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incent.drouin\Desktop\"/>
    </mc:Choice>
  </mc:AlternateContent>
  <xr:revisionPtr revIDLastSave="0" documentId="8_{1C6B6455-121B-42E2-90F3-4442979A12AB}" xr6:coauthVersionLast="45" xr6:coauthVersionMax="45" xr10:uidLastSave="{00000000-0000-0000-0000-000000000000}"/>
  <bookViews>
    <workbookView xWindow="-23148" yWindow="-108" windowWidth="23256" windowHeight="12576" tabRatio="601" xr2:uid="{00000000-000D-0000-FFFF-FFFF00000000}"/>
  </bookViews>
  <sheets>
    <sheet name="couple moule presse" sheetId="1" r:id="rId1"/>
    <sheet name="PDP 01,02" sheetId="24" r:id="rId2"/>
    <sheet name="PDP 03,04" sheetId="25" r:id="rId3"/>
    <sheet name="PDP 05,06" sheetId="26" r:id="rId4"/>
    <sheet name="PDP 07,08" sheetId="27" r:id="rId5"/>
    <sheet name="PDP 09,10" sheetId="28" r:id="rId6"/>
    <sheet name="PDP 11,12" sheetId="29" r:id="rId7"/>
    <sheet name="PDP 13,14" sheetId="30" r:id="rId8"/>
    <sheet name="exemple" sheetId="39" r:id="rId9"/>
  </sheets>
  <definedNames>
    <definedName name="_xlnm._FilterDatabase" localSheetId="0" hidden="1">'couple moule presse'!$H$1:$O$198</definedName>
    <definedName name="Z_0007DEB5_1E12_4333_B48A_FA236397CB1E_.wvu.Cols" localSheetId="1" hidden="1">'PDP 01,02'!#REF!</definedName>
    <definedName name="Z_0007DEB5_1E12_4333_B48A_FA236397CB1E_.wvu.Cols" localSheetId="2" hidden="1">'PDP 03,04'!#REF!</definedName>
    <definedName name="Z_0007DEB5_1E12_4333_B48A_FA236397CB1E_.wvu.Cols" localSheetId="3" hidden="1">'PDP 05,06'!#REF!</definedName>
    <definedName name="Z_0007DEB5_1E12_4333_B48A_FA236397CB1E_.wvu.Cols" localSheetId="4" hidden="1">'PDP 07,08'!#REF!</definedName>
    <definedName name="Z_0007DEB5_1E12_4333_B48A_FA236397CB1E_.wvu.Cols" localSheetId="5" hidden="1">'PDP 09,10'!#REF!</definedName>
    <definedName name="Z_0007DEB5_1E12_4333_B48A_FA236397CB1E_.wvu.Cols" localSheetId="6" hidden="1">'PDP 11,12'!#REF!</definedName>
    <definedName name="Z_0007DEB5_1E12_4333_B48A_FA236397CB1E_.wvu.Cols" localSheetId="7" hidden="1">'PDP 13,14'!#REF!</definedName>
    <definedName name="Z_0007DEB5_1E12_4333_B48A_FA236397CB1E_.wvu.FilterData" localSheetId="1" hidden="1">'PDP 01,02'!$C$5:$V$33</definedName>
    <definedName name="Z_0007DEB5_1E12_4333_B48A_FA236397CB1E_.wvu.FilterData" localSheetId="2" hidden="1">'PDP 03,04'!$C$5:$V$33</definedName>
    <definedName name="Z_0007DEB5_1E12_4333_B48A_FA236397CB1E_.wvu.FilterData" localSheetId="3" hidden="1">'PDP 05,06'!$C$5:$V$33</definedName>
    <definedName name="Z_0007DEB5_1E12_4333_B48A_FA236397CB1E_.wvu.FilterData" localSheetId="4" hidden="1">'PDP 07,08'!$C$5:$V$33</definedName>
    <definedName name="Z_0007DEB5_1E12_4333_B48A_FA236397CB1E_.wvu.FilterData" localSheetId="5" hidden="1">'PDP 09,10'!$C$5:$V$33</definedName>
    <definedName name="Z_0007DEB5_1E12_4333_B48A_FA236397CB1E_.wvu.FilterData" localSheetId="6" hidden="1">'PDP 11,12'!$C$5:$V$33</definedName>
    <definedName name="Z_0007DEB5_1E12_4333_B48A_FA236397CB1E_.wvu.FilterData" localSheetId="7" hidden="1">'PDP 13,14'!$C$5:$V$33</definedName>
    <definedName name="Z_0007DEB5_1E12_4333_B48A_FA236397CB1E_.wvu.PrintArea" localSheetId="1" hidden="1">'PDP 01,02'!$A$2:$AZ$74</definedName>
    <definedName name="Z_0007DEB5_1E12_4333_B48A_FA236397CB1E_.wvu.PrintArea" localSheetId="2" hidden="1">'PDP 03,04'!$A$2:$AZ$74</definedName>
    <definedName name="Z_0007DEB5_1E12_4333_B48A_FA236397CB1E_.wvu.PrintArea" localSheetId="3" hidden="1">'PDP 05,06'!$A$2:$AZ$74</definedName>
    <definedName name="Z_0007DEB5_1E12_4333_B48A_FA236397CB1E_.wvu.PrintArea" localSheetId="4" hidden="1">'PDP 07,08'!$A$2:$AZ$74</definedName>
    <definedName name="Z_0007DEB5_1E12_4333_B48A_FA236397CB1E_.wvu.PrintArea" localSheetId="5" hidden="1">'PDP 09,10'!$A$2:$AZ$74</definedName>
    <definedName name="Z_0007DEB5_1E12_4333_B48A_FA236397CB1E_.wvu.PrintArea" localSheetId="6" hidden="1">'PDP 11,12'!$A$2:$AZ$74</definedName>
    <definedName name="Z_0007DEB5_1E12_4333_B48A_FA236397CB1E_.wvu.PrintArea" localSheetId="7" hidden="1">'PDP 13,14'!$A$2:$AZ$74</definedName>
    <definedName name="Z_00A09356_7D2C_4176_B8F7_AFD0983B6CF2_.wvu.Cols" localSheetId="1" hidden="1">'PDP 01,02'!#REF!</definedName>
    <definedName name="Z_00A09356_7D2C_4176_B8F7_AFD0983B6CF2_.wvu.Cols" localSheetId="2" hidden="1">'PDP 03,04'!#REF!</definedName>
    <definedName name="Z_00A09356_7D2C_4176_B8F7_AFD0983B6CF2_.wvu.Cols" localSheetId="3" hidden="1">'PDP 05,06'!#REF!</definedName>
    <definedName name="Z_00A09356_7D2C_4176_B8F7_AFD0983B6CF2_.wvu.Cols" localSheetId="4" hidden="1">'PDP 07,08'!#REF!</definedName>
    <definedName name="Z_00A09356_7D2C_4176_B8F7_AFD0983B6CF2_.wvu.Cols" localSheetId="5" hidden="1">'PDP 09,10'!#REF!</definedName>
    <definedName name="Z_00A09356_7D2C_4176_B8F7_AFD0983B6CF2_.wvu.Cols" localSheetId="6" hidden="1">'PDP 11,12'!#REF!</definedName>
    <definedName name="Z_00A09356_7D2C_4176_B8F7_AFD0983B6CF2_.wvu.Cols" localSheetId="7" hidden="1">'PDP 13,14'!#REF!</definedName>
    <definedName name="Z_00A09356_7D2C_4176_B8F7_AFD0983B6CF2_.wvu.FilterData" localSheetId="1" hidden="1">'PDP 01,02'!$C$5:$V$33</definedName>
    <definedName name="Z_00A09356_7D2C_4176_B8F7_AFD0983B6CF2_.wvu.FilterData" localSheetId="2" hidden="1">'PDP 03,04'!$C$5:$V$33</definedName>
    <definedName name="Z_00A09356_7D2C_4176_B8F7_AFD0983B6CF2_.wvu.FilterData" localSheetId="3" hidden="1">'PDP 05,06'!$C$5:$V$33</definedName>
    <definedName name="Z_00A09356_7D2C_4176_B8F7_AFD0983B6CF2_.wvu.FilterData" localSheetId="4" hidden="1">'PDP 07,08'!$C$5:$V$33</definedName>
    <definedName name="Z_00A09356_7D2C_4176_B8F7_AFD0983B6CF2_.wvu.FilterData" localSheetId="5" hidden="1">'PDP 09,10'!$C$5:$V$33</definedName>
    <definedName name="Z_00A09356_7D2C_4176_B8F7_AFD0983B6CF2_.wvu.FilterData" localSheetId="6" hidden="1">'PDP 11,12'!$C$5:$V$33</definedName>
    <definedName name="Z_00A09356_7D2C_4176_B8F7_AFD0983B6CF2_.wvu.FilterData" localSheetId="7" hidden="1">'PDP 13,14'!$C$5:$V$33</definedName>
    <definedName name="Z_00A09356_7D2C_4176_B8F7_AFD0983B6CF2_.wvu.PrintArea" localSheetId="1" hidden="1">'PDP 01,02'!$A$2:$AZ$74</definedName>
    <definedName name="Z_00A09356_7D2C_4176_B8F7_AFD0983B6CF2_.wvu.PrintArea" localSheetId="2" hidden="1">'PDP 03,04'!$A$2:$AZ$74</definedName>
    <definedName name="Z_00A09356_7D2C_4176_B8F7_AFD0983B6CF2_.wvu.PrintArea" localSheetId="3" hidden="1">'PDP 05,06'!$A$2:$AZ$74</definedName>
    <definedName name="Z_00A09356_7D2C_4176_B8F7_AFD0983B6CF2_.wvu.PrintArea" localSheetId="4" hidden="1">'PDP 07,08'!$A$2:$AZ$74</definedName>
    <definedName name="Z_00A09356_7D2C_4176_B8F7_AFD0983B6CF2_.wvu.PrintArea" localSheetId="5" hidden="1">'PDP 09,10'!$A$2:$AZ$74</definedName>
    <definedName name="Z_00A09356_7D2C_4176_B8F7_AFD0983B6CF2_.wvu.PrintArea" localSheetId="6" hidden="1">'PDP 11,12'!$A$2:$AZ$74</definedName>
    <definedName name="Z_00A09356_7D2C_4176_B8F7_AFD0983B6CF2_.wvu.PrintArea" localSheetId="7" hidden="1">'PDP 13,14'!$A$2:$AZ$74</definedName>
    <definedName name="Z_010726C2_7329_4C4D_AAF9_948FE568F4AD_.wvu.Cols" localSheetId="1" hidden="1">'PDP 01,02'!$A:$A,'PDP 01,02'!#REF!</definedName>
    <definedName name="Z_010726C2_7329_4C4D_AAF9_948FE568F4AD_.wvu.Cols" localSheetId="2" hidden="1">'PDP 03,04'!$A:$A,'PDP 03,04'!#REF!</definedName>
    <definedName name="Z_010726C2_7329_4C4D_AAF9_948FE568F4AD_.wvu.Cols" localSheetId="3" hidden="1">'PDP 05,06'!$A:$A,'PDP 05,06'!#REF!</definedName>
    <definedName name="Z_010726C2_7329_4C4D_AAF9_948FE568F4AD_.wvu.Cols" localSheetId="4" hidden="1">'PDP 07,08'!$A:$A,'PDP 07,08'!#REF!</definedName>
    <definedName name="Z_010726C2_7329_4C4D_AAF9_948FE568F4AD_.wvu.Cols" localSheetId="5" hidden="1">'PDP 09,10'!$A:$A,'PDP 09,10'!#REF!</definedName>
    <definedName name="Z_010726C2_7329_4C4D_AAF9_948FE568F4AD_.wvu.Cols" localSheetId="6" hidden="1">'PDP 11,12'!$A:$A,'PDP 11,12'!#REF!</definedName>
    <definedName name="Z_010726C2_7329_4C4D_AAF9_948FE568F4AD_.wvu.Cols" localSheetId="7" hidden="1">'PDP 13,14'!$A:$A,'PDP 13,14'!#REF!</definedName>
    <definedName name="Z_010726C2_7329_4C4D_AAF9_948FE568F4AD_.wvu.FilterData" localSheetId="1" hidden="1">'PDP 01,02'!#REF!</definedName>
    <definedName name="Z_010726C2_7329_4C4D_AAF9_948FE568F4AD_.wvu.FilterData" localSheetId="2" hidden="1">'PDP 03,04'!#REF!</definedName>
    <definedName name="Z_010726C2_7329_4C4D_AAF9_948FE568F4AD_.wvu.FilterData" localSheetId="3" hidden="1">'PDP 05,06'!#REF!</definedName>
    <definedName name="Z_010726C2_7329_4C4D_AAF9_948FE568F4AD_.wvu.FilterData" localSheetId="4" hidden="1">'PDP 07,08'!#REF!</definedName>
    <definedName name="Z_010726C2_7329_4C4D_AAF9_948FE568F4AD_.wvu.FilterData" localSheetId="5" hidden="1">'PDP 09,10'!#REF!</definedName>
    <definedName name="Z_010726C2_7329_4C4D_AAF9_948FE568F4AD_.wvu.FilterData" localSheetId="6" hidden="1">'PDP 11,12'!#REF!</definedName>
    <definedName name="Z_010726C2_7329_4C4D_AAF9_948FE568F4AD_.wvu.FilterData" localSheetId="7" hidden="1">'PDP 13,14'!#REF!</definedName>
    <definedName name="Z_010726C2_7329_4C4D_AAF9_948FE568F4AD_.wvu.PrintArea" localSheetId="1" hidden="1">'PDP 01,02'!$A$2:$AZ$74</definedName>
    <definedName name="Z_010726C2_7329_4C4D_AAF9_948FE568F4AD_.wvu.PrintArea" localSheetId="2" hidden="1">'PDP 03,04'!$A$2:$AZ$74</definedName>
    <definedName name="Z_010726C2_7329_4C4D_AAF9_948FE568F4AD_.wvu.PrintArea" localSheetId="3" hidden="1">'PDP 05,06'!$A$2:$AZ$74</definedName>
    <definedName name="Z_010726C2_7329_4C4D_AAF9_948FE568F4AD_.wvu.PrintArea" localSheetId="4" hidden="1">'PDP 07,08'!$A$2:$AZ$74</definedName>
    <definedName name="Z_010726C2_7329_4C4D_AAF9_948FE568F4AD_.wvu.PrintArea" localSheetId="5" hidden="1">'PDP 09,10'!$A$2:$AZ$74</definedName>
    <definedName name="Z_010726C2_7329_4C4D_AAF9_948FE568F4AD_.wvu.PrintArea" localSheetId="6" hidden="1">'PDP 11,12'!$A$2:$AZ$74</definedName>
    <definedName name="Z_010726C2_7329_4C4D_AAF9_948FE568F4AD_.wvu.PrintArea" localSheetId="7" hidden="1">'PDP 13,14'!$A$2:$AZ$74</definedName>
    <definedName name="Z_03048866_6DCA_4885_BFD8_E45FF6C96B0B_.wvu.Cols" localSheetId="1" hidden="1">'PDP 01,02'!#REF!</definedName>
    <definedName name="Z_03048866_6DCA_4885_BFD8_E45FF6C96B0B_.wvu.Cols" localSheetId="2" hidden="1">'PDP 03,04'!#REF!</definedName>
    <definedName name="Z_03048866_6DCA_4885_BFD8_E45FF6C96B0B_.wvu.Cols" localSheetId="3" hidden="1">'PDP 05,06'!#REF!</definedName>
    <definedName name="Z_03048866_6DCA_4885_BFD8_E45FF6C96B0B_.wvu.Cols" localSheetId="4" hidden="1">'PDP 07,08'!#REF!</definedName>
    <definedName name="Z_03048866_6DCA_4885_BFD8_E45FF6C96B0B_.wvu.Cols" localSheetId="5" hidden="1">'PDP 09,10'!#REF!</definedName>
    <definedName name="Z_03048866_6DCA_4885_BFD8_E45FF6C96B0B_.wvu.Cols" localSheetId="6" hidden="1">'PDP 11,12'!#REF!</definedName>
    <definedName name="Z_03048866_6DCA_4885_BFD8_E45FF6C96B0B_.wvu.Cols" localSheetId="7" hidden="1">'PDP 13,14'!#REF!</definedName>
    <definedName name="Z_03048866_6DCA_4885_BFD8_E45FF6C96B0B_.wvu.FilterData" localSheetId="1" hidden="1">'PDP 01,02'!$C$5:$V$33</definedName>
    <definedName name="Z_03048866_6DCA_4885_BFD8_E45FF6C96B0B_.wvu.FilterData" localSheetId="2" hidden="1">'PDP 03,04'!$C$5:$V$33</definedName>
    <definedName name="Z_03048866_6DCA_4885_BFD8_E45FF6C96B0B_.wvu.FilterData" localSheetId="3" hidden="1">'PDP 05,06'!$C$5:$V$33</definedName>
    <definedName name="Z_03048866_6DCA_4885_BFD8_E45FF6C96B0B_.wvu.FilterData" localSheetId="4" hidden="1">'PDP 07,08'!$C$5:$V$33</definedName>
    <definedName name="Z_03048866_6DCA_4885_BFD8_E45FF6C96B0B_.wvu.FilterData" localSheetId="5" hidden="1">'PDP 09,10'!$C$5:$V$33</definedName>
    <definedName name="Z_03048866_6DCA_4885_BFD8_E45FF6C96B0B_.wvu.FilterData" localSheetId="6" hidden="1">'PDP 11,12'!$C$5:$V$33</definedName>
    <definedName name="Z_03048866_6DCA_4885_BFD8_E45FF6C96B0B_.wvu.FilterData" localSheetId="7" hidden="1">'PDP 13,14'!$C$5:$V$33</definedName>
    <definedName name="Z_03048866_6DCA_4885_BFD8_E45FF6C96B0B_.wvu.PrintArea" localSheetId="1" hidden="1">'PDP 01,02'!$A$2:$AZ$74</definedName>
    <definedName name="Z_03048866_6DCA_4885_BFD8_E45FF6C96B0B_.wvu.PrintArea" localSheetId="2" hidden="1">'PDP 03,04'!$A$2:$AZ$74</definedName>
    <definedName name="Z_03048866_6DCA_4885_BFD8_E45FF6C96B0B_.wvu.PrintArea" localSheetId="3" hidden="1">'PDP 05,06'!$A$2:$AZ$74</definedName>
    <definedName name="Z_03048866_6DCA_4885_BFD8_E45FF6C96B0B_.wvu.PrintArea" localSheetId="4" hidden="1">'PDP 07,08'!$A$2:$AZ$74</definedName>
    <definedName name="Z_03048866_6DCA_4885_BFD8_E45FF6C96B0B_.wvu.PrintArea" localSheetId="5" hidden="1">'PDP 09,10'!$A$2:$AZ$74</definedName>
    <definedName name="Z_03048866_6DCA_4885_BFD8_E45FF6C96B0B_.wvu.PrintArea" localSheetId="6" hidden="1">'PDP 11,12'!$A$2:$AZ$74</definedName>
    <definedName name="Z_03048866_6DCA_4885_BFD8_E45FF6C96B0B_.wvu.PrintArea" localSheetId="7" hidden="1">'PDP 13,14'!$A$2:$AZ$74</definedName>
    <definedName name="Z_034AD19C_14C2_4EC6_B3CA_89AAD96E949C_.wvu.Cols" localSheetId="1" hidden="1">'PDP 01,02'!$A:$B</definedName>
    <definedName name="Z_034AD19C_14C2_4EC6_B3CA_89AAD96E949C_.wvu.Cols" localSheetId="2" hidden="1">'PDP 03,04'!$A:$B,'PDP 03,04'!$D:$BA</definedName>
    <definedName name="Z_034AD19C_14C2_4EC6_B3CA_89AAD96E949C_.wvu.Cols" localSheetId="3" hidden="1">'PDP 05,06'!$A:$B</definedName>
    <definedName name="Z_034AD19C_14C2_4EC6_B3CA_89AAD96E949C_.wvu.Cols" localSheetId="4" hidden="1">'PDP 07,08'!$A:$B</definedName>
    <definedName name="Z_034AD19C_14C2_4EC6_B3CA_89AAD96E949C_.wvu.Cols" localSheetId="5" hidden="1">'PDP 09,10'!$A:$B</definedName>
    <definedName name="Z_034AD19C_14C2_4EC6_B3CA_89AAD96E949C_.wvu.Cols" localSheetId="6" hidden="1">'PDP 11,12'!$A:$B</definedName>
    <definedName name="Z_034AD19C_14C2_4EC6_B3CA_89AAD96E949C_.wvu.Cols" localSheetId="7" hidden="1">'PDP 13,14'!$A:$B</definedName>
    <definedName name="Z_034AD19C_14C2_4EC6_B3CA_89AAD96E949C_.wvu.FilterData" localSheetId="0" hidden="1">'couple moule presse'!$H$1:$O$198</definedName>
    <definedName name="Z_034AD19C_14C2_4EC6_B3CA_89AAD96E949C_.wvu.PrintArea" localSheetId="1" hidden="1">'PDP 01,02'!$A$2:$AZ$74</definedName>
    <definedName name="Z_034AD19C_14C2_4EC6_B3CA_89AAD96E949C_.wvu.PrintArea" localSheetId="2" hidden="1">'PDP 03,04'!$A$2:$AZ$74</definedName>
    <definedName name="Z_034AD19C_14C2_4EC6_B3CA_89AAD96E949C_.wvu.PrintArea" localSheetId="3" hidden="1">'PDP 05,06'!$A$2:$AZ$74</definedName>
    <definedName name="Z_034AD19C_14C2_4EC6_B3CA_89AAD96E949C_.wvu.PrintArea" localSheetId="4" hidden="1">'PDP 07,08'!$A$2:$AZ$74</definedName>
    <definedName name="Z_034AD19C_14C2_4EC6_B3CA_89AAD96E949C_.wvu.PrintArea" localSheetId="5" hidden="1">'PDP 09,10'!$A$2:$AZ$74</definedName>
    <definedName name="Z_034AD19C_14C2_4EC6_B3CA_89AAD96E949C_.wvu.PrintArea" localSheetId="6" hidden="1">'PDP 11,12'!$A$2:$AZ$74</definedName>
    <definedName name="Z_034AD19C_14C2_4EC6_B3CA_89AAD96E949C_.wvu.PrintArea" localSheetId="7" hidden="1">'PDP 13,14'!$A$2:$AZ$74</definedName>
    <definedName name="Z_038BA212_C93A_4BA5_A895_C1D80C091A0F_.wvu.Cols" localSheetId="1" hidden="1">'PDP 01,02'!#REF!</definedName>
    <definedName name="Z_038BA212_C93A_4BA5_A895_C1D80C091A0F_.wvu.Cols" localSheetId="2" hidden="1">'PDP 03,04'!#REF!</definedName>
    <definedName name="Z_038BA212_C93A_4BA5_A895_C1D80C091A0F_.wvu.Cols" localSheetId="3" hidden="1">'PDP 05,06'!#REF!</definedName>
    <definedName name="Z_038BA212_C93A_4BA5_A895_C1D80C091A0F_.wvu.Cols" localSheetId="4" hidden="1">'PDP 07,08'!#REF!</definedName>
    <definedName name="Z_038BA212_C93A_4BA5_A895_C1D80C091A0F_.wvu.Cols" localSheetId="5" hidden="1">'PDP 09,10'!#REF!</definedName>
    <definedName name="Z_038BA212_C93A_4BA5_A895_C1D80C091A0F_.wvu.Cols" localSheetId="6" hidden="1">'PDP 11,12'!#REF!</definedName>
    <definedName name="Z_038BA212_C93A_4BA5_A895_C1D80C091A0F_.wvu.Cols" localSheetId="7" hidden="1">'PDP 13,14'!#REF!</definedName>
    <definedName name="Z_038BA212_C93A_4BA5_A895_C1D80C091A0F_.wvu.FilterData" localSheetId="1" hidden="1">'PDP 01,02'!$C$5:$V$33</definedName>
    <definedName name="Z_038BA212_C93A_4BA5_A895_C1D80C091A0F_.wvu.FilterData" localSheetId="2" hidden="1">'PDP 03,04'!$C$5:$V$33</definedName>
    <definedName name="Z_038BA212_C93A_4BA5_A895_C1D80C091A0F_.wvu.FilterData" localSheetId="3" hidden="1">'PDP 05,06'!$C$5:$V$33</definedName>
    <definedName name="Z_038BA212_C93A_4BA5_A895_C1D80C091A0F_.wvu.FilterData" localSheetId="4" hidden="1">'PDP 07,08'!$C$5:$V$33</definedName>
    <definedName name="Z_038BA212_C93A_4BA5_A895_C1D80C091A0F_.wvu.FilterData" localSheetId="5" hidden="1">'PDP 09,10'!$C$5:$V$33</definedName>
    <definedName name="Z_038BA212_C93A_4BA5_A895_C1D80C091A0F_.wvu.FilterData" localSheetId="6" hidden="1">'PDP 11,12'!$C$5:$V$33</definedName>
    <definedName name="Z_038BA212_C93A_4BA5_A895_C1D80C091A0F_.wvu.FilterData" localSheetId="7" hidden="1">'PDP 13,14'!$C$5:$V$33</definedName>
    <definedName name="Z_038BA212_C93A_4BA5_A895_C1D80C091A0F_.wvu.PrintArea" localSheetId="1" hidden="1">'PDP 01,02'!$A$2:$AZ$74</definedName>
    <definedName name="Z_038BA212_C93A_4BA5_A895_C1D80C091A0F_.wvu.PrintArea" localSheetId="2" hidden="1">'PDP 03,04'!$A$2:$AZ$74</definedName>
    <definedName name="Z_038BA212_C93A_4BA5_A895_C1D80C091A0F_.wvu.PrintArea" localSheetId="3" hidden="1">'PDP 05,06'!$A$2:$AZ$74</definedName>
    <definedName name="Z_038BA212_C93A_4BA5_A895_C1D80C091A0F_.wvu.PrintArea" localSheetId="4" hidden="1">'PDP 07,08'!$A$2:$AZ$74</definedName>
    <definedName name="Z_038BA212_C93A_4BA5_A895_C1D80C091A0F_.wvu.PrintArea" localSheetId="5" hidden="1">'PDP 09,10'!$A$2:$AZ$74</definedName>
    <definedName name="Z_038BA212_C93A_4BA5_A895_C1D80C091A0F_.wvu.PrintArea" localSheetId="6" hidden="1">'PDP 11,12'!$A$2:$AZ$74</definedName>
    <definedName name="Z_038BA212_C93A_4BA5_A895_C1D80C091A0F_.wvu.PrintArea" localSheetId="7" hidden="1">'PDP 13,14'!$A$2:$AZ$74</definedName>
    <definedName name="Z_047951E8_72D1_4817_8D3C_35A728F8B822_.wvu.Cols" localSheetId="1" hidden="1">'PDP 01,02'!#REF!</definedName>
    <definedName name="Z_047951E8_72D1_4817_8D3C_35A728F8B822_.wvu.Cols" localSheetId="2" hidden="1">'PDP 03,04'!#REF!</definedName>
    <definedName name="Z_047951E8_72D1_4817_8D3C_35A728F8B822_.wvu.Cols" localSheetId="3" hidden="1">'PDP 05,06'!#REF!</definedName>
    <definedName name="Z_047951E8_72D1_4817_8D3C_35A728F8B822_.wvu.Cols" localSheetId="4" hidden="1">'PDP 07,08'!#REF!</definedName>
    <definedName name="Z_047951E8_72D1_4817_8D3C_35A728F8B822_.wvu.Cols" localSheetId="5" hidden="1">'PDP 09,10'!#REF!</definedName>
    <definedName name="Z_047951E8_72D1_4817_8D3C_35A728F8B822_.wvu.Cols" localSheetId="6" hidden="1">'PDP 11,12'!#REF!</definedName>
    <definedName name="Z_047951E8_72D1_4817_8D3C_35A728F8B822_.wvu.Cols" localSheetId="7" hidden="1">'PDP 13,14'!#REF!</definedName>
    <definedName name="Z_047951E8_72D1_4817_8D3C_35A728F8B822_.wvu.FilterData" localSheetId="1" hidden="1">'PDP 01,02'!$C$5:$V$33</definedName>
    <definedName name="Z_047951E8_72D1_4817_8D3C_35A728F8B822_.wvu.FilterData" localSheetId="2" hidden="1">'PDP 03,04'!$C$5:$V$33</definedName>
    <definedName name="Z_047951E8_72D1_4817_8D3C_35A728F8B822_.wvu.FilterData" localSheetId="3" hidden="1">'PDP 05,06'!$C$5:$V$33</definedName>
    <definedName name="Z_047951E8_72D1_4817_8D3C_35A728F8B822_.wvu.FilterData" localSheetId="4" hidden="1">'PDP 07,08'!$C$5:$V$33</definedName>
    <definedName name="Z_047951E8_72D1_4817_8D3C_35A728F8B822_.wvu.FilterData" localSheetId="5" hidden="1">'PDP 09,10'!$C$5:$V$33</definedName>
    <definedName name="Z_047951E8_72D1_4817_8D3C_35A728F8B822_.wvu.FilterData" localSheetId="6" hidden="1">'PDP 11,12'!$C$5:$V$33</definedName>
    <definedName name="Z_047951E8_72D1_4817_8D3C_35A728F8B822_.wvu.FilterData" localSheetId="7" hidden="1">'PDP 13,14'!$C$5:$V$33</definedName>
    <definedName name="Z_047951E8_72D1_4817_8D3C_35A728F8B822_.wvu.PrintArea" localSheetId="1" hidden="1">'PDP 01,02'!$A$2:$AZ$74</definedName>
    <definedName name="Z_047951E8_72D1_4817_8D3C_35A728F8B822_.wvu.PrintArea" localSheetId="2" hidden="1">'PDP 03,04'!$A$2:$AZ$74</definedName>
    <definedName name="Z_047951E8_72D1_4817_8D3C_35A728F8B822_.wvu.PrintArea" localSheetId="3" hidden="1">'PDP 05,06'!$A$2:$AZ$74</definedName>
    <definedName name="Z_047951E8_72D1_4817_8D3C_35A728F8B822_.wvu.PrintArea" localSheetId="4" hidden="1">'PDP 07,08'!$A$2:$AZ$74</definedName>
    <definedName name="Z_047951E8_72D1_4817_8D3C_35A728F8B822_.wvu.PrintArea" localSheetId="5" hidden="1">'PDP 09,10'!$A$2:$AZ$74</definedName>
    <definedName name="Z_047951E8_72D1_4817_8D3C_35A728F8B822_.wvu.PrintArea" localSheetId="6" hidden="1">'PDP 11,12'!$A$2:$AZ$74</definedName>
    <definedName name="Z_047951E8_72D1_4817_8D3C_35A728F8B822_.wvu.PrintArea" localSheetId="7" hidden="1">'PDP 13,14'!$A$2:$AZ$74</definedName>
    <definedName name="Z_04810975_2CBD_4202_9400_73E0F8DCE1EA_.wvu.Cols" localSheetId="1" hidden="1">'PDP 01,02'!#REF!</definedName>
    <definedName name="Z_04810975_2CBD_4202_9400_73E0F8DCE1EA_.wvu.Cols" localSheetId="2" hidden="1">'PDP 03,04'!#REF!</definedName>
    <definedName name="Z_04810975_2CBD_4202_9400_73E0F8DCE1EA_.wvu.Cols" localSheetId="3" hidden="1">'PDP 05,06'!#REF!</definedName>
    <definedName name="Z_04810975_2CBD_4202_9400_73E0F8DCE1EA_.wvu.Cols" localSheetId="4" hidden="1">'PDP 07,08'!#REF!</definedName>
    <definedName name="Z_04810975_2CBD_4202_9400_73E0F8DCE1EA_.wvu.Cols" localSheetId="5" hidden="1">'PDP 09,10'!#REF!</definedName>
    <definedName name="Z_04810975_2CBD_4202_9400_73E0F8DCE1EA_.wvu.Cols" localSheetId="6" hidden="1">'PDP 11,12'!#REF!</definedName>
    <definedName name="Z_04810975_2CBD_4202_9400_73E0F8DCE1EA_.wvu.Cols" localSheetId="7" hidden="1">'PDP 13,14'!#REF!</definedName>
    <definedName name="Z_04810975_2CBD_4202_9400_73E0F8DCE1EA_.wvu.FilterData" localSheetId="1" hidden="1">'PDP 01,02'!$C$5:$V$33</definedName>
    <definedName name="Z_04810975_2CBD_4202_9400_73E0F8DCE1EA_.wvu.FilterData" localSheetId="2" hidden="1">'PDP 03,04'!$C$5:$V$33</definedName>
    <definedName name="Z_04810975_2CBD_4202_9400_73E0F8DCE1EA_.wvu.FilterData" localSheetId="3" hidden="1">'PDP 05,06'!$C$5:$V$33</definedName>
    <definedName name="Z_04810975_2CBD_4202_9400_73E0F8DCE1EA_.wvu.FilterData" localSheetId="4" hidden="1">'PDP 07,08'!$C$5:$V$33</definedName>
    <definedName name="Z_04810975_2CBD_4202_9400_73E0F8DCE1EA_.wvu.FilterData" localSheetId="5" hidden="1">'PDP 09,10'!$C$5:$V$33</definedName>
    <definedName name="Z_04810975_2CBD_4202_9400_73E0F8DCE1EA_.wvu.FilterData" localSheetId="6" hidden="1">'PDP 11,12'!$C$5:$V$33</definedName>
    <definedName name="Z_04810975_2CBD_4202_9400_73E0F8DCE1EA_.wvu.FilterData" localSheetId="7" hidden="1">'PDP 13,14'!$C$5:$V$33</definedName>
    <definedName name="Z_04810975_2CBD_4202_9400_73E0F8DCE1EA_.wvu.PrintArea" localSheetId="1" hidden="1">'PDP 01,02'!$A$2:$AZ$74</definedName>
    <definedName name="Z_04810975_2CBD_4202_9400_73E0F8DCE1EA_.wvu.PrintArea" localSheetId="2" hidden="1">'PDP 03,04'!$A$2:$AZ$74</definedName>
    <definedName name="Z_04810975_2CBD_4202_9400_73E0F8DCE1EA_.wvu.PrintArea" localSheetId="3" hidden="1">'PDP 05,06'!$A$2:$AZ$74</definedName>
    <definedName name="Z_04810975_2CBD_4202_9400_73E0F8DCE1EA_.wvu.PrintArea" localSheetId="4" hidden="1">'PDP 07,08'!$A$2:$AZ$74</definedName>
    <definedName name="Z_04810975_2CBD_4202_9400_73E0F8DCE1EA_.wvu.PrintArea" localSheetId="5" hidden="1">'PDP 09,10'!$A$2:$AZ$74</definedName>
    <definedName name="Z_04810975_2CBD_4202_9400_73E0F8DCE1EA_.wvu.PrintArea" localSheetId="6" hidden="1">'PDP 11,12'!$A$2:$AZ$74</definedName>
    <definedName name="Z_04810975_2CBD_4202_9400_73E0F8DCE1EA_.wvu.PrintArea" localSheetId="7" hidden="1">'PDP 13,14'!$A$2:$AZ$74</definedName>
    <definedName name="Z_049CB1E7_786F_4D32_83AA_7AA0447F392A_.wvu.FilterData" localSheetId="1" hidden="1">'PDP 01,02'!$C$5:$V$33</definedName>
    <definedName name="Z_049CB1E7_786F_4D32_83AA_7AA0447F392A_.wvu.FilterData" localSheetId="2" hidden="1">'PDP 03,04'!$C$5:$V$33</definedName>
    <definedName name="Z_049CB1E7_786F_4D32_83AA_7AA0447F392A_.wvu.FilterData" localSheetId="3" hidden="1">'PDP 05,06'!$C$5:$V$33</definedName>
    <definedName name="Z_049CB1E7_786F_4D32_83AA_7AA0447F392A_.wvu.FilterData" localSheetId="4" hidden="1">'PDP 07,08'!$C$5:$V$33</definedName>
    <definedName name="Z_049CB1E7_786F_4D32_83AA_7AA0447F392A_.wvu.FilterData" localSheetId="5" hidden="1">'PDP 09,10'!$C$5:$V$33</definedName>
    <definedName name="Z_049CB1E7_786F_4D32_83AA_7AA0447F392A_.wvu.FilterData" localSheetId="6" hidden="1">'PDP 11,12'!$C$5:$V$33</definedName>
    <definedName name="Z_049CB1E7_786F_4D32_83AA_7AA0447F392A_.wvu.FilterData" localSheetId="7" hidden="1">'PDP 13,14'!$C$5:$V$33</definedName>
    <definedName name="Z_0550BADE_9B1B_433D_9792_ACC552BCF302_.wvu.Cols" localSheetId="1" hidden="1">'PDP 01,02'!#REF!</definedName>
    <definedName name="Z_0550BADE_9B1B_433D_9792_ACC552BCF302_.wvu.Cols" localSheetId="2" hidden="1">'PDP 03,04'!#REF!</definedName>
    <definedName name="Z_0550BADE_9B1B_433D_9792_ACC552BCF302_.wvu.Cols" localSheetId="3" hidden="1">'PDP 05,06'!#REF!</definedName>
    <definedName name="Z_0550BADE_9B1B_433D_9792_ACC552BCF302_.wvu.Cols" localSheetId="4" hidden="1">'PDP 07,08'!#REF!</definedName>
    <definedName name="Z_0550BADE_9B1B_433D_9792_ACC552BCF302_.wvu.Cols" localSheetId="5" hidden="1">'PDP 09,10'!#REF!</definedName>
    <definedName name="Z_0550BADE_9B1B_433D_9792_ACC552BCF302_.wvu.Cols" localSheetId="6" hidden="1">'PDP 11,12'!#REF!</definedName>
    <definedName name="Z_0550BADE_9B1B_433D_9792_ACC552BCF302_.wvu.Cols" localSheetId="7" hidden="1">'PDP 13,14'!#REF!</definedName>
    <definedName name="Z_0550BADE_9B1B_433D_9792_ACC552BCF302_.wvu.FilterData" localSheetId="1" hidden="1">'PDP 01,02'!$C$5:$V$33</definedName>
    <definedName name="Z_0550BADE_9B1B_433D_9792_ACC552BCF302_.wvu.FilterData" localSheetId="2" hidden="1">'PDP 03,04'!$C$5:$V$33</definedName>
    <definedName name="Z_0550BADE_9B1B_433D_9792_ACC552BCF302_.wvu.FilterData" localSheetId="3" hidden="1">'PDP 05,06'!$C$5:$V$33</definedName>
    <definedName name="Z_0550BADE_9B1B_433D_9792_ACC552BCF302_.wvu.FilterData" localSheetId="4" hidden="1">'PDP 07,08'!$C$5:$V$33</definedName>
    <definedName name="Z_0550BADE_9B1B_433D_9792_ACC552BCF302_.wvu.FilterData" localSheetId="5" hidden="1">'PDP 09,10'!$C$5:$V$33</definedName>
    <definedName name="Z_0550BADE_9B1B_433D_9792_ACC552BCF302_.wvu.FilterData" localSheetId="6" hidden="1">'PDP 11,12'!$C$5:$V$33</definedName>
    <definedName name="Z_0550BADE_9B1B_433D_9792_ACC552BCF302_.wvu.FilterData" localSheetId="7" hidden="1">'PDP 13,14'!$C$5:$V$33</definedName>
    <definedName name="Z_0550BADE_9B1B_433D_9792_ACC552BCF302_.wvu.PrintArea" localSheetId="1" hidden="1">'PDP 01,02'!$A$2:$AZ$74</definedName>
    <definedName name="Z_0550BADE_9B1B_433D_9792_ACC552BCF302_.wvu.PrintArea" localSheetId="2" hidden="1">'PDP 03,04'!$A$2:$AZ$74</definedName>
    <definedName name="Z_0550BADE_9B1B_433D_9792_ACC552BCF302_.wvu.PrintArea" localSheetId="3" hidden="1">'PDP 05,06'!$A$2:$AZ$74</definedName>
    <definedName name="Z_0550BADE_9B1B_433D_9792_ACC552BCF302_.wvu.PrintArea" localSheetId="4" hidden="1">'PDP 07,08'!$A$2:$AZ$74</definedName>
    <definedName name="Z_0550BADE_9B1B_433D_9792_ACC552BCF302_.wvu.PrintArea" localSheetId="5" hidden="1">'PDP 09,10'!$A$2:$AZ$74</definedName>
    <definedName name="Z_0550BADE_9B1B_433D_9792_ACC552BCF302_.wvu.PrintArea" localSheetId="6" hidden="1">'PDP 11,12'!$A$2:$AZ$74</definedName>
    <definedName name="Z_0550BADE_9B1B_433D_9792_ACC552BCF302_.wvu.PrintArea" localSheetId="7" hidden="1">'PDP 13,14'!$A$2:$AZ$74</definedName>
    <definedName name="Z_05F0F2B4_5642_4521_ACC9_1569C02E7CA4_.wvu.Cols" localSheetId="1" hidden="1">'PDP 01,02'!#REF!</definedName>
    <definedName name="Z_05F0F2B4_5642_4521_ACC9_1569C02E7CA4_.wvu.Cols" localSheetId="2" hidden="1">'PDP 03,04'!#REF!</definedName>
    <definedName name="Z_05F0F2B4_5642_4521_ACC9_1569C02E7CA4_.wvu.Cols" localSheetId="3" hidden="1">'PDP 05,06'!#REF!</definedName>
    <definedName name="Z_05F0F2B4_5642_4521_ACC9_1569C02E7CA4_.wvu.Cols" localSheetId="4" hidden="1">'PDP 07,08'!#REF!</definedName>
    <definedName name="Z_05F0F2B4_5642_4521_ACC9_1569C02E7CA4_.wvu.Cols" localSheetId="5" hidden="1">'PDP 09,10'!#REF!</definedName>
    <definedName name="Z_05F0F2B4_5642_4521_ACC9_1569C02E7CA4_.wvu.Cols" localSheetId="6" hidden="1">'PDP 11,12'!#REF!</definedName>
    <definedName name="Z_05F0F2B4_5642_4521_ACC9_1569C02E7CA4_.wvu.Cols" localSheetId="7" hidden="1">'PDP 13,14'!#REF!</definedName>
    <definedName name="Z_05F0F2B4_5642_4521_ACC9_1569C02E7CA4_.wvu.FilterData" localSheetId="1" hidden="1">'PDP 01,02'!$C$5:$V$33</definedName>
    <definedName name="Z_05F0F2B4_5642_4521_ACC9_1569C02E7CA4_.wvu.FilterData" localSheetId="2" hidden="1">'PDP 03,04'!$C$5:$V$33</definedName>
    <definedName name="Z_05F0F2B4_5642_4521_ACC9_1569C02E7CA4_.wvu.FilterData" localSheetId="3" hidden="1">'PDP 05,06'!$C$5:$V$33</definedName>
    <definedName name="Z_05F0F2B4_5642_4521_ACC9_1569C02E7CA4_.wvu.FilterData" localSheetId="4" hidden="1">'PDP 07,08'!$C$5:$V$33</definedName>
    <definedName name="Z_05F0F2B4_5642_4521_ACC9_1569C02E7CA4_.wvu.FilterData" localSheetId="5" hidden="1">'PDP 09,10'!$C$5:$V$33</definedName>
    <definedName name="Z_05F0F2B4_5642_4521_ACC9_1569C02E7CA4_.wvu.FilterData" localSheetId="6" hidden="1">'PDP 11,12'!$C$5:$V$33</definedName>
    <definedName name="Z_05F0F2B4_5642_4521_ACC9_1569C02E7CA4_.wvu.FilterData" localSheetId="7" hidden="1">'PDP 13,14'!$C$5:$V$33</definedName>
    <definedName name="Z_05F0F2B4_5642_4521_ACC9_1569C02E7CA4_.wvu.PrintArea" localSheetId="1" hidden="1">'PDP 01,02'!$A$2:$AZ$74</definedName>
    <definedName name="Z_05F0F2B4_5642_4521_ACC9_1569C02E7CA4_.wvu.PrintArea" localSheetId="2" hidden="1">'PDP 03,04'!$A$2:$AZ$74</definedName>
    <definedName name="Z_05F0F2B4_5642_4521_ACC9_1569C02E7CA4_.wvu.PrintArea" localSheetId="3" hidden="1">'PDP 05,06'!$A$2:$AZ$74</definedName>
    <definedName name="Z_05F0F2B4_5642_4521_ACC9_1569C02E7CA4_.wvu.PrintArea" localSheetId="4" hidden="1">'PDP 07,08'!$A$2:$AZ$74</definedName>
    <definedName name="Z_05F0F2B4_5642_4521_ACC9_1569C02E7CA4_.wvu.PrintArea" localSheetId="5" hidden="1">'PDP 09,10'!$A$2:$AZ$74</definedName>
    <definedName name="Z_05F0F2B4_5642_4521_ACC9_1569C02E7CA4_.wvu.PrintArea" localSheetId="6" hidden="1">'PDP 11,12'!$A$2:$AZ$74</definedName>
    <definedName name="Z_05F0F2B4_5642_4521_ACC9_1569C02E7CA4_.wvu.PrintArea" localSheetId="7" hidden="1">'PDP 13,14'!$A$2:$AZ$74</definedName>
    <definedName name="Z_064F3685_5AE3_420E_9F6F_4874A05FF8B1_.wvu.FilterData" localSheetId="1" hidden="1">'PDP 01,02'!$C$5:$V$33</definedName>
    <definedName name="Z_064F3685_5AE3_420E_9F6F_4874A05FF8B1_.wvu.FilterData" localSheetId="2" hidden="1">'PDP 03,04'!$C$5:$V$33</definedName>
    <definedName name="Z_064F3685_5AE3_420E_9F6F_4874A05FF8B1_.wvu.FilterData" localSheetId="3" hidden="1">'PDP 05,06'!$C$5:$V$33</definedName>
    <definedName name="Z_064F3685_5AE3_420E_9F6F_4874A05FF8B1_.wvu.FilterData" localSheetId="4" hidden="1">'PDP 07,08'!$C$5:$V$33</definedName>
    <definedName name="Z_064F3685_5AE3_420E_9F6F_4874A05FF8B1_.wvu.FilterData" localSheetId="5" hidden="1">'PDP 09,10'!$C$5:$V$33</definedName>
    <definedName name="Z_064F3685_5AE3_420E_9F6F_4874A05FF8B1_.wvu.FilterData" localSheetId="6" hidden="1">'PDP 11,12'!$C$5:$V$33</definedName>
    <definedName name="Z_064F3685_5AE3_420E_9F6F_4874A05FF8B1_.wvu.FilterData" localSheetId="7" hidden="1">'PDP 13,14'!$C$5:$V$33</definedName>
    <definedName name="Z_084408C2_4827_4A43_B6DF_16C49AFC4605_.wvu.Cols" localSheetId="1" hidden="1">'PDP 01,02'!#REF!</definedName>
    <definedName name="Z_084408C2_4827_4A43_B6DF_16C49AFC4605_.wvu.Cols" localSheetId="2" hidden="1">'PDP 03,04'!#REF!</definedName>
    <definedName name="Z_084408C2_4827_4A43_B6DF_16C49AFC4605_.wvu.Cols" localSheetId="3" hidden="1">'PDP 05,06'!#REF!</definedName>
    <definedName name="Z_084408C2_4827_4A43_B6DF_16C49AFC4605_.wvu.Cols" localSheetId="4" hidden="1">'PDP 07,08'!#REF!</definedName>
    <definedName name="Z_084408C2_4827_4A43_B6DF_16C49AFC4605_.wvu.Cols" localSheetId="5" hidden="1">'PDP 09,10'!#REF!</definedName>
    <definedName name="Z_084408C2_4827_4A43_B6DF_16C49AFC4605_.wvu.Cols" localSheetId="6" hidden="1">'PDP 11,12'!#REF!</definedName>
    <definedName name="Z_084408C2_4827_4A43_B6DF_16C49AFC4605_.wvu.Cols" localSheetId="7" hidden="1">'PDP 13,14'!#REF!</definedName>
    <definedName name="Z_084408C2_4827_4A43_B6DF_16C49AFC4605_.wvu.FilterData" localSheetId="1" hidden="1">'PDP 01,02'!$C$5:$V$33</definedName>
    <definedName name="Z_084408C2_4827_4A43_B6DF_16C49AFC4605_.wvu.FilterData" localSheetId="2" hidden="1">'PDP 03,04'!$C$5:$V$33</definedName>
    <definedName name="Z_084408C2_4827_4A43_B6DF_16C49AFC4605_.wvu.FilterData" localSheetId="3" hidden="1">'PDP 05,06'!$C$5:$V$33</definedName>
    <definedName name="Z_084408C2_4827_4A43_B6DF_16C49AFC4605_.wvu.FilterData" localSheetId="4" hidden="1">'PDP 07,08'!$C$5:$V$33</definedName>
    <definedName name="Z_084408C2_4827_4A43_B6DF_16C49AFC4605_.wvu.FilterData" localSheetId="5" hidden="1">'PDP 09,10'!$C$5:$V$33</definedName>
    <definedName name="Z_084408C2_4827_4A43_B6DF_16C49AFC4605_.wvu.FilterData" localSheetId="6" hidden="1">'PDP 11,12'!$C$5:$V$33</definedName>
    <definedName name="Z_084408C2_4827_4A43_B6DF_16C49AFC4605_.wvu.FilterData" localSheetId="7" hidden="1">'PDP 13,14'!$C$5:$V$33</definedName>
    <definedName name="Z_084408C2_4827_4A43_B6DF_16C49AFC4605_.wvu.PrintArea" localSheetId="1" hidden="1">'PDP 01,02'!$A$2:$AZ$74</definedName>
    <definedName name="Z_084408C2_4827_4A43_B6DF_16C49AFC4605_.wvu.PrintArea" localSheetId="2" hidden="1">'PDP 03,04'!$A$2:$AZ$74</definedName>
    <definedName name="Z_084408C2_4827_4A43_B6DF_16C49AFC4605_.wvu.PrintArea" localSheetId="3" hidden="1">'PDP 05,06'!$A$2:$AZ$74</definedName>
    <definedName name="Z_084408C2_4827_4A43_B6DF_16C49AFC4605_.wvu.PrintArea" localSheetId="4" hidden="1">'PDP 07,08'!$A$2:$AZ$74</definedName>
    <definedName name="Z_084408C2_4827_4A43_B6DF_16C49AFC4605_.wvu.PrintArea" localSheetId="5" hidden="1">'PDP 09,10'!$A$2:$AZ$74</definedName>
    <definedName name="Z_084408C2_4827_4A43_B6DF_16C49AFC4605_.wvu.PrintArea" localSheetId="6" hidden="1">'PDP 11,12'!$A$2:$AZ$74</definedName>
    <definedName name="Z_084408C2_4827_4A43_B6DF_16C49AFC4605_.wvu.PrintArea" localSheetId="7" hidden="1">'PDP 13,14'!$A$2:$AZ$74</definedName>
    <definedName name="Z_09F5CA7B_F3F8_402C_9BBF_ECA885C8C11F_.wvu.FilterData" localSheetId="1" hidden="1">'PDP 01,02'!$C$5:$V$33</definedName>
    <definedName name="Z_09F5CA7B_F3F8_402C_9BBF_ECA885C8C11F_.wvu.FilterData" localSheetId="2" hidden="1">'PDP 03,04'!$C$5:$V$33</definedName>
    <definedName name="Z_09F5CA7B_F3F8_402C_9BBF_ECA885C8C11F_.wvu.FilterData" localSheetId="3" hidden="1">'PDP 05,06'!$C$5:$V$33</definedName>
    <definedName name="Z_09F5CA7B_F3F8_402C_9BBF_ECA885C8C11F_.wvu.FilterData" localSheetId="4" hidden="1">'PDP 07,08'!$C$5:$V$33</definedName>
    <definedName name="Z_09F5CA7B_F3F8_402C_9BBF_ECA885C8C11F_.wvu.FilterData" localSheetId="5" hidden="1">'PDP 09,10'!$C$5:$V$33</definedName>
    <definedName name="Z_09F5CA7B_F3F8_402C_9BBF_ECA885C8C11F_.wvu.FilterData" localSheetId="6" hidden="1">'PDP 11,12'!$C$5:$V$33</definedName>
    <definedName name="Z_09F5CA7B_F3F8_402C_9BBF_ECA885C8C11F_.wvu.FilterData" localSheetId="7" hidden="1">'PDP 13,14'!$C$5:$V$33</definedName>
    <definedName name="Z_0A32C6D2_9386_4E4B_A5AF_3530E2C3777A_.wvu.Cols" localSheetId="1" hidden="1">'PDP 01,02'!#REF!</definedName>
    <definedName name="Z_0A32C6D2_9386_4E4B_A5AF_3530E2C3777A_.wvu.Cols" localSheetId="2" hidden="1">'PDP 03,04'!#REF!</definedName>
    <definedName name="Z_0A32C6D2_9386_4E4B_A5AF_3530E2C3777A_.wvu.Cols" localSheetId="3" hidden="1">'PDP 05,06'!#REF!</definedName>
    <definedName name="Z_0A32C6D2_9386_4E4B_A5AF_3530E2C3777A_.wvu.Cols" localSheetId="4" hidden="1">'PDP 07,08'!#REF!</definedName>
    <definedName name="Z_0A32C6D2_9386_4E4B_A5AF_3530E2C3777A_.wvu.Cols" localSheetId="5" hidden="1">'PDP 09,10'!#REF!</definedName>
    <definedName name="Z_0A32C6D2_9386_4E4B_A5AF_3530E2C3777A_.wvu.Cols" localSheetId="6" hidden="1">'PDP 11,12'!#REF!</definedName>
    <definedName name="Z_0A32C6D2_9386_4E4B_A5AF_3530E2C3777A_.wvu.Cols" localSheetId="7" hidden="1">'PDP 13,14'!#REF!</definedName>
    <definedName name="Z_0A32C6D2_9386_4E4B_A5AF_3530E2C3777A_.wvu.FilterData" localSheetId="1" hidden="1">'PDP 01,02'!$C$5:$V$33</definedName>
    <definedName name="Z_0A32C6D2_9386_4E4B_A5AF_3530E2C3777A_.wvu.FilterData" localSheetId="2" hidden="1">'PDP 03,04'!$C$5:$V$33</definedName>
    <definedName name="Z_0A32C6D2_9386_4E4B_A5AF_3530E2C3777A_.wvu.FilterData" localSheetId="3" hidden="1">'PDP 05,06'!$C$5:$V$33</definedName>
    <definedName name="Z_0A32C6D2_9386_4E4B_A5AF_3530E2C3777A_.wvu.FilterData" localSheetId="4" hidden="1">'PDP 07,08'!$C$5:$V$33</definedName>
    <definedName name="Z_0A32C6D2_9386_4E4B_A5AF_3530E2C3777A_.wvu.FilterData" localSheetId="5" hidden="1">'PDP 09,10'!$C$5:$V$33</definedName>
    <definedName name="Z_0A32C6D2_9386_4E4B_A5AF_3530E2C3777A_.wvu.FilterData" localSheetId="6" hidden="1">'PDP 11,12'!$C$5:$V$33</definedName>
    <definedName name="Z_0A32C6D2_9386_4E4B_A5AF_3530E2C3777A_.wvu.FilterData" localSheetId="7" hidden="1">'PDP 13,14'!$C$5:$V$33</definedName>
    <definedName name="Z_0A32C6D2_9386_4E4B_A5AF_3530E2C3777A_.wvu.PrintArea" localSheetId="1" hidden="1">'PDP 01,02'!$A$2:$AZ$74</definedName>
    <definedName name="Z_0A32C6D2_9386_4E4B_A5AF_3530E2C3777A_.wvu.PrintArea" localSheetId="2" hidden="1">'PDP 03,04'!$A$2:$AZ$74</definedName>
    <definedName name="Z_0A32C6D2_9386_4E4B_A5AF_3530E2C3777A_.wvu.PrintArea" localSheetId="3" hidden="1">'PDP 05,06'!$A$2:$AZ$74</definedName>
    <definedName name="Z_0A32C6D2_9386_4E4B_A5AF_3530E2C3777A_.wvu.PrintArea" localSheetId="4" hidden="1">'PDP 07,08'!$A$2:$AZ$74</definedName>
    <definedName name="Z_0A32C6D2_9386_4E4B_A5AF_3530E2C3777A_.wvu.PrintArea" localSheetId="5" hidden="1">'PDP 09,10'!$A$2:$AZ$74</definedName>
    <definedName name="Z_0A32C6D2_9386_4E4B_A5AF_3530E2C3777A_.wvu.PrintArea" localSheetId="6" hidden="1">'PDP 11,12'!$A$2:$AZ$74</definedName>
    <definedName name="Z_0A32C6D2_9386_4E4B_A5AF_3530E2C3777A_.wvu.PrintArea" localSheetId="7" hidden="1">'PDP 13,14'!$A$2:$AZ$74</definedName>
    <definedName name="Z_0AC2801D_CF96_4A9B_AE6E_92B03582FE54_.wvu.Cols" localSheetId="1" hidden="1">'PDP 01,02'!#REF!</definedName>
    <definedName name="Z_0AC2801D_CF96_4A9B_AE6E_92B03582FE54_.wvu.Cols" localSheetId="2" hidden="1">'PDP 03,04'!#REF!</definedName>
    <definedName name="Z_0AC2801D_CF96_4A9B_AE6E_92B03582FE54_.wvu.Cols" localSheetId="3" hidden="1">'PDP 05,06'!#REF!</definedName>
    <definedName name="Z_0AC2801D_CF96_4A9B_AE6E_92B03582FE54_.wvu.Cols" localSheetId="4" hidden="1">'PDP 07,08'!#REF!</definedName>
    <definedName name="Z_0AC2801D_CF96_4A9B_AE6E_92B03582FE54_.wvu.Cols" localSheetId="5" hidden="1">'PDP 09,10'!#REF!</definedName>
    <definedName name="Z_0AC2801D_CF96_4A9B_AE6E_92B03582FE54_.wvu.Cols" localSheetId="6" hidden="1">'PDP 11,12'!#REF!</definedName>
    <definedName name="Z_0AC2801D_CF96_4A9B_AE6E_92B03582FE54_.wvu.Cols" localSheetId="7" hidden="1">'PDP 13,14'!#REF!</definedName>
    <definedName name="Z_0AC2801D_CF96_4A9B_AE6E_92B03582FE54_.wvu.FilterData" localSheetId="1" hidden="1">'PDP 01,02'!$C$5:$V$33</definedName>
    <definedName name="Z_0AC2801D_CF96_4A9B_AE6E_92B03582FE54_.wvu.FilterData" localSheetId="2" hidden="1">'PDP 03,04'!$C$5:$V$33</definedName>
    <definedName name="Z_0AC2801D_CF96_4A9B_AE6E_92B03582FE54_.wvu.FilterData" localSheetId="3" hidden="1">'PDP 05,06'!$C$5:$V$33</definedName>
    <definedName name="Z_0AC2801D_CF96_4A9B_AE6E_92B03582FE54_.wvu.FilterData" localSheetId="4" hidden="1">'PDP 07,08'!$C$5:$V$33</definedName>
    <definedName name="Z_0AC2801D_CF96_4A9B_AE6E_92B03582FE54_.wvu.FilterData" localSheetId="5" hidden="1">'PDP 09,10'!$C$5:$V$33</definedName>
    <definedName name="Z_0AC2801D_CF96_4A9B_AE6E_92B03582FE54_.wvu.FilterData" localSheetId="6" hidden="1">'PDP 11,12'!$C$5:$V$33</definedName>
    <definedName name="Z_0AC2801D_CF96_4A9B_AE6E_92B03582FE54_.wvu.FilterData" localSheetId="7" hidden="1">'PDP 13,14'!$C$5:$V$33</definedName>
    <definedName name="Z_0AC2801D_CF96_4A9B_AE6E_92B03582FE54_.wvu.PrintArea" localSheetId="1" hidden="1">'PDP 01,02'!$A$2:$AZ$74</definedName>
    <definedName name="Z_0AC2801D_CF96_4A9B_AE6E_92B03582FE54_.wvu.PrintArea" localSheetId="2" hidden="1">'PDP 03,04'!$A$2:$AZ$74</definedName>
    <definedName name="Z_0AC2801D_CF96_4A9B_AE6E_92B03582FE54_.wvu.PrintArea" localSheetId="3" hidden="1">'PDP 05,06'!$A$2:$AZ$74</definedName>
    <definedName name="Z_0AC2801D_CF96_4A9B_AE6E_92B03582FE54_.wvu.PrintArea" localSheetId="4" hidden="1">'PDP 07,08'!$A$2:$AZ$74</definedName>
    <definedName name="Z_0AC2801D_CF96_4A9B_AE6E_92B03582FE54_.wvu.PrintArea" localSheetId="5" hidden="1">'PDP 09,10'!$A$2:$AZ$74</definedName>
    <definedName name="Z_0AC2801D_CF96_4A9B_AE6E_92B03582FE54_.wvu.PrintArea" localSheetId="6" hidden="1">'PDP 11,12'!$A$2:$AZ$74</definedName>
    <definedName name="Z_0AC2801D_CF96_4A9B_AE6E_92B03582FE54_.wvu.PrintArea" localSheetId="7" hidden="1">'PDP 13,14'!$A$2:$AZ$74</definedName>
    <definedName name="Z_0C26BD5E_F766_43C0_8AA9_02353E45B3FA_.wvu.Cols" localSheetId="1" hidden="1">'PDP 01,02'!#REF!</definedName>
    <definedName name="Z_0C26BD5E_F766_43C0_8AA9_02353E45B3FA_.wvu.Cols" localSheetId="2" hidden="1">'PDP 03,04'!#REF!</definedName>
    <definedName name="Z_0C26BD5E_F766_43C0_8AA9_02353E45B3FA_.wvu.Cols" localSheetId="3" hidden="1">'PDP 05,06'!#REF!</definedName>
    <definedName name="Z_0C26BD5E_F766_43C0_8AA9_02353E45B3FA_.wvu.Cols" localSheetId="4" hidden="1">'PDP 07,08'!#REF!</definedName>
    <definedName name="Z_0C26BD5E_F766_43C0_8AA9_02353E45B3FA_.wvu.Cols" localSheetId="5" hidden="1">'PDP 09,10'!#REF!</definedName>
    <definedName name="Z_0C26BD5E_F766_43C0_8AA9_02353E45B3FA_.wvu.Cols" localSheetId="6" hidden="1">'PDP 11,12'!#REF!</definedName>
    <definedName name="Z_0C26BD5E_F766_43C0_8AA9_02353E45B3FA_.wvu.Cols" localSheetId="7" hidden="1">'PDP 13,14'!#REF!</definedName>
    <definedName name="Z_0C26BD5E_F766_43C0_8AA9_02353E45B3FA_.wvu.FilterData" localSheetId="1" hidden="1">'PDP 01,02'!$C$5:$V$33</definedName>
    <definedName name="Z_0C26BD5E_F766_43C0_8AA9_02353E45B3FA_.wvu.FilterData" localSheetId="2" hidden="1">'PDP 03,04'!$C$5:$V$33</definedName>
    <definedName name="Z_0C26BD5E_F766_43C0_8AA9_02353E45B3FA_.wvu.FilterData" localSheetId="3" hidden="1">'PDP 05,06'!$C$5:$V$33</definedName>
    <definedName name="Z_0C26BD5E_F766_43C0_8AA9_02353E45B3FA_.wvu.FilterData" localSheetId="4" hidden="1">'PDP 07,08'!$C$5:$V$33</definedName>
    <definedName name="Z_0C26BD5E_F766_43C0_8AA9_02353E45B3FA_.wvu.FilterData" localSheetId="5" hidden="1">'PDP 09,10'!$C$5:$V$33</definedName>
    <definedName name="Z_0C26BD5E_F766_43C0_8AA9_02353E45B3FA_.wvu.FilterData" localSheetId="6" hidden="1">'PDP 11,12'!$C$5:$V$33</definedName>
    <definedName name="Z_0C26BD5E_F766_43C0_8AA9_02353E45B3FA_.wvu.FilterData" localSheetId="7" hidden="1">'PDP 13,14'!$C$5:$V$33</definedName>
    <definedName name="Z_0C26BD5E_F766_43C0_8AA9_02353E45B3FA_.wvu.PrintArea" localSheetId="1" hidden="1">'PDP 01,02'!$A$2:$AZ$74</definedName>
    <definedName name="Z_0C26BD5E_F766_43C0_8AA9_02353E45B3FA_.wvu.PrintArea" localSheetId="2" hidden="1">'PDP 03,04'!$A$2:$AZ$74</definedName>
    <definedName name="Z_0C26BD5E_F766_43C0_8AA9_02353E45B3FA_.wvu.PrintArea" localSheetId="3" hidden="1">'PDP 05,06'!$A$2:$AZ$74</definedName>
    <definedName name="Z_0C26BD5E_F766_43C0_8AA9_02353E45B3FA_.wvu.PrintArea" localSheetId="4" hidden="1">'PDP 07,08'!$A$2:$AZ$74</definedName>
    <definedName name="Z_0C26BD5E_F766_43C0_8AA9_02353E45B3FA_.wvu.PrintArea" localSheetId="5" hidden="1">'PDP 09,10'!$A$2:$AZ$74</definedName>
    <definedName name="Z_0C26BD5E_F766_43C0_8AA9_02353E45B3FA_.wvu.PrintArea" localSheetId="6" hidden="1">'PDP 11,12'!$A$2:$AZ$74</definedName>
    <definedName name="Z_0C26BD5E_F766_43C0_8AA9_02353E45B3FA_.wvu.PrintArea" localSheetId="7" hidden="1">'PDP 13,14'!$A$2:$AZ$74</definedName>
    <definedName name="Z_10300572_BC55_4700_861B_DD61B57CF55A_.wvu.Cols" localSheetId="1" hidden="1">'PDP 01,02'!#REF!</definedName>
    <definedName name="Z_10300572_BC55_4700_861B_DD61B57CF55A_.wvu.Cols" localSheetId="2" hidden="1">'PDP 03,04'!#REF!</definedName>
    <definedName name="Z_10300572_BC55_4700_861B_DD61B57CF55A_.wvu.Cols" localSheetId="3" hidden="1">'PDP 05,06'!#REF!</definedName>
    <definedName name="Z_10300572_BC55_4700_861B_DD61B57CF55A_.wvu.Cols" localSheetId="4" hidden="1">'PDP 07,08'!#REF!</definedName>
    <definedName name="Z_10300572_BC55_4700_861B_DD61B57CF55A_.wvu.Cols" localSheetId="5" hidden="1">'PDP 09,10'!#REF!</definedName>
    <definedName name="Z_10300572_BC55_4700_861B_DD61B57CF55A_.wvu.Cols" localSheetId="6" hidden="1">'PDP 11,12'!#REF!</definedName>
    <definedName name="Z_10300572_BC55_4700_861B_DD61B57CF55A_.wvu.Cols" localSheetId="7" hidden="1">'PDP 13,14'!#REF!</definedName>
    <definedName name="Z_10300572_BC55_4700_861B_DD61B57CF55A_.wvu.FilterData" localSheetId="1" hidden="1">'PDP 01,02'!$C$5:$V$33</definedName>
    <definedName name="Z_10300572_BC55_4700_861B_DD61B57CF55A_.wvu.FilterData" localSheetId="2" hidden="1">'PDP 03,04'!$C$5:$V$33</definedName>
    <definedName name="Z_10300572_BC55_4700_861B_DD61B57CF55A_.wvu.FilterData" localSheetId="3" hidden="1">'PDP 05,06'!$C$5:$V$33</definedName>
    <definedName name="Z_10300572_BC55_4700_861B_DD61B57CF55A_.wvu.FilterData" localSheetId="4" hidden="1">'PDP 07,08'!$C$5:$V$33</definedName>
    <definedName name="Z_10300572_BC55_4700_861B_DD61B57CF55A_.wvu.FilterData" localSheetId="5" hidden="1">'PDP 09,10'!$C$5:$V$33</definedName>
    <definedName name="Z_10300572_BC55_4700_861B_DD61B57CF55A_.wvu.FilterData" localSheetId="6" hidden="1">'PDP 11,12'!$C$5:$V$33</definedName>
    <definedName name="Z_10300572_BC55_4700_861B_DD61B57CF55A_.wvu.FilterData" localSheetId="7" hidden="1">'PDP 13,14'!$C$5:$V$33</definedName>
    <definedName name="Z_10300572_BC55_4700_861B_DD61B57CF55A_.wvu.PrintArea" localSheetId="1" hidden="1">'PDP 01,02'!$A$2:$AZ$74</definedName>
    <definedName name="Z_10300572_BC55_4700_861B_DD61B57CF55A_.wvu.PrintArea" localSheetId="2" hidden="1">'PDP 03,04'!$A$2:$AZ$74</definedName>
    <definedName name="Z_10300572_BC55_4700_861B_DD61B57CF55A_.wvu.PrintArea" localSheetId="3" hidden="1">'PDP 05,06'!$A$2:$AZ$74</definedName>
    <definedName name="Z_10300572_BC55_4700_861B_DD61B57CF55A_.wvu.PrintArea" localSheetId="4" hidden="1">'PDP 07,08'!$A$2:$AZ$74</definedName>
    <definedName name="Z_10300572_BC55_4700_861B_DD61B57CF55A_.wvu.PrintArea" localSheetId="5" hidden="1">'PDP 09,10'!$A$2:$AZ$74</definedName>
    <definedName name="Z_10300572_BC55_4700_861B_DD61B57CF55A_.wvu.PrintArea" localSheetId="6" hidden="1">'PDP 11,12'!$A$2:$AZ$74</definedName>
    <definedName name="Z_10300572_BC55_4700_861B_DD61B57CF55A_.wvu.PrintArea" localSheetId="7" hidden="1">'PDP 13,14'!$A$2:$AZ$74</definedName>
    <definedName name="Z_10BCE3C2_B50D_49DE_BAA1_8E4B82671BDC_.wvu.Cols" localSheetId="1" hidden="1">'PDP 01,02'!#REF!</definedName>
    <definedName name="Z_10BCE3C2_B50D_49DE_BAA1_8E4B82671BDC_.wvu.Cols" localSheetId="2" hidden="1">'PDP 03,04'!#REF!</definedName>
    <definedName name="Z_10BCE3C2_B50D_49DE_BAA1_8E4B82671BDC_.wvu.Cols" localSheetId="3" hidden="1">'PDP 05,06'!#REF!</definedName>
    <definedName name="Z_10BCE3C2_B50D_49DE_BAA1_8E4B82671BDC_.wvu.Cols" localSheetId="4" hidden="1">'PDP 07,08'!#REF!</definedName>
    <definedName name="Z_10BCE3C2_B50D_49DE_BAA1_8E4B82671BDC_.wvu.Cols" localSheetId="5" hidden="1">'PDP 09,10'!#REF!</definedName>
    <definedName name="Z_10BCE3C2_B50D_49DE_BAA1_8E4B82671BDC_.wvu.Cols" localSheetId="6" hidden="1">'PDP 11,12'!#REF!</definedName>
    <definedName name="Z_10BCE3C2_B50D_49DE_BAA1_8E4B82671BDC_.wvu.Cols" localSheetId="7" hidden="1">'PDP 13,14'!#REF!</definedName>
    <definedName name="Z_10BCE3C2_B50D_49DE_BAA1_8E4B82671BDC_.wvu.FilterData" localSheetId="1" hidden="1">'PDP 01,02'!$C$5:$V$33</definedName>
    <definedName name="Z_10BCE3C2_B50D_49DE_BAA1_8E4B82671BDC_.wvu.FilterData" localSheetId="2" hidden="1">'PDP 03,04'!$C$5:$V$33</definedName>
    <definedName name="Z_10BCE3C2_B50D_49DE_BAA1_8E4B82671BDC_.wvu.FilterData" localSheetId="3" hidden="1">'PDP 05,06'!$C$5:$V$33</definedName>
    <definedName name="Z_10BCE3C2_B50D_49DE_BAA1_8E4B82671BDC_.wvu.FilterData" localSheetId="4" hidden="1">'PDP 07,08'!$C$5:$V$33</definedName>
    <definedName name="Z_10BCE3C2_B50D_49DE_BAA1_8E4B82671BDC_.wvu.FilterData" localSheetId="5" hidden="1">'PDP 09,10'!$C$5:$V$33</definedName>
    <definedName name="Z_10BCE3C2_B50D_49DE_BAA1_8E4B82671BDC_.wvu.FilterData" localSheetId="6" hidden="1">'PDP 11,12'!$C$5:$V$33</definedName>
    <definedName name="Z_10BCE3C2_B50D_49DE_BAA1_8E4B82671BDC_.wvu.FilterData" localSheetId="7" hidden="1">'PDP 13,14'!$C$5:$V$33</definedName>
    <definedName name="Z_10BCE3C2_B50D_49DE_BAA1_8E4B82671BDC_.wvu.PrintArea" localSheetId="1" hidden="1">'PDP 01,02'!$A$2:$AZ$74</definedName>
    <definedName name="Z_10BCE3C2_B50D_49DE_BAA1_8E4B82671BDC_.wvu.PrintArea" localSheetId="2" hidden="1">'PDP 03,04'!$A$2:$AZ$74</definedName>
    <definedName name="Z_10BCE3C2_B50D_49DE_BAA1_8E4B82671BDC_.wvu.PrintArea" localSheetId="3" hidden="1">'PDP 05,06'!$A$2:$AZ$74</definedName>
    <definedName name="Z_10BCE3C2_B50D_49DE_BAA1_8E4B82671BDC_.wvu.PrintArea" localSheetId="4" hidden="1">'PDP 07,08'!$A$2:$AZ$74</definedName>
    <definedName name="Z_10BCE3C2_B50D_49DE_BAA1_8E4B82671BDC_.wvu.PrintArea" localSheetId="5" hidden="1">'PDP 09,10'!$A$2:$AZ$74</definedName>
    <definedName name="Z_10BCE3C2_B50D_49DE_BAA1_8E4B82671BDC_.wvu.PrintArea" localSheetId="6" hidden="1">'PDP 11,12'!$A$2:$AZ$74</definedName>
    <definedName name="Z_10BCE3C2_B50D_49DE_BAA1_8E4B82671BDC_.wvu.PrintArea" localSheetId="7" hidden="1">'PDP 13,14'!$A$2:$AZ$74</definedName>
    <definedName name="Z_10F54715_8D24_4918_9992_8E575E1DD02E_.wvu.Cols" localSheetId="1" hidden="1">'PDP 01,02'!#REF!</definedName>
    <definedName name="Z_10F54715_8D24_4918_9992_8E575E1DD02E_.wvu.Cols" localSheetId="2" hidden="1">'PDP 03,04'!#REF!</definedName>
    <definedName name="Z_10F54715_8D24_4918_9992_8E575E1DD02E_.wvu.Cols" localSheetId="3" hidden="1">'PDP 05,06'!#REF!</definedName>
    <definedName name="Z_10F54715_8D24_4918_9992_8E575E1DD02E_.wvu.Cols" localSheetId="4" hidden="1">'PDP 07,08'!#REF!</definedName>
    <definedName name="Z_10F54715_8D24_4918_9992_8E575E1DD02E_.wvu.Cols" localSheetId="5" hidden="1">'PDP 09,10'!#REF!</definedName>
    <definedName name="Z_10F54715_8D24_4918_9992_8E575E1DD02E_.wvu.Cols" localSheetId="6" hidden="1">'PDP 11,12'!#REF!</definedName>
    <definedName name="Z_10F54715_8D24_4918_9992_8E575E1DD02E_.wvu.Cols" localSheetId="7" hidden="1">'PDP 13,14'!#REF!</definedName>
    <definedName name="Z_10F54715_8D24_4918_9992_8E575E1DD02E_.wvu.FilterData" localSheetId="1" hidden="1">'PDP 01,02'!$C$5:$V$33</definedName>
    <definedName name="Z_10F54715_8D24_4918_9992_8E575E1DD02E_.wvu.FilterData" localSheetId="2" hidden="1">'PDP 03,04'!$C$5:$V$33</definedName>
    <definedName name="Z_10F54715_8D24_4918_9992_8E575E1DD02E_.wvu.FilterData" localSheetId="3" hidden="1">'PDP 05,06'!$C$5:$V$33</definedName>
    <definedName name="Z_10F54715_8D24_4918_9992_8E575E1DD02E_.wvu.FilterData" localSheetId="4" hidden="1">'PDP 07,08'!$C$5:$V$33</definedName>
    <definedName name="Z_10F54715_8D24_4918_9992_8E575E1DD02E_.wvu.FilterData" localSheetId="5" hidden="1">'PDP 09,10'!$C$5:$V$33</definedName>
    <definedName name="Z_10F54715_8D24_4918_9992_8E575E1DD02E_.wvu.FilterData" localSheetId="6" hidden="1">'PDP 11,12'!$C$5:$V$33</definedName>
    <definedName name="Z_10F54715_8D24_4918_9992_8E575E1DD02E_.wvu.FilterData" localSheetId="7" hidden="1">'PDP 13,14'!$C$5:$V$33</definedName>
    <definedName name="Z_10F54715_8D24_4918_9992_8E575E1DD02E_.wvu.PrintArea" localSheetId="1" hidden="1">'PDP 01,02'!$A$2:$AZ$74</definedName>
    <definedName name="Z_10F54715_8D24_4918_9992_8E575E1DD02E_.wvu.PrintArea" localSheetId="2" hidden="1">'PDP 03,04'!$A$2:$AZ$74</definedName>
    <definedName name="Z_10F54715_8D24_4918_9992_8E575E1DD02E_.wvu.PrintArea" localSheetId="3" hidden="1">'PDP 05,06'!$A$2:$AZ$74</definedName>
    <definedName name="Z_10F54715_8D24_4918_9992_8E575E1DD02E_.wvu.PrintArea" localSheetId="4" hidden="1">'PDP 07,08'!$A$2:$AZ$74</definedName>
    <definedName name="Z_10F54715_8D24_4918_9992_8E575E1DD02E_.wvu.PrintArea" localSheetId="5" hidden="1">'PDP 09,10'!$A$2:$AZ$74</definedName>
    <definedName name="Z_10F54715_8D24_4918_9992_8E575E1DD02E_.wvu.PrintArea" localSheetId="6" hidden="1">'PDP 11,12'!$A$2:$AZ$74</definedName>
    <definedName name="Z_10F54715_8D24_4918_9992_8E575E1DD02E_.wvu.PrintArea" localSheetId="7" hidden="1">'PDP 13,14'!$A$2:$AZ$74</definedName>
    <definedName name="Z_115E28CC_B95C_48D4_9162_37CCC67206B5_.wvu.Cols" localSheetId="1" hidden="1">'PDP 01,02'!#REF!</definedName>
    <definedName name="Z_115E28CC_B95C_48D4_9162_37CCC67206B5_.wvu.Cols" localSheetId="2" hidden="1">'PDP 03,04'!#REF!</definedName>
    <definedName name="Z_115E28CC_B95C_48D4_9162_37CCC67206B5_.wvu.Cols" localSheetId="3" hidden="1">'PDP 05,06'!#REF!</definedName>
    <definedName name="Z_115E28CC_B95C_48D4_9162_37CCC67206B5_.wvu.Cols" localSheetId="4" hidden="1">'PDP 07,08'!#REF!</definedName>
    <definedName name="Z_115E28CC_B95C_48D4_9162_37CCC67206B5_.wvu.Cols" localSheetId="5" hidden="1">'PDP 09,10'!#REF!</definedName>
    <definedName name="Z_115E28CC_B95C_48D4_9162_37CCC67206B5_.wvu.Cols" localSheetId="6" hidden="1">'PDP 11,12'!#REF!</definedName>
    <definedName name="Z_115E28CC_B95C_48D4_9162_37CCC67206B5_.wvu.Cols" localSheetId="7" hidden="1">'PDP 13,14'!#REF!</definedName>
    <definedName name="Z_115E28CC_B95C_48D4_9162_37CCC67206B5_.wvu.FilterData" localSheetId="1" hidden="1">'PDP 01,02'!$C$5:$V$33</definedName>
    <definedName name="Z_115E28CC_B95C_48D4_9162_37CCC67206B5_.wvu.FilterData" localSheetId="2" hidden="1">'PDP 03,04'!$C$5:$V$33</definedName>
    <definedName name="Z_115E28CC_B95C_48D4_9162_37CCC67206B5_.wvu.FilterData" localSheetId="3" hidden="1">'PDP 05,06'!$C$5:$V$33</definedName>
    <definedName name="Z_115E28CC_B95C_48D4_9162_37CCC67206B5_.wvu.FilterData" localSheetId="4" hidden="1">'PDP 07,08'!$C$5:$V$33</definedName>
    <definedName name="Z_115E28CC_B95C_48D4_9162_37CCC67206B5_.wvu.FilterData" localSheetId="5" hidden="1">'PDP 09,10'!$C$5:$V$33</definedName>
    <definedName name="Z_115E28CC_B95C_48D4_9162_37CCC67206B5_.wvu.FilterData" localSheetId="6" hidden="1">'PDP 11,12'!$C$5:$V$33</definedName>
    <definedName name="Z_115E28CC_B95C_48D4_9162_37CCC67206B5_.wvu.FilterData" localSheetId="7" hidden="1">'PDP 13,14'!$C$5:$V$33</definedName>
    <definedName name="Z_115E28CC_B95C_48D4_9162_37CCC67206B5_.wvu.PrintArea" localSheetId="1" hidden="1">'PDP 01,02'!$A$2:$AZ$74</definedName>
    <definedName name="Z_115E28CC_B95C_48D4_9162_37CCC67206B5_.wvu.PrintArea" localSheetId="2" hidden="1">'PDP 03,04'!$A$2:$AZ$74</definedName>
    <definedName name="Z_115E28CC_B95C_48D4_9162_37CCC67206B5_.wvu.PrintArea" localSheetId="3" hidden="1">'PDP 05,06'!$A$2:$AZ$74</definedName>
    <definedName name="Z_115E28CC_B95C_48D4_9162_37CCC67206B5_.wvu.PrintArea" localSheetId="4" hidden="1">'PDP 07,08'!$A$2:$AZ$74</definedName>
    <definedName name="Z_115E28CC_B95C_48D4_9162_37CCC67206B5_.wvu.PrintArea" localSheetId="5" hidden="1">'PDP 09,10'!$A$2:$AZ$74</definedName>
    <definedName name="Z_115E28CC_B95C_48D4_9162_37CCC67206B5_.wvu.PrintArea" localSheetId="6" hidden="1">'PDP 11,12'!$A$2:$AZ$74</definedName>
    <definedName name="Z_115E28CC_B95C_48D4_9162_37CCC67206B5_.wvu.PrintArea" localSheetId="7" hidden="1">'PDP 13,14'!$A$2:$AZ$74</definedName>
    <definedName name="Z_1421A817_B76D_4EB2_A792_B70DE8E3E6BE_.wvu.Cols" localSheetId="1" hidden="1">'PDP 01,02'!#REF!</definedName>
    <definedName name="Z_1421A817_B76D_4EB2_A792_B70DE8E3E6BE_.wvu.Cols" localSheetId="2" hidden="1">'PDP 03,04'!#REF!</definedName>
    <definedName name="Z_1421A817_B76D_4EB2_A792_B70DE8E3E6BE_.wvu.Cols" localSheetId="3" hidden="1">'PDP 05,06'!#REF!</definedName>
    <definedName name="Z_1421A817_B76D_4EB2_A792_B70DE8E3E6BE_.wvu.Cols" localSheetId="4" hidden="1">'PDP 07,08'!#REF!</definedName>
    <definedName name="Z_1421A817_B76D_4EB2_A792_B70DE8E3E6BE_.wvu.Cols" localSheetId="5" hidden="1">'PDP 09,10'!#REF!</definedName>
    <definedName name="Z_1421A817_B76D_4EB2_A792_B70DE8E3E6BE_.wvu.Cols" localSheetId="6" hidden="1">'PDP 11,12'!#REF!</definedName>
    <definedName name="Z_1421A817_B76D_4EB2_A792_B70DE8E3E6BE_.wvu.Cols" localSheetId="7" hidden="1">'PDP 13,14'!#REF!</definedName>
    <definedName name="Z_1421A817_B76D_4EB2_A792_B70DE8E3E6BE_.wvu.FilterData" localSheetId="1" hidden="1">'PDP 01,02'!$C$5:$V$33</definedName>
    <definedName name="Z_1421A817_B76D_4EB2_A792_B70DE8E3E6BE_.wvu.FilterData" localSheetId="2" hidden="1">'PDP 03,04'!$C$5:$V$33</definedName>
    <definedName name="Z_1421A817_B76D_4EB2_A792_B70DE8E3E6BE_.wvu.FilterData" localSheetId="3" hidden="1">'PDP 05,06'!$C$5:$V$33</definedName>
    <definedName name="Z_1421A817_B76D_4EB2_A792_B70DE8E3E6BE_.wvu.FilterData" localSheetId="4" hidden="1">'PDP 07,08'!$C$5:$V$33</definedName>
    <definedName name="Z_1421A817_B76D_4EB2_A792_B70DE8E3E6BE_.wvu.FilterData" localSheetId="5" hidden="1">'PDP 09,10'!$C$5:$V$33</definedName>
    <definedName name="Z_1421A817_B76D_4EB2_A792_B70DE8E3E6BE_.wvu.FilterData" localSheetId="6" hidden="1">'PDP 11,12'!$C$5:$V$33</definedName>
    <definedName name="Z_1421A817_B76D_4EB2_A792_B70DE8E3E6BE_.wvu.FilterData" localSheetId="7" hidden="1">'PDP 13,14'!$C$5:$V$33</definedName>
    <definedName name="Z_1421A817_B76D_4EB2_A792_B70DE8E3E6BE_.wvu.PrintArea" localSheetId="1" hidden="1">'PDP 01,02'!$A$2:$AZ$74</definedName>
    <definedName name="Z_1421A817_B76D_4EB2_A792_B70DE8E3E6BE_.wvu.PrintArea" localSheetId="2" hidden="1">'PDP 03,04'!$A$2:$AZ$74</definedName>
    <definedName name="Z_1421A817_B76D_4EB2_A792_B70DE8E3E6BE_.wvu.PrintArea" localSheetId="3" hidden="1">'PDP 05,06'!$A$2:$AZ$74</definedName>
    <definedName name="Z_1421A817_B76D_4EB2_A792_B70DE8E3E6BE_.wvu.PrintArea" localSheetId="4" hidden="1">'PDP 07,08'!$A$2:$AZ$74</definedName>
    <definedName name="Z_1421A817_B76D_4EB2_A792_B70DE8E3E6BE_.wvu.PrintArea" localSheetId="5" hidden="1">'PDP 09,10'!$A$2:$AZ$74</definedName>
    <definedName name="Z_1421A817_B76D_4EB2_A792_B70DE8E3E6BE_.wvu.PrintArea" localSheetId="6" hidden="1">'PDP 11,12'!$A$2:$AZ$74</definedName>
    <definedName name="Z_1421A817_B76D_4EB2_A792_B70DE8E3E6BE_.wvu.PrintArea" localSheetId="7" hidden="1">'PDP 13,14'!$A$2:$AZ$74</definedName>
    <definedName name="Z_14CCF9FB_1DFE_4AD2_AAE8_B00E99A0164D_.wvu.Cols" localSheetId="1" hidden="1">'PDP 01,02'!#REF!</definedName>
    <definedName name="Z_14CCF9FB_1DFE_4AD2_AAE8_B00E99A0164D_.wvu.Cols" localSheetId="2" hidden="1">'PDP 03,04'!#REF!</definedName>
    <definedName name="Z_14CCF9FB_1DFE_4AD2_AAE8_B00E99A0164D_.wvu.Cols" localSheetId="3" hidden="1">'PDP 05,06'!#REF!</definedName>
    <definedName name="Z_14CCF9FB_1DFE_4AD2_AAE8_B00E99A0164D_.wvu.Cols" localSheetId="4" hidden="1">'PDP 07,08'!#REF!</definedName>
    <definedName name="Z_14CCF9FB_1DFE_4AD2_AAE8_B00E99A0164D_.wvu.Cols" localSheetId="5" hidden="1">'PDP 09,10'!#REF!</definedName>
    <definedName name="Z_14CCF9FB_1DFE_4AD2_AAE8_B00E99A0164D_.wvu.Cols" localSheetId="6" hidden="1">'PDP 11,12'!#REF!</definedName>
    <definedName name="Z_14CCF9FB_1DFE_4AD2_AAE8_B00E99A0164D_.wvu.Cols" localSheetId="7" hidden="1">'PDP 13,14'!#REF!</definedName>
    <definedName name="Z_14CCF9FB_1DFE_4AD2_AAE8_B00E99A0164D_.wvu.FilterData" localSheetId="1" hidden="1">'PDP 01,02'!$C$5:$V$33</definedName>
    <definedName name="Z_14CCF9FB_1DFE_4AD2_AAE8_B00E99A0164D_.wvu.FilterData" localSheetId="2" hidden="1">'PDP 03,04'!$C$5:$V$33</definedName>
    <definedName name="Z_14CCF9FB_1DFE_4AD2_AAE8_B00E99A0164D_.wvu.FilterData" localSheetId="3" hidden="1">'PDP 05,06'!$C$5:$V$33</definedName>
    <definedName name="Z_14CCF9FB_1DFE_4AD2_AAE8_B00E99A0164D_.wvu.FilterData" localSheetId="4" hidden="1">'PDP 07,08'!$C$5:$V$33</definedName>
    <definedName name="Z_14CCF9FB_1DFE_4AD2_AAE8_B00E99A0164D_.wvu.FilterData" localSheetId="5" hidden="1">'PDP 09,10'!$C$5:$V$33</definedName>
    <definedName name="Z_14CCF9FB_1DFE_4AD2_AAE8_B00E99A0164D_.wvu.FilterData" localSheetId="6" hidden="1">'PDP 11,12'!$C$5:$V$33</definedName>
    <definedName name="Z_14CCF9FB_1DFE_4AD2_AAE8_B00E99A0164D_.wvu.FilterData" localSheetId="7" hidden="1">'PDP 13,14'!$C$5:$V$33</definedName>
    <definedName name="Z_14CCF9FB_1DFE_4AD2_AAE8_B00E99A0164D_.wvu.PrintArea" localSheetId="1" hidden="1">'PDP 01,02'!$A$2:$AZ$74</definedName>
    <definedName name="Z_14CCF9FB_1DFE_4AD2_AAE8_B00E99A0164D_.wvu.PrintArea" localSheetId="2" hidden="1">'PDP 03,04'!$A$2:$AZ$74</definedName>
    <definedName name="Z_14CCF9FB_1DFE_4AD2_AAE8_B00E99A0164D_.wvu.PrintArea" localSheetId="3" hidden="1">'PDP 05,06'!$A$2:$AZ$74</definedName>
    <definedName name="Z_14CCF9FB_1DFE_4AD2_AAE8_B00E99A0164D_.wvu.PrintArea" localSheetId="4" hidden="1">'PDP 07,08'!$A$2:$AZ$74</definedName>
    <definedName name="Z_14CCF9FB_1DFE_4AD2_AAE8_B00E99A0164D_.wvu.PrintArea" localSheetId="5" hidden="1">'PDP 09,10'!$A$2:$AZ$74</definedName>
    <definedName name="Z_14CCF9FB_1DFE_4AD2_AAE8_B00E99A0164D_.wvu.PrintArea" localSheetId="6" hidden="1">'PDP 11,12'!$A$2:$AZ$74</definedName>
    <definedName name="Z_14CCF9FB_1DFE_4AD2_AAE8_B00E99A0164D_.wvu.PrintArea" localSheetId="7" hidden="1">'PDP 13,14'!$A$2:$AZ$74</definedName>
    <definedName name="Z_1580B36B_2615_4256_A693_8CB1F40D6249_.wvu.Cols" localSheetId="1" hidden="1">'PDP 01,02'!#REF!</definedName>
    <definedName name="Z_1580B36B_2615_4256_A693_8CB1F40D6249_.wvu.Cols" localSheetId="2" hidden="1">'PDP 03,04'!#REF!</definedName>
    <definedName name="Z_1580B36B_2615_4256_A693_8CB1F40D6249_.wvu.Cols" localSheetId="3" hidden="1">'PDP 05,06'!#REF!</definedName>
    <definedName name="Z_1580B36B_2615_4256_A693_8CB1F40D6249_.wvu.Cols" localSheetId="4" hidden="1">'PDP 07,08'!#REF!</definedName>
    <definedName name="Z_1580B36B_2615_4256_A693_8CB1F40D6249_.wvu.Cols" localSheetId="5" hidden="1">'PDP 09,10'!#REF!</definedName>
    <definedName name="Z_1580B36B_2615_4256_A693_8CB1F40D6249_.wvu.Cols" localSheetId="6" hidden="1">'PDP 11,12'!#REF!</definedName>
    <definedName name="Z_1580B36B_2615_4256_A693_8CB1F40D6249_.wvu.Cols" localSheetId="7" hidden="1">'PDP 13,14'!#REF!</definedName>
    <definedName name="Z_1580B36B_2615_4256_A693_8CB1F40D6249_.wvu.FilterData" localSheetId="1" hidden="1">'PDP 01,02'!$C$5:$V$33</definedName>
    <definedName name="Z_1580B36B_2615_4256_A693_8CB1F40D6249_.wvu.FilterData" localSheetId="2" hidden="1">'PDP 03,04'!$C$5:$V$33</definedName>
    <definedName name="Z_1580B36B_2615_4256_A693_8CB1F40D6249_.wvu.FilterData" localSheetId="3" hidden="1">'PDP 05,06'!$C$5:$V$33</definedName>
    <definedName name="Z_1580B36B_2615_4256_A693_8CB1F40D6249_.wvu.FilterData" localSheetId="4" hidden="1">'PDP 07,08'!$C$5:$V$33</definedName>
    <definedName name="Z_1580B36B_2615_4256_A693_8CB1F40D6249_.wvu.FilterData" localSheetId="5" hidden="1">'PDP 09,10'!$C$5:$V$33</definedName>
    <definedName name="Z_1580B36B_2615_4256_A693_8CB1F40D6249_.wvu.FilterData" localSheetId="6" hidden="1">'PDP 11,12'!$C$5:$V$33</definedName>
    <definedName name="Z_1580B36B_2615_4256_A693_8CB1F40D6249_.wvu.FilterData" localSheetId="7" hidden="1">'PDP 13,14'!$C$5:$V$33</definedName>
    <definedName name="Z_1580B36B_2615_4256_A693_8CB1F40D6249_.wvu.PrintArea" localSheetId="1" hidden="1">'PDP 01,02'!$A$2:$AZ$74</definedName>
    <definedName name="Z_1580B36B_2615_4256_A693_8CB1F40D6249_.wvu.PrintArea" localSheetId="2" hidden="1">'PDP 03,04'!$A$2:$AZ$74</definedName>
    <definedName name="Z_1580B36B_2615_4256_A693_8CB1F40D6249_.wvu.PrintArea" localSheetId="3" hidden="1">'PDP 05,06'!$A$2:$AZ$74</definedName>
    <definedName name="Z_1580B36B_2615_4256_A693_8CB1F40D6249_.wvu.PrintArea" localSheetId="4" hidden="1">'PDP 07,08'!$A$2:$AZ$74</definedName>
    <definedName name="Z_1580B36B_2615_4256_A693_8CB1F40D6249_.wvu.PrintArea" localSheetId="5" hidden="1">'PDP 09,10'!$A$2:$AZ$74</definedName>
    <definedName name="Z_1580B36B_2615_4256_A693_8CB1F40D6249_.wvu.PrintArea" localSheetId="6" hidden="1">'PDP 11,12'!$A$2:$AZ$74</definedName>
    <definedName name="Z_1580B36B_2615_4256_A693_8CB1F40D6249_.wvu.PrintArea" localSheetId="7" hidden="1">'PDP 13,14'!$A$2:$AZ$74</definedName>
    <definedName name="Z_15AB2856_9BBA_483E_B083_821AC6F55F0C_.wvu.Cols" localSheetId="1" hidden="1">'PDP 01,02'!#REF!</definedName>
    <definedName name="Z_15AB2856_9BBA_483E_B083_821AC6F55F0C_.wvu.Cols" localSheetId="2" hidden="1">'PDP 03,04'!#REF!</definedName>
    <definedName name="Z_15AB2856_9BBA_483E_B083_821AC6F55F0C_.wvu.Cols" localSheetId="3" hidden="1">'PDP 05,06'!#REF!</definedName>
    <definedName name="Z_15AB2856_9BBA_483E_B083_821AC6F55F0C_.wvu.Cols" localSheetId="4" hidden="1">'PDP 07,08'!#REF!</definedName>
    <definedName name="Z_15AB2856_9BBA_483E_B083_821AC6F55F0C_.wvu.Cols" localSheetId="5" hidden="1">'PDP 09,10'!#REF!</definedName>
    <definedName name="Z_15AB2856_9BBA_483E_B083_821AC6F55F0C_.wvu.Cols" localSheetId="6" hidden="1">'PDP 11,12'!#REF!</definedName>
    <definedName name="Z_15AB2856_9BBA_483E_B083_821AC6F55F0C_.wvu.Cols" localSheetId="7" hidden="1">'PDP 13,14'!#REF!</definedName>
    <definedName name="Z_15AB2856_9BBA_483E_B083_821AC6F55F0C_.wvu.FilterData" localSheetId="1" hidden="1">'PDP 01,02'!$C$5:$V$33</definedName>
    <definedName name="Z_15AB2856_9BBA_483E_B083_821AC6F55F0C_.wvu.FilterData" localSheetId="2" hidden="1">'PDP 03,04'!$C$5:$V$33</definedName>
    <definedName name="Z_15AB2856_9BBA_483E_B083_821AC6F55F0C_.wvu.FilterData" localSheetId="3" hidden="1">'PDP 05,06'!$C$5:$V$33</definedName>
    <definedName name="Z_15AB2856_9BBA_483E_B083_821AC6F55F0C_.wvu.FilterData" localSheetId="4" hidden="1">'PDP 07,08'!$C$5:$V$33</definedName>
    <definedName name="Z_15AB2856_9BBA_483E_B083_821AC6F55F0C_.wvu.FilterData" localSheetId="5" hidden="1">'PDP 09,10'!$C$5:$V$33</definedName>
    <definedName name="Z_15AB2856_9BBA_483E_B083_821AC6F55F0C_.wvu.FilterData" localSheetId="6" hidden="1">'PDP 11,12'!$C$5:$V$33</definedName>
    <definedName name="Z_15AB2856_9BBA_483E_B083_821AC6F55F0C_.wvu.FilterData" localSheetId="7" hidden="1">'PDP 13,14'!$C$5:$V$33</definedName>
    <definedName name="Z_15AB2856_9BBA_483E_B083_821AC6F55F0C_.wvu.PrintArea" localSheetId="1" hidden="1">'PDP 01,02'!$A$2:$AZ$74</definedName>
    <definedName name="Z_15AB2856_9BBA_483E_B083_821AC6F55F0C_.wvu.PrintArea" localSheetId="2" hidden="1">'PDP 03,04'!$A$2:$AZ$74</definedName>
    <definedName name="Z_15AB2856_9BBA_483E_B083_821AC6F55F0C_.wvu.PrintArea" localSheetId="3" hidden="1">'PDP 05,06'!$A$2:$AZ$74</definedName>
    <definedName name="Z_15AB2856_9BBA_483E_B083_821AC6F55F0C_.wvu.PrintArea" localSheetId="4" hidden="1">'PDP 07,08'!$A$2:$AZ$74</definedName>
    <definedName name="Z_15AB2856_9BBA_483E_B083_821AC6F55F0C_.wvu.PrintArea" localSheetId="5" hidden="1">'PDP 09,10'!$A$2:$AZ$74</definedName>
    <definedName name="Z_15AB2856_9BBA_483E_B083_821AC6F55F0C_.wvu.PrintArea" localSheetId="6" hidden="1">'PDP 11,12'!$A$2:$AZ$74</definedName>
    <definedName name="Z_15AB2856_9BBA_483E_B083_821AC6F55F0C_.wvu.PrintArea" localSheetId="7" hidden="1">'PDP 13,14'!$A$2:$AZ$74</definedName>
    <definedName name="Z_1708DDFB_2948_45EB_B08A_2843055544CC_.wvu.Cols" localSheetId="1" hidden="1">'PDP 01,02'!#REF!</definedName>
    <definedName name="Z_1708DDFB_2948_45EB_B08A_2843055544CC_.wvu.Cols" localSheetId="2" hidden="1">'PDP 03,04'!#REF!</definedName>
    <definedName name="Z_1708DDFB_2948_45EB_B08A_2843055544CC_.wvu.Cols" localSheetId="3" hidden="1">'PDP 05,06'!#REF!</definedName>
    <definedName name="Z_1708DDFB_2948_45EB_B08A_2843055544CC_.wvu.Cols" localSheetId="4" hidden="1">'PDP 07,08'!#REF!</definedName>
    <definedName name="Z_1708DDFB_2948_45EB_B08A_2843055544CC_.wvu.Cols" localSheetId="5" hidden="1">'PDP 09,10'!#REF!</definedName>
    <definedName name="Z_1708DDFB_2948_45EB_B08A_2843055544CC_.wvu.Cols" localSheetId="6" hidden="1">'PDP 11,12'!#REF!</definedName>
    <definedName name="Z_1708DDFB_2948_45EB_B08A_2843055544CC_.wvu.Cols" localSheetId="7" hidden="1">'PDP 13,14'!#REF!</definedName>
    <definedName name="Z_1708DDFB_2948_45EB_B08A_2843055544CC_.wvu.FilterData" localSheetId="1" hidden="1">'PDP 01,02'!$C$5:$V$33</definedName>
    <definedName name="Z_1708DDFB_2948_45EB_B08A_2843055544CC_.wvu.FilterData" localSheetId="2" hidden="1">'PDP 03,04'!$C$5:$V$33</definedName>
    <definedName name="Z_1708DDFB_2948_45EB_B08A_2843055544CC_.wvu.FilterData" localSheetId="3" hidden="1">'PDP 05,06'!$C$5:$V$33</definedName>
    <definedName name="Z_1708DDFB_2948_45EB_B08A_2843055544CC_.wvu.FilterData" localSheetId="4" hidden="1">'PDP 07,08'!$C$5:$V$33</definedName>
    <definedName name="Z_1708DDFB_2948_45EB_B08A_2843055544CC_.wvu.FilterData" localSheetId="5" hidden="1">'PDP 09,10'!$C$5:$V$33</definedName>
    <definedName name="Z_1708DDFB_2948_45EB_B08A_2843055544CC_.wvu.FilterData" localSheetId="6" hidden="1">'PDP 11,12'!$C$5:$V$33</definedName>
    <definedName name="Z_1708DDFB_2948_45EB_B08A_2843055544CC_.wvu.FilterData" localSheetId="7" hidden="1">'PDP 13,14'!$C$5:$V$33</definedName>
    <definedName name="Z_1708DDFB_2948_45EB_B08A_2843055544CC_.wvu.PrintArea" localSheetId="1" hidden="1">'PDP 01,02'!$A$2:$AZ$74</definedName>
    <definedName name="Z_1708DDFB_2948_45EB_B08A_2843055544CC_.wvu.PrintArea" localSheetId="2" hidden="1">'PDP 03,04'!$A$2:$AZ$74</definedName>
    <definedName name="Z_1708DDFB_2948_45EB_B08A_2843055544CC_.wvu.PrintArea" localSheetId="3" hidden="1">'PDP 05,06'!$A$2:$AZ$74</definedName>
    <definedName name="Z_1708DDFB_2948_45EB_B08A_2843055544CC_.wvu.PrintArea" localSheetId="4" hidden="1">'PDP 07,08'!$A$2:$AZ$74</definedName>
    <definedName name="Z_1708DDFB_2948_45EB_B08A_2843055544CC_.wvu.PrintArea" localSheetId="5" hidden="1">'PDP 09,10'!$A$2:$AZ$74</definedName>
    <definedName name="Z_1708DDFB_2948_45EB_B08A_2843055544CC_.wvu.PrintArea" localSheetId="6" hidden="1">'PDP 11,12'!$A$2:$AZ$74</definedName>
    <definedName name="Z_1708DDFB_2948_45EB_B08A_2843055544CC_.wvu.PrintArea" localSheetId="7" hidden="1">'PDP 13,14'!$A$2:$AZ$74</definedName>
    <definedName name="Z_17FB03C5_3006_4E1F_AABD_BEDA4161D451_.wvu.Cols" localSheetId="1" hidden="1">'PDP 01,02'!$A:$A,'PDP 01,02'!#REF!</definedName>
    <definedName name="Z_17FB03C5_3006_4E1F_AABD_BEDA4161D451_.wvu.Cols" localSheetId="2" hidden="1">'PDP 03,04'!$A:$A,'PDP 03,04'!#REF!</definedName>
    <definedName name="Z_17FB03C5_3006_4E1F_AABD_BEDA4161D451_.wvu.Cols" localSheetId="3" hidden="1">'PDP 05,06'!$A:$A,'PDP 05,06'!#REF!</definedName>
    <definedName name="Z_17FB03C5_3006_4E1F_AABD_BEDA4161D451_.wvu.Cols" localSheetId="4" hidden="1">'PDP 07,08'!$A:$A,'PDP 07,08'!#REF!</definedName>
    <definedName name="Z_17FB03C5_3006_4E1F_AABD_BEDA4161D451_.wvu.Cols" localSheetId="5" hidden="1">'PDP 09,10'!$A:$A,'PDP 09,10'!#REF!</definedName>
    <definedName name="Z_17FB03C5_3006_4E1F_AABD_BEDA4161D451_.wvu.Cols" localSheetId="6" hidden="1">'PDP 11,12'!$A:$A,'PDP 11,12'!#REF!</definedName>
    <definedName name="Z_17FB03C5_3006_4E1F_AABD_BEDA4161D451_.wvu.Cols" localSheetId="7" hidden="1">'PDP 13,14'!$A:$A,'PDP 13,14'!#REF!</definedName>
    <definedName name="Z_17FB03C5_3006_4E1F_AABD_BEDA4161D451_.wvu.FilterData" localSheetId="1" hidden="1">'PDP 01,02'!#REF!</definedName>
    <definedName name="Z_17FB03C5_3006_4E1F_AABD_BEDA4161D451_.wvu.FilterData" localSheetId="2" hidden="1">'PDP 03,04'!#REF!</definedName>
    <definedName name="Z_17FB03C5_3006_4E1F_AABD_BEDA4161D451_.wvu.FilterData" localSheetId="3" hidden="1">'PDP 05,06'!#REF!</definedName>
    <definedName name="Z_17FB03C5_3006_4E1F_AABD_BEDA4161D451_.wvu.FilterData" localSheetId="4" hidden="1">'PDP 07,08'!#REF!</definedName>
    <definedName name="Z_17FB03C5_3006_4E1F_AABD_BEDA4161D451_.wvu.FilterData" localSheetId="5" hidden="1">'PDP 09,10'!#REF!</definedName>
    <definedName name="Z_17FB03C5_3006_4E1F_AABD_BEDA4161D451_.wvu.FilterData" localSheetId="6" hidden="1">'PDP 11,12'!#REF!</definedName>
    <definedName name="Z_17FB03C5_3006_4E1F_AABD_BEDA4161D451_.wvu.FilterData" localSheetId="7" hidden="1">'PDP 13,14'!#REF!</definedName>
    <definedName name="Z_17FB03C5_3006_4E1F_AABD_BEDA4161D451_.wvu.PrintArea" localSheetId="1" hidden="1">'PDP 01,02'!$A$2:$AZ$74</definedName>
    <definedName name="Z_17FB03C5_3006_4E1F_AABD_BEDA4161D451_.wvu.PrintArea" localSheetId="2" hidden="1">'PDP 03,04'!$A$2:$AZ$74</definedName>
    <definedName name="Z_17FB03C5_3006_4E1F_AABD_BEDA4161D451_.wvu.PrintArea" localSheetId="3" hidden="1">'PDP 05,06'!$A$2:$AZ$74</definedName>
    <definedName name="Z_17FB03C5_3006_4E1F_AABD_BEDA4161D451_.wvu.PrintArea" localSheetId="4" hidden="1">'PDP 07,08'!$A$2:$AZ$74</definedName>
    <definedName name="Z_17FB03C5_3006_4E1F_AABD_BEDA4161D451_.wvu.PrintArea" localSheetId="5" hidden="1">'PDP 09,10'!$A$2:$AZ$74</definedName>
    <definedName name="Z_17FB03C5_3006_4E1F_AABD_BEDA4161D451_.wvu.PrintArea" localSheetId="6" hidden="1">'PDP 11,12'!$A$2:$AZ$74</definedName>
    <definedName name="Z_17FB03C5_3006_4E1F_AABD_BEDA4161D451_.wvu.PrintArea" localSheetId="7" hidden="1">'PDP 13,14'!$A$2:$AZ$74</definedName>
    <definedName name="Z_184F9BF4_56DC_48FD_A291_39D57705623F_.wvu.Cols" localSheetId="1" hidden="1">'PDP 01,02'!$A:$A,'PDP 01,02'!#REF!</definedName>
    <definedName name="Z_184F9BF4_56DC_48FD_A291_39D57705623F_.wvu.Cols" localSheetId="2" hidden="1">'PDP 03,04'!$A:$A,'PDP 03,04'!#REF!</definedName>
    <definedName name="Z_184F9BF4_56DC_48FD_A291_39D57705623F_.wvu.Cols" localSheetId="3" hidden="1">'PDP 05,06'!$A:$A,'PDP 05,06'!#REF!</definedName>
    <definedName name="Z_184F9BF4_56DC_48FD_A291_39D57705623F_.wvu.Cols" localSheetId="4" hidden="1">'PDP 07,08'!$A:$A,'PDP 07,08'!#REF!</definedName>
    <definedName name="Z_184F9BF4_56DC_48FD_A291_39D57705623F_.wvu.Cols" localSheetId="5" hidden="1">'PDP 09,10'!$A:$A,'PDP 09,10'!#REF!</definedName>
    <definedName name="Z_184F9BF4_56DC_48FD_A291_39D57705623F_.wvu.Cols" localSheetId="6" hidden="1">'PDP 11,12'!$A:$A,'PDP 11,12'!#REF!</definedName>
    <definedName name="Z_184F9BF4_56DC_48FD_A291_39D57705623F_.wvu.Cols" localSheetId="7" hidden="1">'PDP 13,14'!$A:$A,'PDP 13,14'!#REF!</definedName>
    <definedName name="Z_184F9BF4_56DC_48FD_A291_39D57705623F_.wvu.FilterData" localSheetId="1" hidden="1">'PDP 01,02'!#REF!</definedName>
    <definedName name="Z_184F9BF4_56DC_48FD_A291_39D57705623F_.wvu.FilterData" localSheetId="2" hidden="1">'PDP 03,04'!#REF!</definedName>
    <definedName name="Z_184F9BF4_56DC_48FD_A291_39D57705623F_.wvu.FilterData" localSheetId="3" hidden="1">'PDP 05,06'!#REF!</definedName>
    <definedName name="Z_184F9BF4_56DC_48FD_A291_39D57705623F_.wvu.FilterData" localSheetId="4" hidden="1">'PDP 07,08'!#REF!</definedName>
    <definedName name="Z_184F9BF4_56DC_48FD_A291_39D57705623F_.wvu.FilterData" localSheetId="5" hidden="1">'PDP 09,10'!#REF!</definedName>
    <definedName name="Z_184F9BF4_56DC_48FD_A291_39D57705623F_.wvu.FilterData" localSheetId="6" hidden="1">'PDP 11,12'!#REF!</definedName>
    <definedName name="Z_184F9BF4_56DC_48FD_A291_39D57705623F_.wvu.FilterData" localSheetId="7" hidden="1">'PDP 13,14'!#REF!</definedName>
    <definedName name="Z_184F9BF4_56DC_48FD_A291_39D57705623F_.wvu.PrintArea" localSheetId="1" hidden="1">'PDP 01,02'!$A$2:$AZ$74</definedName>
    <definedName name="Z_184F9BF4_56DC_48FD_A291_39D57705623F_.wvu.PrintArea" localSheetId="2" hidden="1">'PDP 03,04'!$A$2:$AZ$74</definedName>
    <definedName name="Z_184F9BF4_56DC_48FD_A291_39D57705623F_.wvu.PrintArea" localSheetId="3" hidden="1">'PDP 05,06'!$A$2:$AZ$74</definedName>
    <definedName name="Z_184F9BF4_56DC_48FD_A291_39D57705623F_.wvu.PrintArea" localSheetId="4" hidden="1">'PDP 07,08'!$A$2:$AZ$74</definedName>
    <definedName name="Z_184F9BF4_56DC_48FD_A291_39D57705623F_.wvu.PrintArea" localSheetId="5" hidden="1">'PDP 09,10'!$A$2:$AZ$74</definedName>
    <definedName name="Z_184F9BF4_56DC_48FD_A291_39D57705623F_.wvu.PrintArea" localSheetId="6" hidden="1">'PDP 11,12'!$A$2:$AZ$74</definedName>
    <definedName name="Z_184F9BF4_56DC_48FD_A291_39D57705623F_.wvu.PrintArea" localSheetId="7" hidden="1">'PDP 13,14'!$A$2:$AZ$74</definedName>
    <definedName name="Z_1934431C_D5F9_47AA_BF0E_CDC9B9554897_.wvu.FilterData" localSheetId="0" hidden="1">'couple moule presse'!$H$1:$O$196</definedName>
    <definedName name="Z_194E97AF_3EED_4AD3_BA3A_7AE7EDBFC4C6_.wvu.Cols" localSheetId="1" hidden="1">'PDP 01,02'!#REF!</definedName>
    <definedName name="Z_194E97AF_3EED_4AD3_BA3A_7AE7EDBFC4C6_.wvu.Cols" localSheetId="2" hidden="1">'PDP 03,04'!#REF!</definedName>
    <definedName name="Z_194E97AF_3EED_4AD3_BA3A_7AE7EDBFC4C6_.wvu.Cols" localSheetId="3" hidden="1">'PDP 05,06'!#REF!</definedName>
    <definedName name="Z_194E97AF_3EED_4AD3_BA3A_7AE7EDBFC4C6_.wvu.Cols" localSheetId="4" hidden="1">'PDP 07,08'!#REF!</definedName>
    <definedName name="Z_194E97AF_3EED_4AD3_BA3A_7AE7EDBFC4C6_.wvu.Cols" localSheetId="5" hidden="1">'PDP 09,10'!#REF!</definedName>
    <definedName name="Z_194E97AF_3EED_4AD3_BA3A_7AE7EDBFC4C6_.wvu.Cols" localSheetId="6" hidden="1">'PDP 11,12'!#REF!</definedName>
    <definedName name="Z_194E97AF_3EED_4AD3_BA3A_7AE7EDBFC4C6_.wvu.Cols" localSheetId="7" hidden="1">'PDP 13,14'!#REF!</definedName>
    <definedName name="Z_194E97AF_3EED_4AD3_BA3A_7AE7EDBFC4C6_.wvu.FilterData" localSheetId="1" hidden="1">'PDP 01,02'!$C$5:$V$33</definedName>
    <definedName name="Z_194E97AF_3EED_4AD3_BA3A_7AE7EDBFC4C6_.wvu.FilterData" localSheetId="2" hidden="1">'PDP 03,04'!$C$5:$V$33</definedName>
    <definedName name="Z_194E97AF_3EED_4AD3_BA3A_7AE7EDBFC4C6_.wvu.FilterData" localSheetId="3" hidden="1">'PDP 05,06'!$C$5:$V$33</definedName>
    <definedName name="Z_194E97AF_3EED_4AD3_BA3A_7AE7EDBFC4C6_.wvu.FilterData" localSheetId="4" hidden="1">'PDP 07,08'!$C$5:$V$33</definedName>
    <definedName name="Z_194E97AF_3EED_4AD3_BA3A_7AE7EDBFC4C6_.wvu.FilterData" localSheetId="5" hidden="1">'PDP 09,10'!$C$5:$V$33</definedName>
    <definedName name="Z_194E97AF_3EED_4AD3_BA3A_7AE7EDBFC4C6_.wvu.FilterData" localSheetId="6" hidden="1">'PDP 11,12'!$C$5:$V$33</definedName>
    <definedName name="Z_194E97AF_3EED_4AD3_BA3A_7AE7EDBFC4C6_.wvu.FilterData" localSheetId="7" hidden="1">'PDP 13,14'!$C$5:$V$33</definedName>
    <definedName name="Z_194E97AF_3EED_4AD3_BA3A_7AE7EDBFC4C6_.wvu.PrintArea" localSheetId="1" hidden="1">'PDP 01,02'!$A$2:$AZ$74</definedName>
    <definedName name="Z_194E97AF_3EED_4AD3_BA3A_7AE7EDBFC4C6_.wvu.PrintArea" localSheetId="2" hidden="1">'PDP 03,04'!$A$2:$AZ$74</definedName>
    <definedName name="Z_194E97AF_3EED_4AD3_BA3A_7AE7EDBFC4C6_.wvu.PrintArea" localSheetId="3" hidden="1">'PDP 05,06'!$A$2:$AZ$74</definedName>
    <definedName name="Z_194E97AF_3EED_4AD3_BA3A_7AE7EDBFC4C6_.wvu.PrintArea" localSheetId="4" hidden="1">'PDP 07,08'!$A$2:$AZ$74</definedName>
    <definedName name="Z_194E97AF_3EED_4AD3_BA3A_7AE7EDBFC4C6_.wvu.PrintArea" localSheetId="5" hidden="1">'PDP 09,10'!$A$2:$AZ$74</definedName>
    <definedName name="Z_194E97AF_3EED_4AD3_BA3A_7AE7EDBFC4C6_.wvu.PrintArea" localSheetId="6" hidden="1">'PDP 11,12'!$A$2:$AZ$74</definedName>
    <definedName name="Z_194E97AF_3EED_4AD3_BA3A_7AE7EDBFC4C6_.wvu.PrintArea" localSheetId="7" hidden="1">'PDP 13,14'!$A$2:$AZ$74</definedName>
    <definedName name="Z_19E10F10_E2FD_4955_A582_DA30D0855F3F_.wvu.Cols" localSheetId="1" hidden="1">'PDP 01,02'!#REF!</definedName>
    <definedName name="Z_19E10F10_E2FD_4955_A582_DA30D0855F3F_.wvu.Cols" localSheetId="2" hidden="1">'PDP 03,04'!#REF!</definedName>
    <definedName name="Z_19E10F10_E2FD_4955_A582_DA30D0855F3F_.wvu.Cols" localSheetId="3" hidden="1">'PDP 05,06'!#REF!</definedName>
    <definedName name="Z_19E10F10_E2FD_4955_A582_DA30D0855F3F_.wvu.Cols" localSheetId="4" hidden="1">'PDP 07,08'!#REF!</definedName>
    <definedName name="Z_19E10F10_E2FD_4955_A582_DA30D0855F3F_.wvu.Cols" localSheetId="5" hidden="1">'PDP 09,10'!#REF!</definedName>
    <definedName name="Z_19E10F10_E2FD_4955_A582_DA30D0855F3F_.wvu.Cols" localSheetId="6" hidden="1">'PDP 11,12'!#REF!</definedName>
    <definedName name="Z_19E10F10_E2FD_4955_A582_DA30D0855F3F_.wvu.Cols" localSheetId="7" hidden="1">'PDP 13,14'!#REF!</definedName>
    <definedName name="Z_19E10F10_E2FD_4955_A582_DA30D0855F3F_.wvu.FilterData" localSheetId="1" hidden="1">'PDP 01,02'!$C$5:$V$33</definedName>
    <definedName name="Z_19E10F10_E2FD_4955_A582_DA30D0855F3F_.wvu.FilterData" localSheetId="2" hidden="1">'PDP 03,04'!$C$5:$V$33</definedName>
    <definedName name="Z_19E10F10_E2FD_4955_A582_DA30D0855F3F_.wvu.FilterData" localSheetId="3" hidden="1">'PDP 05,06'!$C$5:$V$33</definedName>
    <definedName name="Z_19E10F10_E2FD_4955_A582_DA30D0855F3F_.wvu.FilterData" localSheetId="4" hidden="1">'PDP 07,08'!$C$5:$V$33</definedName>
    <definedName name="Z_19E10F10_E2FD_4955_A582_DA30D0855F3F_.wvu.FilterData" localSheetId="5" hidden="1">'PDP 09,10'!$C$5:$V$33</definedName>
    <definedName name="Z_19E10F10_E2FD_4955_A582_DA30D0855F3F_.wvu.FilterData" localSheetId="6" hidden="1">'PDP 11,12'!$C$5:$V$33</definedName>
    <definedName name="Z_19E10F10_E2FD_4955_A582_DA30D0855F3F_.wvu.FilterData" localSheetId="7" hidden="1">'PDP 13,14'!$C$5:$V$33</definedName>
    <definedName name="Z_19E10F10_E2FD_4955_A582_DA30D0855F3F_.wvu.PrintArea" localSheetId="1" hidden="1">'PDP 01,02'!$A$2:$AZ$74</definedName>
    <definedName name="Z_19E10F10_E2FD_4955_A582_DA30D0855F3F_.wvu.PrintArea" localSheetId="2" hidden="1">'PDP 03,04'!$A$2:$AZ$74</definedName>
    <definedName name="Z_19E10F10_E2FD_4955_A582_DA30D0855F3F_.wvu.PrintArea" localSheetId="3" hidden="1">'PDP 05,06'!$A$2:$AZ$74</definedName>
    <definedName name="Z_19E10F10_E2FD_4955_A582_DA30D0855F3F_.wvu.PrintArea" localSheetId="4" hidden="1">'PDP 07,08'!$A$2:$AZ$74</definedName>
    <definedName name="Z_19E10F10_E2FD_4955_A582_DA30D0855F3F_.wvu.PrintArea" localSheetId="5" hidden="1">'PDP 09,10'!$A$2:$AZ$74</definedName>
    <definedName name="Z_19E10F10_E2FD_4955_A582_DA30D0855F3F_.wvu.PrintArea" localSheetId="6" hidden="1">'PDP 11,12'!$A$2:$AZ$74</definedName>
    <definedName name="Z_19E10F10_E2FD_4955_A582_DA30D0855F3F_.wvu.PrintArea" localSheetId="7" hidden="1">'PDP 13,14'!$A$2:$AZ$74</definedName>
    <definedName name="Z_1B52BD2E_F422_4F31_A9E8_DC97BF10226E_.wvu.Cols" localSheetId="1" hidden="1">'PDP 01,02'!#REF!</definedName>
    <definedName name="Z_1B52BD2E_F422_4F31_A9E8_DC97BF10226E_.wvu.Cols" localSheetId="2" hidden="1">'PDP 03,04'!#REF!</definedName>
    <definedName name="Z_1B52BD2E_F422_4F31_A9E8_DC97BF10226E_.wvu.Cols" localSheetId="3" hidden="1">'PDP 05,06'!#REF!</definedName>
    <definedName name="Z_1B52BD2E_F422_4F31_A9E8_DC97BF10226E_.wvu.Cols" localSheetId="4" hidden="1">'PDP 07,08'!#REF!</definedName>
    <definedName name="Z_1B52BD2E_F422_4F31_A9E8_DC97BF10226E_.wvu.Cols" localSheetId="5" hidden="1">'PDP 09,10'!#REF!</definedName>
    <definedName name="Z_1B52BD2E_F422_4F31_A9E8_DC97BF10226E_.wvu.Cols" localSheetId="6" hidden="1">'PDP 11,12'!#REF!</definedName>
    <definedName name="Z_1B52BD2E_F422_4F31_A9E8_DC97BF10226E_.wvu.Cols" localSheetId="7" hidden="1">'PDP 13,14'!#REF!</definedName>
    <definedName name="Z_1B52BD2E_F422_4F31_A9E8_DC97BF10226E_.wvu.FilterData" localSheetId="1" hidden="1">'PDP 01,02'!$C$5:$V$33</definedName>
    <definedName name="Z_1B52BD2E_F422_4F31_A9E8_DC97BF10226E_.wvu.FilterData" localSheetId="2" hidden="1">'PDP 03,04'!$C$5:$V$33</definedName>
    <definedName name="Z_1B52BD2E_F422_4F31_A9E8_DC97BF10226E_.wvu.FilterData" localSheetId="3" hidden="1">'PDP 05,06'!$C$5:$V$33</definedName>
    <definedName name="Z_1B52BD2E_F422_4F31_A9E8_DC97BF10226E_.wvu.FilterData" localSheetId="4" hidden="1">'PDP 07,08'!$C$5:$V$33</definedName>
    <definedName name="Z_1B52BD2E_F422_4F31_A9E8_DC97BF10226E_.wvu.FilterData" localSheetId="5" hidden="1">'PDP 09,10'!$C$5:$V$33</definedName>
    <definedName name="Z_1B52BD2E_F422_4F31_A9E8_DC97BF10226E_.wvu.FilterData" localSheetId="6" hidden="1">'PDP 11,12'!$C$5:$V$33</definedName>
    <definedName name="Z_1B52BD2E_F422_4F31_A9E8_DC97BF10226E_.wvu.FilterData" localSheetId="7" hidden="1">'PDP 13,14'!$C$5:$V$33</definedName>
    <definedName name="Z_1B52BD2E_F422_4F31_A9E8_DC97BF10226E_.wvu.PrintArea" localSheetId="1" hidden="1">'PDP 01,02'!$A$2:$AZ$74</definedName>
    <definedName name="Z_1B52BD2E_F422_4F31_A9E8_DC97BF10226E_.wvu.PrintArea" localSheetId="2" hidden="1">'PDP 03,04'!$A$2:$AZ$74</definedName>
    <definedName name="Z_1B52BD2E_F422_4F31_A9E8_DC97BF10226E_.wvu.PrintArea" localSheetId="3" hidden="1">'PDP 05,06'!$A$2:$AZ$74</definedName>
    <definedName name="Z_1B52BD2E_F422_4F31_A9E8_DC97BF10226E_.wvu.PrintArea" localSheetId="4" hidden="1">'PDP 07,08'!$A$2:$AZ$74</definedName>
    <definedName name="Z_1B52BD2E_F422_4F31_A9E8_DC97BF10226E_.wvu.PrintArea" localSheetId="5" hidden="1">'PDP 09,10'!$A$2:$AZ$74</definedName>
    <definedName name="Z_1B52BD2E_F422_4F31_A9E8_DC97BF10226E_.wvu.PrintArea" localSheetId="6" hidden="1">'PDP 11,12'!$A$2:$AZ$74</definedName>
    <definedName name="Z_1B52BD2E_F422_4F31_A9E8_DC97BF10226E_.wvu.PrintArea" localSheetId="7" hidden="1">'PDP 13,14'!$A$2:$AZ$74</definedName>
    <definedName name="Z_1BD93804_9C66_42CD_B2E1_EDCE388A42E8_.wvu.Cols" localSheetId="1" hidden="1">'PDP 01,02'!#REF!</definedName>
    <definedName name="Z_1BD93804_9C66_42CD_B2E1_EDCE388A42E8_.wvu.Cols" localSheetId="2" hidden="1">'PDP 03,04'!#REF!</definedName>
    <definedName name="Z_1BD93804_9C66_42CD_B2E1_EDCE388A42E8_.wvu.Cols" localSheetId="3" hidden="1">'PDP 05,06'!#REF!</definedName>
    <definedName name="Z_1BD93804_9C66_42CD_B2E1_EDCE388A42E8_.wvu.Cols" localSheetId="4" hidden="1">'PDP 07,08'!#REF!</definedName>
    <definedName name="Z_1BD93804_9C66_42CD_B2E1_EDCE388A42E8_.wvu.Cols" localSheetId="5" hidden="1">'PDP 09,10'!#REF!</definedName>
    <definedName name="Z_1BD93804_9C66_42CD_B2E1_EDCE388A42E8_.wvu.Cols" localSheetId="6" hidden="1">'PDP 11,12'!#REF!</definedName>
    <definedName name="Z_1BD93804_9C66_42CD_B2E1_EDCE388A42E8_.wvu.Cols" localSheetId="7" hidden="1">'PDP 13,14'!#REF!</definedName>
    <definedName name="Z_1BD93804_9C66_42CD_B2E1_EDCE388A42E8_.wvu.FilterData" localSheetId="1" hidden="1">'PDP 01,02'!$C$5:$V$33</definedName>
    <definedName name="Z_1BD93804_9C66_42CD_B2E1_EDCE388A42E8_.wvu.FilterData" localSheetId="2" hidden="1">'PDP 03,04'!$C$5:$V$33</definedName>
    <definedName name="Z_1BD93804_9C66_42CD_B2E1_EDCE388A42E8_.wvu.FilterData" localSheetId="3" hidden="1">'PDP 05,06'!$C$5:$V$33</definedName>
    <definedName name="Z_1BD93804_9C66_42CD_B2E1_EDCE388A42E8_.wvu.FilterData" localSheetId="4" hidden="1">'PDP 07,08'!$C$5:$V$33</definedName>
    <definedName name="Z_1BD93804_9C66_42CD_B2E1_EDCE388A42E8_.wvu.FilterData" localSheetId="5" hidden="1">'PDP 09,10'!$C$5:$V$33</definedName>
    <definedName name="Z_1BD93804_9C66_42CD_B2E1_EDCE388A42E8_.wvu.FilterData" localSheetId="6" hidden="1">'PDP 11,12'!$C$5:$V$33</definedName>
    <definedName name="Z_1BD93804_9C66_42CD_B2E1_EDCE388A42E8_.wvu.FilterData" localSheetId="7" hidden="1">'PDP 13,14'!$C$5:$V$33</definedName>
    <definedName name="Z_1BD93804_9C66_42CD_B2E1_EDCE388A42E8_.wvu.PrintArea" localSheetId="1" hidden="1">'PDP 01,02'!$A$2:$AZ$74</definedName>
    <definedName name="Z_1BD93804_9C66_42CD_B2E1_EDCE388A42E8_.wvu.PrintArea" localSheetId="2" hidden="1">'PDP 03,04'!$A$2:$AZ$74</definedName>
    <definedName name="Z_1BD93804_9C66_42CD_B2E1_EDCE388A42E8_.wvu.PrintArea" localSheetId="3" hidden="1">'PDP 05,06'!$A$2:$AZ$74</definedName>
    <definedName name="Z_1BD93804_9C66_42CD_B2E1_EDCE388A42E8_.wvu.PrintArea" localSheetId="4" hidden="1">'PDP 07,08'!$A$2:$AZ$74</definedName>
    <definedName name="Z_1BD93804_9C66_42CD_B2E1_EDCE388A42E8_.wvu.PrintArea" localSheetId="5" hidden="1">'PDP 09,10'!$A$2:$AZ$74</definedName>
    <definedName name="Z_1BD93804_9C66_42CD_B2E1_EDCE388A42E8_.wvu.PrintArea" localSheetId="6" hidden="1">'PDP 11,12'!$A$2:$AZ$74</definedName>
    <definedName name="Z_1BD93804_9C66_42CD_B2E1_EDCE388A42E8_.wvu.PrintArea" localSheetId="7" hidden="1">'PDP 13,14'!$A$2:$AZ$74</definedName>
    <definedName name="Z_1CB22A39_56B2_47B9_8CF8_D0085BC3633D_.wvu.Cols" localSheetId="1" hidden="1">'PDP 01,02'!#REF!</definedName>
    <definedName name="Z_1CB22A39_56B2_47B9_8CF8_D0085BC3633D_.wvu.Cols" localSheetId="2" hidden="1">'PDP 03,04'!#REF!</definedName>
    <definedName name="Z_1CB22A39_56B2_47B9_8CF8_D0085BC3633D_.wvu.Cols" localSheetId="3" hidden="1">'PDP 05,06'!#REF!</definedName>
    <definedName name="Z_1CB22A39_56B2_47B9_8CF8_D0085BC3633D_.wvu.Cols" localSheetId="4" hidden="1">'PDP 07,08'!#REF!</definedName>
    <definedName name="Z_1CB22A39_56B2_47B9_8CF8_D0085BC3633D_.wvu.Cols" localSheetId="5" hidden="1">'PDP 09,10'!#REF!</definedName>
    <definedName name="Z_1CB22A39_56B2_47B9_8CF8_D0085BC3633D_.wvu.Cols" localSheetId="6" hidden="1">'PDP 11,12'!#REF!</definedName>
    <definedName name="Z_1CB22A39_56B2_47B9_8CF8_D0085BC3633D_.wvu.Cols" localSheetId="7" hidden="1">'PDP 13,14'!#REF!</definedName>
    <definedName name="Z_1CB22A39_56B2_47B9_8CF8_D0085BC3633D_.wvu.FilterData" localSheetId="1" hidden="1">'PDP 01,02'!$C$5:$V$33</definedName>
    <definedName name="Z_1CB22A39_56B2_47B9_8CF8_D0085BC3633D_.wvu.FilterData" localSheetId="2" hidden="1">'PDP 03,04'!$C$5:$V$33</definedName>
    <definedName name="Z_1CB22A39_56B2_47B9_8CF8_D0085BC3633D_.wvu.FilterData" localSheetId="3" hidden="1">'PDP 05,06'!$C$5:$V$33</definedName>
    <definedName name="Z_1CB22A39_56B2_47B9_8CF8_D0085BC3633D_.wvu.FilterData" localSheetId="4" hidden="1">'PDP 07,08'!$C$5:$V$33</definedName>
    <definedName name="Z_1CB22A39_56B2_47B9_8CF8_D0085BC3633D_.wvu.FilterData" localSheetId="5" hidden="1">'PDP 09,10'!$C$5:$V$33</definedName>
    <definedName name="Z_1CB22A39_56B2_47B9_8CF8_D0085BC3633D_.wvu.FilterData" localSheetId="6" hidden="1">'PDP 11,12'!$C$5:$V$33</definedName>
    <definedName name="Z_1CB22A39_56B2_47B9_8CF8_D0085BC3633D_.wvu.FilterData" localSheetId="7" hidden="1">'PDP 13,14'!$C$5:$V$33</definedName>
    <definedName name="Z_1CB22A39_56B2_47B9_8CF8_D0085BC3633D_.wvu.PrintArea" localSheetId="1" hidden="1">'PDP 01,02'!$A$2:$AZ$74</definedName>
    <definedName name="Z_1CB22A39_56B2_47B9_8CF8_D0085BC3633D_.wvu.PrintArea" localSheetId="2" hidden="1">'PDP 03,04'!$A$2:$AZ$74</definedName>
    <definedName name="Z_1CB22A39_56B2_47B9_8CF8_D0085BC3633D_.wvu.PrintArea" localSheetId="3" hidden="1">'PDP 05,06'!$A$2:$AZ$74</definedName>
    <definedName name="Z_1CB22A39_56B2_47B9_8CF8_D0085BC3633D_.wvu.PrintArea" localSheetId="4" hidden="1">'PDP 07,08'!$A$2:$AZ$74</definedName>
    <definedName name="Z_1CB22A39_56B2_47B9_8CF8_D0085BC3633D_.wvu.PrintArea" localSheetId="5" hidden="1">'PDP 09,10'!$A$2:$AZ$74</definedName>
    <definedName name="Z_1CB22A39_56B2_47B9_8CF8_D0085BC3633D_.wvu.PrintArea" localSheetId="6" hidden="1">'PDP 11,12'!$A$2:$AZ$74</definedName>
    <definedName name="Z_1CB22A39_56B2_47B9_8CF8_D0085BC3633D_.wvu.PrintArea" localSheetId="7" hidden="1">'PDP 13,14'!$A$2:$AZ$74</definedName>
    <definedName name="Z_1D4378B9_50F7_4086_9698_2DDFFDD764FB_.wvu.Cols" localSheetId="1" hidden="1">'PDP 01,02'!$A:$A,'PDP 01,02'!#REF!</definedName>
    <definedName name="Z_1D4378B9_50F7_4086_9698_2DDFFDD764FB_.wvu.Cols" localSheetId="2" hidden="1">'PDP 03,04'!$A:$A,'PDP 03,04'!#REF!</definedName>
    <definedName name="Z_1D4378B9_50F7_4086_9698_2DDFFDD764FB_.wvu.Cols" localSheetId="3" hidden="1">'PDP 05,06'!$A:$A,'PDP 05,06'!#REF!</definedName>
    <definedName name="Z_1D4378B9_50F7_4086_9698_2DDFFDD764FB_.wvu.Cols" localSheetId="4" hidden="1">'PDP 07,08'!$A:$A,'PDP 07,08'!#REF!</definedName>
    <definedName name="Z_1D4378B9_50F7_4086_9698_2DDFFDD764FB_.wvu.Cols" localSheetId="5" hidden="1">'PDP 09,10'!$A:$A,'PDP 09,10'!#REF!</definedName>
    <definedName name="Z_1D4378B9_50F7_4086_9698_2DDFFDD764FB_.wvu.Cols" localSheetId="6" hidden="1">'PDP 11,12'!$A:$A,'PDP 11,12'!#REF!</definedName>
    <definedName name="Z_1D4378B9_50F7_4086_9698_2DDFFDD764FB_.wvu.Cols" localSheetId="7" hidden="1">'PDP 13,14'!$A:$A,'PDP 13,14'!#REF!</definedName>
    <definedName name="Z_1D4378B9_50F7_4086_9698_2DDFFDD764FB_.wvu.FilterData" localSheetId="1" hidden="1">'PDP 01,02'!#REF!</definedName>
    <definedName name="Z_1D4378B9_50F7_4086_9698_2DDFFDD764FB_.wvu.FilterData" localSheetId="2" hidden="1">'PDP 03,04'!#REF!</definedName>
    <definedName name="Z_1D4378B9_50F7_4086_9698_2DDFFDD764FB_.wvu.FilterData" localSheetId="3" hidden="1">'PDP 05,06'!#REF!</definedName>
    <definedName name="Z_1D4378B9_50F7_4086_9698_2DDFFDD764FB_.wvu.FilterData" localSheetId="4" hidden="1">'PDP 07,08'!#REF!</definedName>
    <definedName name="Z_1D4378B9_50F7_4086_9698_2DDFFDD764FB_.wvu.FilterData" localSheetId="5" hidden="1">'PDP 09,10'!#REF!</definedName>
    <definedName name="Z_1D4378B9_50F7_4086_9698_2DDFFDD764FB_.wvu.FilterData" localSheetId="6" hidden="1">'PDP 11,12'!#REF!</definedName>
    <definedName name="Z_1D4378B9_50F7_4086_9698_2DDFFDD764FB_.wvu.FilterData" localSheetId="7" hidden="1">'PDP 13,14'!#REF!</definedName>
    <definedName name="Z_1D4378B9_50F7_4086_9698_2DDFFDD764FB_.wvu.PrintArea" localSheetId="1" hidden="1">'PDP 01,02'!$A$2:$AZ$74</definedName>
    <definedName name="Z_1D4378B9_50F7_4086_9698_2DDFFDD764FB_.wvu.PrintArea" localSheetId="2" hidden="1">'PDP 03,04'!$A$2:$AZ$74</definedName>
    <definedName name="Z_1D4378B9_50F7_4086_9698_2DDFFDD764FB_.wvu.PrintArea" localSheetId="3" hidden="1">'PDP 05,06'!$A$2:$AZ$74</definedName>
    <definedName name="Z_1D4378B9_50F7_4086_9698_2DDFFDD764FB_.wvu.PrintArea" localSheetId="4" hidden="1">'PDP 07,08'!$A$2:$AZ$74</definedName>
    <definedName name="Z_1D4378B9_50F7_4086_9698_2DDFFDD764FB_.wvu.PrintArea" localSheetId="5" hidden="1">'PDP 09,10'!$A$2:$AZ$74</definedName>
    <definedName name="Z_1D4378B9_50F7_4086_9698_2DDFFDD764FB_.wvu.PrintArea" localSheetId="6" hidden="1">'PDP 11,12'!$A$2:$AZ$74</definedName>
    <definedName name="Z_1D4378B9_50F7_4086_9698_2DDFFDD764FB_.wvu.PrintArea" localSheetId="7" hidden="1">'PDP 13,14'!$A$2:$AZ$74</definedName>
    <definedName name="Z_1E418423_D7D9_45AA_81E7_7C21FB27290B_.wvu.Cols" localSheetId="1" hidden="1">'PDP 01,02'!#REF!</definedName>
    <definedName name="Z_1E418423_D7D9_45AA_81E7_7C21FB27290B_.wvu.Cols" localSheetId="2" hidden="1">'PDP 03,04'!#REF!</definedName>
    <definedName name="Z_1E418423_D7D9_45AA_81E7_7C21FB27290B_.wvu.Cols" localSheetId="3" hidden="1">'PDP 05,06'!#REF!</definedName>
    <definedName name="Z_1E418423_D7D9_45AA_81E7_7C21FB27290B_.wvu.Cols" localSheetId="4" hidden="1">'PDP 07,08'!#REF!</definedName>
    <definedName name="Z_1E418423_D7D9_45AA_81E7_7C21FB27290B_.wvu.Cols" localSheetId="5" hidden="1">'PDP 09,10'!#REF!</definedName>
    <definedName name="Z_1E418423_D7D9_45AA_81E7_7C21FB27290B_.wvu.Cols" localSheetId="6" hidden="1">'PDP 11,12'!#REF!</definedName>
    <definedName name="Z_1E418423_D7D9_45AA_81E7_7C21FB27290B_.wvu.Cols" localSheetId="7" hidden="1">'PDP 13,14'!#REF!</definedName>
    <definedName name="Z_1E418423_D7D9_45AA_81E7_7C21FB27290B_.wvu.FilterData" localSheetId="1" hidden="1">'PDP 01,02'!$C$5:$V$33</definedName>
    <definedName name="Z_1E418423_D7D9_45AA_81E7_7C21FB27290B_.wvu.FilterData" localSheetId="2" hidden="1">'PDP 03,04'!$C$5:$V$33</definedName>
    <definedName name="Z_1E418423_D7D9_45AA_81E7_7C21FB27290B_.wvu.FilterData" localSheetId="3" hidden="1">'PDP 05,06'!$C$5:$V$33</definedName>
    <definedName name="Z_1E418423_D7D9_45AA_81E7_7C21FB27290B_.wvu.FilterData" localSheetId="4" hidden="1">'PDP 07,08'!$C$5:$V$33</definedName>
    <definedName name="Z_1E418423_D7D9_45AA_81E7_7C21FB27290B_.wvu.FilterData" localSheetId="5" hidden="1">'PDP 09,10'!$C$5:$V$33</definedName>
    <definedName name="Z_1E418423_D7D9_45AA_81E7_7C21FB27290B_.wvu.FilterData" localSheetId="6" hidden="1">'PDP 11,12'!$C$5:$V$33</definedName>
    <definedName name="Z_1E418423_D7D9_45AA_81E7_7C21FB27290B_.wvu.FilterData" localSheetId="7" hidden="1">'PDP 13,14'!$C$5:$V$33</definedName>
    <definedName name="Z_1E418423_D7D9_45AA_81E7_7C21FB27290B_.wvu.PrintArea" localSheetId="1" hidden="1">'PDP 01,02'!$A$2:$AZ$74</definedName>
    <definedName name="Z_1E418423_D7D9_45AA_81E7_7C21FB27290B_.wvu.PrintArea" localSheetId="2" hidden="1">'PDP 03,04'!$A$2:$AZ$74</definedName>
    <definedName name="Z_1E418423_D7D9_45AA_81E7_7C21FB27290B_.wvu.PrintArea" localSheetId="3" hidden="1">'PDP 05,06'!$A$2:$AZ$74</definedName>
    <definedName name="Z_1E418423_D7D9_45AA_81E7_7C21FB27290B_.wvu.PrintArea" localSheetId="4" hidden="1">'PDP 07,08'!$A$2:$AZ$74</definedName>
    <definedName name="Z_1E418423_D7D9_45AA_81E7_7C21FB27290B_.wvu.PrintArea" localSheetId="5" hidden="1">'PDP 09,10'!$A$2:$AZ$74</definedName>
    <definedName name="Z_1E418423_D7D9_45AA_81E7_7C21FB27290B_.wvu.PrintArea" localSheetId="6" hidden="1">'PDP 11,12'!$A$2:$AZ$74</definedName>
    <definedName name="Z_1E418423_D7D9_45AA_81E7_7C21FB27290B_.wvu.PrintArea" localSheetId="7" hidden="1">'PDP 13,14'!$A$2:$AZ$74</definedName>
    <definedName name="Z_1F5AA6DA_9CBD_49BB_BFEC_9341AC600FA4_.wvu.Cols" localSheetId="1" hidden="1">'PDP 01,02'!#REF!</definedName>
    <definedName name="Z_1F5AA6DA_9CBD_49BB_BFEC_9341AC600FA4_.wvu.Cols" localSheetId="2" hidden="1">'PDP 03,04'!#REF!</definedName>
    <definedName name="Z_1F5AA6DA_9CBD_49BB_BFEC_9341AC600FA4_.wvu.Cols" localSheetId="3" hidden="1">'PDP 05,06'!#REF!</definedName>
    <definedName name="Z_1F5AA6DA_9CBD_49BB_BFEC_9341AC600FA4_.wvu.Cols" localSheetId="4" hidden="1">'PDP 07,08'!#REF!</definedName>
    <definedName name="Z_1F5AA6DA_9CBD_49BB_BFEC_9341AC600FA4_.wvu.Cols" localSheetId="5" hidden="1">'PDP 09,10'!#REF!</definedName>
    <definedName name="Z_1F5AA6DA_9CBD_49BB_BFEC_9341AC600FA4_.wvu.Cols" localSheetId="6" hidden="1">'PDP 11,12'!#REF!</definedName>
    <definedName name="Z_1F5AA6DA_9CBD_49BB_BFEC_9341AC600FA4_.wvu.Cols" localSheetId="7" hidden="1">'PDP 13,14'!#REF!</definedName>
    <definedName name="Z_1F5AA6DA_9CBD_49BB_BFEC_9341AC600FA4_.wvu.FilterData" localSheetId="1" hidden="1">'PDP 01,02'!$C$5:$V$33</definedName>
    <definedName name="Z_1F5AA6DA_9CBD_49BB_BFEC_9341AC600FA4_.wvu.FilterData" localSheetId="2" hidden="1">'PDP 03,04'!$C$5:$V$33</definedName>
    <definedName name="Z_1F5AA6DA_9CBD_49BB_BFEC_9341AC600FA4_.wvu.FilterData" localSheetId="3" hidden="1">'PDP 05,06'!$C$5:$V$33</definedName>
    <definedName name="Z_1F5AA6DA_9CBD_49BB_BFEC_9341AC600FA4_.wvu.FilterData" localSheetId="4" hidden="1">'PDP 07,08'!$C$5:$V$33</definedName>
    <definedName name="Z_1F5AA6DA_9CBD_49BB_BFEC_9341AC600FA4_.wvu.FilterData" localSheetId="5" hidden="1">'PDP 09,10'!$C$5:$V$33</definedName>
    <definedName name="Z_1F5AA6DA_9CBD_49BB_BFEC_9341AC600FA4_.wvu.FilterData" localSheetId="6" hidden="1">'PDP 11,12'!$C$5:$V$33</definedName>
    <definedName name="Z_1F5AA6DA_9CBD_49BB_BFEC_9341AC600FA4_.wvu.FilterData" localSheetId="7" hidden="1">'PDP 13,14'!$C$5:$V$33</definedName>
    <definedName name="Z_1F5AA6DA_9CBD_49BB_BFEC_9341AC600FA4_.wvu.PrintArea" localSheetId="1" hidden="1">'PDP 01,02'!$A$2:$AZ$74</definedName>
    <definedName name="Z_1F5AA6DA_9CBD_49BB_BFEC_9341AC600FA4_.wvu.PrintArea" localSheetId="2" hidden="1">'PDP 03,04'!$A$2:$AZ$74</definedName>
    <definedName name="Z_1F5AA6DA_9CBD_49BB_BFEC_9341AC600FA4_.wvu.PrintArea" localSheetId="3" hidden="1">'PDP 05,06'!$A$2:$AZ$74</definedName>
    <definedName name="Z_1F5AA6DA_9CBD_49BB_BFEC_9341AC600FA4_.wvu.PrintArea" localSheetId="4" hidden="1">'PDP 07,08'!$A$2:$AZ$74</definedName>
    <definedName name="Z_1F5AA6DA_9CBD_49BB_BFEC_9341AC600FA4_.wvu.PrintArea" localSheetId="5" hidden="1">'PDP 09,10'!$A$2:$AZ$74</definedName>
    <definedName name="Z_1F5AA6DA_9CBD_49BB_BFEC_9341AC600FA4_.wvu.PrintArea" localSheetId="6" hidden="1">'PDP 11,12'!$A$2:$AZ$74</definedName>
    <definedName name="Z_1F5AA6DA_9CBD_49BB_BFEC_9341AC600FA4_.wvu.PrintArea" localSheetId="7" hidden="1">'PDP 13,14'!$A$2:$AZ$74</definedName>
    <definedName name="Z_1FEE6377_55B9_41F4_91F2_23FCA77CAE73_.wvu.Cols" localSheetId="1" hidden="1">'PDP 01,02'!#REF!</definedName>
    <definedName name="Z_1FEE6377_55B9_41F4_91F2_23FCA77CAE73_.wvu.Cols" localSheetId="2" hidden="1">'PDP 03,04'!#REF!</definedName>
    <definedName name="Z_1FEE6377_55B9_41F4_91F2_23FCA77CAE73_.wvu.Cols" localSheetId="3" hidden="1">'PDP 05,06'!#REF!</definedName>
    <definedName name="Z_1FEE6377_55B9_41F4_91F2_23FCA77CAE73_.wvu.Cols" localSheetId="4" hidden="1">'PDP 07,08'!#REF!</definedName>
    <definedName name="Z_1FEE6377_55B9_41F4_91F2_23FCA77CAE73_.wvu.Cols" localSheetId="5" hidden="1">'PDP 09,10'!#REF!</definedName>
    <definedName name="Z_1FEE6377_55B9_41F4_91F2_23FCA77CAE73_.wvu.Cols" localSheetId="6" hidden="1">'PDP 11,12'!#REF!</definedName>
    <definedName name="Z_1FEE6377_55B9_41F4_91F2_23FCA77CAE73_.wvu.Cols" localSheetId="7" hidden="1">'PDP 13,14'!#REF!</definedName>
    <definedName name="Z_1FEE6377_55B9_41F4_91F2_23FCA77CAE73_.wvu.FilterData" localSheetId="1" hidden="1">'PDP 01,02'!$C$5:$V$33</definedName>
    <definedName name="Z_1FEE6377_55B9_41F4_91F2_23FCA77CAE73_.wvu.FilterData" localSheetId="2" hidden="1">'PDP 03,04'!$C$5:$V$33</definedName>
    <definedName name="Z_1FEE6377_55B9_41F4_91F2_23FCA77CAE73_.wvu.FilterData" localSheetId="3" hidden="1">'PDP 05,06'!$C$5:$V$33</definedName>
    <definedName name="Z_1FEE6377_55B9_41F4_91F2_23FCA77CAE73_.wvu.FilterData" localSheetId="4" hidden="1">'PDP 07,08'!$C$5:$V$33</definedName>
    <definedName name="Z_1FEE6377_55B9_41F4_91F2_23FCA77CAE73_.wvu.FilterData" localSheetId="5" hidden="1">'PDP 09,10'!$C$5:$V$33</definedName>
    <definedName name="Z_1FEE6377_55B9_41F4_91F2_23FCA77CAE73_.wvu.FilterData" localSheetId="6" hidden="1">'PDP 11,12'!$C$5:$V$33</definedName>
    <definedName name="Z_1FEE6377_55B9_41F4_91F2_23FCA77CAE73_.wvu.FilterData" localSheetId="7" hidden="1">'PDP 13,14'!$C$5:$V$33</definedName>
    <definedName name="Z_1FEE6377_55B9_41F4_91F2_23FCA77CAE73_.wvu.PrintArea" localSheetId="1" hidden="1">'PDP 01,02'!$A$2:$AZ$74</definedName>
    <definedName name="Z_1FEE6377_55B9_41F4_91F2_23FCA77CAE73_.wvu.PrintArea" localSheetId="2" hidden="1">'PDP 03,04'!$A$2:$AZ$74</definedName>
    <definedName name="Z_1FEE6377_55B9_41F4_91F2_23FCA77CAE73_.wvu.PrintArea" localSheetId="3" hidden="1">'PDP 05,06'!$A$2:$AZ$74</definedName>
    <definedName name="Z_1FEE6377_55B9_41F4_91F2_23FCA77CAE73_.wvu.PrintArea" localSheetId="4" hidden="1">'PDP 07,08'!$A$2:$AZ$74</definedName>
    <definedName name="Z_1FEE6377_55B9_41F4_91F2_23FCA77CAE73_.wvu.PrintArea" localSheetId="5" hidden="1">'PDP 09,10'!$A$2:$AZ$74</definedName>
    <definedName name="Z_1FEE6377_55B9_41F4_91F2_23FCA77CAE73_.wvu.PrintArea" localSheetId="6" hidden="1">'PDP 11,12'!$A$2:$AZ$74</definedName>
    <definedName name="Z_1FEE6377_55B9_41F4_91F2_23FCA77CAE73_.wvu.PrintArea" localSheetId="7" hidden="1">'PDP 13,14'!$A$2:$AZ$74</definedName>
    <definedName name="Z_20194430_8368_464B_9A02_CD959235B65E_.wvu.Cols" localSheetId="1" hidden="1">'PDP 01,02'!#REF!</definedName>
    <definedName name="Z_20194430_8368_464B_9A02_CD959235B65E_.wvu.Cols" localSheetId="2" hidden="1">'PDP 03,04'!#REF!</definedName>
    <definedName name="Z_20194430_8368_464B_9A02_CD959235B65E_.wvu.Cols" localSheetId="3" hidden="1">'PDP 05,06'!#REF!</definedName>
    <definedName name="Z_20194430_8368_464B_9A02_CD959235B65E_.wvu.Cols" localSheetId="4" hidden="1">'PDP 07,08'!#REF!</definedName>
    <definedName name="Z_20194430_8368_464B_9A02_CD959235B65E_.wvu.Cols" localSheetId="5" hidden="1">'PDP 09,10'!#REF!</definedName>
    <definedName name="Z_20194430_8368_464B_9A02_CD959235B65E_.wvu.Cols" localSheetId="6" hidden="1">'PDP 11,12'!#REF!</definedName>
    <definedName name="Z_20194430_8368_464B_9A02_CD959235B65E_.wvu.Cols" localSheetId="7" hidden="1">'PDP 13,14'!#REF!</definedName>
    <definedName name="Z_20194430_8368_464B_9A02_CD959235B65E_.wvu.FilterData" localSheetId="1" hidden="1">'PDP 01,02'!$C$5:$V$33</definedName>
    <definedName name="Z_20194430_8368_464B_9A02_CD959235B65E_.wvu.FilterData" localSheetId="2" hidden="1">'PDP 03,04'!$C$5:$V$33</definedName>
    <definedName name="Z_20194430_8368_464B_9A02_CD959235B65E_.wvu.FilterData" localSheetId="3" hidden="1">'PDP 05,06'!$C$5:$V$33</definedName>
    <definedName name="Z_20194430_8368_464B_9A02_CD959235B65E_.wvu.FilterData" localSheetId="4" hidden="1">'PDP 07,08'!$C$5:$V$33</definedName>
    <definedName name="Z_20194430_8368_464B_9A02_CD959235B65E_.wvu.FilterData" localSheetId="5" hidden="1">'PDP 09,10'!$C$5:$V$33</definedName>
    <definedName name="Z_20194430_8368_464B_9A02_CD959235B65E_.wvu.FilterData" localSheetId="6" hidden="1">'PDP 11,12'!$C$5:$V$33</definedName>
    <definedName name="Z_20194430_8368_464B_9A02_CD959235B65E_.wvu.FilterData" localSheetId="7" hidden="1">'PDP 13,14'!$C$5:$V$33</definedName>
    <definedName name="Z_20194430_8368_464B_9A02_CD959235B65E_.wvu.PrintArea" localSheetId="1" hidden="1">'PDP 01,02'!$A$2:$AZ$74</definedName>
    <definedName name="Z_20194430_8368_464B_9A02_CD959235B65E_.wvu.PrintArea" localSheetId="2" hidden="1">'PDP 03,04'!$A$2:$AZ$74</definedName>
    <definedName name="Z_20194430_8368_464B_9A02_CD959235B65E_.wvu.PrintArea" localSheetId="3" hidden="1">'PDP 05,06'!$A$2:$AZ$74</definedName>
    <definedName name="Z_20194430_8368_464B_9A02_CD959235B65E_.wvu.PrintArea" localSheetId="4" hidden="1">'PDP 07,08'!$A$2:$AZ$74</definedName>
    <definedName name="Z_20194430_8368_464B_9A02_CD959235B65E_.wvu.PrintArea" localSheetId="5" hidden="1">'PDP 09,10'!$A$2:$AZ$74</definedName>
    <definedName name="Z_20194430_8368_464B_9A02_CD959235B65E_.wvu.PrintArea" localSheetId="6" hidden="1">'PDP 11,12'!$A$2:$AZ$74</definedName>
    <definedName name="Z_20194430_8368_464B_9A02_CD959235B65E_.wvu.PrintArea" localSheetId="7" hidden="1">'PDP 13,14'!$A$2:$AZ$74</definedName>
    <definedName name="Z_2037BA14_8CA9_4D9B_8B0F_5BFCD9F8755B_.wvu.Cols" localSheetId="1" hidden="1">'PDP 01,02'!#REF!</definedName>
    <definedName name="Z_2037BA14_8CA9_4D9B_8B0F_5BFCD9F8755B_.wvu.Cols" localSheetId="2" hidden="1">'PDP 03,04'!#REF!</definedName>
    <definedName name="Z_2037BA14_8CA9_4D9B_8B0F_5BFCD9F8755B_.wvu.Cols" localSheetId="3" hidden="1">'PDP 05,06'!#REF!</definedName>
    <definedName name="Z_2037BA14_8CA9_4D9B_8B0F_5BFCD9F8755B_.wvu.Cols" localSheetId="4" hidden="1">'PDP 07,08'!#REF!</definedName>
    <definedName name="Z_2037BA14_8CA9_4D9B_8B0F_5BFCD9F8755B_.wvu.Cols" localSheetId="5" hidden="1">'PDP 09,10'!#REF!</definedName>
    <definedName name="Z_2037BA14_8CA9_4D9B_8B0F_5BFCD9F8755B_.wvu.Cols" localSheetId="6" hidden="1">'PDP 11,12'!#REF!</definedName>
    <definedName name="Z_2037BA14_8CA9_4D9B_8B0F_5BFCD9F8755B_.wvu.Cols" localSheetId="7" hidden="1">'PDP 13,14'!#REF!</definedName>
    <definedName name="Z_2037BA14_8CA9_4D9B_8B0F_5BFCD9F8755B_.wvu.FilterData" localSheetId="1" hidden="1">'PDP 01,02'!$C$5:$V$33</definedName>
    <definedName name="Z_2037BA14_8CA9_4D9B_8B0F_5BFCD9F8755B_.wvu.FilterData" localSheetId="2" hidden="1">'PDP 03,04'!$C$5:$V$33</definedName>
    <definedName name="Z_2037BA14_8CA9_4D9B_8B0F_5BFCD9F8755B_.wvu.FilterData" localSheetId="3" hidden="1">'PDP 05,06'!$C$5:$V$33</definedName>
    <definedName name="Z_2037BA14_8CA9_4D9B_8B0F_5BFCD9F8755B_.wvu.FilterData" localSheetId="4" hidden="1">'PDP 07,08'!$C$5:$V$33</definedName>
    <definedName name="Z_2037BA14_8CA9_4D9B_8B0F_5BFCD9F8755B_.wvu.FilterData" localSheetId="5" hidden="1">'PDP 09,10'!$C$5:$V$33</definedName>
    <definedName name="Z_2037BA14_8CA9_4D9B_8B0F_5BFCD9F8755B_.wvu.FilterData" localSheetId="6" hidden="1">'PDP 11,12'!$C$5:$V$33</definedName>
    <definedName name="Z_2037BA14_8CA9_4D9B_8B0F_5BFCD9F8755B_.wvu.FilterData" localSheetId="7" hidden="1">'PDP 13,14'!$C$5:$V$33</definedName>
    <definedName name="Z_2037BA14_8CA9_4D9B_8B0F_5BFCD9F8755B_.wvu.PrintArea" localSheetId="1" hidden="1">'PDP 01,02'!$A$2:$AZ$74</definedName>
    <definedName name="Z_2037BA14_8CA9_4D9B_8B0F_5BFCD9F8755B_.wvu.PrintArea" localSheetId="2" hidden="1">'PDP 03,04'!$A$2:$AZ$74</definedName>
    <definedName name="Z_2037BA14_8CA9_4D9B_8B0F_5BFCD9F8755B_.wvu.PrintArea" localSheetId="3" hidden="1">'PDP 05,06'!$A$2:$AZ$74</definedName>
    <definedName name="Z_2037BA14_8CA9_4D9B_8B0F_5BFCD9F8755B_.wvu.PrintArea" localSheetId="4" hidden="1">'PDP 07,08'!$A$2:$AZ$74</definedName>
    <definedName name="Z_2037BA14_8CA9_4D9B_8B0F_5BFCD9F8755B_.wvu.PrintArea" localSheetId="5" hidden="1">'PDP 09,10'!$A$2:$AZ$74</definedName>
    <definedName name="Z_2037BA14_8CA9_4D9B_8B0F_5BFCD9F8755B_.wvu.PrintArea" localSheetId="6" hidden="1">'PDP 11,12'!$A$2:$AZ$74</definedName>
    <definedName name="Z_2037BA14_8CA9_4D9B_8B0F_5BFCD9F8755B_.wvu.PrintArea" localSheetId="7" hidden="1">'PDP 13,14'!$A$2:$AZ$74</definedName>
    <definedName name="Z_21093DB3_2CF7_498D_BAF3_A5496315F6C7_.wvu.FilterData" localSheetId="1" hidden="1">'PDP 01,02'!#REF!</definedName>
    <definedName name="Z_21093DB3_2CF7_498D_BAF3_A5496315F6C7_.wvu.FilterData" localSheetId="2" hidden="1">'PDP 03,04'!#REF!</definedName>
    <definedName name="Z_21093DB3_2CF7_498D_BAF3_A5496315F6C7_.wvu.FilterData" localSheetId="3" hidden="1">'PDP 05,06'!#REF!</definedName>
    <definedName name="Z_21093DB3_2CF7_498D_BAF3_A5496315F6C7_.wvu.FilterData" localSheetId="4" hidden="1">'PDP 07,08'!#REF!</definedName>
    <definedName name="Z_21093DB3_2CF7_498D_BAF3_A5496315F6C7_.wvu.FilterData" localSheetId="5" hidden="1">'PDP 09,10'!#REF!</definedName>
    <definedName name="Z_21093DB3_2CF7_498D_BAF3_A5496315F6C7_.wvu.FilterData" localSheetId="6" hidden="1">'PDP 11,12'!#REF!</definedName>
    <definedName name="Z_21093DB3_2CF7_498D_BAF3_A5496315F6C7_.wvu.FilterData" localSheetId="7" hidden="1">'PDP 13,14'!#REF!</definedName>
    <definedName name="Z_225A8931_8707_4CB5_9FCF_89960A549736_.wvu.Cols" localSheetId="1" hidden="1">'PDP 01,02'!#REF!</definedName>
    <definedName name="Z_225A8931_8707_4CB5_9FCF_89960A549736_.wvu.Cols" localSheetId="2" hidden="1">'PDP 03,04'!#REF!</definedName>
    <definedName name="Z_225A8931_8707_4CB5_9FCF_89960A549736_.wvu.Cols" localSheetId="3" hidden="1">'PDP 05,06'!#REF!</definedName>
    <definedName name="Z_225A8931_8707_4CB5_9FCF_89960A549736_.wvu.Cols" localSheetId="4" hidden="1">'PDP 07,08'!#REF!</definedName>
    <definedName name="Z_225A8931_8707_4CB5_9FCF_89960A549736_.wvu.Cols" localSheetId="5" hidden="1">'PDP 09,10'!#REF!</definedName>
    <definedName name="Z_225A8931_8707_4CB5_9FCF_89960A549736_.wvu.Cols" localSheetId="6" hidden="1">'PDP 11,12'!#REF!</definedName>
    <definedName name="Z_225A8931_8707_4CB5_9FCF_89960A549736_.wvu.Cols" localSheetId="7" hidden="1">'PDP 13,14'!#REF!</definedName>
    <definedName name="Z_225A8931_8707_4CB5_9FCF_89960A549736_.wvu.FilterData" localSheetId="1" hidden="1">'PDP 01,02'!$C$5:$V$33</definedName>
    <definedName name="Z_225A8931_8707_4CB5_9FCF_89960A549736_.wvu.FilterData" localSheetId="2" hidden="1">'PDP 03,04'!$C$5:$V$33</definedName>
    <definedName name="Z_225A8931_8707_4CB5_9FCF_89960A549736_.wvu.FilterData" localSheetId="3" hidden="1">'PDP 05,06'!$C$5:$V$33</definedName>
    <definedName name="Z_225A8931_8707_4CB5_9FCF_89960A549736_.wvu.FilterData" localSheetId="4" hidden="1">'PDP 07,08'!$C$5:$V$33</definedName>
    <definedName name="Z_225A8931_8707_4CB5_9FCF_89960A549736_.wvu.FilterData" localSheetId="5" hidden="1">'PDP 09,10'!$C$5:$V$33</definedName>
    <definedName name="Z_225A8931_8707_4CB5_9FCF_89960A549736_.wvu.FilterData" localSheetId="6" hidden="1">'PDP 11,12'!$C$5:$V$33</definedName>
    <definedName name="Z_225A8931_8707_4CB5_9FCF_89960A549736_.wvu.FilterData" localSheetId="7" hidden="1">'PDP 13,14'!$C$5:$V$33</definedName>
    <definedName name="Z_225A8931_8707_4CB5_9FCF_89960A549736_.wvu.PrintArea" localSheetId="1" hidden="1">'PDP 01,02'!$A$2:$AZ$74</definedName>
    <definedName name="Z_225A8931_8707_4CB5_9FCF_89960A549736_.wvu.PrintArea" localSheetId="2" hidden="1">'PDP 03,04'!$A$2:$AZ$74</definedName>
    <definedName name="Z_225A8931_8707_4CB5_9FCF_89960A549736_.wvu.PrintArea" localSheetId="3" hidden="1">'PDP 05,06'!$A$2:$AZ$74</definedName>
    <definedName name="Z_225A8931_8707_4CB5_9FCF_89960A549736_.wvu.PrintArea" localSheetId="4" hidden="1">'PDP 07,08'!$A$2:$AZ$74</definedName>
    <definedName name="Z_225A8931_8707_4CB5_9FCF_89960A549736_.wvu.PrintArea" localSheetId="5" hidden="1">'PDP 09,10'!$A$2:$AZ$74</definedName>
    <definedName name="Z_225A8931_8707_4CB5_9FCF_89960A549736_.wvu.PrintArea" localSheetId="6" hidden="1">'PDP 11,12'!$A$2:$AZ$74</definedName>
    <definedName name="Z_225A8931_8707_4CB5_9FCF_89960A549736_.wvu.PrintArea" localSheetId="7" hidden="1">'PDP 13,14'!$A$2:$AZ$74</definedName>
    <definedName name="Z_24677BE7_D6D1_4D0D_AD10_3C659A1FDF3E_.wvu.Cols" localSheetId="1" hidden="1">'PDP 01,02'!#REF!</definedName>
    <definedName name="Z_24677BE7_D6D1_4D0D_AD10_3C659A1FDF3E_.wvu.Cols" localSheetId="2" hidden="1">'PDP 03,04'!#REF!</definedName>
    <definedName name="Z_24677BE7_D6D1_4D0D_AD10_3C659A1FDF3E_.wvu.Cols" localSheetId="3" hidden="1">'PDP 05,06'!#REF!</definedName>
    <definedName name="Z_24677BE7_D6D1_4D0D_AD10_3C659A1FDF3E_.wvu.Cols" localSheetId="4" hidden="1">'PDP 07,08'!#REF!</definedName>
    <definedName name="Z_24677BE7_D6D1_4D0D_AD10_3C659A1FDF3E_.wvu.Cols" localSheetId="5" hidden="1">'PDP 09,10'!#REF!</definedName>
    <definedName name="Z_24677BE7_D6D1_4D0D_AD10_3C659A1FDF3E_.wvu.Cols" localSheetId="6" hidden="1">'PDP 11,12'!#REF!</definedName>
    <definedName name="Z_24677BE7_D6D1_4D0D_AD10_3C659A1FDF3E_.wvu.Cols" localSheetId="7" hidden="1">'PDP 13,14'!#REF!</definedName>
    <definedName name="Z_24677BE7_D6D1_4D0D_AD10_3C659A1FDF3E_.wvu.FilterData" localSheetId="1" hidden="1">'PDP 01,02'!$C$5:$V$33</definedName>
    <definedName name="Z_24677BE7_D6D1_4D0D_AD10_3C659A1FDF3E_.wvu.FilterData" localSheetId="2" hidden="1">'PDP 03,04'!$C$5:$V$33</definedName>
    <definedName name="Z_24677BE7_D6D1_4D0D_AD10_3C659A1FDF3E_.wvu.FilterData" localSheetId="3" hidden="1">'PDP 05,06'!$C$5:$V$33</definedName>
    <definedName name="Z_24677BE7_D6D1_4D0D_AD10_3C659A1FDF3E_.wvu.FilterData" localSheetId="4" hidden="1">'PDP 07,08'!$C$5:$V$33</definedName>
    <definedName name="Z_24677BE7_D6D1_4D0D_AD10_3C659A1FDF3E_.wvu.FilterData" localSheetId="5" hidden="1">'PDP 09,10'!$C$5:$V$33</definedName>
    <definedName name="Z_24677BE7_D6D1_4D0D_AD10_3C659A1FDF3E_.wvu.FilterData" localSheetId="6" hidden="1">'PDP 11,12'!$C$5:$V$33</definedName>
    <definedName name="Z_24677BE7_D6D1_4D0D_AD10_3C659A1FDF3E_.wvu.FilterData" localSheetId="7" hidden="1">'PDP 13,14'!$C$5:$V$33</definedName>
    <definedName name="Z_24677BE7_D6D1_4D0D_AD10_3C659A1FDF3E_.wvu.PrintArea" localSheetId="1" hidden="1">'PDP 01,02'!$A$2:$AZ$74</definedName>
    <definedName name="Z_24677BE7_D6D1_4D0D_AD10_3C659A1FDF3E_.wvu.PrintArea" localSheetId="2" hidden="1">'PDP 03,04'!$A$2:$AZ$74</definedName>
    <definedName name="Z_24677BE7_D6D1_4D0D_AD10_3C659A1FDF3E_.wvu.PrintArea" localSheetId="3" hidden="1">'PDP 05,06'!$A$2:$AZ$74</definedName>
    <definedName name="Z_24677BE7_D6D1_4D0D_AD10_3C659A1FDF3E_.wvu.PrintArea" localSheetId="4" hidden="1">'PDP 07,08'!$A$2:$AZ$74</definedName>
    <definedName name="Z_24677BE7_D6D1_4D0D_AD10_3C659A1FDF3E_.wvu.PrintArea" localSheetId="5" hidden="1">'PDP 09,10'!$A$2:$AZ$74</definedName>
    <definedName name="Z_24677BE7_D6D1_4D0D_AD10_3C659A1FDF3E_.wvu.PrintArea" localSheetId="6" hidden="1">'PDP 11,12'!$A$2:$AZ$74</definedName>
    <definedName name="Z_24677BE7_D6D1_4D0D_AD10_3C659A1FDF3E_.wvu.PrintArea" localSheetId="7" hidden="1">'PDP 13,14'!$A$2:$AZ$74</definedName>
    <definedName name="Z_24B3AE05_CD4B_456A_8A28_F3CDC4515AA8_.wvu.Cols" localSheetId="1" hidden="1">'PDP 01,02'!$A:$A,'PDP 01,02'!#REF!</definedName>
    <definedName name="Z_24B3AE05_CD4B_456A_8A28_F3CDC4515AA8_.wvu.Cols" localSheetId="2" hidden="1">'PDP 03,04'!$A:$A,'PDP 03,04'!#REF!</definedName>
    <definedName name="Z_24B3AE05_CD4B_456A_8A28_F3CDC4515AA8_.wvu.Cols" localSheetId="3" hidden="1">'PDP 05,06'!$A:$A,'PDP 05,06'!#REF!</definedName>
    <definedName name="Z_24B3AE05_CD4B_456A_8A28_F3CDC4515AA8_.wvu.Cols" localSheetId="4" hidden="1">'PDP 07,08'!$A:$A,'PDP 07,08'!#REF!</definedName>
    <definedName name="Z_24B3AE05_CD4B_456A_8A28_F3CDC4515AA8_.wvu.Cols" localSheetId="5" hidden="1">'PDP 09,10'!$A:$A,'PDP 09,10'!#REF!</definedName>
    <definedName name="Z_24B3AE05_CD4B_456A_8A28_F3CDC4515AA8_.wvu.Cols" localSheetId="6" hidden="1">'PDP 11,12'!$A:$A,'PDP 11,12'!#REF!</definedName>
    <definedName name="Z_24B3AE05_CD4B_456A_8A28_F3CDC4515AA8_.wvu.Cols" localSheetId="7" hidden="1">'PDP 13,14'!$A:$A,'PDP 13,14'!#REF!</definedName>
    <definedName name="Z_24B3AE05_CD4B_456A_8A28_F3CDC4515AA8_.wvu.FilterData" localSheetId="1" hidden="1">'PDP 01,02'!#REF!</definedName>
    <definedName name="Z_24B3AE05_CD4B_456A_8A28_F3CDC4515AA8_.wvu.FilterData" localSheetId="2" hidden="1">'PDP 03,04'!#REF!</definedName>
    <definedName name="Z_24B3AE05_CD4B_456A_8A28_F3CDC4515AA8_.wvu.FilterData" localSheetId="3" hidden="1">'PDP 05,06'!#REF!</definedName>
    <definedName name="Z_24B3AE05_CD4B_456A_8A28_F3CDC4515AA8_.wvu.FilterData" localSheetId="4" hidden="1">'PDP 07,08'!#REF!</definedName>
    <definedName name="Z_24B3AE05_CD4B_456A_8A28_F3CDC4515AA8_.wvu.FilterData" localSheetId="5" hidden="1">'PDP 09,10'!#REF!</definedName>
    <definedName name="Z_24B3AE05_CD4B_456A_8A28_F3CDC4515AA8_.wvu.FilterData" localSheetId="6" hidden="1">'PDP 11,12'!#REF!</definedName>
    <definedName name="Z_24B3AE05_CD4B_456A_8A28_F3CDC4515AA8_.wvu.FilterData" localSheetId="7" hidden="1">'PDP 13,14'!#REF!</definedName>
    <definedName name="Z_24B3AE05_CD4B_456A_8A28_F3CDC4515AA8_.wvu.PrintArea" localSheetId="1" hidden="1">'PDP 01,02'!$A$2:$AZ$74</definedName>
    <definedName name="Z_24B3AE05_CD4B_456A_8A28_F3CDC4515AA8_.wvu.PrintArea" localSheetId="2" hidden="1">'PDP 03,04'!$A$2:$AZ$74</definedName>
    <definedName name="Z_24B3AE05_CD4B_456A_8A28_F3CDC4515AA8_.wvu.PrintArea" localSheetId="3" hidden="1">'PDP 05,06'!$A$2:$AZ$74</definedName>
    <definedName name="Z_24B3AE05_CD4B_456A_8A28_F3CDC4515AA8_.wvu.PrintArea" localSheetId="4" hidden="1">'PDP 07,08'!$A$2:$AZ$74</definedName>
    <definedName name="Z_24B3AE05_CD4B_456A_8A28_F3CDC4515AA8_.wvu.PrintArea" localSheetId="5" hidden="1">'PDP 09,10'!$A$2:$AZ$74</definedName>
    <definedName name="Z_24B3AE05_CD4B_456A_8A28_F3CDC4515AA8_.wvu.PrintArea" localSheetId="6" hidden="1">'PDP 11,12'!$A$2:$AZ$74</definedName>
    <definedName name="Z_24B3AE05_CD4B_456A_8A28_F3CDC4515AA8_.wvu.PrintArea" localSheetId="7" hidden="1">'PDP 13,14'!$A$2:$AZ$74</definedName>
    <definedName name="Z_2520D1DF_BFD1_4D0D_9850_FE5951283324_.wvu.Cols" localSheetId="1" hidden="1">'PDP 01,02'!#REF!</definedName>
    <definedName name="Z_2520D1DF_BFD1_4D0D_9850_FE5951283324_.wvu.Cols" localSheetId="2" hidden="1">'PDP 03,04'!#REF!</definedName>
    <definedName name="Z_2520D1DF_BFD1_4D0D_9850_FE5951283324_.wvu.Cols" localSheetId="3" hidden="1">'PDP 05,06'!#REF!</definedName>
    <definedName name="Z_2520D1DF_BFD1_4D0D_9850_FE5951283324_.wvu.Cols" localSheetId="4" hidden="1">'PDP 07,08'!#REF!</definedName>
    <definedName name="Z_2520D1DF_BFD1_4D0D_9850_FE5951283324_.wvu.Cols" localSheetId="5" hidden="1">'PDP 09,10'!#REF!</definedName>
    <definedName name="Z_2520D1DF_BFD1_4D0D_9850_FE5951283324_.wvu.Cols" localSheetId="6" hidden="1">'PDP 11,12'!#REF!</definedName>
    <definedName name="Z_2520D1DF_BFD1_4D0D_9850_FE5951283324_.wvu.Cols" localSheetId="7" hidden="1">'PDP 13,14'!#REF!</definedName>
    <definedName name="Z_2520D1DF_BFD1_4D0D_9850_FE5951283324_.wvu.FilterData" localSheetId="1" hidden="1">'PDP 01,02'!$C$5:$V$33</definedName>
    <definedName name="Z_2520D1DF_BFD1_4D0D_9850_FE5951283324_.wvu.FilterData" localSheetId="2" hidden="1">'PDP 03,04'!$C$5:$V$33</definedName>
    <definedName name="Z_2520D1DF_BFD1_4D0D_9850_FE5951283324_.wvu.FilterData" localSheetId="3" hidden="1">'PDP 05,06'!$C$5:$V$33</definedName>
    <definedName name="Z_2520D1DF_BFD1_4D0D_9850_FE5951283324_.wvu.FilterData" localSheetId="4" hidden="1">'PDP 07,08'!$C$5:$V$33</definedName>
    <definedName name="Z_2520D1DF_BFD1_4D0D_9850_FE5951283324_.wvu.FilterData" localSheetId="5" hidden="1">'PDP 09,10'!$C$5:$V$33</definedName>
    <definedName name="Z_2520D1DF_BFD1_4D0D_9850_FE5951283324_.wvu.FilterData" localSheetId="6" hidden="1">'PDP 11,12'!$C$5:$V$33</definedName>
    <definedName name="Z_2520D1DF_BFD1_4D0D_9850_FE5951283324_.wvu.FilterData" localSheetId="7" hidden="1">'PDP 13,14'!$C$5:$V$33</definedName>
    <definedName name="Z_2520D1DF_BFD1_4D0D_9850_FE5951283324_.wvu.PrintArea" localSheetId="1" hidden="1">'PDP 01,02'!$A$2:$AZ$74</definedName>
    <definedName name="Z_2520D1DF_BFD1_4D0D_9850_FE5951283324_.wvu.PrintArea" localSheetId="2" hidden="1">'PDP 03,04'!$A$2:$AZ$74</definedName>
    <definedName name="Z_2520D1DF_BFD1_4D0D_9850_FE5951283324_.wvu.PrintArea" localSheetId="3" hidden="1">'PDP 05,06'!$A$2:$AZ$74</definedName>
    <definedName name="Z_2520D1DF_BFD1_4D0D_9850_FE5951283324_.wvu.PrintArea" localSheetId="4" hidden="1">'PDP 07,08'!$A$2:$AZ$74</definedName>
    <definedName name="Z_2520D1DF_BFD1_4D0D_9850_FE5951283324_.wvu.PrintArea" localSheetId="5" hidden="1">'PDP 09,10'!$A$2:$AZ$74</definedName>
    <definedName name="Z_2520D1DF_BFD1_4D0D_9850_FE5951283324_.wvu.PrintArea" localSheetId="6" hidden="1">'PDP 11,12'!$A$2:$AZ$74</definedName>
    <definedName name="Z_2520D1DF_BFD1_4D0D_9850_FE5951283324_.wvu.PrintArea" localSheetId="7" hidden="1">'PDP 13,14'!$A$2:$AZ$74</definedName>
    <definedName name="Z_25F8B8B9_6DD2_4A2D_8DE1_097D9577E10D_.wvu.Cols" localSheetId="1" hidden="1">'PDP 01,02'!#REF!</definedName>
    <definedName name="Z_25F8B8B9_6DD2_4A2D_8DE1_097D9577E10D_.wvu.Cols" localSheetId="2" hidden="1">'PDP 03,04'!#REF!</definedName>
    <definedName name="Z_25F8B8B9_6DD2_4A2D_8DE1_097D9577E10D_.wvu.Cols" localSheetId="3" hidden="1">'PDP 05,06'!#REF!</definedName>
    <definedName name="Z_25F8B8B9_6DD2_4A2D_8DE1_097D9577E10D_.wvu.Cols" localSheetId="4" hidden="1">'PDP 07,08'!#REF!</definedName>
    <definedName name="Z_25F8B8B9_6DD2_4A2D_8DE1_097D9577E10D_.wvu.Cols" localSheetId="5" hidden="1">'PDP 09,10'!#REF!</definedName>
    <definedName name="Z_25F8B8B9_6DD2_4A2D_8DE1_097D9577E10D_.wvu.Cols" localSheetId="6" hidden="1">'PDP 11,12'!#REF!</definedName>
    <definedName name="Z_25F8B8B9_6DD2_4A2D_8DE1_097D9577E10D_.wvu.Cols" localSheetId="7" hidden="1">'PDP 13,14'!#REF!</definedName>
    <definedName name="Z_25F8B8B9_6DD2_4A2D_8DE1_097D9577E10D_.wvu.FilterData" localSheetId="1" hidden="1">'PDP 01,02'!$C$5:$V$33</definedName>
    <definedName name="Z_25F8B8B9_6DD2_4A2D_8DE1_097D9577E10D_.wvu.FilterData" localSheetId="2" hidden="1">'PDP 03,04'!$C$5:$V$33</definedName>
    <definedName name="Z_25F8B8B9_6DD2_4A2D_8DE1_097D9577E10D_.wvu.FilterData" localSheetId="3" hidden="1">'PDP 05,06'!$C$5:$V$33</definedName>
    <definedName name="Z_25F8B8B9_6DD2_4A2D_8DE1_097D9577E10D_.wvu.FilterData" localSheetId="4" hidden="1">'PDP 07,08'!$C$5:$V$33</definedName>
    <definedName name="Z_25F8B8B9_6DD2_4A2D_8DE1_097D9577E10D_.wvu.FilterData" localSheetId="5" hidden="1">'PDP 09,10'!$C$5:$V$33</definedName>
    <definedName name="Z_25F8B8B9_6DD2_4A2D_8DE1_097D9577E10D_.wvu.FilterData" localSheetId="6" hidden="1">'PDP 11,12'!$C$5:$V$33</definedName>
    <definedName name="Z_25F8B8B9_6DD2_4A2D_8DE1_097D9577E10D_.wvu.FilterData" localSheetId="7" hidden="1">'PDP 13,14'!$C$5:$V$33</definedName>
    <definedName name="Z_25F8B8B9_6DD2_4A2D_8DE1_097D9577E10D_.wvu.PrintArea" localSheetId="1" hidden="1">'PDP 01,02'!$A$2:$AZ$74</definedName>
    <definedName name="Z_25F8B8B9_6DD2_4A2D_8DE1_097D9577E10D_.wvu.PrintArea" localSheetId="2" hidden="1">'PDP 03,04'!$A$2:$AZ$74</definedName>
    <definedName name="Z_25F8B8B9_6DD2_4A2D_8DE1_097D9577E10D_.wvu.PrintArea" localSheetId="3" hidden="1">'PDP 05,06'!$A$2:$AZ$74</definedName>
    <definedName name="Z_25F8B8B9_6DD2_4A2D_8DE1_097D9577E10D_.wvu.PrintArea" localSheetId="4" hidden="1">'PDP 07,08'!$A$2:$AZ$74</definedName>
    <definedName name="Z_25F8B8B9_6DD2_4A2D_8DE1_097D9577E10D_.wvu.PrintArea" localSheetId="5" hidden="1">'PDP 09,10'!$A$2:$AZ$74</definedName>
    <definedName name="Z_25F8B8B9_6DD2_4A2D_8DE1_097D9577E10D_.wvu.PrintArea" localSheetId="6" hidden="1">'PDP 11,12'!$A$2:$AZ$74</definedName>
    <definedName name="Z_25F8B8B9_6DD2_4A2D_8DE1_097D9577E10D_.wvu.PrintArea" localSheetId="7" hidden="1">'PDP 13,14'!$A$2:$AZ$74</definedName>
    <definedName name="Z_2609BFFF_3928_4EF6_BA99_4834ADAA29C4_.wvu.Cols" localSheetId="1" hidden="1">'PDP 01,02'!$A:$B</definedName>
    <definedName name="Z_2609BFFF_3928_4EF6_BA99_4834ADAA29C4_.wvu.Cols" localSheetId="2" hidden="1">'PDP 03,04'!$A:$B</definedName>
    <definedName name="Z_2609BFFF_3928_4EF6_BA99_4834ADAA29C4_.wvu.Cols" localSheetId="3" hidden="1">'PDP 05,06'!$A:$B</definedName>
    <definedName name="Z_2609BFFF_3928_4EF6_BA99_4834ADAA29C4_.wvu.Cols" localSheetId="4" hidden="1">'PDP 07,08'!$A:$B</definedName>
    <definedName name="Z_2609BFFF_3928_4EF6_BA99_4834ADAA29C4_.wvu.Cols" localSheetId="5" hidden="1">'PDP 09,10'!$A:$B</definedName>
    <definedName name="Z_2609BFFF_3928_4EF6_BA99_4834ADAA29C4_.wvu.Cols" localSheetId="6" hidden="1">'PDP 11,12'!$A:$B</definedName>
    <definedName name="Z_2609BFFF_3928_4EF6_BA99_4834ADAA29C4_.wvu.Cols" localSheetId="7" hidden="1">'PDP 13,14'!$A:$B</definedName>
    <definedName name="Z_2609BFFF_3928_4EF6_BA99_4834ADAA29C4_.wvu.FilterData" localSheetId="0" hidden="1">'couple moule presse'!$H$1:$O$198</definedName>
    <definedName name="Z_2609BFFF_3928_4EF6_BA99_4834ADAA29C4_.wvu.PrintArea" localSheetId="1" hidden="1">'PDP 01,02'!$A$2:$AZ$74</definedName>
    <definedName name="Z_2609BFFF_3928_4EF6_BA99_4834ADAA29C4_.wvu.PrintArea" localSheetId="2" hidden="1">'PDP 03,04'!$A$2:$AZ$74</definedName>
    <definedName name="Z_2609BFFF_3928_4EF6_BA99_4834ADAA29C4_.wvu.PrintArea" localSheetId="3" hidden="1">'PDP 05,06'!$A$2:$AZ$74</definedName>
    <definedName name="Z_2609BFFF_3928_4EF6_BA99_4834ADAA29C4_.wvu.PrintArea" localSheetId="4" hidden="1">'PDP 07,08'!$A$2:$AZ$74</definedName>
    <definedName name="Z_2609BFFF_3928_4EF6_BA99_4834ADAA29C4_.wvu.PrintArea" localSheetId="5" hidden="1">'PDP 09,10'!$A$2:$AZ$74</definedName>
    <definedName name="Z_2609BFFF_3928_4EF6_BA99_4834ADAA29C4_.wvu.PrintArea" localSheetId="6" hidden="1">'PDP 11,12'!$A$2:$AZ$74</definedName>
    <definedName name="Z_2609BFFF_3928_4EF6_BA99_4834ADAA29C4_.wvu.PrintArea" localSheetId="7" hidden="1">'PDP 13,14'!$A$2:$AZ$74</definedName>
    <definedName name="Z_28F00500_B4A0_4EC9_A228_C26C021F6F76_.wvu.Cols" localSheetId="1" hidden="1">'PDP 01,02'!#REF!</definedName>
    <definedName name="Z_28F00500_B4A0_4EC9_A228_C26C021F6F76_.wvu.Cols" localSheetId="2" hidden="1">'PDP 03,04'!#REF!</definedName>
    <definedName name="Z_28F00500_B4A0_4EC9_A228_C26C021F6F76_.wvu.Cols" localSheetId="3" hidden="1">'PDP 05,06'!#REF!</definedName>
    <definedName name="Z_28F00500_B4A0_4EC9_A228_C26C021F6F76_.wvu.Cols" localSheetId="4" hidden="1">'PDP 07,08'!#REF!</definedName>
    <definedName name="Z_28F00500_B4A0_4EC9_A228_C26C021F6F76_.wvu.Cols" localSheetId="5" hidden="1">'PDP 09,10'!#REF!</definedName>
    <definedName name="Z_28F00500_B4A0_4EC9_A228_C26C021F6F76_.wvu.Cols" localSheetId="6" hidden="1">'PDP 11,12'!#REF!</definedName>
    <definedName name="Z_28F00500_B4A0_4EC9_A228_C26C021F6F76_.wvu.Cols" localSheetId="7" hidden="1">'PDP 13,14'!#REF!</definedName>
    <definedName name="Z_28F00500_B4A0_4EC9_A228_C26C021F6F76_.wvu.FilterData" localSheetId="1" hidden="1">'PDP 01,02'!$C$5:$V$33</definedName>
    <definedName name="Z_28F00500_B4A0_4EC9_A228_C26C021F6F76_.wvu.FilterData" localSheetId="2" hidden="1">'PDP 03,04'!$C$5:$V$33</definedName>
    <definedName name="Z_28F00500_B4A0_4EC9_A228_C26C021F6F76_.wvu.FilterData" localSheetId="3" hidden="1">'PDP 05,06'!$C$5:$V$33</definedName>
    <definedName name="Z_28F00500_B4A0_4EC9_A228_C26C021F6F76_.wvu.FilterData" localSheetId="4" hidden="1">'PDP 07,08'!$C$5:$V$33</definedName>
    <definedName name="Z_28F00500_B4A0_4EC9_A228_C26C021F6F76_.wvu.FilterData" localSheetId="5" hidden="1">'PDP 09,10'!$C$5:$V$33</definedName>
    <definedName name="Z_28F00500_B4A0_4EC9_A228_C26C021F6F76_.wvu.FilterData" localSheetId="6" hidden="1">'PDP 11,12'!$C$5:$V$33</definedName>
    <definedName name="Z_28F00500_B4A0_4EC9_A228_C26C021F6F76_.wvu.FilterData" localSheetId="7" hidden="1">'PDP 13,14'!$C$5:$V$33</definedName>
    <definedName name="Z_28F00500_B4A0_4EC9_A228_C26C021F6F76_.wvu.PrintArea" localSheetId="1" hidden="1">'PDP 01,02'!$A$2:$AZ$74</definedName>
    <definedName name="Z_28F00500_B4A0_4EC9_A228_C26C021F6F76_.wvu.PrintArea" localSheetId="2" hidden="1">'PDP 03,04'!$A$2:$AZ$74</definedName>
    <definedName name="Z_28F00500_B4A0_4EC9_A228_C26C021F6F76_.wvu.PrintArea" localSheetId="3" hidden="1">'PDP 05,06'!$A$2:$AZ$74</definedName>
    <definedName name="Z_28F00500_B4A0_4EC9_A228_C26C021F6F76_.wvu.PrintArea" localSheetId="4" hidden="1">'PDP 07,08'!$A$2:$AZ$74</definedName>
    <definedName name="Z_28F00500_B4A0_4EC9_A228_C26C021F6F76_.wvu.PrintArea" localSheetId="5" hidden="1">'PDP 09,10'!$A$2:$AZ$74</definedName>
    <definedName name="Z_28F00500_B4A0_4EC9_A228_C26C021F6F76_.wvu.PrintArea" localSheetId="6" hidden="1">'PDP 11,12'!$A$2:$AZ$74</definedName>
    <definedName name="Z_28F00500_B4A0_4EC9_A228_C26C021F6F76_.wvu.PrintArea" localSheetId="7" hidden="1">'PDP 13,14'!$A$2:$AZ$74</definedName>
    <definedName name="Z_295E2C20_C632_4BE9_87B3_3B5DA691D9F0_.wvu.Cols" localSheetId="1" hidden="1">'PDP 01,02'!#REF!</definedName>
    <definedName name="Z_295E2C20_C632_4BE9_87B3_3B5DA691D9F0_.wvu.Cols" localSheetId="2" hidden="1">'PDP 03,04'!#REF!</definedName>
    <definedName name="Z_295E2C20_C632_4BE9_87B3_3B5DA691D9F0_.wvu.Cols" localSheetId="3" hidden="1">'PDP 05,06'!#REF!</definedName>
    <definedName name="Z_295E2C20_C632_4BE9_87B3_3B5DA691D9F0_.wvu.Cols" localSheetId="4" hidden="1">'PDP 07,08'!#REF!</definedName>
    <definedName name="Z_295E2C20_C632_4BE9_87B3_3B5DA691D9F0_.wvu.Cols" localSheetId="5" hidden="1">'PDP 09,10'!#REF!</definedName>
    <definedName name="Z_295E2C20_C632_4BE9_87B3_3B5DA691D9F0_.wvu.Cols" localSheetId="6" hidden="1">'PDP 11,12'!#REF!</definedName>
    <definedName name="Z_295E2C20_C632_4BE9_87B3_3B5DA691D9F0_.wvu.Cols" localSheetId="7" hidden="1">'PDP 13,14'!#REF!</definedName>
    <definedName name="Z_295E2C20_C632_4BE9_87B3_3B5DA691D9F0_.wvu.FilterData" localSheetId="1" hidden="1">'PDP 01,02'!$C$5:$V$33</definedName>
    <definedName name="Z_295E2C20_C632_4BE9_87B3_3B5DA691D9F0_.wvu.FilterData" localSheetId="2" hidden="1">'PDP 03,04'!$C$5:$V$33</definedName>
    <definedName name="Z_295E2C20_C632_4BE9_87B3_3B5DA691D9F0_.wvu.FilterData" localSheetId="3" hidden="1">'PDP 05,06'!$C$5:$V$33</definedName>
    <definedName name="Z_295E2C20_C632_4BE9_87B3_3B5DA691D9F0_.wvu.FilterData" localSheetId="4" hidden="1">'PDP 07,08'!$C$5:$V$33</definedName>
    <definedName name="Z_295E2C20_C632_4BE9_87B3_3B5DA691D9F0_.wvu.FilterData" localSheetId="5" hidden="1">'PDP 09,10'!$C$5:$V$33</definedName>
    <definedName name="Z_295E2C20_C632_4BE9_87B3_3B5DA691D9F0_.wvu.FilterData" localSheetId="6" hidden="1">'PDP 11,12'!$C$5:$V$33</definedName>
    <definedName name="Z_295E2C20_C632_4BE9_87B3_3B5DA691D9F0_.wvu.FilterData" localSheetId="7" hidden="1">'PDP 13,14'!$C$5:$V$33</definedName>
    <definedName name="Z_295E2C20_C632_4BE9_87B3_3B5DA691D9F0_.wvu.PrintArea" localSheetId="1" hidden="1">'PDP 01,02'!$A$2:$AZ$74</definedName>
    <definedName name="Z_295E2C20_C632_4BE9_87B3_3B5DA691D9F0_.wvu.PrintArea" localSheetId="2" hidden="1">'PDP 03,04'!$A$2:$AZ$74</definedName>
    <definedName name="Z_295E2C20_C632_4BE9_87B3_3B5DA691D9F0_.wvu.PrintArea" localSheetId="3" hidden="1">'PDP 05,06'!$A$2:$AZ$74</definedName>
    <definedName name="Z_295E2C20_C632_4BE9_87B3_3B5DA691D9F0_.wvu.PrintArea" localSheetId="4" hidden="1">'PDP 07,08'!$A$2:$AZ$74</definedName>
    <definedName name="Z_295E2C20_C632_4BE9_87B3_3B5DA691D9F0_.wvu.PrintArea" localSheetId="5" hidden="1">'PDP 09,10'!$A$2:$AZ$74</definedName>
    <definedName name="Z_295E2C20_C632_4BE9_87B3_3B5DA691D9F0_.wvu.PrintArea" localSheetId="6" hidden="1">'PDP 11,12'!$A$2:$AZ$74</definedName>
    <definedName name="Z_295E2C20_C632_4BE9_87B3_3B5DA691D9F0_.wvu.PrintArea" localSheetId="7" hidden="1">'PDP 13,14'!$A$2:$AZ$74</definedName>
    <definedName name="Z_2B31CCD7_69BD_4D55_BB12_0F06C94E45B3_.wvu.Cols" localSheetId="1" hidden="1">'PDP 01,02'!#REF!</definedName>
    <definedName name="Z_2B31CCD7_69BD_4D55_BB12_0F06C94E45B3_.wvu.Cols" localSheetId="2" hidden="1">'PDP 03,04'!#REF!</definedName>
    <definedName name="Z_2B31CCD7_69BD_4D55_BB12_0F06C94E45B3_.wvu.Cols" localSheetId="3" hidden="1">'PDP 05,06'!#REF!</definedName>
    <definedName name="Z_2B31CCD7_69BD_4D55_BB12_0F06C94E45B3_.wvu.Cols" localSheetId="4" hidden="1">'PDP 07,08'!#REF!</definedName>
    <definedName name="Z_2B31CCD7_69BD_4D55_BB12_0F06C94E45B3_.wvu.Cols" localSheetId="5" hidden="1">'PDP 09,10'!#REF!</definedName>
    <definedName name="Z_2B31CCD7_69BD_4D55_BB12_0F06C94E45B3_.wvu.Cols" localSheetId="6" hidden="1">'PDP 11,12'!#REF!</definedName>
    <definedName name="Z_2B31CCD7_69BD_4D55_BB12_0F06C94E45B3_.wvu.Cols" localSheetId="7" hidden="1">'PDP 13,14'!#REF!</definedName>
    <definedName name="Z_2B31CCD7_69BD_4D55_BB12_0F06C94E45B3_.wvu.FilterData" localSheetId="1" hidden="1">'PDP 01,02'!$C$5:$V$33</definedName>
    <definedName name="Z_2B31CCD7_69BD_4D55_BB12_0F06C94E45B3_.wvu.FilterData" localSheetId="2" hidden="1">'PDP 03,04'!$C$5:$V$33</definedName>
    <definedName name="Z_2B31CCD7_69BD_4D55_BB12_0F06C94E45B3_.wvu.FilterData" localSheetId="3" hidden="1">'PDP 05,06'!$C$5:$V$33</definedName>
    <definedName name="Z_2B31CCD7_69BD_4D55_BB12_0F06C94E45B3_.wvu.FilterData" localSheetId="4" hidden="1">'PDP 07,08'!$C$5:$V$33</definedName>
    <definedName name="Z_2B31CCD7_69BD_4D55_BB12_0F06C94E45B3_.wvu.FilterData" localSheetId="5" hidden="1">'PDP 09,10'!$C$5:$V$33</definedName>
    <definedName name="Z_2B31CCD7_69BD_4D55_BB12_0F06C94E45B3_.wvu.FilterData" localSheetId="6" hidden="1">'PDP 11,12'!$C$5:$V$33</definedName>
    <definedName name="Z_2B31CCD7_69BD_4D55_BB12_0F06C94E45B3_.wvu.FilterData" localSheetId="7" hidden="1">'PDP 13,14'!$C$5:$V$33</definedName>
    <definedName name="Z_2B31CCD7_69BD_4D55_BB12_0F06C94E45B3_.wvu.PrintArea" localSheetId="1" hidden="1">'PDP 01,02'!$A$2:$AZ$74</definedName>
    <definedName name="Z_2B31CCD7_69BD_4D55_BB12_0F06C94E45B3_.wvu.PrintArea" localSheetId="2" hidden="1">'PDP 03,04'!$A$2:$AZ$74</definedName>
    <definedName name="Z_2B31CCD7_69BD_4D55_BB12_0F06C94E45B3_.wvu.PrintArea" localSheetId="3" hidden="1">'PDP 05,06'!$A$2:$AZ$74</definedName>
    <definedName name="Z_2B31CCD7_69BD_4D55_BB12_0F06C94E45B3_.wvu.PrintArea" localSheetId="4" hidden="1">'PDP 07,08'!$A$2:$AZ$74</definedName>
    <definedName name="Z_2B31CCD7_69BD_4D55_BB12_0F06C94E45B3_.wvu.PrintArea" localSheetId="5" hidden="1">'PDP 09,10'!$A$2:$AZ$74</definedName>
    <definedName name="Z_2B31CCD7_69BD_4D55_BB12_0F06C94E45B3_.wvu.PrintArea" localSheetId="6" hidden="1">'PDP 11,12'!$A$2:$AZ$74</definedName>
    <definedName name="Z_2B31CCD7_69BD_4D55_BB12_0F06C94E45B3_.wvu.PrintArea" localSheetId="7" hidden="1">'PDP 13,14'!$A$2:$AZ$74</definedName>
    <definedName name="Z_2BA8C7AF_2497_4F58_9127_EB309CB7491A_.wvu.Cols" localSheetId="1" hidden="1">'PDP 01,02'!#REF!</definedName>
    <definedName name="Z_2BA8C7AF_2497_4F58_9127_EB309CB7491A_.wvu.Cols" localSheetId="2" hidden="1">'PDP 03,04'!#REF!</definedName>
    <definedName name="Z_2BA8C7AF_2497_4F58_9127_EB309CB7491A_.wvu.Cols" localSheetId="3" hidden="1">'PDP 05,06'!#REF!</definedName>
    <definedName name="Z_2BA8C7AF_2497_4F58_9127_EB309CB7491A_.wvu.Cols" localSheetId="4" hidden="1">'PDP 07,08'!#REF!</definedName>
    <definedName name="Z_2BA8C7AF_2497_4F58_9127_EB309CB7491A_.wvu.Cols" localSheetId="5" hidden="1">'PDP 09,10'!#REF!</definedName>
    <definedName name="Z_2BA8C7AF_2497_4F58_9127_EB309CB7491A_.wvu.Cols" localSheetId="6" hidden="1">'PDP 11,12'!#REF!</definedName>
    <definedName name="Z_2BA8C7AF_2497_4F58_9127_EB309CB7491A_.wvu.Cols" localSheetId="7" hidden="1">'PDP 13,14'!#REF!</definedName>
    <definedName name="Z_2BA8C7AF_2497_4F58_9127_EB309CB7491A_.wvu.FilterData" localSheetId="1" hidden="1">'PDP 01,02'!$C$5:$V$33</definedName>
    <definedName name="Z_2BA8C7AF_2497_4F58_9127_EB309CB7491A_.wvu.FilterData" localSheetId="2" hidden="1">'PDP 03,04'!$C$5:$V$33</definedName>
    <definedName name="Z_2BA8C7AF_2497_4F58_9127_EB309CB7491A_.wvu.FilterData" localSheetId="3" hidden="1">'PDP 05,06'!$C$5:$V$33</definedName>
    <definedName name="Z_2BA8C7AF_2497_4F58_9127_EB309CB7491A_.wvu.FilterData" localSheetId="4" hidden="1">'PDP 07,08'!$C$5:$V$33</definedName>
    <definedName name="Z_2BA8C7AF_2497_4F58_9127_EB309CB7491A_.wvu.FilterData" localSheetId="5" hidden="1">'PDP 09,10'!$C$5:$V$33</definedName>
    <definedName name="Z_2BA8C7AF_2497_4F58_9127_EB309CB7491A_.wvu.FilterData" localSheetId="6" hidden="1">'PDP 11,12'!$C$5:$V$33</definedName>
    <definedName name="Z_2BA8C7AF_2497_4F58_9127_EB309CB7491A_.wvu.FilterData" localSheetId="7" hidden="1">'PDP 13,14'!$C$5:$V$33</definedName>
    <definedName name="Z_2BA8C7AF_2497_4F58_9127_EB309CB7491A_.wvu.PrintArea" localSheetId="1" hidden="1">'PDP 01,02'!$A$2:$AZ$74</definedName>
    <definedName name="Z_2BA8C7AF_2497_4F58_9127_EB309CB7491A_.wvu.PrintArea" localSheetId="2" hidden="1">'PDP 03,04'!$A$2:$AZ$74</definedName>
    <definedName name="Z_2BA8C7AF_2497_4F58_9127_EB309CB7491A_.wvu.PrintArea" localSheetId="3" hidden="1">'PDP 05,06'!$A$2:$AZ$74</definedName>
    <definedName name="Z_2BA8C7AF_2497_4F58_9127_EB309CB7491A_.wvu.PrintArea" localSheetId="4" hidden="1">'PDP 07,08'!$A$2:$AZ$74</definedName>
    <definedName name="Z_2BA8C7AF_2497_4F58_9127_EB309CB7491A_.wvu.PrintArea" localSheetId="5" hidden="1">'PDP 09,10'!$A$2:$AZ$74</definedName>
    <definedName name="Z_2BA8C7AF_2497_4F58_9127_EB309CB7491A_.wvu.PrintArea" localSheetId="6" hidden="1">'PDP 11,12'!$A$2:$AZ$74</definedName>
    <definedName name="Z_2BA8C7AF_2497_4F58_9127_EB309CB7491A_.wvu.PrintArea" localSheetId="7" hidden="1">'PDP 13,14'!$A$2:$AZ$74</definedName>
    <definedName name="Z_2C41F958_22A2_42F7_B95C_CBA20645E6CB_.wvu.Cols" localSheetId="1" hidden="1">'PDP 01,02'!#REF!</definedName>
    <definedName name="Z_2C41F958_22A2_42F7_B95C_CBA20645E6CB_.wvu.Cols" localSheetId="2" hidden="1">'PDP 03,04'!#REF!</definedName>
    <definedName name="Z_2C41F958_22A2_42F7_B95C_CBA20645E6CB_.wvu.Cols" localSheetId="3" hidden="1">'PDP 05,06'!#REF!</definedName>
    <definedName name="Z_2C41F958_22A2_42F7_B95C_CBA20645E6CB_.wvu.Cols" localSheetId="4" hidden="1">'PDP 07,08'!#REF!</definedName>
    <definedName name="Z_2C41F958_22A2_42F7_B95C_CBA20645E6CB_.wvu.Cols" localSheetId="5" hidden="1">'PDP 09,10'!#REF!</definedName>
    <definedName name="Z_2C41F958_22A2_42F7_B95C_CBA20645E6CB_.wvu.Cols" localSheetId="6" hidden="1">'PDP 11,12'!#REF!</definedName>
    <definedName name="Z_2C41F958_22A2_42F7_B95C_CBA20645E6CB_.wvu.Cols" localSheetId="7" hidden="1">'PDP 13,14'!#REF!</definedName>
    <definedName name="Z_2C41F958_22A2_42F7_B95C_CBA20645E6CB_.wvu.FilterData" localSheetId="1" hidden="1">'PDP 01,02'!$C$5:$V$33</definedName>
    <definedName name="Z_2C41F958_22A2_42F7_B95C_CBA20645E6CB_.wvu.FilterData" localSheetId="2" hidden="1">'PDP 03,04'!$C$5:$V$33</definedName>
    <definedName name="Z_2C41F958_22A2_42F7_B95C_CBA20645E6CB_.wvu.FilterData" localSheetId="3" hidden="1">'PDP 05,06'!$C$5:$V$33</definedName>
    <definedName name="Z_2C41F958_22A2_42F7_B95C_CBA20645E6CB_.wvu.FilterData" localSheetId="4" hidden="1">'PDP 07,08'!$C$5:$V$33</definedName>
    <definedName name="Z_2C41F958_22A2_42F7_B95C_CBA20645E6CB_.wvu.FilterData" localSheetId="5" hidden="1">'PDP 09,10'!$C$5:$V$33</definedName>
    <definedName name="Z_2C41F958_22A2_42F7_B95C_CBA20645E6CB_.wvu.FilterData" localSheetId="6" hidden="1">'PDP 11,12'!$C$5:$V$33</definedName>
    <definedName name="Z_2C41F958_22A2_42F7_B95C_CBA20645E6CB_.wvu.FilterData" localSheetId="7" hidden="1">'PDP 13,14'!$C$5:$V$33</definedName>
    <definedName name="Z_2C41F958_22A2_42F7_B95C_CBA20645E6CB_.wvu.PrintArea" localSheetId="1" hidden="1">'PDP 01,02'!$A$2:$AZ$74</definedName>
    <definedName name="Z_2C41F958_22A2_42F7_B95C_CBA20645E6CB_.wvu.PrintArea" localSheetId="2" hidden="1">'PDP 03,04'!$A$2:$AZ$74</definedName>
    <definedName name="Z_2C41F958_22A2_42F7_B95C_CBA20645E6CB_.wvu.PrintArea" localSheetId="3" hidden="1">'PDP 05,06'!$A$2:$AZ$74</definedName>
    <definedName name="Z_2C41F958_22A2_42F7_B95C_CBA20645E6CB_.wvu.PrintArea" localSheetId="4" hidden="1">'PDP 07,08'!$A$2:$AZ$74</definedName>
    <definedName name="Z_2C41F958_22A2_42F7_B95C_CBA20645E6CB_.wvu.PrintArea" localSheetId="5" hidden="1">'PDP 09,10'!$A$2:$AZ$74</definedName>
    <definedName name="Z_2C41F958_22A2_42F7_B95C_CBA20645E6CB_.wvu.PrintArea" localSheetId="6" hidden="1">'PDP 11,12'!$A$2:$AZ$74</definedName>
    <definedName name="Z_2C41F958_22A2_42F7_B95C_CBA20645E6CB_.wvu.PrintArea" localSheetId="7" hidden="1">'PDP 13,14'!$A$2:$AZ$74</definedName>
    <definedName name="Z_2C9ED46F_DF44_4E4E_92AF_0AABBBF11D50_.wvu.Cols" localSheetId="1" hidden="1">'PDP 01,02'!#REF!</definedName>
    <definedName name="Z_2C9ED46F_DF44_4E4E_92AF_0AABBBF11D50_.wvu.Cols" localSheetId="2" hidden="1">'PDP 03,04'!#REF!</definedName>
    <definedName name="Z_2C9ED46F_DF44_4E4E_92AF_0AABBBF11D50_.wvu.Cols" localSheetId="3" hidden="1">'PDP 05,06'!#REF!</definedName>
    <definedName name="Z_2C9ED46F_DF44_4E4E_92AF_0AABBBF11D50_.wvu.Cols" localSheetId="4" hidden="1">'PDP 07,08'!#REF!</definedName>
    <definedName name="Z_2C9ED46F_DF44_4E4E_92AF_0AABBBF11D50_.wvu.Cols" localSheetId="5" hidden="1">'PDP 09,10'!#REF!</definedName>
    <definedName name="Z_2C9ED46F_DF44_4E4E_92AF_0AABBBF11D50_.wvu.Cols" localSheetId="6" hidden="1">'PDP 11,12'!#REF!</definedName>
    <definedName name="Z_2C9ED46F_DF44_4E4E_92AF_0AABBBF11D50_.wvu.Cols" localSheetId="7" hidden="1">'PDP 13,14'!#REF!</definedName>
    <definedName name="Z_2C9ED46F_DF44_4E4E_92AF_0AABBBF11D50_.wvu.FilterData" localSheetId="1" hidden="1">'PDP 01,02'!$C$5:$V$33</definedName>
    <definedName name="Z_2C9ED46F_DF44_4E4E_92AF_0AABBBF11D50_.wvu.FilterData" localSheetId="2" hidden="1">'PDP 03,04'!$C$5:$V$33</definedName>
    <definedName name="Z_2C9ED46F_DF44_4E4E_92AF_0AABBBF11D50_.wvu.FilterData" localSheetId="3" hidden="1">'PDP 05,06'!$C$5:$V$33</definedName>
    <definedName name="Z_2C9ED46F_DF44_4E4E_92AF_0AABBBF11D50_.wvu.FilterData" localSheetId="4" hidden="1">'PDP 07,08'!$C$5:$V$33</definedName>
    <definedName name="Z_2C9ED46F_DF44_4E4E_92AF_0AABBBF11D50_.wvu.FilterData" localSheetId="5" hidden="1">'PDP 09,10'!$C$5:$V$33</definedName>
    <definedName name="Z_2C9ED46F_DF44_4E4E_92AF_0AABBBF11D50_.wvu.FilterData" localSheetId="6" hidden="1">'PDP 11,12'!$C$5:$V$33</definedName>
    <definedName name="Z_2C9ED46F_DF44_4E4E_92AF_0AABBBF11D50_.wvu.FilterData" localSheetId="7" hidden="1">'PDP 13,14'!$C$5:$V$33</definedName>
    <definedName name="Z_2C9ED46F_DF44_4E4E_92AF_0AABBBF11D50_.wvu.PrintArea" localSheetId="1" hidden="1">'PDP 01,02'!$A$2:$AZ$74</definedName>
    <definedName name="Z_2C9ED46F_DF44_4E4E_92AF_0AABBBF11D50_.wvu.PrintArea" localSheetId="2" hidden="1">'PDP 03,04'!$A$2:$AZ$74</definedName>
    <definedName name="Z_2C9ED46F_DF44_4E4E_92AF_0AABBBF11D50_.wvu.PrintArea" localSheetId="3" hidden="1">'PDP 05,06'!$A$2:$AZ$74</definedName>
    <definedName name="Z_2C9ED46F_DF44_4E4E_92AF_0AABBBF11D50_.wvu.PrintArea" localSheetId="4" hidden="1">'PDP 07,08'!$A$2:$AZ$74</definedName>
    <definedName name="Z_2C9ED46F_DF44_4E4E_92AF_0AABBBF11D50_.wvu.PrintArea" localSheetId="5" hidden="1">'PDP 09,10'!$A$2:$AZ$74</definedName>
    <definedName name="Z_2C9ED46F_DF44_4E4E_92AF_0AABBBF11D50_.wvu.PrintArea" localSheetId="6" hidden="1">'PDP 11,12'!$A$2:$AZ$74</definedName>
    <definedName name="Z_2C9ED46F_DF44_4E4E_92AF_0AABBBF11D50_.wvu.PrintArea" localSheetId="7" hidden="1">'PDP 13,14'!$A$2:$AZ$74</definedName>
    <definedName name="Z_2CADE444_D6AD_437D_B32F_7A75CE2B5C2B_.wvu.Cols" localSheetId="1" hidden="1">'PDP 01,02'!#REF!</definedName>
    <definedName name="Z_2CADE444_D6AD_437D_B32F_7A75CE2B5C2B_.wvu.Cols" localSheetId="2" hidden="1">'PDP 03,04'!#REF!</definedName>
    <definedName name="Z_2CADE444_D6AD_437D_B32F_7A75CE2B5C2B_.wvu.Cols" localSheetId="3" hidden="1">'PDP 05,06'!#REF!</definedName>
    <definedName name="Z_2CADE444_D6AD_437D_B32F_7A75CE2B5C2B_.wvu.Cols" localSheetId="4" hidden="1">'PDP 07,08'!#REF!</definedName>
    <definedName name="Z_2CADE444_D6AD_437D_B32F_7A75CE2B5C2B_.wvu.Cols" localSheetId="5" hidden="1">'PDP 09,10'!#REF!</definedName>
    <definedName name="Z_2CADE444_D6AD_437D_B32F_7A75CE2B5C2B_.wvu.Cols" localSheetId="6" hidden="1">'PDP 11,12'!#REF!</definedName>
    <definedName name="Z_2CADE444_D6AD_437D_B32F_7A75CE2B5C2B_.wvu.Cols" localSheetId="7" hidden="1">'PDP 13,14'!#REF!</definedName>
    <definedName name="Z_2CADE444_D6AD_437D_B32F_7A75CE2B5C2B_.wvu.FilterData" localSheetId="1" hidden="1">'PDP 01,02'!$C$5:$V$33</definedName>
    <definedName name="Z_2CADE444_D6AD_437D_B32F_7A75CE2B5C2B_.wvu.FilterData" localSheetId="2" hidden="1">'PDP 03,04'!$C$5:$V$33</definedName>
    <definedName name="Z_2CADE444_D6AD_437D_B32F_7A75CE2B5C2B_.wvu.FilterData" localSheetId="3" hidden="1">'PDP 05,06'!$C$5:$V$33</definedName>
    <definedName name="Z_2CADE444_D6AD_437D_B32F_7A75CE2B5C2B_.wvu.FilterData" localSheetId="4" hidden="1">'PDP 07,08'!$C$5:$V$33</definedName>
    <definedName name="Z_2CADE444_D6AD_437D_B32F_7A75CE2B5C2B_.wvu.FilterData" localSheetId="5" hidden="1">'PDP 09,10'!$C$5:$V$33</definedName>
    <definedName name="Z_2CADE444_D6AD_437D_B32F_7A75CE2B5C2B_.wvu.FilterData" localSheetId="6" hidden="1">'PDP 11,12'!$C$5:$V$33</definedName>
    <definedName name="Z_2CADE444_D6AD_437D_B32F_7A75CE2B5C2B_.wvu.FilterData" localSheetId="7" hidden="1">'PDP 13,14'!$C$5:$V$33</definedName>
    <definedName name="Z_2CADE444_D6AD_437D_B32F_7A75CE2B5C2B_.wvu.PrintArea" localSheetId="1" hidden="1">'PDP 01,02'!$A$2:$AZ$74</definedName>
    <definedName name="Z_2CADE444_D6AD_437D_B32F_7A75CE2B5C2B_.wvu.PrintArea" localSheetId="2" hidden="1">'PDP 03,04'!$A$2:$AZ$74</definedName>
    <definedName name="Z_2CADE444_D6AD_437D_B32F_7A75CE2B5C2B_.wvu.PrintArea" localSheetId="3" hidden="1">'PDP 05,06'!$A$2:$AZ$74</definedName>
    <definedName name="Z_2CADE444_D6AD_437D_B32F_7A75CE2B5C2B_.wvu.PrintArea" localSheetId="4" hidden="1">'PDP 07,08'!$A$2:$AZ$74</definedName>
    <definedName name="Z_2CADE444_D6AD_437D_B32F_7A75CE2B5C2B_.wvu.PrintArea" localSheetId="5" hidden="1">'PDP 09,10'!$A$2:$AZ$74</definedName>
    <definedName name="Z_2CADE444_D6AD_437D_B32F_7A75CE2B5C2B_.wvu.PrintArea" localSheetId="6" hidden="1">'PDP 11,12'!$A$2:$AZ$74</definedName>
    <definedName name="Z_2CADE444_D6AD_437D_B32F_7A75CE2B5C2B_.wvu.PrintArea" localSheetId="7" hidden="1">'PDP 13,14'!$A$2:$AZ$74</definedName>
    <definedName name="Z_2DA18644_393A_41CE_A18D_32804EBECAE2_.wvu.Cols" localSheetId="1" hidden="1">'PDP 01,02'!#REF!</definedName>
    <definedName name="Z_2DA18644_393A_41CE_A18D_32804EBECAE2_.wvu.Cols" localSheetId="2" hidden="1">'PDP 03,04'!#REF!</definedName>
    <definedName name="Z_2DA18644_393A_41CE_A18D_32804EBECAE2_.wvu.Cols" localSheetId="3" hidden="1">'PDP 05,06'!#REF!</definedName>
    <definedName name="Z_2DA18644_393A_41CE_A18D_32804EBECAE2_.wvu.Cols" localSheetId="4" hidden="1">'PDP 07,08'!#REF!</definedName>
    <definedName name="Z_2DA18644_393A_41CE_A18D_32804EBECAE2_.wvu.Cols" localSheetId="5" hidden="1">'PDP 09,10'!#REF!</definedName>
    <definedName name="Z_2DA18644_393A_41CE_A18D_32804EBECAE2_.wvu.Cols" localSheetId="6" hidden="1">'PDP 11,12'!#REF!</definedName>
    <definedName name="Z_2DA18644_393A_41CE_A18D_32804EBECAE2_.wvu.Cols" localSheetId="7" hidden="1">'PDP 13,14'!#REF!</definedName>
    <definedName name="Z_2DA18644_393A_41CE_A18D_32804EBECAE2_.wvu.FilterData" localSheetId="1" hidden="1">'PDP 01,02'!$C$5:$V$33</definedName>
    <definedName name="Z_2DA18644_393A_41CE_A18D_32804EBECAE2_.wvu.FilterData" localSheetId="2" hidden="1">'PDP 03,04'!$C$5:$V$33</definedName>
    <definedName name="Z_2DA18644_393A_41CE_A18D_32804EBECAE2_.wvu.FilterData" localSheetId="3" hidden="1">'PDP 05,06'!$C$5:$V$33</definedName>
    <definedName name="Z_2DA18644_393A_41CE_A18D_32804EBECAE2_.wvu.FilterData" localSheetId="4" hidden="1">'PDP 07,08'!$C$5:$V$33</definedName>
    <definedName name="Z_2DA18644_393A_41CE_A18D_32804EBECAE2_.wvu.FilterData" localSheetId="5" hidden="1">'PDP 09,10'!$C$5:$V$33</definedName>
    <definedName name="Z_2DA18644_393A_41CE_A18D_32804EBECAE2_.wvu.FilterData" localSheetId="6" hidden="1">'PDP 11,12'!$C$5:$V$33</definedName>
    <definedName name="Z_2DA18644_393A_41CE_A18D_32804EBECAE2_.wvu.FilterData" localSheetId="7" hidden="1">'PDP 13,14'!$C$5:$V$33</definedName>
    <definedName name="Z_2DA18644_393A_41CE_A18D_32804EBECAE2_.wvu.PrintArea" localSheetId="1" hidden="1">'PDP 01,02'!$A$2:$AZ$74</definedName>
    <definedName name="Z_2DA18644_393A_41CE_A18D_32804EBECAE2_.wvu.PrintArea" localSheetId="2" hidden="1">'PDP 03,04'!$A$2:$AZ$74</definedName>
    <definedName name="Z_2DA18644_393A_41CE_A18D_32804EBECAE2_.wvu.PrintArea" localSheetId="3" hidden="1">'PDP 05,06'!$A$2:$AZ$74</definedName>
    <definedName name="Z_2DA18644_393A_41CE_A18D_32804EBECAE2_.wvu.PrintArea" localSheetId="4" hidden="1">'PDP 07,08'!$A$2:$AZ$74</definedName>
    <definedName name="Z_2DA18644_393A_41CE_A18D_32804EBECAE2_.wvu.PrintArea" localSheetId="5" hidden="1">'PDP 09,10'!$A$2:$AZ$74</definedName>
    <definedName name="Z_2DA18644_393A_41CE_A18D_32804EBECAE2_.wvu.PrintArea" localSheetId="6" hidden="1">'PDP 11,12'!$A$2:$AZ$74</definedName>
    <definedName name="Z_2DA18644_393A_41CE_A18D_32804EBECAE2_.wvu.PrintArea" localSheetId="7" hidden="1">'PDP 13,14'!$A$2:$AZ$74</definedName>
    <definedName name="Z_2FD49BF0_6A54_487E_88D0_A6F33668A68A_.wvu.Cols" localSheetId="1" hidden="1">'PDP 01,02'!$A:$A,'PDP 01,02'!#REF!</definedName>
    <definedName name="Z_2FD49BF0_6A54_487E_88D0_A6F33668A68A_.wvu.Cols" localSheetId="2" hidden="1">'PDP 03,04'!$A:$A,'PDP 03,04'!#REF!</definedName>
    <definedName name="Z_2FD49BF0_6A54_487E_88D0_A6F33668A68A_.wvu.Cols" localSheetId="3" hidden="1">'PDP 05,06'!$A:$A,'PDP 05,06'!#REF!</definedName>
    <definedName name="Z_2FD49BF0_6A54_487E_88D0_A6F33668A68A_.wvu.Cols" localSheetId="4" hidden="1">'PDP 07,08'!$A:$A,'PDP 07,08'!#REF!</definedName>
    <definedName name="Z_2FD49BF0_6A54_487E_88D0_A6F33668A68A_.wvu.Cols" localSheetId="5" hidden="1">'PDP 09,10'!$A:$A,'PDP 09,10'!#REF!</definedName>
    <definedName name="Z_2FD49BF0_6A54_487E_88D0_A6F33668A68A_.wvu.Cols" localSheetId="6" hidden="1">'PDP 11,12'!$A:$A,'PDP 11,12'!#REF!</definedName>
    <definedName name="Z_2FD49BF0_6A54_487E_88D0_A6F33668A68A_.wvu.Cols" localSheetId="7" hidden="1">'PDP 13,14'!$A:$A,'PDP 13,14'!#REF!</definedName>
    <definedName name="Z_2FD49BF0_6A54_487E_88D0_A6F33668A68A_.wvu.FilterData" localSheetId="1" hidden="1">'PDP 01,02'!#REF!</definedName>
    <definedName name="Z_2FD49BF0_6A54_487E_88D0_A6F33668A68A_.wvu.FilterData" localSheetId="2" hidden="1">'PDP 03,04'!#REF!</definedName>
    <definedName name="Z_2FD49BF0_6A54_487E_88D0_A6F33668A68A_.wvu.FilterData" localSheetId="3" hidden="1">'PDP 05,06'!#REF!</definedName>
    <definedName name="Z_2FD49BF0_6A54_487E_88D0_A6F33668A68A_.wvu.FilterData" localSheetId="4" hidden="1">'PDP 07,08'!#REF!</definedName>
    <definedName name="Z_2FD49BF0_6A54_487E_88D0_A6F33668A68A_.wvu.FilterData" localSheetId="5" hidden="1">'PDP 09,10'!#REF!</definedName>
    <definedName name="Z_2FD49BF0_6A54_487E_88D0_A6F33668A68A_.wvu.FilterData" localSheetId="6" hidden="1">'PDP 11,12'!#REF!</definedName>
    <definedName name="Z_2FD49BF0_6A54_487E_88D0_A6F33668A68A_.wvu.FilterData" localSheetId="7" hidden="1">'PDP 13,14'!#REF!</definedName>
    <definedName name="Z_2FD49BF0_6A54_487E_88D0_A6F33668A68A_.wvu.PrintArea" localSheetId="1" hidden="1">'PDP 01,02'!$A$2:$AZ$74</definedName>
    <definedName name="Z_2FD49BF0_6A54_487E_88D0_A6F33668A68A_.wvu.PrintArea" localSheetId="2" hidden="1">'PDP 03,04'!$A$2:$AZ$74</definedName>
    <definedName name="Z_2FD49BF0_6A54_487E_88D0_A6F33668A68A_.wvu.PrintArea" localSheetId="3" hidden="1">'PDP 05,06'!$A$2:$AZ$74</definedName>
    <definedName name="Z_2FD49BF0_6A54_487E_88D0_A6F33668A68A_.wvu.PrintArea" localSheetId="4" hidden="1">'PDP 07,08'!$A$2:$AZ$74</definedName>
    <definedName name="Z_2FD49BF0_6A54_487E_88D0_A6F33668A68A_.wvu.PrintArea" localSheetId="5" hidden="1">'PDP 09,10'!$A$2:$AZ$74</definedName>
    <definedName name="Z_2FD49BF0_6A54_487E_88D0_A6F33668A68A_.wvu.PrintArea" localSheetId="6" hidden="1">'PDP 11,12'!$A$2:$AZ$74</definedName>
    <definedName name="Z_2FD49BF0_6A54_487E_88D0_A6F33668A68A_.wvu.PrintArea" localSheetId="7" hidden="1">'PDP 13,14'!$A$2:$AZ$74</definedName>
    <definedName name="Z_31B5E484_6E18_4C37_B190_CCB0EC56A3AD_.wvu.Cols" localSheetId="1" hidden="1">'PDP 01,02'!#REF!</definedName>
    <definedName name="Z_31B5E484_6E18_4C37_B190_CCB0EC56A3AD_.wvu.Cols" localSheetId="2" hidden="1">'PDP 03,04'!#REF!</definedName>
    <definedName name="Z_31B5E484_6E18_4C37_B190_CCB0EC56A3AD_.wvu.Cols" localSheetId="3" hidden="1">'PDP 05,06'!#REF!</definedName>
    <definedName name="Z_31B5E484_6E18_4C37_B190_CCB0EC56A3AD_.wvu.Cols" localSheetId="4" hidden="1">'PDP 07,08'!#REF!</definedName>
    <definedName name="Z_31B5E484_6E18_4C37_B190_CCB0EC56A3AD_.wvu.Cols" localSheetId="5" hidden="1">'PDP 09,10'!#REF!</definedName>
    <definedName name="Z_31B5E484_6E18_4C37_B190_CCB0EC56A3AD_.wvu.Cols" localSheetId="6" hidden="1">'PDP 11,12'!#REF!</definedName>
    <definedName name="Z_31B5E484_6E18_4C37_B190_CCB0EC56A3AD_.wvu.Cols" localSheetId="7" hidden="1">'PDP 13,14'!#REF!</definedName>
    <definedName name="Z_31B5E484_6E18_4C37_B190_CCB0EC56A3AD_.wvu.FilterData" localSheetId="1" hidden="1">'PDP 01,02'!$C$5:$V$33</definedName>
    <definedName name="Z_31B5E484_6E18_4C37_B190_CCB0EC56A3AD_.wvu.FilterData" localSheetId="2" hidden="1">'PDP 03,04'!$C$5:$V$33</definedName>
    <definedName name="Z_31B5E484_6E18_4C37_B190_CCB0EC56A3AD_.wvu.FilterData" localSheetId="3" hidden="1">'PDP 05,06'!$C$5:$V$33</definedName>
    <definedName name="Z_31B5E484_6E18_4C37_B190_CCB0EC56A3AD_.wvu.FilterData" localSheetId="4" hidden="1">'PDP 07,08'!$C$5:$V$33</definedName>
    <definedName name="Z_31B5E484_6E18_4C37_B190_CCB0EC56A3AD_.wvu.FilterData" localSheetId="5" hidden="1">'PDP 09,10'!$C$5:$V$33</definedName>
    <definedName name="Z_31B5E484_6E18_4C37_B190_CCB0EC56A3AD_.wvu.FilterData" localSheetId="6" hidden="1">'PDP 11,12'!$C$5:$V$33</definedName>
    <definedName name="Z_31B5E484_6E18_4C37_B190_CCB0EC56A3AD_.wvu.FilterData" localSheetId="7" hidden="1">'PDP 13,14'!$C$5:$V$33</definedName>
    <definedName name="Z_31B5E484_6E18_4C37_B190_CCB0EC56A3AD_.wvu.PrintArea" localSheetId="1" hidden="1">'PDP 01,02'!$A$2:$AZ$74</definedName>
    <definedName name="Z_31B5E484_6E18_4C37_B190_CCB0EC56A3AD_.wvu.PrintArea" localSheetId="2" hidden="1">'PDP 03,04'!$A$2:$AZ$74</definedName>
    <definedName name="Z_31B5E484_6E18_4C37_B190_CCB0EC56A3AD_.wvu.PrintArea" localSheetId="3" hidden="1">'PDP 05,06'!$A$2:$AZ$74</definedName>
    <definedName name="Z_31B5E484_6E18_4C37_B190_CCB0EC56A3AD_.wvu.PrintArea" localSheetId="4" hidden="1">'PDP 07,08'!$A$2:$AZ$74</definedName>
    <definedName name="Z_31B5E484_6E18_4C37_B190_CCB0EC56A3AD_.wvu.PrintArea" localSheetId="5" hidden="1">'PDP 09,10'!$A$2:$AZ$74</definedName>
    <definedName name="Z_31B5E484_6E18_4C37_B190_CCB0EC56A3AD_.wvu.PrintArea" localSheetId="6" hidden="1">'PDP 11,12'!$A$2:$AZ$74</definedName>
    <definedName name="Z_31B5E484_6E18_4C37_B190_CCB0EC56A3AD_.wvu.PrintArea" localSheetId="7" hidden="1">'PDP 13,14'!$A$2:$AZ$74</definedName>
    <definedName name="Z_3227A9E5_6026_417C_85F6_D379BCD5C893_.wvu.Cols" localSheetId="1" hidden="1">'PDP 01,02'!#REF!</definedName>
    <definedName name="Z_3227A9E5_6026_417C_85F6_D379BCD5C893_.wvu.Cols" localSheetId="2" hidden="1">'PDP 03,04'!#REF!</definedName>
    <definedName name="Z_3227A9E5_6026_417C_85F6_D379BCD5C893_.wvu.Cols" localSheetId="3" hidden="1">'PDP 05,06'!#REF!</definedName>
    <definedName name="Z_3227A9E5_6026_417C_85F6_D379BCD5C893_.wvu.Cols" localSheetId="4" hidden="1">'PDP 07,08'!#REF!</definedName>
    <definedName name="Z_3227A9E5_6026_417C_85F6_D379BCD5C893_.wvu.Cols" localSheetId="5" hidden="1">'PDP 09,10'!#REF!</definedName>
    <definedName name="Z_3227A9E5_6026_417C_85F6_D379BCD5C893_.wvu.Cols" localSheetId="6" hidden="1">'PDP 11,12'!#REF!</definedName>
    <definedName name="Z_3227A9E5_6026_417C_85F6_D379BCD5C893_.wvu.Cols" localSheetId="7" hidden="1">'PDP 13,14'!#REF!</definedName>
    <definedName name="Z_3227A9E5_6026_417C_85F6_D379BCD5C893_.wvu.FilterData" localSheetId="1" hidden="1">'PDP 01,02'!$C$5:$V$33</definedName>
    <definedName name="Z_3227A9E5_6026_417C_85F6_D379BCD5C893_.wvu.FilterData" localSheetId="2" hidden="1">'PDP 03,04'!$C$5:$V$33</definedName>
    <definedName name="Z_3227A9E5_6026_417C_85F6_D379BCD5C893_.wvu.FilterData" localSheetId="3" hidden="1">'PDP 05,06'!$C$5:$V$33</definedName>
    <definedName name="Z_3227A9E5_6026_417C_85F6_D379BCD5C893_.wvu.FilterData" localSheetId="4" hidden="1">'PDP 07,08'!$C$5:$V$33</definedName>
    <definedName name="Z_3227A9E5_6026_417C_85F6_D379BCD5C893_.wvu.FilterData" localSheetId="5" hidden="1">'PDP 09,10'!$C$5:$V$33</definedName>
    <definedName name="Z_3227A9E5_6026_417C_85F6_D379BCD5C893_.wvu.FilterData" localSheetId="6" hidden="1">'PDP 11,12'!$C$5:$V$33</definedName>
    <definedName name="Z_3227A9E5_6026_417C_85F6_D379BCD5C893_.wvu.FilterData" localSheetId="7" hidden="1">'PDP 13,14'!$C$5:$V$33</definedName>
    <definedName name="Z_3227A9E5_6026_417C_85F6_D379BCD5C893_.wvu.PrintArea" localSheetId="1" hidden="1">'PDP 01,02'!$A$2:$AZ$74</definedName>
    <definedName name="Z_3227A9E5_6026_417C_85F6_D379BCD5C893_.wvu.PrintArea" localSheetId="2" hidden="1">'PDP 03,04'!$A$2:$AZ$74</definedName>
    <definedName name="Z_3227A9E5_6026_417C_85F6_D379BCD5C893_.wvu.PrintArea" localSheetId="3" hidden="1">'PDP 05,06'!$A$2:$AZ$74</definedName>
    <definedName name="Z_3227A9E5_6026_417C_85F6_D379BCD5C893_.wvu.PrintArea" localSheetId="4" hidden="1">'PDP 07,08'!$A$2:$AZ$74</definedName>
    <definedName name="Z_3227A9E5_6026_417C_85F6_D379BCD5C893_.wvu.PrintArea" localSheetId="5" hidden="1">'PDP 09,10'!$A$2:$AZ$74</definedName>
    <definedName name="Z_3227A9E5_6026_417C_85F6_D379BCD5C893_.wvu.PrintArea" localSheetId="6" hidden="1">'PDP 11,12'!$A$2:$AZ$74</definedName>
    <definedName name="Z_3227A9E5_6026_417C_85F6_D379BCD5C893_.wvu.PrintArea" localSheetId="7" hidden="1">'PDP 13,14'!$A$2:$AZ$74</definedName>
    <definedName name="Z_3493852B_1470_4FBC_ACE3_9CA21B8BFEC6_.wvu.Cols" localSheetId="1" hidden="1">'PDP 01,02'!#REF!</definedName>
    <definedName name="Z_3493852B_1470_4FBC_ACE3_9CA21B8BFEC6_.wvu.Cols" localSheetId="2" hidden="1">'PDP 03,04'!#REF!</definedName>
    <definedName name="Z_3493852B_1470_4FBC_ACE3_9CA21B8BFEC6_.wvu.Cols" localSheetId="3" hidden="1">'PDP 05,06'!#REF!</definedName>
    <definedName name="Z_3493852B_1470_4FBC_ACE3_9CA21B8BFEC6_.wvu.Cols" localSheetId="4" hidden="1">'PDP 07,08'!#REF!</definedName>
    <definedName name="Z_3493852B_1470_4FBC_ACE3_9CA21B8BFEC6_.wvu.Cols" localSheetId="5" hidden="1">'PDP 09,10'!#REF!</definedName>
    <definedName name="Z_3493852B_1470_4FBC_ACE3_9CA21B8BFEC6_.wvu.Cols" localSheetId="6" hidden="1">'PDP 11,12'!#REF!</definedName>
    <definedName name="Z_3493852B_1470_4FBC_ACE3_9CA21B8BFEC6_.wvu.Cols" localSheetId="7" hidden="1">'PDP 13,14'!#REF!</definedName>
    <definedName name="Z_3493852B_1470_4FBC_ACE3_9CA21B8BFEC6_.wvu.FilterData" localSheetId="1" hidden="1">'PDP 01,02'!$C$5:$V$33</definedName>
    <definedName name="Z_3493852B_1470_4FBC_ACE3_9CA21B8BFEC6_.wvu.FilterData" localSheetId="2" hidden="1">'PDP 03,04'!$C$5:$V$33</definedName>
    <definedName name="Z_3493852B_1470_4FBC_ACE3_9CA21B8BFEC6_.wvu.FilterData" localSheetId="3" hidden="1">'PDP 05,06'!$C$5:$V$33</definedName>
    <definedName name="Z_3493852B_1470_4FBC_ACE3_9CA21B8BFEC6_.wvu.FilterData" localSheetId="4" hidden="1">'PDP 07,08'!$C$5:$V$33</definedName>
    <definedName name="Z_3493852B_1470_4FBC_ACE3_9CA21B8BFEC6_.wvu.FilterData" localSheetId="5" hidden="1">'PDP 09,10'!$C$5:$V$33</definedName>
    <definedName name="Z_3493852B_1470_4FBC_ACE3_9CA21B8BFEC6_.wvu.FilterData" localSheetId="6" hidden="1">'PDP 11,12'!$C$5:$V$33</definedName>
    <definedName name="Z_3493852B_1470_4FBC_ACE3_9CA21B8BFEC6_.wvu.FilterData" localSheetId="7" hidden="1">'PDP 13,14'!$C$5:$V$33</definedName>
    <definedName name="Z_3493852B_1470_4FBC_ACE3_9CA21B8BFEC6_.wvu.PrintArea" localSheetId="1" hidden="1">'PDP 01,02'!$A$2:$AZ$74</definedName>
    <definedName name="Z_3493852B_1470_4FBC_ACE3_9CA21B8BFEC6_.wvu.PrintArea" localSheetId="2" hidden="1">'PDP 03,04'!$A$2:$AZ$74</definedName>
    <definedName name="Z_3493852B_1470_4FBC_ACE3_9CA21B8BFEC6_.wvu.PrintArea" localSheetId="3" hidden="1">'PDP 05,06'!$A$2:$AZ$74</definedName>
    <definedName name="Z_3493852B_1470_4FBC_ACE3_9CA21B8BFEC6_.wvu.PrintArea" localSheetId="4" hidden="1">'PDP 07,08'!$A$2:$AZ$74</definedName>
    <definedName name="Z_3493852B_1470_4FBC_ACE3_9CA21B8BFEC6_.wvu.PrintArea" localSheetId="5" hidden="1">'PDP 09,10'!$A$2:$AZ$74</definedName>
    <definedName name="Z_3493852B_1470_4FBC_ACE3_9CA21B8BFEC6_.wvu.PrintArea" localSheetId="6" hidden="1">'PDP 11,12'!$A$2:$AZ$74</definedName>
    <definedName name="Z_3493852B_1470_4FBC_ACE3_9CA21B8BFEC6_.wvu.PrintArea" localSheetId="7" hidden="1">'PDP 13,14'!$A$2:$AZ$74</definedName>
    <definedName name="Z_352AE733_1B36_4B0B_8A87_BFBB8C5748F0_.wvu.Cols" localSheetId="1" hidden="1">'PDP 01,02'!#REF!</definedName>
    <definedName name="Z_352AE733_1B36_4B0B_8A87_BFBB8C5748F0_.wvu.Cols" localSheetId="2" hidden="1">'PDP 03,04'!#REF!</definedName>
    <definedName name="Z_352AE733_1B36_4B0B_8A87_BFBB8C5748F0_.wvu.Cols" localSheetId="3" hidden="1">'PDP 05,06'!#REF!</definedName>
    <definedName name="Z_352AE733_1B36_4B0B_8A87_BFBB8C5748F0_.wvu.Cols" localSheetId="4" hidden="1">'PDP 07,08'!#REF!</definedName>
    <definedName name="Z_352AE733_1B36_4B0B_8A87_BFBB8C5748F0_.wvu.Cols" localSheetId="5" hidden="1">'PDP 09,10'!#REF!</definedName>
    <definedName name="Z_352AE733_1B36_4B0B_8A87_BFBB8C5748F0_.wvu.Cols" localSheetId="6" hidden="1">'PDP 11,12'!#REF!</definedName>
    <definedName name="Z_352AE733_1B36_4B0B_8A87_BFBB8C5748F0_.wvu.Cols" localSheetId="7" hidden="1">'PDP 13,14'!#REF!</definedName>
    <definedName name="Z_352AE733_1B36_4B0B_8A87_BFBB8C5748F0_.wvu.FilterData" localSheetId="1" hidden="1">'PDP 01,02'!$C$5:$V$33</definedName>
    <definedName name="Z_352AE733_1B36_4B0B_8A87_BFBB8C5748F0_.wvu.FilterData" localSheetId="2" hidden="1">'PDP 03,04'!$C$5:$V$33</definedName>
    <definedName name="Z_352AE733_1B36_4B0B_8A87_BFBB8C5748F0_.wvu.FilterData" localSheetId="3" hidden="1">'PDP 05,06'!$C$5:$V$33</definedName>
    <definedName name="Z_352AE733_1B36_4B0B_8A87_BFBB8C5748F0_.wvu.FilterData" localSheetId="4" hidden="1">'PDP 07,08'!$C$5:$V$33</definedName>
    <definedName name="Z_352AE733_1B36_4B0B_8A87_BFBB8C5748F0_.wvu.FilterData" localSheetId="5" hidden="1">'PDP 09,10'!$C$5:$V$33</definedName>
    <definedName name="Z_352AE733_1B36_4B0B_8A87_BFBB8C5748F0_.wvu.FilterData" localSheetId="6" hidden="1">'PDP 11,12'!$C$5:$V$33</definedName>
    <definedName name="Z_352AE733_1B36_4B0B_8A87_BFBB8C5748F0_.wvu.FilterData" localSheetId="7" hidden="1">'PDP 13,14'!$C$5:$V$33</definedName>
    <definedName name="Z_352AE733_1B36_4B0B_8A87_BFBB8C5748F0_.wvu.PrintArea" localSheetId="1" hidden="1">'PDP 01,02'!$A$2:$AZ$74</definedName>
    <definedName name="Z_352AE733_1B36_4B0B_8A87_BFBB8C5748F0_.wvu.PrintArea" localSheetId="2" hidden="1">'PDP 03,04'!$A$2:$AZ$74</definedName>
    <definedName name="Z_352AE733_1B36_4B0B_8A87_BFBB8C5748F0_.wvu.PrintArea" localSheetId="3" hidden="1">'PDP 05,06'!$A$2:$AZ$74</definedName>
    <definedName name="Z_352AE733_1B36_4B0B_8A87_BFBB8C5748F0_.wvu.PrintArea" localSheetId="4" hidden="1">'PDP 07,08'!$A$2:$AZ$74</definedName>
    <definedName name="Z_352AE733_1B36_4B0B_8A87_BFBB8C5748F0_.wvu.PrintArea" localSheetId="5" hidden="1">'PDP 09,10'!$A$2:$AZ$74</definedName>
    <definedName name="Z_352AE733_1B36_4B0B_8A87_BFBB8C5748F0_.wvu.PrintArea" localSheetId="6" hidden="1">'PDP 11,12'!$A$2:$AZ$74</definedName>
    <definedName name="Z_352AE733_1B36_4B0B_8A87_BFBB8C5748F0_.wvu.PrintArea" localSheetId="7" hidden="1">'PDP 13,14'!$A$2:$AZ$74</definedName>
    <definedName name="Z_358C497D_1D97_45BC_8762_15A99966A419_.wvu.Cols" localSheetId="1" hidden="1">'PDP 01,02'!#REF!</definedName>
    <definedName name="Z_358C497D_1D97_45BC_8762_15A99966A419_.wvu.Cols" localSheetId="2" hidden="1">'PDP 03,04'!#REF!</definedName>
    <definedName name="Z_358C497D_1D97_45BC_8762_15A99966A419_.wvu.Cols" localSheetId="3" hidden="1">'PDP 05,06'!#REF!</definedName>
    <definedName name="Z_358C497D_1D97_45BC_8762_15A99966A419_.wvu.Cols" localSheetId="4" hidden="1">'PDP 07,08'!#REF!</definedName>
    <definedName name="Z_358C497D_1D97_45BC_8762_15A99966A419_.wvu.Cols" localSheetId="5" hidden="1">'PDP 09,10'!#REF!</definedName>
    <definedName name="Z_358C497D_1D97_45BC_8762_15A99966A419_.wvu.Cols" localSheetId="6" hidden="1">'PDP 11,12'!#REF!</definedName>
    <definedName name="Z_358C497D_1D97_45BC_8762_15A99966A419_.wvu.Cols" localSheetId="7" hidden="1">'PDP 13,14'!#REF!</definedName>
    <definedName name="Z_358C497D_1D97_45BC_8762_15A99966A419_.wvu.FilterData" localSheetId="1" hidden="1">'PDP 01,02'!$C$5:$V$33</definedName>
    <definedName name="Z_358C497D_1D97_45BC_8762_15A99966A419_.wvu.FilterData" localSheetId="2" hidden="1">'PDP 03,04'!$C$5:$V$33</definedName>
    <definedName name="Z_358C497D_1D97_45BC_8762_15A99966A419_.wvu.FilterData" localSheetId="3" hidden="1">'PDP 05,06'!$C$5:$V$33</definedName>
    <definedName name="Z_358C497D_1D97_45BC_8762_15A99966A419_.wvu.FilterData" localSheetId="4" hidden="1">'PDP 07,08'!$C$5:$V$33</definedName>
    <definedName name="Z_358C497D_1D97_45BC_8762_15A99966A419_.wvu.FilterData" localSheetId="5" hidden="1">'PDP 09,10'!$C$5:$V$33</definedName>
    <definedName name="Z_358C497D_1D97_45BC_8762_15A99966A419_.wvu.FilterData" localSheetId="6" hidden="1">'PDP 11,12'!$C$5:$V$33</definedName>
    <definedName name="Z_358C497D_1D97_45BC_8762_15A99966A419_.wvu.FilterData" localSheetId="7" hidden="1">'PDP 13,14'!$C$5:$V$33</definedName>
    <definedName name="Z_358C497D_1D97_45BC_8762_15A99966A419_.wvu.PrintArea" localSheetId="1" hidden="1">'PDP 01,02'!$A$2:$AZ$74</definedName>
    <definedName name="Z_358C497D_1D97_45BC_8762_15A99966A419_.wvu.PrintArea" localSheetId="2" hidden="1">'PDP 03,04'!$A$2:$AZ$74</definedName>
    <definedName name="Z_358C497D_1D97_45BC_8762_15A99966A419_.wvu.PrintArea" localSheetId="3" hidden="1">'PDP 05,06'!$A$2:$AZ$74</definedName>
    <definedName name="Z_358C497D_1D97_45BC_8762_15A99966A419_.wvu.PrintArea" localSheetId="4" hidden="1">'PDP 07,08'!$A$2:$AZ$74</definedName>
    <definedName name="Z_358C497D_1D97_45BC_8762_15A99966A419_.wvu.PrintArea" localSheetId="5" hidden="1">'PDP 09,10'!$A$2:$AZ$74</definedName>
    <definedName name="Z_358C497D_1D97_45BC_8762_15A99966A419_.wvu.PrintArea" localSheetId="6" hidden="1">'PDP 11,12'!$A$2:$AZ$74</definedName>
    <definedName name="Z_358C497D_1D97_45BC_8762_15A99966A419_.wvu.PrintArea" localSheetId="7" hidden="1">'PDP 13,14'!$A$2:$AZ$74</definedName>
    <definedName name="Z_369CE818_180B_45DF_ABFF_DC78828831C5_.wvu.Cols" localSheetId="1" hidden="1">'PDP 01,02'!$A:$B</definedName>
    <definedName name="Z_369CE818_180B_45DF_ABFF_DC78828831C5_.wvu.Cols" localSheetId="2" hidden="1">'PDP 03,04'!$A:$B</definedName>
    <definedName name="Z_369CE818_180B_45DF_ABFF_DC78828831C5_.wvu.Cols" localSheetId="3" hidden="1">'PDP 05,06'!$A:$B</definedName>
    <definedName name="Z_369CE818_180B_45DF_ABFF_DC78828831C5_.wvu.Cols" localSheetId="4" hidden="1">'PDP 07,08'!$A:$B</definedName>
    <definedName name="Z_369CE818_180B_45DF_ABFF_DC78828831C5_.wvu.Cols" localSheetId="5" hidden="1">'PDP 09,10'!$A:$B</definedName>
    <definedName name="Z_369CE818_180B_45DF_ABFF_DC78828831C5_.wvu.Cols" localSheetId="6" hidden="1">'PDP 11,12'!$A:$B</definedName>
    <definedName name="Z_369CE818_180B_45DF_ABFF_DC78828831C5_.wvu.Cols" localSheetId="7" hidden="1">'PDP 13,14'!$A:$B</definedName>
    <definedName name="Z_369CE818_180B_45DF_ABFF_DC78828831C5_.wvu.FilterData" localSheetId="0" hidden="1">'couple moule presse'!$H$1:$O$196</definedName>
    <definedName name="Z_369CE818_180B_45DF_ABFF_DC78828831C5_.wvu.PrintArea" localSheetId="1" hidden="1">'PDP 01,02'!$A$2:$AZ$74</definedName>
    <definedName name="Z_369CE818_180B_45DF_ABFF_DC78828831C5_.wvu.PrintArea" localSheetId="2" hidden="1">'PDP 03,04'!$A$2:$AZ$74</definedName>
    <definedName name="Z_369CE818_180B_45DF_ABFF_DC78828831C5_.wvu.PrintArea" localSheetId="3" hidden="1">'PDP 05,06'!$A$2:$AZ$74</definedName>
    <definedName name="Z_369CE818_180B_45DF_ABFF_DC78828831C5_.wvu.PrintArea" localSheetId="4" hidden="1">'PDP 07,08'!$A$2:$AZ$74</definedName>
    <definedName name="Z_369CE818_180B_45DF_ABFF_DC78828831C5_.wvu.PrintArea" localSheetId="5" hidden="1">'PDP 09,10'!$A$2:$AZ$74</definedName>
    <definedName name="Z_369CE818_180B_45DF_ABFF_DC78828831C5_.wvu.PrintArea" localSheetId="6" hidden="1">'PDP 11,12'!$A$2:$AZ$74</definedName>
    <definedName name="Z_369CE818_180B_45DF_ABFF_DC78828831C5_.wvu.PrintArea" localSheetId="7" hidden="1">'PDP 13,14'!$A$2:$AZ$74</definedName>
    <definedName name="Z_36F77904_FF90_4ED1_AD2E_5956CF2F75C1_.wvu.Cols" localSheetId="1" hidden="1">'PDP 01,02'!#REF!</definedName>
    <definedName name="Z_36F77904_FF90_4ED1_AD2E_5956CF2F75C1_.wvu.Cols" localSheetId="2" hidden="1">'PDP 03,04'!#REF!</definedName>
    <definedName name="Z_36F77904_FF90_4ED1_AD2E_5956CF2F75C1_.wvu.Cols" localSheetId="3" hidden="1">'PDP 05,06'!#REF!</definedName>
    <definedName name="Z_36F77904_FF90_4ED1_AD2E_5956CF2F75C1_.wvu.Cols" localSheetId="4" hidden="1">'PDP 07,08'!#REF!</definedName>
    <definedName name="Z_36F77904_FF90_4ED1_AD2E_5956CF2F75C1_.wvu.Cols" localSheetId="5" hidden="1">'PDP 09,10'!#REF!</definedName>
    <definedName name="Z_36F77904_FF90_4ED1_AD2E_5956CF2F75C1_.wvu.Cols" localSheetId="6" hidden="1">'PDP 11,12'!#REF!</definedName>
    <definedName name="Z_36F77904_FF90_4ED1_AD2E_5956CF2F75C1_.wvu.Cols" localSheetId="7" hidden="1">'PDP 13,14'!#REF!</definedName>
    <definedName name="Z_36F77904_FF90_4ED1_AD2E_5956CF2F75C1_.wvu.FilterData" localSheetId="1" hidden="1">'PDP 01,02'!$C$5:$V$33</definedName>
    <definedName name="Z_36F77904_FF90_4ED1_AD2E_5956CF2F75C1_.wvu.FilterData" localSheetId="2" hidden="1">'PDP 03,04'!$C$5:$V$33</definedName>
    <definedName name="Z_36F77904_FF90_4ED1_AD2E_5956CF2F75C1_.wvu.FilterData" localSheetId="3" hidden="1">'PDP 05,06'!$C$5:$V$33</definedName>
    <definedName name="Z_36F77904_FF90_4ED1_AD2E_5956CF2F75C1_.wvu.FilterData" localSheetId="4" hidden="1">'PDP 07,08'!$C$5:$V$33</definedName>
    <definedName name="Z_36F77904_FF90_4ED1_AD2E_5956CF2F75C1_.wvu.FilterData" localSheetId="5" hidden="1">'PDP 09,10'!$C$5:$V$33</definedName>
    <definedName name="Z_36F77904_FF90_4ED1_AD2E_5956CF2F75C1_.wvu.FilterData" localSheetId="6" hidden="1">'PDP 11,12'!$C$5:$V$33</definedName>
    <definedName name="Z_36F77904_FF90_4ED1_AD2E_5956CF2F75C1_.wvu.FilterData" localSheetId="7" hidden="1">'PDP 13,14'!$C$5:$V$33</definedName>
    <definedName name="Z_36F77904_FF90_4ED1_AD2E_5956CF2F75C1_.wvu.PrintArea" localSheetId="1" hidden="1">'PDP 01,02'!$A$2:$AZ$74</definedName>
    <definedName name="Z_36F77904_FF90_4ED1_AD2E_5956CF2F75C1_.wvu.PrintArea" localSheetId="2" hidden="1">'PDP 03,04'!$A$2:$AZ$74</definedName>
    <definedName name="Z_36F77904_FF90_4ED1_AD2E_5956CF2F75C1_.wvu.PrintArea" localSheetId="3" hidden="1">'PDP 05,06'!$A$2:$AZ$74</definedName>
    <definedName name="Z_36F77904_FF90_4ED1_AD2E_5956CF2F75C1_.wvu.PrintArea" localSheetId="4" hidden="1">'PDP 07,08'!$A$2:$AZ$74</definedName>
    <definedName name="Z_36F77904_FF90_4ED1_AD2E_5956CF2F75C1_.wvu.PrintArea" localSheetId="5" hidden="1">'PDP 09,10'!$A$2:$AZ$74</definedName>
    <definedName name="Z_36F77904_FF90_4ED1_AD2E_5956CF2F75C1_.wvu.PrintArea" localSheetId="6" hidden="1">'PDP 11,12'!$A$2:$AZ$74</definedName>
    <definedName name="Z_36F77904_FF90_4ED1_AD2E_5956CF2F75C1_.wvu.PrintArea" localSheetId="7" hidden="1">'PDP 13,14'!$A$2:$AZ$74</definedName>
    <definedName name="Z_393AE194_F436_49E9_97FD_67DF6CCC529C_.wvu.Cols" localSheetId="1" hidden="1">'PDP 01,02'!#REF!</definedName>
    <definedName name="Z_393AE194_F436_49E9_97FD_67DF6CCC529C_.wvu.Cols" localSheetId="2" hidden="1">'PDP 03,04'!#REF!</definedName>
    <definedName name="Z_393AE194_F436_49E9_97FD_67DF6CCC529C_.wvu.Cols" localSheetId="3" hidden="1">'PDP 05,06'!#REF!</definedName>
    <definedName name="Z_393AE194_F436_49E9_97FD_67DF6CCC529C_.wvu.Cols" localSheetId="4" hidden="1">'PDP 07,08'!#REF!</definedName>
    <definedName name="Z_393AE194_F436_49E9_97FD_67DF6CCC529C_.wvu.Cols" localSheetId="5" hidden="1">'PDP 09,10'!#REF!</definedName>
    <definedName name="Z_393AE194_F436_49E9_97FD_67DF6CCC529C_.wvu.Cols" localSheetId="6" hidden="1">'PDP 11,12'!#REF!</definedName>
    <definedName name="Z_393AE194_F436_49E9_97FD_67DF6CCC529C_.wvu.Cols" localSheetId="7" hidden="1">'PDP 13,14'!#REF!</definedName>
    <definedName name="Z_393AE194_F436_49E9_97FD_67DF6CCC529C_.wvu.FilterData" localSheetId="1" hidden="1">'PDP 01,02'!$C$5:$V$33</definedName>
    <definedName name="Z_393AE194_F436_49E9_97FD_67DF6CCC529C_.wvu.FilterData" localSheetId="2" hidden="1">'PDP 03,04'!$C$5:$V$33</definedName>
    <definedName name="Z_393AE194_F436_49E9_97FD_67DF6CCC529C_.wvu.FilterData" localSheetId="3" hidden="1">'PDP 05,06'!$C$5:$V$33</definedName>
    <definedName name="Z_393AE194_F436_49E9_97FD_67DF6CCC529C_.wvu.FilterData" localSheetId="4" hidden="1">'PDP 07,08'!$C$5:$V$33</definedName>
    <definedName name="Z_393AE194_F436_49E9_97FD_67DF6CCC529C_.wvu.FilterData" localSheetId="5" hidden="1">'PDP 09,10'!$C$5:$V$33</definedName>
    <definedName name="Z_393AE194_F436_49E9_97FD_67DF6CCC529C_.wvu.FilterData" localSheetId="6" hidden="1">'PDP 11,12'!$C$5:$V$33</definedName>
    <definedName name="Z_393AE194_F436_49E9_97FD_67DF6CCC529C_.wvu.FilterData" localSheetId="7" hidden="1">'PDP 13,14'!$C$5:$V$33</definedName>
    <definedName name="Z_393AE194_F436_49E9_97FD_67DF6CCC529C_.wvu.PrintArea" localSheetId="1" hidden="1">'PDP 01,02'!$A$2:$AZ$74</definedName>
    <definedName name="Z_393AE194_F436_49E9_97FD_67DF6CCC529C_.wvu.PrintArea" localSheetId="2" hidden="1">'PDP 03,04'!$A$2:$AZ$74</definedName>
    <definedName name="Z_393AE194_F436_49E9_97FD_67DF6CCC529C_.wvu.PrintArea" localSheetId="3" hidden="1">'PDP 05,06'!$A$2:$AZ$74</definedName>
    <definedName name="Z_393AE194_F436_49E9_97FD_67DF6CCC529C_.wvu.PrintArea" localSheetId="4" hidden="1">'PDP 07,08'!$A$2:$AZ$74</definedName>
    <definedName name="Z_393AE194_F436_49E9_97FD_67DF6CCC529C_.wvu.PrintArea" localSheetId="5" hidden="1">'PDP 09,10'!$A$2:$AZ$74</definedName>
    <definedName name="Z_393AE194_F436_49E9_97FD_67DF6CCC529C_.wvu.PrintArea" localSheetId="6" hidden="1">'PDP 11,12'!$A$2:$AZ$74</definedName>
    <definedName name="Z_393AE194_F436_49E9_97FD_67DF6CCC529C_.wvu.PrintArea" localSheetId="7" hidden="1">'PDP 13,14'!$A$2:$AZ$74</definedName>
    <definedName name="Z_396B29DB_86B8_4F25_98FB_1898CECA5763_.wvu.Cols" localSheetId="1" hidden="1">'PDP 01,02'!$A:$A,'PDP 01,02'!#REF!</definedName>
    <definedName name="Z_396B29DB_86B8_4F25_98FB_1898CECA5763_.wvu.Cols" localSheetId="2" hidden="1">'PDP 03,04'!$A:$A,'PDP 03,04'!#REF!</definedName>
    <definedName name="Z_396B29DB_86B8_4F25_98FB_1898CECA5763_.wvu.Cols" localSheetId="3" hidden="1">'PDP 05,06'!$A:$A,'PDP 05,06'!#REF!</definedName>
    <definedName name="Z_396B29DB_86B8_4F25_98FB_1898CECA5763_.wvu.Cols" localSheetId="4" hidden="1">'PDP 07,08'!$A:$A,'PDP 07,08'!#REF!</definedName>
    <definedName name="Z_396B29DB_86B8_4F25_98FB_1898CECA5763_.wvu.Cols" localSheetId="5" hidden="1">'PDP 09,10'!$A:$A,'PDP 09,10'!#REF!</definedName>
    <definedName name="Z_396B29DB_86B8_4F25_98FB_1898CECA5763_.wvu.Cols" localSheetId="6" hidden="1">'PDP 11,12'!$A:$A,'PDP 11,12'!#REF!</definedName>
    <definedName name="Z_396B29DB_86B8_4F25_98FB_1898CECA5763_.wvu.Cols" localSheetId="7" hidden="1">'PDP 13,14'!$A:$A,'PDP 13,14'!#REF!</definedName>
    <definedName name="Z_396B29DB_86B8_4F25_98FB_1898CECA5763_.wvu.FilterData" localSheetId="1" hidden="1">'PDP 01,02'!#REF!</definedName>
    <definedName name="Z_396B29DB_86B8_4F25_98FB_1898CECA5763_.wvu.FilterData" localSheetId="2" hidden="1">'PDP 03,04'!#REF!</definedName>
    <definedName name="Z_396B29DB_86B8_4F25_98FB_1898CECA5763_.wvu.FilterData" localSheetId="3" hidden="1">'PDP 05,06'!#REF!</definedName>
    <definedName name="Z_396B29DB_86B8_4F25_98FB_1898CECA5763_.wvu.FilterData" localSheetId="4" hidden="1">'PDP 07,08'!#REF!</definedName>
    <definedName name="Z_396B29DB_86B8_4F25_98FB_1898CECA5763_.wvu.FilterData" localSheetId="5" hidden="1">'PDP 09,10'!#REF!</definedName>
    <definedName name="Z_396B29DB_86B8_4F25_98FB_1898CECA5763_.wvu.FilterData" localSheetId="6" hidden="1">'PDP 11,12'!#REF!</definedName>
    <definedName name="Z_396B29DB_86B8_4F25_98FB_1898CECA5763_.wvu.FilterData" localSheetId="7" hidden="1">'PDP 13,14'!#REF!</definedName>
    <definedName name="Z_396B29DB_86B8_4F25_98FB_1898CECA5763_.wvu.PrintArea" localSheetId="1" hidden="1">'PDP 01,02'!$A$2:$AZ$74</definedName>
    <definedName name="Z_396B29DB_86B8_4F25_98FB_1898CECA5763_.wvu.PrintArea" localSheetId="2" hidden="1">'PDP 03,04'!$A$2:$AZ$74</definedName>
    <definedName name="Z_396B29DB_86B8_4F25_98FB_1898CECA5763_.wvu.PrintArea" localSheetId="3" hidden="1">'PDP 05,06'!$A$2:$AZ$74</definedName>
    <definedName name="Z_396B29DB_86B8_4F25_98FB_1898CECA5763_.wvu.PrintArea" localSheetId="4" hidden="1">'PDP 07,08'!$A$2:$AZ$74</definedName>
    <definedName name="Z_396B29DB_86B8_4F25_98FB_1898CECA5763_.wvu.PrintArea" localSheetId="5" hidden="1">'PDP 09,10'!$A$2:$AZ$74</definedName>
    <definedName name="Z_396B29DB_86B8_4F25_98FB_1898CECA5763_.wvu.PrintArea" localSheetId="6" hidden="1">'PDP 11,12'!$A$2:$AZ$74</definedName>
    <definedName name="Z_396B29DB_86B8_4F25_98FB_1898CECA5763_.wvu.PrintArea" localSheetId="7" hidden="1">'PDP 13,14'!$A$2:$AZ$74</definedName>
    <definedName name="Z_3A6E8972_8530_4096_B9E8_676EDF2DFDBE_.wvu.Cols" localSheetId="1" hidden="1">'PDP 01,02'!#REF!</definedName>
    <definedName name="Z_3A6E8972_8530_4096_B9E8_676EDF2DFDBE_.wvu.Cols" localSheetId="2" hidden="1">'PDP 03,04'!#REF!</definedName>
    <definedName name="Z_3A6E8972_8530_4096_B9E8_676EDF2DFDBE_.wvu.Cols" localSheetId="3" hidden="1">'PDP 05,06'!#REF!</definedName>
    <definedName name="Z_3A6E8972_8530_4096_B9E8_676EDF2DFDBE_.wvu.Cols" localSheetId="4" hidden="1">'PDP 07,08'!#REF!</definedName>
    <definedName name="Z_3A6E8972_8530_4096_B9E8_676EDF2DFDBE_.wvu.Cols" localSheetId="5" hidden="1">'PDP 09,10'!#REF!</definedName>
    <definedName name="Z_3A6E8972_8530_4096_B9E8_676EDF2DFDBE_.wvu.Cols" localSheetId="6" hidden="1">'PDP 11,12'!#REF!</definedName>
    <definedName name="Z_3A6E8972_8530_4096_B9E8_676EDF2DFDBE_.wvu.Cols" localSheetId="7" hidden="1">'PDP 13,14'!#REF!</definedName>
    <definedName name="Z_3A6E8972_8530_4096_B9E8_676EDF2DFDBE_.wvu.FilterData" localSheetId="1" hidden="1">'PDP 01,02'!$C$5:$V$33</definedName>
    <definedName name="Z_3A6E8972_8530_4096_B9E8_676EDF2DFDBE_.wvu.FilterData" localSheetId="2" hidden="1">'PDP 03,04'!$C$5:$V$33</definedName>
    <definedName name="Z_3A6E8972_8530_4096_B9E8_676EDF2DFDBE_.wvu.FilterData" localSheetId="3" hidden="1">'PDP 05,06'!$C$5:$V$33</definedName>
    <definedName name="Z_3A6E8972_8530_4096_B9E8_676EDF2DFDBE_.wvu.FilterData" localSheetId="4" hidden="1">'PDP 07,08'!$C$5:$V$33</definedName>
    <definedName name="Z_3A6E8972_8530_4096_B9E8_676EDF2DFDBE_.wvu.FilterData" localSheetId="5" hidden="1">'PDP 09,10'!$C$5:$V$33</definedName>
    <definedName name="Z_3A6E8972_8530_4096_B9E8_676EDF2DFDBE_.wvu.FilterData" localSheetId="6" hidden="1">'PDP 11,12'!$C$5:$V$33</definedName>
    <definedName name="Z_3A6E8972_8530_4096_B9E8_676EDF2DFDBE_.wvu.FilterData" localSheetId="7" hidden="1">'PDP 13,14'!$C$5:$V$33</definedName>
    <definedName name="Z_3A6E8972_8530_4096_B9E8_676EDF2DFDBE_.wvu.PrintArea" localSheetId="1" hidden="1">'PDP 01,02'!$A$2:$AZ$74</definedName>
    <definedName name="Z_3A6E8972_8530_4096_B9E8_676EDF2DFDBE_.wvu.PrintArea" localSheetId="2" hidden="1">'PDP 03,04'!$A$2:$AZ$74</definedName>
    <definedName name="Z_3A6E8972_8530_4096_B9E8_676EDF2DFDBE_.wvu.PrintArea" localSheetId="3" hidden="1">'PDP 05,06'!$A$2:$AZ$74</definedName>
    <definedName name="Z_3A6E8972_8530_4096_B9E8_676EDF2DFDBE_.wvu.PrintArea" localSheetId="4" hidden="1">'PDP 07,08'!$A$2:$AZ$74</definedName>
    <definedName name="Z_3A6E8972_8530_4096_B9E8_676EDF2DFDBE_.wvu.PrintArea" localSheetId="5" hidden="1">'PDP 09,10'!$A$2:$AZ$74</definedName>
    <definedName name="Z_3A6E8972_8530_4096_B9E8_676EDF2DFDBE_.wvu.PrintArea" localSheetId="6" hidden="1">'PDP 11,12'!$A$2:$AZ$74</definedName>
    <definedName name="Z_3A6E8972_8530_4096_B9E8_676EDF2DFDBE_.wvu.PrintArea" localSheetId="7" hidden="1">'PDP 13,14'!$A$2:$AZ$74</definedName>
    <definedName name="Z_3ACF2FA7_E6FB_4074_B0F6_09AE93B286B2_.wvu.Cols" localSheetId="1" hidden="1">'PDP 01,02'!#REF!</definedName>
    <definedName name="Z_3ACF2FA7_E6FB_4074_B0F6_09AE93B286B2_.wvu.Cols" localSheetId="2" hidden="1">'PDP 03,04'!#REF!</definedName>
    <definedName name="Z_3ACF2FA7_E6FB_4074_B0F6_09AE93B286B2_.wvu.Cols" localSheetId="3" hidden="1">'PDP 05,06'!#REF!</definedName>
    <definedName name="Z_3ACF2FA7_E6FB_4074_B0F6_09AE93B286B2_.wvu.Cols" localSheetId="4" hidden="1">'PDP 07,08'!#REF!</definedName>
    <definedName name="Z_3ACF2FA7_E6FB_4074_B0F6_09AE93B286B2_.wvu.Cols" localSheetId="5" hidden="1">'PDP 09,10'!#REF!</definedName>
    <definedName name="Z_3ACF2FA7_E6FB_4074_B0F6_09AE93B286B2_.wvu.Cols" localSheetId="6" hidden="1">'PDP 11,12'!#REF!</definedName>
    <definedName name="Z_3ACF2FA7_E6FB_4074_B0F6_09AE93B286B2_.wvu.Cols" localSheetId="7" hidden="1">'PDP 13,14'!#REF!</definedName>
    <definedName name="Z_3ACF2FA7_E6FB_4074_B0F6_09AE93B286B2_.wvu.FilterData" localSheetId="1" hidden="1">'PDP 01,02'!$C$5:$V$33</definedName>
    <definedName name="Z_3ACF2FA7_E6FB_4074_B0F6_09AE93B286B2_.wvu.FilterData" localSheetId="2" hidden="1">'PDP 03,04'!$C$5:$V$33</definedName>
    <definedName name="Z_3ACF2FA7_E6FB_4074_B0F6_09AE93B286B2_.wvu.FilterData" localSheetId="3" hidden="1">'PDP 05,06'!$C$5:$V$33</definedName>
    <definedName name="Z_3ACF2FA7_E6FB_4074_B0F6_09AE93B286B2_.wvu.FilterData" localSheetId="4" hidden="1">'PDP 07,08'!$C$5:$V$33</definedName>
    <definedName name="Z_3ACF2FA7_E6FB_4074_B0F6_09AE93B286B2_.wvu.FilterData" localSheetId="5" hidden="1">'PDP 09,10'!$C$5:$V$33</definedName>
    <definedName name="Z_3ACF2FA7_E6FB_4074_B0F6_09AE93B286B2_.wvu.FilterData" localSheetId="6" hidden="1">'PDP 11,12'!$C$5:$V$33</definedName>
    <definedName name="Z_3ACF2FA7_E6FB_4074_B0F6_09AE93B286B2_.wvu.FilterData" localSheetId="7" hidden="1">'PDP 13,14'!$C$5:$V$33</definedName>
    <definedName name="Z_3ACF2FA7_E6FB_4074_B0F6_09AE93B286B2_.wvu.PrintArea" localSheetId="1" hidden="1">'PDP 01,02'!$A$2:$AZ$74</definedName>
    <definedName name="Z_3ACF2FA7_E6FB_4074_B0F6_09AE93B286B2_.wvu.PrintArea" localSheetId="2" hidden="1">'PDP 03,04'!$A$2:$AZ$74</definedName>
    <definedName name="Z_3ACF2FA7_E6FB_4074_B0F6_09AE93B286B2_.wvu.PrintArea" localSheetId="3" hidden="1">'PDP 05,06'!$A$2:$AZ$74</definedName>
    <definedName name="Z_3ACF2FA7_E6FB_4074_B0F6_09AE93B286B2_.wvu.PrintArea" localSheetId="4" hidden="1">'PDP 07,08'!$A$2:$AZ$74</definedName>
    <definedName name="Z_3ACF2FA7_E6FB_4074_B0F6_09AE93B286B2_.wvu.PrintArea" localSheetId="5" hidden="1">'PDP 09,10'!$A$2:$AZ$74</definedName>
    <definedName name="Z_3ACF2FA7_E6FB_4074_B0F6_09AE93B286B2_.wvu.PrintArea" localSheetId="6" hidden="1">'PDP 11,12'!$A$2:$AZ$74</definedName>
    <definedName name="Z_3ACF2FA7_E6FB_4074_B0F6_09AE93B286B2_.wvu.PrintArea" localSheetId="7" hidden="1">'PDP 13,14'!$A$2:$AZ$74</definedName>
    <definedName name="Z_3CC5AC53_D919_424C_8F8A_24B56D7DDCD8_.wvu.Cols" localSheetId="1" hidden="1">'PDP 01,02'!$A:$A,'PDP 01,02'!#REF!</definedName>
    <definedName name="Z_3CC5AC53_D919_424C_8F8A_24B56D7DDCD8_.wvu.Cols" localSheetId="2" hidden="1">'PDP 03,04'!$A:$A,'PDP 03,04'!#REF!</definedName>
    <definedName name="Z_3CC5AC53_D919_424C_8F8A_24B56D7DDCD8_.wvu.Cols" localSheetId="3" hidden="1">'PDP 05,06'!$A:$A,'PDP 05,06'!#REF!</definedName>
    <definedName name="Z_3CC5AC53_D919_424C_8F8A_24B56D7DDCD8_.wvu.Cols" localSheetId="4" hidden="1">'PDP 07,08'!$A:$A,'PDP 07,08'!#REF!</definedName>
    <definedName name="Z_3CC5AC53_D919_424C_8F8A_24B56D7DDCD8_.wvu.Cols" localSheetId="5" hidden="1">'PDP 09,10'!$A:$A,'PDP 09,10'!#REF!</definedName>
    <definedName name="Z_3CC5AC53_D919_424C_8F8A_24B56D7DDCD8_.wvu.Cols" localSheetId="6" hidden="1">'PDP 11,12'!$A:$A,'PDP 11,12'!#REF!</definedName>
    <definedName name="Z_3CC5AC53_D919_424C_8F8A_24B56D7DDCD8_.wvu.Cols" localSheetId="7" hidden="1">'PDP 13,14'!$A:$A,'PDP 13,14'!#REF!</definedName>
    <definedName name="Z_3CC5AC53_D919_424C_8F8A_24B56D7DDCD8_.wvu.FilterData" localSheetId="1" hidden="1">'PDP 01,02'!#REF!</definedName>
    <definedName name="Z_3CC5AC53_D919_424C_8F8A_24B56D7DDCD8_.wvu.FilterData" localSheetId="2" hidden="1">'PDP 03,04'!#REF!</definedName>
    <definedName name="Z_3CC5AC53_D919_424C_8F8A_24B56D7DDCD8_.wvu.FilterData" localSheetId="3" hidden="1">'PDP 05,06'!#REF!</definedName>
    <definedName name="Z_3CC5AC53_D919_424C_8F8A_24B56D7DDCD8_.wvu.FilterData" localSheetId="4" hidden="1">'PDP 07,08'!#REF!</definedName>
    <definedName name="Z_3CC5AC53_D919_424C_8F8A_24B56D7DDCD8_.wvu.FilterData" localSheetId="5" hidden="1">'PDP 09,10'!#REF!</definedName>
    <definedName name="Z_3CC5AC53_D919_424C_8F8A_24B56D7DDCD8_.wvu.FilterData" localSheetId="6" hidden="1">'PDP 11,12'!#REF!</definedName>
    <definedName name="Z_3CC5AC53_D919_424C_8F8A_24B56D7DDCD8_.wvu.FilterData" localSheetId="7" hidden="1">'PDP 13,14'!#REF!</definedName>
    <definedName name="Z_3CC5AC53_D919_424C_8F8A_24B56D7DDCD8_.wvu.PrintArea" localSheetId="1" hidden="1">'PDP 01,02'!$A$2:$AZ$74</definedName>
    <definedName name="Z_3CC5AC53_D919_424C_8F8A_24B56D7DDCD8_.wvu.PrintArea" localSheetId="2" hidden="1">'PDP 03,04'!$A$2:$AZ$74</definedName>
    <definedName name="Z_3CC5AC53_D919_424C_8F8A_24B56D7DDCD8_.wvu.PrintArea" localSheetId="3" hidden="1">'PDP 05,06'!$A$2:$AZ$74</definedName>
    <definedName name="Z_3CC5AC53_D919_424C_8F8A_24B56D7DDCD8_.wvu.PrintArea" localSheetId="4" hidden="1">'PDP 07,08'!$A$2:$AZ$74</definedName>
    <definedName name="Z_3CC5AC53_D919_424C_8F8A_24B56D7DDCD8_.wvu.PrintArea" localSheetId="5" hidden="1">'PDP 09,10'!$A$2:$AZ$74</definedName>
    <definedName name="Z_3CC5AC53_D919_424C_8F8A_24B56D7DDCD8_.wvu.PrintArea" localSheetId="6" hidden="1">'PDP 11,12'!$A$2:$AZ$74</definedName>
    <definedName name="Z_3CC5AC53_D919_424C_8F8A_24B56D7DDCD8_.wvu.PrintArea" localSheetId="7" hidden="1">'PDP 13,14'!$A$2:$AZ$74</definedName>
    <definedName name="Z_3CCB5229_66A4_4DDB_BF4C_43B1E430E70D_.wvu.Cols" localSheetId="1" hidden="1">'PDP 01,02'!#REF!</definedName>
    <definedName name="Z_3CCB5229_66A4_4DDB_BF4C_43B1E430E70D_.wvu.Cols" localSheetId="2" hidden="1">'PDP 03,04'!#REF!</definedName>
    <definedName name="Z_3CCB5229_66A4_4DDB_BF4C_43B1E430E70D_.wvu.Cols" localSheetId="3" hidden="1">'PDP 05,06'!#REF!</definedName>
    <definedName name="Z_3CCB5229_66A4_4DDB_BF4C_43B1E430E70D_.wvu.Cols" localSheetId="4" hidden="1">'PDP 07,08'!#REF!</definedName>
    <definedName name="Z_3CCB5229_66A4_4DDB_BF4C_43B1E430E70D_.wvu.Cols" localSheetId="5" hidden="1">'PDP 09,10'!#REF!</definedName>
    <definedName name="Z_3CCB5229_66A4_4DDB_BF4C_43B1E430E70D_.wvu.Cols" localSheetId="6" hidden="1">'PDP 11,12'!#REF!</definedName>
    <definedName name="Z_3CCB5229_66A4_4DDB_BF4C_43B1E430E70D_.wvu.Cols" localSheetId="7" hidden="1">'PDP 13,14'!#REF!</definedName>
    <definedName name="Z_3CCB5229_66A4_4DDB_BF4C_43B1E430E70D_.wvu.FilterData" localSheetId="1" hidden="1">'PDP 01,02'!$C$5:$V$33</definedName>
    <definedName name="Z_3CCB5229_66A4_4DDB_BF4C_43B1E430E70D_.wvu.FilterData" localSheetId="2" hidden="1">'PDP 03,04'!$C$5:$V$33</definedName>
    <definedName name="Z_3CCB5229_66A4_4DDB_BF4C_43B1E430E70D_.wvu.FilterData" localSheetId="3" hidden="1">'PDP 05,06'!$C$5:$V$33</definedName>
    <definedName name="Z_3CCB5229_66A4_4DDB_BF4C_43B1E430E70D_.wvu.FilterData" localSheetId="4" hidden="1">'PDP 07,08'!$C$5:$V$33</definedName>
    <definedName name="Z_3CCB5229_66A4_4DDB_BF4C_43B1E430E70D_.wvu.FilterData" localSheetId="5" hidden="1">'PDP 09,10'!$C$5:$V$33</definedName>
    <definedName name="Z_3CCB5229_66A4_4DDB_BF4C_43B1E430E70D_.wvu.FilterData" localSheetId="6" hidden="1">'PDP 11,12'!$C$5:$V$33</definedName>
    <definedName name="Z_3CCB5229_66A4_4DDB_BF4C_43B1E430E70D_.wvu.FilterData" localSheetId="7" hidden="1">'PDP 13,14'!$C$5:$V$33</definedName>
    <definedName name="Z_3CCB5229_66A4_4DDB_BF4C_43B1E430E70D_.wvu.PrintArea" localSheetId="1" hidden="1">'PDP 01,02'!$A$2:$AZ$74</definedName>
    <definedName name="Z_3CCB5229_66A4_4DDB_BF4C_43B1E430E70D_.wvu.PrintArea" localSheetId="2" hidden="1">'PDP 03,04'!$A$2:$AZ$74</definedName>
    <definedName name="Z_3CCB5229_66A4_4DDB_BF4C_43B1E430E70D_.wvu.PrintArea" localSheetId="3" hidden="1">'PDP 05,06'!$A$2:$AZ$74</definedName>
    <definedName name="Z_3CCB5229_66A4_4DDB_BF4C_43B1E430E70D_.wvu.PrintArea" localSheetId="4" hidden="1">'PDP 07,08'!$A$2:$AZ$74</definedName>
    <definedName name="Z_3CCB5229_66A4_4DDB_BF4C_43B1E430E70D_.wvu.PrintArea" localSheetId="5" hidden="1">'PDP 09,10'!$A$2:$AZ$74</definedName>
    <definedName name="Z_3CCB5229_66A4_4DDB_BF4C_43B1E430E70D_.wvu.PrintArea" localSheetId="6" hidden="1">'PDP 11,12'!$A$2:$AZ$74</definedName>
    <definedName name="Z_3CCB5229_66A4_4DDB_BF4C_43B1E430E70D_.wvu.PrintArea" localSheetId="7" hidden="1">'PDP 13,14'!$A$2:$AZ$74</definedName>
    <definedName name="Z_3D1E0BCB_2847_43D8_A39C_A09D21D52F0B_.wvu.Cols" localSheetId="1" hidden="1">'PDP 01,02'!#REF!</definedName>
    <definedName name="Z_3D1E0BCB_2847_43D8_A39C_A09D21D52F0B_.wvu.Cols" localSheetId="2" hidden="1">'PDP 03,04'!#REF!</definedName>
    <definedName name="Z_3D1E0BCB_2847_43D8_A39C_A09D21D52F0B_.wvu.Cols" localSheetId="3" hidden="1">'PDP 05,06'!#REF!</definedName>
    <definedName name="Z_3D1E0BCB_2847_43D8_A39C_A09D21D52F0B_.wvu.Cols" localSheetId="4" hidden="1">'PDP 07,08'!#REF!</definedName>
    <definedName name="Z_3D1E0BCB_2847_43D8_A39C_A09D21D52F0B_.wvu.Cols" localSheetId="5" hidden="1">'PDP 09,10'!#REF!</definedName>
    <definedName name="Z_3D1E0BCB_2847_43D8_A39C_A09D21D52F0B_.wvu.Cols" localSheetId="6" hidden="1">'PDP 11,12'!#REF!</definedName>
    <definedName name="Z_3D1E0BCB_2847_43D8_A39C_A09D21D52F0B_.wvu.Cols" localSheetId="7" hidden="1">'PDP 13,14'!#REF!</definedName>
    <definedName name="Z_3D1E0BCB_2847_43D8_A39C_A09D21D52F0B_.wvu.FilterData" localSheetId="1" hidden="1">'PDP 01,02'!$C$5:$V$33</definedName>
    <definedName name="Z_3D1E0BCB_2847_43D8_A39C_A09D21D52F0B_.wvu.FilterData" localSheetId="2" hidden="1">'PDP 03,04'!$C$5:$V$33</definedName>
    <definedName name="Z_3D1E0BCB_2847_43D8_A39C_A09D21D52F0B_.wvu.FilterData" localSheetId="3" hidden="1">'PDP 05,06'!$C$5:$V$33</definedName>
    <definedName name="Z_3D1E0BCB_2847_43D8_A39C_A09D21D52F0B_.wvu.FilterData" localSheetId="4" hidden="1">'PDP 07,08'!$C$5:$V$33</definedName>
    <definedName name="Z_3D1E0BCB_2847_43D8_A39C_A09D21D52F0B_.wvu.FilterData" localSheetId="5" hidden="1">'PDP 09,10'!$C$5:$V$33</definedName>
    <definedName name="Z_3D1E0BCB_2847_43D8_A39C_A09D21D52F0B_.wvu.FilterData" localSheetId="6" hidden="1">'PDP 11,12'!$C$5:$V$33</definedName>
    <definedName name="Z_3D1E0BCB_2847_43D8_A39C_A09D21D52F0B_.wvu.FilterData" localSheetId="7" hidden="1">'PDP 13,14'!$C$5:$V$33</definedName>
    <definedName name="Z_3D1E0BCB_2847_43D8_A39C_A09D21D52F0B_.wvu.PrintArea" localSheetId="1" hidden="1">'PDP 01,02'!$A$2:$AZ$74</definedName>
    <definedName name="Z_3D1E0BCB_2847_43D8_A39C_A09D21D52F0B_.wvu.PrintArea" localSheetId="2" hidden="1">'PDP 03,04'!$A$2:$AZ$74</definedName>
    <definedName name="Z_3D1E0BCB_2847_43D8_A39C_A09D21D52F0B_.wvu.PrintArea" localSheetId="3" hidden="1">'PDP 05,06'!$A$2:$AZ$74</definedName>
    <definedName name="Z_3D1E0BCB_2847_43D8_A39C_A09D21D52F0B_.wvu.PrintArea" localSheetId="4" hidden="1">'PDP 07,08'!$A$2:$AZ$74</definedName>
    <definedName name="Z_3D1E0BCB_2847_43D8_A39C_A09D21D52F0B_.wvu.PrintArea" localSheetId="5" hidden="1">'PDP 09,10'!$A$2:$AZ$74</definedName>
    <definedName name="Z_3D1E0BCB_2847_43D8_A39C_A09D21D52F0B_.wvu.PrintArea" localSheetId="6" hidden="1">'PDP 11,12'!$A$2:$AZ$74</definedName>
    <definedName name="Z_3D1E0BCB_2847_43D8_A39C_A09D21D52F0B_.wvu.PrintArea" localSheetId="7" hidden="1">'PDP 13,14'!$A$2:$AZ$74</definedName>
    <definedName name="Z_3D29D0EA_76CF_48F0_9D90_ADFDD15F32E4_.wvu.Cols" localSheetId="1" hidden="1">'PDP 01,02'!#REF!</definedName>
    <definedName name="Z_3D29D0EA_76CF_48F0_9D90_ADFDD15F32E4_.wvu.Cols" localSheetId="2" hidden="1">'PDP 03,04'!#REF!</definedName>
    <definedName name="Z_3D29D0EA_76CF_48F0_9D90_ADFDD15F32E4_.wvu.Cols" localSheetId="3" hidden="1">'PDP 05,06'!#REF!</definedName>
    <definedName name="Z_3D29D0EA_76CF_48F0_9D90_ADFDD15F32E4_.wvu.Cols" localSheetId="4" hidden="1">'PDP 07,08'!#REF!</definedName>
    <definedName name="Z_3D29D0EA_76CF_48F0_9D90_ADFDD15F32E4_.wvu.Cols" localSheetId="5" hidden="1">'PDP 09,10'!#REF!</definedName>
    <definedName name="Z_3D29D0EA_76CF_48F0_9D90_ADFDD15F32E4_.wvu.Cols" localSheetId="6" hidden="1">'PDP 11,12'!#REF!</definedName>
    <definedName name="Z_3D29D0EA_76CF_48F0_9D90_ADFDD15F32E4_.wvu.Cols" localSheetId="7" hidden="1">'PDP 13,14'!#REF!</definedName>
    <definedName name="Z_3D29D0EA_76CF_48F0_9D90_ADFDD15F32E4_.wvu.FilterData" localSheetId="1" hidden="1">'PDP 01,02'!$C$5:$V$33</definedName>
    <definedName name="Z_3D29D0EA_76CF_48F0_9D90_ADFDD15F32E4_.wvu.FilterData" localSheetId="2" hidden="1">'PDP 03,04'!$C$5:$V$33</definedName>
    <definedName name="Z_3D29D0EA_76CF_48F0_9D90_ADFDD15F32E4_.wvu.FilterData" localSheetId="3" hidden="1">'PDP 05,06'!$C$5:$V$33</definedName>
    <definedName name="Z_3D29D0EA_76CF_48F0_9D90_ADFDD15F32E4_.wvu.FilterData" localSheetId="4" hidden="1">'PDP 07,08'!$C$5:$V$33</definedName>
    <definedName name="Z_3D29D0EA_76CF_48F0_9D90_ADFDD15F32E4_.wvu.FilterData" localSheetId="5" hidden="1">'PDP 09,10'!$C$5:$V$33</definedName>
    <definedName name="Z_3D29D0EA_76CF_48F0_9D90_ADFDD15F32E4_.wvu.FilterData" localSheetId="6" hidden="1">'PDP 11,12'!$C$5:$V$33</definedName>
    <definedName name="Z_3D29D0EA_76CF_48F0_9D90_ADFDD15F32E4_.wvu.FilterData" localSheetId="7" hidden="1">'PDP 13,14'!$C$5:$V$33</definedName>
    <definedName name="Z_3D29D0EA_76CF_48F0_9D90_ADFDD15F32E4_.wvu.PrintArea" localSheetId="1" hidden="1">'PDP 01,02'!$A$2:$AZ$74</definedName>
    <definedName name="Z_3D29D0EA_76CF_48F0_9D90_ADFDD15F32E4_.wvu.PrintArea" localSheetId="2" hidden="1">'PDP 03,04'!$A$2:$AZ$74</definedName>
    <definedName name="Z_3D29D0EA_76CF_48F0_9D90_ADFDD15F32E4_.wvu.PrintArea" localSheetId="3" hidden="1">'PDP 05,06'!$A$2:$AZ$74</definedName>
    <definedName name="Z_3D29D0EA_76CF_48F0_9D90_ADFDD15F32E4_.wvu.PrintArea" localSheetId="4" hidden="1">'PDP 07,08'!$A$2:$AZ$74</definedName>
    <definedName name="Z_3D29D0EA_76CF_48F0_9D90_ADFDD15F32E4_.wvu.PrintArea" localSheetId="5" hidden="1">'PDP 09,10'!$A$2:$AZ$74</definedName>
    <definedName name="Z_3D29D0EA_76CF_48F0_9D90_ADFDD15F32E4_.wvu.PrintArea" localSheetId="6" hidden="1">'PDP 11,12'!$A$2:$AZ$74</definedName>
    <definedName name="Z_3D29D0EA_76CF_48F0_9D90_ADFDD15F32E4_.wvu.PrintArea" localSheetId="7" hidden="1">'PDP 13,14'!$A$2:$AZ$74</definedName>
    <definedName name="Z_3DB5E33E_F3B6_4A13_ABB1_4EEDDF4986F6_.wvu.FilterData" localSheetId="1" hidden="1">'PDP 01,02'!$C$5:$V$33</definedName>
    <definedName name="Z_3DB5E33E_F3B6_4A13_ABB1_4EEDDF4986F6_.wvu.FilterData" localSheetId="2" hidden="1">'PDP 03,04'!$C$5:$V$33</definedName>
    <definedName name="Z_3DB5E33E_F3B6_4A13_ABB1_4EEDDF4986F6_.wvu.FilterData" localSheetId="3" hidden="1">'PDP 05,06'!$C$5:$V$33</definedName>
    <definedName name="Z_3DB5E33E_F3B6_4A13_ABB1_4EEDDF4986F6_.wvu.FilterData" localSheetId="4" hidden="1">'PDP 07,08'!$C$5:$V$33</definedName>
    <definedName name="Z_3DB5E33E_F3B6_4A13_ABB1_4EEDDF4986F6_.wvu.FilterData" localSheetId="5" hidden="1">'PDP 09,10'!$C$5:$V$33</definedName>
    <definedName name="Z_3DB5E33E_F3B6_4A13_ABB1_4EEDDF4986F6_.wvu.FilterData" localSheetId="6" hidden="1">'PDP 11,12'!$C$5:$V$33</definedName>
    <definedName name="Z_3DB5E33E_F3B6_4A13_ABB1_4EEDDF4986F6_.wvu.FilterData" localSheetId="7" hidden="1">'PDP 13,14'!$C$5:$V$33</definedName>
    <definedName name="Z_3F591FF2_D032_45ED_8291_A210B92130C0_.wvu.Cols" localSheetId="1" hidden="1">'PDP 01,02'!#REF!</definedName>
    <definedName name="Z_3F591FF2_D032_45ED_8291_A210B92130C0_.wvu.Cols" localSheetId="2" hidden="1">'PDP 03,04'!#REF!</definedName>
    <definedName name="Z_3F591FF2_D032_45ED_8291_A210B92130C0_.wvu.Cols" localSheetId="3" hidden="1">'PDP 05,06'!#REF!</definedName>
    <definedName name="Z_3F591FF2_D032_45ED_8291_A210B92130C0_.wvu.Cols" localSheetId="4" hidden="1">'PDP 07,08'!#REF!</definedName>
    <definedName name="Z_3F591FF2_D032_45ED_8291_A210B92130C0_.wvu.Cols" localSheetId="5" hidden="1">'PDP 09,10'!#REF!</definedName>
    <definedName name="Z_3F591FF2_D032_45ED_8291_A210B92130C0_.wvu.Cols" localSheetId="6" hidden="1">'PDP 11,12'!#REF!</definedName>
    <definedName name="Z_3F591FF2_D032_45ED_8291_A210B92130C0_.wvu.Cols" localSheetId="7" hidden="1">'PDP 13,14'!#REF!</definedName>
    <definedName name="Z_3F591FF2_D032_45ED_8291_A210B92130C0_.wvu.FilterData" localSheetId="1" hidden="1">'PDP 01,02'!$C$5:$V$33</definedName>
    <definedName name="Z_3F591FF2_D032_45ED_8291_A210B92130C0_.wvu.FilterData" localSheetId="2" hidden="1">'PDP 03,04'!$C$5:$V$33</definedName>
    <definedName name="Z_3F591FF2_D032_45ED_8291_A210B92130C0_.wvu.FilterData" localSheetId="3" hidden="1">'PDP 05,06'!$C$5:$V$33</definedName>
    <definedName name="Z_3F591FF2_D032_45ED_8291_A210B92130C0_.wvu.FilterData" localSheetId="4" hidden="1">'PDP 07,08'!$C$5:$V$33</definedName>
    <definedName name="Z_3F591FF2_D032_45ED_8291_A210B92130C0_.wvu.FilterData" localSheetId="5" hidden="1">'PDP 09,10'!$C$5:$V$33</definedName>
    <definedName name="Z_3F591FF2_D032_45ED_8291_A210B92130C0_.wvu.FilterData" localSheetId="6" hidden="1">'PDP 11,12'!$C$5:$V$33</definedName>
    <definedName name="Z_3F591FF2_D032_45ED_8291_A210B92130C0_.wvu.FilterData" localSheetId="7" hidden="1">'PDP 13,14'!$C$5:$V$33</definedName>
    <definedName name="Z_3F591FF2_D032_45ED_8291_A210B92130C0_.wvu.PrintArea" localSheetId="1" hidden="1">'PDP 01,02'!$A$2:$AZ$74</definedName>
    <definedName name="Z_3F591FF2_D032_45ED_8291_A210B92130C0_.wvu.PrintArea" localSheetId="2" hidden="1">'PDP 03,04'!$A$2:$AZ$74</definedName>
    <definedName name="Z_3F591FF2_D032_45ED_8291_A210B92130C0_.wvu.PrintArea" localSheetId="3" hidden="1">'PDP 05,06'!$A$2:$AZ$74</definedName>
    <definedName name="Z_3F591FF2_D032_45ED_8291_A210B92130C0_.wvu.PrintArea" localSheetId="4" hidden="1">'PDP 07,08'!$A$2:$AZ$74</definedName>
    <definedName name="Z_3F591FF2_D032_45ED_8291_A210B92130C0_.wvu.PrintArea" localSheetId="5" hidden="1">'PDP 09,10'!$A$2:$AZ$74</definedName>
    <definedName name="Z_3F591FF2_D032_45ED_8291_A210B92130C0_.wvu.PrintArea" localSheetId="6" hidden="1">'PDP 11,12'!$A$2:$AZ$74</definedName>
    <definedName name="Z_3F591FF2_D032_45ED_8291_A210B92130C0_.wvu.PrintArea" localSheetId="7" hidden="1">'PDP 13,14'!$A$2:$AZ$74</definedName>
    <definedName name="Z_3FC667DD_5DD1_4683_A020_BCADF4BF1BC3_.wvu.Cols" localSheetId="1" hidden="1">'PDP 01,02'!$A:$A,'PDP 01,02'!#REF!</definedName>
    <definedName name="Z_3FC667DD_5DD1_4683_A020_BCADF4BF1BC3_.wvu.Cols" localSheetId="2" hidden="1">'PDP 03,04'!$A:$A,'PDP 03,04'!#REF!</definedName>
    <definedName name="Z_3FC667DD_5DD1_4683_A020_BCADF4BF1BC3_.wvu.Cols" localSheetId="3" hidden="1">'PDP 05,06'!$A:$A,'PDP 05,06'!#REF!</definedName>
    <definedName name="Z_3FC667DD_5DD1_4683_A020_BCADF4BF1BC3_.wvu.Cols" localSheetId="4" hidden="1">'PDP 07,08'!$A:$A,'PDP 07,08'!#REF!</definedName>
    <definedName name="Z_3FC667DD_5DD1_4683_A020_BCADF4BF1BC3_.wvu.Cols" localSheetId="5" hidden="1">'PDP 09,10'!$A:$A,'PDP 09,10'!#REF!</definedName>
    <definedName name="Z_3FC667DD_5DD1_4683_A020_BCADF4BF1BC3_.wvu.Cols" localSheetId="6" hidden="1">'PDP 11,12'!$A:$A,'PDP 11,12'!#REF!</definedName>
    <definedName name="Z_3FC667DD_5DD1_4683_A020_BCADF4BF1BC3_.wvu.Cols" localSheetId="7" hidden="1">'PDP 13,14'!$A:$A,'PDP 13,14'!#REF!</definedName>
    <definedName name="Z_3FC667DD_5DD1_4683_A020_BCADF4BF1BC3_.wvu.FilterData" localSheetId="1" hidden="1">'PDP 01,02'!#REF!</definedName>
    <definedName name="Z_3FC667DD_5DD1_4683_A020_BCADF4BF1BC3_.wvu.FilterData" localSheetId="2" hidden="1">'PDP 03,04'!#REF!</definedName>
    <definedName name="Z_3FC667DD_5DD1_4683_A020_BCADF4BF1BC3_.wvu.FilterData" localSheetId="3" hidden="1">'PDP 05,06'!#REF!</definedName>
    <definedName name="Z_3FC667DD_5DD1_4683_A020_BCADF4BF1BC3_.wvu.FilterData" localSheetId="4" hidden="1">'PDP 07,08'!#REF!</definedName>
    <definedName name="Z_3FC667DD_5DD1_4683_A020_BCADF4BF1BC3_.wvu.FilterData" localSheetId="5" hidden="1">'PDP 09,10'!#REF!</definedName>
    <definedName name="Z_3FC667DD_5DD1_4683_A020_BCADF4BF1BC3_.wvu.FilterData" localSheetId="6" hidden="1">'PDP 11,12'!#REF!</definedName>
    <definedName name="Z_3FC667DD_5DD1_4683_A020_BCADF4BF1BC3_.wvu.FilterData" localSheetId="7" hidden="1">'PDP 13,14'!#REF!</definedName>
    <definedName name="Z_3FC667DD_5DD1_4683_A020_BCADF4BF1BC3_.wvu.PrintArea" localSheetId="1" hidden="1">'PDP 01,02'!$A$2:$AZ$74</definedName>
    <definedName name="Z_3FC667DD_5DD1_4683_A020_BCADF4BF1BC3_.wvu.PrintArea" localSheetId="2" hidden="1">'PDP 03,04'!$A$2:$AZ$74</definedName>
    <definedName name="Z_3FC667DD_5DD1_4683_A020_BCADF4BF1BC3_.wvu.PrintArea" localSheetId="3" hidden="1">'PDP 05,06'!$A$2:$AZ$74</definedName>
    <definedName name="Z_3FC667DD_5DD1_4683_A020_BCADF4BF1BC3_.wvu.PrintArea" localSheetId="4" hidden="1">'PDP 07,08'!$A$2:$AZ$74</definedName>
    <definedName name="Z_3FC667DD_5DD1_4683_A020_BCADF4BF1BC3_.wvu.PrintArea" localSheetId="5" hidden="1">'PDP 09,10'!$A$2:$AZ$74</definedName>
    <definedName name="Z_3FC667DD_5DD1_4683_A020_BCADF4BF1BC3_.wvu.PrintArea" localSheetId="6" hidden="1">'PDP 11,12'!$A$2:$AZ$74</definedName>
    <definedName name="Z_3FC667DD_5DD1_4683_A020_BCADF4BF1BC3_.wvu.PrintArea" localSheetId="7" hidden="1">'PDP 13,14'!$A$2:$AZ$74</definedName>
    <definedName name="Z_409E32E1_3780_456B_A8C8_8D1135EE5CDB_.wvu.Cols" localSheetId="1" hidden="1">'PDP 01,02'!#REF!</definedName>
    <definedName name="Z_409E32E1_3780_456B_A8C8_8D1135EE5CDB_.wvu.Cols" localSheetId="2" hidden="1">'PDP 03,04'!#REF!</definedName>
    <definedName name="Z_409E32E1_3780_456B_A8C8_8D1135EE5CDB_.wvu.Cols" localSheetId="3" hidden="1">'PDP 05,06'!#REF!</definedName>
    <definedName name="Z_409E32E1_3780_456B_A8C8_8D1135EE5CDB_.wvu.Cols" localSheetId="4" hidden="1">'PDP 07,08'!#REF!</definedName>
    <definedName name="Z_409E32E1_3780_456B_A8C8_8D1135EE5CDB_.wvu.Cols" localSheetId="5" hidden="1">'PDP 09,10'!#REF!</definedName>
    <definedName name="Z_409E32E1_3780_456B_A8C8_8D1135EE5CDB_.wvu.Cols" localSheetId="6" hidden="1">'PDP 11,12'!#REF!</definedName>
    <definedName name="Z_409E32E1_3780_456B_A8C8_8D1135EE5CDB_.wvu.Cols" localSheetId="7" hidden="1">'PDP 13,14'!#REF!</definedName>
    <definedName name="Z_409E32E1_3780_456B_A8C8_8D1135EE5CDB_.wvu.FilterData" localSheetId="1" hidden="1">'PDP 01,02'!$C$5:$V$33</definedName>
    <definedName name="Z_409E32E1_3780_456B_A8C8_8D1135EE5CDB_.wvu.FilterData" localSheetId="2" hidden="1">'PDP 03,04'!$C$5:$V$33</definedName>
    <definedName name="Z_409E32E1_3780_456B_A8C8_8D1135EE5CDB_.wvu.FilterData" localSheetId="3" hidden="1">'PDP 05,06'!$C$5:$V$33</definedName>
    <definedName name="Z_409E32E1_3780_456B_A8C8_8D1135EE5CDB_.wvu.FilterData" localSheetId="4" hidden="1">'PDP 07,08'!$C$5:$V$33</definedName>
    <definedName name="Z_409E32E1_3780_456B_A8C8_8D1135EE5CDB_.wvu.FilterData" localSheetId="5" hidden="1">'PDP 09,10'!$C$5:$V$33</definedName>
    <definedName name="Z_409E32E1_3780_456B_A8C8_8D1135EE5CDB_.wvu.FilterData" localSheetId="6" hidden="1">'PDP 11,12'!$C$5:$V$33</definedName>
    <definedName name="Z_409E32E1_3780_456B_A8C8_8D1135EE5CDB_.wvu.FilterData" localSheetId="7" hidden="1">'PDP 13,14'!$C$5:$V$33</definedName>
    <definedName name="Z_409E32E1_3780_456B_A8C8_8D1135EE5CDB_.wvu.PrintArea" localSheetId="1" hidden="1">'PDP 01,02'!$A$2:$AZ$74</definedName>
    <definedName name="Z_409E32E1_3780_456B_A8C8_8D1135EE5CDB_.wvu.PrintArea" localSheetId="2" hidden="1">'PDP 03,04'!$A$2:$AZ$74</definedName>
    <definedName name="Z_409E32E1_3780_456B_A8C8_8D1135EE5CDB_.wvu.PrintArea" localSheetId="3" hidden="1">'PDP 05,06'!$A$2:$AZ$74</definedName>
    <definedName name="Z_409E32E1_3780_456B_A8C8_8D1135EE5CDB_.wvu.PrintArea" localSheetId="4" hidden="1">'PDP 07,08'!$A$2:$AZ$74</definedName>
    <definedName name="Z_409E32E1_3780_456B_A8C8_8D1135EE5CDB_.wvu.PrintArea" localSheetId="5" hidden="1">'PDP 09,10'!$A$2:$AZ$74</definedName>
    <definedName name="Z_409E32E1_3780_456B_A8C8_8D1135EE5CDB_.wvu.PrintArea" localSheetId="6" hidden="1">'PDP 11,12'!$A$2:$AZ$74</definedName>
    <definedName name="Z_409E32E1_3780_456B_A8C8_8D1135EE5CDB_.wvu.PrintArea" localSheetId="7" hidden="1">'PDP 13,14'!$A$2:$AZ$74</definedName>
    <definedName name="Z_4148F5BE_2CFE_457C_B356_AA6EAC3F7CD6_.wvu.FilterData" localSheetId="1" hidden="1">'PDP 01,02'!$C$5:$V$33</definedName>
    <definedName name="Z_4148F5BE_2CFE_457C_B356_AA6EAC3F7CD6_.wvu.FilterData" localSheetId="2" hidden="1">'PDP 03,04'!$C$5:$V$33</definedName>
    <definedName name="Z_4148F5BE_2CFE_457C_B356_AA6EAC3F7CD6_.wvu.FilterData" localSheetId="3" hidden="1">'PDP 05,06'!$C$5:$V$33</definedName>
    <definedName name="Z_4148F5BE_2CFE_457C_B356_AA6EAC3F7CD6_.wvu.FilterData" localSheetId="4" hidden="1">'PDP 07,08'!$C$5:$V$33</definedName>
    <definedName name="Z_4148F5BE_2CFE_457C_B356_AA6EAC3F7CD6_.wvu.FilterData" localSheetId="5" hidden="1">'PDP 09,10'!$C$5:$V$33</definedName>
    <definedName name="Z_4148F5BE_2CFE_457C_B356_AA6EAC3F7CD6_.wvu.FilterData" localSheetId="6" hidden="1">'PDP 11,12'!$C$5:$V$33</definedName>
    <definedName name="Z_4148F5BE_2CFE_457C_B356_AA6EAC3F7CD6_.wvu.FilterData" localSheetId="7" hidden="1">'PDP 13,14'!$C$5:$V$33</definedName>
    <definedName name="Z_42968B6F_52AD_4D98_997D_09B8A4C73E25_.wvu.Cols" localSheetId="1" hidden="1">'PDP 01,02'!$A:$A,'PDP 01,02'!#REF!</definedName>
    <definedName name="Z_42968B6F_52AD_4D98_997D_09B8A4C73E25_.wvu.Cols" localSheetId="2" hidden="1">'PDP 03,04'!$A:$A,'PDP 03,04'!#REF!</definedName>
    <definedName name="Z_42968B6F_52AD_4D98_997D_09B8A4C73E25_.wvu.Cols" localSheetId="3" hidden="1">'PDP 05,06'!$A:$A,'PDP 05,06'!#REF!</definedName>
    <definedName name="Z_42968B6F_52AD_4D98_997D_09B8A4C73E25_.wvu.Cols" localSheetId="4" hidden="1">'PDP 07,08'!$A:$A,'PDP 07,08'!#REF!</definedName>
    <definedName name="Z_42968B6F_52AD_4D98_997D_09B8A4C73E25_.wvu.Cols" localSheetId="5" hidden="1">'PDP 09,10'!$A:$A,'PDP 09,10'!#REF!</definedName>
    <definedName name="Z_42968B6F_52AD_4D98_997D_09B8A4C73E25_.wvu.Cols" localSheetId="6" hidden="1">'PDP 11,12'!$A:$A,'PDP 11,12'!#REF!</definedName>
    <definedName name="Z_42968B6F_52AD_4D98_997D_09B8A4C73E25_.wvu.Cols" localSheetId="7" hidden="1">'PDP 13,14'!$A:$A,'PDP 13,14'!#REF!</definedName>
    <definedName name="Z_42968B6F_52AD_4D98_997D_09B8A4C73E25_.wvu.FilterData" localSheetId="1" hidden="1">'PDP 01,02'!#REF!</definedName>
    <definedName name="Z_42968B6F_52AD_4D98_997D_09B8A4C73E25_.wvu.FilterData" localSheetId="2" hidden="1">'PDP 03,04'!#REF!</definedName>
    <definedName name="Z_42968B6F_52AD_4D98_997D_09B8A4C73E25_.wvu.FilterData" localSheetId="3" hidden="1">'PDP 05,06'!#REF!</definedName>
    <definedName name="Z_42968B6F_52AD_4D98_997D_09B8A4C73E25_.wvu.FilterData" localSheetId="4" hidden="1">'PDP 07,08'!#REF!</definedName>
    <definedName name="Z_42968B6F_52AD_4D98_997D_09B8A4C73E25_.wvu.FilterData" localSheetId="5" hidden="1">'PDP 09,10'!#REF!</definedName>
    <definedName name="Z_42968B6F_52AD_4D98_997D_09B8A4C73E25_.wvu.FilterData" localSheetId="6" hidden="1">'PDP 11,12'!#REF!</definedName>
    <definedName name="Z_42968B6F_52AD_4D98_997D_09B8A4C73E25_.wvu.FilterData" localSheetId="7" hidden="1">'PDP 13,14'!#REF!</definedName>
    <definedName name="Z_42968B6F_52AD_4D98_997D_09B8A4C73E25_.wvu.PrintArea" localSheetId="1" hidden="1">'PDP 01,02'!$A$2:$AZ$74</definedName>
    <definedName name="Z_42968B6F_52AD_4D98_997D_09B8A4C73E25_.wvu.PrintArea" localSheetId="2" hidden="1">'PDP 03,04'!$A$2:$AZ$74</definedName>
    <definedName name="Z_42968B6F_52AD_4D98_997D_09B8A4C73E25_.wvu.PrintArea" localSheetId="3" hidden="1">'PDP 05,06'!$A$2:$AZ$74</definedName>
    <definedName name="Z_42968B6F_52AD_4D98_997D_09B8A4C73E25_.wvu.PrintArea" localSheetId="4" hidden="1">'PDP 07,08'!$A$2:$AZ$74</definedName>
    <definedName name="Z_42968B6F_52AD_4D98_997D_09B8A4C73E25_.wvu.PrintArea" localSheetId="5" hidden="1">'PDP 09,10'!$A$2:$AZ$74</definedName>
    <definedName name="Z_42968B6F_52AD_4D98_997D_09B8A4C73E25_.wvu.PrintArea" localSheetId="6" hidden="1">'PDP 11,12'!$A$2:$AZ$74</definedName>
    <definedName name="Z_42968B6F_52AD_4D98_997D_09B8A4C73E25_.wvu.PrintArea" localSheetId="7" hidden="1">'PDP 13,14'!$A$2:$AZ$74</definedName>
    <definedName name="Z_42FEE42B_B56E_4BDF_A23F_D84ADBAFFF22_.wvu.Cols" localSheetId="1" hidden="1">'PDP 01,02'!#REF!</definedName>
    <definedName name="Z_42FEE42B_B56E_4BDF_A23F_D84ADBAFFF22_.wvu.Cols" localSheetId="2" hidden="1">'PDP 03,04'!#REF!</definedName>
    <definedName name="Z_42FEE42B_B56E_4BDF_A23F_D84ADBAFFF22_.wvu.Cols" localSheetId="3" hidden="1">'PDP 05,06'!#REF!</definedName>
    <definedName name="Z_42FEE42B_B56E_4BDF_A23F_D84ADBAFFF22_.wvu.Cols" localSheetId="4" hidden="1">'PDP 07,08'!#REF!</definedName>
    <definedName name="Z_42FEE42B_B56E_4BDF_A23F_D84ADBAFFF22_.wvu.Cols" localSheetId="5" hidden="1">'PDP 09,10'!#REF!</definedName>
    <definedName name="Z_42FEE42B_B56E_4BDF_A23F_D84ADBAFFF22_.wvu.Cols" localSheetId="6" hidden="1">'PDP 11,12'!#REF!</definedName>
    <definedName name="Z_42FEE42B_B56E_4BDF_A23F_D84ADBAFFF22_.wvu.Cols" localSheetId="7" hidden="1">'PDP 13,14'!#REF!</definedName>
    <definedName name="Z_42FEE42B_B56E_4BDF_A23F_D84ADBAFFF22_.wvu.FilterData" localSheetId="1" hidden="1">'PDP 01,02'!$C$5:$V$33</definedName>
    <definedName name="Z_42FEE42B_B56E_4BDF_A23F_D84ADBAFFF22_.wvu.FilterData" localSheetId="2" hidden="1">'PDP 03,04'!$C$5:$V$33</definedName>
    <definedName name="Z_42FEE42B_B56E_4BDF_A23F_D84ADBAFFF22_.wvu.FilterData" localSheetId="3" hidden="1">'PDP 05,06'!$C$5:$V$33</definedName>
    <definedName name="Z_42FEE42B_B56E_4BDF_A23F_D84ADBAFFF22_.wvu.FilterData" localSheetId="4" hidden="1">'PDP 07,08'!$C$5:$V$33</definedName>
    <definedName name="Z_42FEE42B_B56E_4BDF_A23F_D84ADBAFFF22_.wvu.FilterData" localSheetId="5" hidden="1">'PDP 09,10'!$C$5:$V$33</definedName>
    <definedName name="Z_42FEE42B_B56E_4BDF_A23F_D84ADBAFFF22_.wvu.FilterData" localSheetId="6" hidden="1">'PDP 11,12'!$C$5:$V$33</definedName>
    <definedName name="Z_42FEE42B_B56E_4BDF_A23F_D84ADBAFFF22_.wvu.FilterData" localSheetId="7" hidden="1">'PDP 13,14'!$C$5:$V$33</definedName>
    <definedName name="Z_42FEE42B_B56E_4BDF_A23F_D84ADBAFFF22_.wvu.PrintArea" localSheetId="1" hidden="1">'PDP 01,02'!$A$2:$AZ$74</definedName>
    <definedName name="Z_42FEE42B_B56E_4BDF_A23F_D84ADBAFFF22_.wvu.PrintArea" localSheetId="2" hidden="1">'PDP 03,04'!$A$2:$AZ$74</definedName>
    <definedName name="Z_42FEE42B_B56E_4BDF_A23F_D84ADBAFFF22_.wvu.PrintArea" localSheetId="3" hidden="1">'PDP 05,06'!$A$2:$AZ$74</definedName>
    <definedName name="Z_42FEE42B_B56E_4BDF_A23F_D84ADBAFFF22_.wvu.PrintArea" localSheetId="4" hidden="1">'PDP 07,08'!$A$2:$AZ$74</definedName>
    <definedName name="Z_42FEE42B_B56E_4BDF_A23F_D84ADBAFFF22_.wvu.PrintArea" localSheetId="5" hidden="1">'PDP 09,10'!$A$2:$AZ$74</definedName>
    <definedName name="Z_42FEE42B_B56E_4BDF_A23F_D84ADBAFFF22_.wvu.PrintArea" localSheetId="6" hidden="1">'PDP 11,12'!$A$2:$AZ$74</definedName>
    <definedName name="Z_42FEE42B_B56E_4BDF_A23F_D84ADBAFFF22_.wvu.PrintArea" localSheetId="7" hidden="1">'PDP 13,14'!$A$2:$AZ$74</definedName>
    <definedName name="Z_434D85E9_CE7E_42DE_AA29_70C2625EF265_.wvu.FilterData" localSheetId="1" hidden="1">'PDP 01,02'!$C$5:$V$33</definedName>
    <definedName name="Z_434D85E9_CE7E_42DE_AA29_70C2625EF265_.wvu.FilterData" localSheetId="2" hidden="1">'PDP 03,04'!$C$5:$V$33</definedName>
    <definedName name="Z_434D85E9_CE7E_42DE_AA29_70C2625EF265_.wvu.FilterData" localSheetId="3" hidden="1">'PDP 05,06'!$C$5:$V$33</definedName>
    <definedName name="Z_434D85E9_CE7E_42DE_AA29_70C2625EF265_.wvu.FilterData" localSheetId="4" hidden="1">'PDP 07,08'!$C$5:$V$33</definedName>
    <definedName name="Z_434D85E9_CE7E_42DE_AA29_70C2625EF265_.wvu.FilterData" localSheetId="5" hidden="1">'PDP 09,10'!$C$5:$V$33</definedName>
    <definedName name="Z_434D85E9_CE7E_42DE_AA29_70C2625EF265_.wvu.FilterData" localSheetId="6" hidden="1">'PDP 11,12'!$C$5:$V$33</definedName>
    <definedName name="Z_434D85E9_CE7E_42DE_AA29_70C2625EF265_.wvu.FilterData" localSheetId="7" hidden="1">'PDP 13,14'!$C$5:$V$33</definedName>
    <definedName name="Z_43A9EC8D_C979_4714_B278_3EFB28FC8F45_.wvu.Cols" localSheetId="1" hidden="1">'PDP 01,02'!$A:$A,'PDP 01,02'!#REF!</definedName>
    <definedName name="Z_43A9EC8D_C979_4714_B278_3EFB28FC8F45_.wvu.Cols" localSheetId="2" hidden="1">'PDP 03,04'!$A:$A,'PDP 03,04'!#REF!</definedName>
    <definedName name="Z_43A9EC8D_C979_4714_B278_3EFB28FC8F45_.wvu.Cols" localSheetId="3" hidden="1">'PDP 05,06'!$A:$A,'PDP 05,06'!#REF!</definedName>
    <definedName name="Z_43A9EC8D_C979_4714_B278_3EFB28FC8F45_.wvu.Cols" localSheetId="4" hidden="1">'PDP 07,08'!$A:$A,'PDP 07,08'!#REF!</definedName>
    <definedName name="Z_43A9EC8D_C979_4714_B278_3EFB28FC8F45_.wvu.Cols" localSheetId="5" hidden="1">'PDP 09,10'!$A:$A,'PDP 09,10'!#REF!</definedName>
    <definedName name="Z_43A9EC8D_C979_4714_B278_3EFB28FC8F45_.wvu.Cols" localSheetId="6" hidden="1">'PDP 11,12'!$A:$A,'PDP 11,12'!#REF!</definedName>
    <definedName name="Z_43A9EC8D_C979_4714_B278_3EFB28FC8F45_.wvu.Cols" localSheetId="7" hidden="1">'PDP 13,14'!$A:$A,'PDP 13,14'!#REF!</definedName>
    <definedName name="Z_43A9EC8D_C979_4714_B278_3EFB28FC8F45_.wvu.FilterData" localSheetId="1" hidden="1">'PDP 01,02'!#REF!</definedName>
    <definedName name="Z_43A9EC8D_C979_4714_B278_3EFB28FC8F45_.wvu.FilterData" localSheetId="2" hidden="1">'PDP 03,04'!#REF!</definedName>
    <definedName name="Z_43A9EC8D_C979_4714_B278_3EFB28FC8F45_.wvu.FilterData" localSheetId="3" hidden="1">'PDP 05,06'!#REF!</definedName>
    <definedName name="Z_43A9EC8D_C979_4714_B278_3EFB28FC8F45_.wvu.FilterData" localSheetId="4" hidden="1">'PDP 07,08'!#REF!</definedName>
    <definedName name="Z_43A9EC8D_C979_4714_B278_3EFB28FC8F45_.wvu.FilterData" localSheetId="5" hidden="1">'PDP 09,10'!#REF!</definedName>
    <definedName name="Z_43A9EC8D_C979_4714_B278_3EFB28FC8F45_.wvu.FilterData" localSheetId="6" hidden="1">'PDP 11,12'!#REF!</definedName>
    <definedName name="Z_43A9EC8D_C979_4714_B278_3EFB28FC8F45_.wvu.FilterData" localSheetId="7" hidden="1">'PDP 13,14'!#REF!</definedName>
    <definedName name="Z_43A9EC8D_C979_4714_B278_3EFB28FC8F45_.wvu.PrintArea" localSheetId="1" hidden="1">'PDP 01,02'!$A$2:$AZ$74</definedName>
    <definedName name="Z_43A9EC8D_C979_4714_B278_3EFB28FC8F45_.wvu.PrintArea" localSheetId="2" hidden="1">'PDP 03,04'!$A$2:$AZ$74</definedName>
    <definedName name="Z_43A9EC8D_C979_4714_B278_3EFB28FC8F45_.wvu.PrintArea" localSheetId="3" hidden="1">'PDP 05,06'!$A$2:$AZ$74</definedName>
    <definedName name="Z_43A9EC8D_C979_4714_B278_3EFB28FC8F45_.wvu.PrintArea" localSheetId="4" hidden="1">'PDP 07,08'!$A$2:$AZ$74</definedName>
    <definedName name="Z_43A9EC8D_C979_4714_B278_3EFB28FC8F45_.wvu.PrintArea" localSheetId="5" hidden="1">'PDP 09,10'!$A$2:$AZ$74</definedName>
    <definedName name="Z_43A9EC8D_C979_4714_B278_3EFB28FC8F45_.wvu.PrintArea" localSheetId="6" hidden="1">'PDP 11,12'!$A$2:$AZ$74</definedName>
    <definedName name="Z_43A9EC8D_C979_4714_B278_3EFB28FC8F45_.wvu.PrintArea" localSheetId="7" hidden="1">'PDP 13,14'!$A$2:$AZ$74</definedName>
    <definedName name="Z_45E5703E_1AD0_4C5E_82F8_17A5BC667E81_.wvu.Cols" localSheetId="1" hidden="1">'PDP 01,02'!#REF!</definedName>
    <definedName name="Z_45E5703E_1AD0_4C5E_82F8_17A5BC667E81_.wvu.Cols" localSheetId="2" hidden="1">'PDP 03,04'!#REF!</definedName>
    <definedName name="Z_45E5703E_1AD0_4C5E_82F8_17A5BC667E81_.wvu.Cols" localSheetId="3" hidden="1">'PDP 05,06'!#REF!</definedName>
    <definedName name="Z_45E5703E_1AD0_4C5E_82F8_17A5BC667E81_.wvu.Cols" localSheetId="4" hidden="1">'PDP 07,08'!#REF!</definedName>
    <definedName name="Z_45E5703E_1AD0_4C5E_82F8_17A5BC667E81_.wvu.Cols" localSheetId="5" hidden="1">'PDP 09,10'!#REF!</definedName>
    <definedName name="Z_45E5703E_1AD0_4C5E_82F8_17A5BC667E81_.wvu.Cols" localSheetId="6" hidden="1">'PDP 11,12'!#REF!</definedName>
    <definedName name="Z_45E5703E_1AD0_4C5E_82F8_17A5BC667E81_.wvu.Cols" localSheetId="7" hidden="1">'PDP 13,14'!#REF!</definedName>
    <definedName name="Z_45E5703E_1AD0_4C5E_82F8_17A5BC667E81_.wvu.FilterData" localSheetId="1" hidden="1">'PDP 01,02'!$C$5:$V$33</definedName>
    <definedName name="Z_45E5703E_1AD0_4C5E_82F8_17A5BC667E81_.wvu.FilterData" localSheetId="2" hidden="1">'PDP 03,04'!$C$5:$V$33</definedName>
    <definedName name="Z_45E5703E_1AD0_4C5E_82F8_17A5BC667E81_.wvu.FilterData" localSheetId="3" hidden="1">'PDP 05,06'!$C$5:$V$33</definedName>
    <definedName name="Z_45E5703E_1AD0_4C5E_82F8_17A5BC667E81_.wvu.FilterData" localSheetId="4" hidden="1">'PDP 07,08'!$C$5:$V$33</definedName>
    <definedName name="Z_45E5703E_1AD0_4C5E_82F8_17A5BC667E81_.wvu.FilterData" localSheetId="5" hidden="1">'PDP 09,10'!$C$5:$V$33</definedName>
    <definedName name="Z_45E5703E_1AD0_4C5E_82F8_17A5BC667E81_.wvu.FilterData" localSheetId="6" hidden="1">'PDP 11,12'!$C$5:$V$33</definedName>
    <definedName name="Z_45E5703E_1AD0_4C5E_82F8_17A5BC667E81_.wvu.FilterData" localSheetId="7" hidden="1">'PDP 13,14'!$C$5:$V$33</definedName>
    <definedName name="Z_45E5703E_1AD0_4C5E_82F8_17A5BC667E81_.wvu.PrintArea" localSheetId="1" hidden="1">'PDP 01,02'!$A$2:$AZ$74</definedName>
    <definedName name="Z_45E5703E_1AD0_4C5E_82F8_17A5BC667E81_.wvu.PrintArea" localSheetId="2" hidden="1">'PDP 03,04'!$A$2:$AZ$74</definedName>
    <definedName name="Z_45E5703E_1AD0_4C5E_82F8_17A5BC667E81_.wvu.PrintArea" localSheetId="3" hidden="1">'PDP 05,06'!$A$2:$AZ$74</definedName>
    <definedName name="Z_45E5703E_1AD0_4C5E_82F8_17A5BC667E81_.wvu.PrintArea" localSheetId="4" hidden="1">'PDP 07,08'!$A$2:$AZ$74</definedName>
    <definedName name="Z_45E5703E_1AD0_4C5E_82F8_17A5BC667E81_.wvu.PrintArea" localSheetId="5" hidden="1">'PDP 09,10'!$A$2:$AZ$74</definedName>
    <definedName name="Z_45E5703E_1AD0_4C5E_82F8_17A5BC667E81_.wvu.PrintArea" localSheetId="6" hidden="1">'PDP 11,12'!$A$2:$AZ$74</definedName>
    <definedName name="Z_45E5703E_1AD0_4C5E_82F8_17A5BC667E81_.wvu.PrintArea" localSheetId="7" hidden="1">'PDP 13,14'!$A$2:$AZ$74</definedName>
    <definedName name="Z_498E2E91_C501_413E_BEA5_E49233CC20D7_.wvu.Cols" localSheetId="1" hidden="1">'PDP 01,02'!#REF!</definedName>
    <definedName name="Z_498E2E91_C501_413E_BEA5_E49233CC20D7_.wvu.Cols" localSheetId="2" hidden="1">'PDP 03,04'!#REF!</definedName>
    <definedName name="Z_498E2E91_C501_413E_BEA5_E49233CC20D7_.wvu.Cols" localSheetId="3" hidden="1">'PDP 05,06'!#REF!</definedName>
    <definedName name="Z_498E2E91_C501_413E_BEA5_E49233CC20D7_.wvu.Cols" localSheetId="4" hidden="1">'PDP 07,08'!#REF!</definedName>
    <definedName name="Z_498E2E91_C501_413E_BEA5_E49233CC20D7_.wvu.Cols" localSheetId="5" hidden="1">'PDP 09,10'!#REF!</definedName>
    <definedName name="Z_498E2E91_C501_413E_BEA5_E49233CC20D7_.wvu.Cols" localSheetId="6" hidden="1">'PDP 11,12'!#REF!</definedName>
    <definedName name="Z_498E2E91_C501_413E_BEA5_E49233CC20D7_.wvu.Cols" localSheetId="7" hidden="1">'PDP 13,14'!#REF!</definedName>
    <definedName name="Z_498E2E91_C501_413E_BEA5_E49233CC20D7_.wvu.FilterData" localSheetId="1" hidden="1">'PDP 01,02'!$C$5:$V$33</definedName>
    <definedName name="Z_498E2E91_C501_413E_BEA5_E49233CC20D7_.wvu.FilterData" localSheetId="2" hidden="1">'PDP 03,04'!$C$5:$V$33</definedName>
    <definedName name="Z_498E2E91_C501_413E_BEA5_E49233CC20D7_.wvu.FilterData" localSheetId="3" hidden="1">'PDP 05,06'!$C$5:$V$33</definedName>
    <definedName name="Z_498E2E91_C501_413E_BEA5_E49233CC20D7_.wvu.FilterData" localSheetId="4" hidden="1">'PDP 07,08'!$C$5:$V$33</definedName>
    <definedName name="Z_498E2E91_C501_413E_BEA5_E49233CC20D7_.wvu.FilterData" localSheetId="5" hidden="1">'PDP 09,10'!$C$5:$V$33</definedName>
    <definedName name="Z_498E2E91_C501_413E_BEA5_E49233CC20D7_.wvu.FilterData" localSheetId="6" hidden="1">'PDP 11,12'!$C$5:$V$33</definedName>
    <definedName name="Z_498E2E91_C501_413E_BEA5_E49233CC20D7_.wvu.FilterData" localSheetId="7" hidden="1">'PDP 13,14'!$C$5:$V$33</definedName>
    <definedName name="Z_498E2E91_C501_413E_BEA5_E49233CC20D7_.wvu.PrintArea" localSheetId="1" hidden="1">'PDP 01,02'!$A$2:$AZ$74</definedName>
    <definedName name="Z_498E2E91_C501_413E_BEA5_E49233CC20D7_.wvu.PrintArea" localSheetId="2" hidden="1">'PDP 03,04'!$A$2:$AZ$74</definedName>
    <definedName name="Z_498E2E91_C501_413E_BEA5_E49233CC20D7_.wvu.PrintArea" localSheetId="3" hidden="1">'PDP 05,06'!$A$2:$AZ$74</definedName>
    <definedName name="Z_498E2E91_C501_413E_BEA5_E49233CC20D7_.wvu.PrintArea" localSheetId="4" hidden="1">'PDP 07,08'!$A$2:$AZ$74</definedName>
    <definedName name="Z_498E2E91_C501_413E_BEA5_E49233CC20D7_.wvu.PrintArea" localSheetId="5" hidden="1">'PDP 09,10'!$A$2:$AZ$74</definedName>
    <definedName name="Z_498E2E91_C501_413E_BEA5_E49233CC20D7_.wvu.PrintArea" localSheetId="6" hidden="1">'PDP 11,12'!$A$2:$AZ$74</definedName>
    <definedName name="Z_498E2E91_C501_413E_BEA5_E49233CC20D7_.wvu.PrintArea" localSheetId="7" hidden="1">'PDP 13,14'!$A$2:$AZ$74</definedName>
    <definedName name="Z_49FDFA6E_0811_405C_AF5D_73D8790908E5_.wvu.Cols" localSheetId="1" hidden="1">'PDP 01,02'!$A:$A,'PDP 01,02'!#REF!</definedName>
    <definedName name="Z_49FDFA6E_0811_405C_AF5D_73D8790908E5_.wvu.Cols" localSheetId="2" hidden="1">'PDP 03,04'!$A:$A,'PDP 03,04'!#REF!</definedName>
    <definedName name="Z_49FDFA6E_0811_405C_AF5D_73D8790908E5_.wvu.Cols" localSheetId="3" hidden="1">'PDP 05,06'!$A:$A,'PDP 05,06'!#REF!</definedName>
    <definedName name="Z_49FDFA6E_0811_405C_AF5D_73D8790908E5_.wvu.Cols" localSheetId="4" hidden="1">'PDP 07,08'!$A:$A,'PDP 07,08'!#REF!</definedName>
    <definedName name="Z_49FDFA6E_0811_405C_AF5D_73D8790908E5_.wvu.Cols" localSheetId="5" hidden="1">'PDP 09,10'!$A:$A,'PDP 09,10'!#REF!</definedName>
    <definedName name="Z_49FDFA6E_0811_405C_AF5D_73D8790908E5_.wvu.Cols" localSheetId="6" hidden="1">'PDP 11,12'!$A:$A,'PDP 11,12'!#REF!</definedName>
    <definedName name="Z_49FDFA6E_0811_405C_AF5D_73D8790908E5_.wvu.Cols" localSheetId="7" hidden="1">'PDP 13,14'!$A:$A,'PDP 13,14'!#REF!</definedName>
    <definedName name="Z_49FDFA6E_0811_405C_AF5D_73D8790908E5_.wvu.FilterData" localSheetId="1" hidden="1">'PDP 01,02'!#REF!</definedName>
    <definedName name="Z_49FDFA6E_0811_405C_AF5D_73D8790908E5_.wvu.FilterData" localSheetId="2" hidden="1">'PDP 03,04'!#REF!</definedName>
    <definedName name="Z_49FDFA6E_0811_405C_AF5D_73D8790908E5_.wvu.FilterData" localSheetId="3" hidden="1">'PDP 05,06'!#REF!</definedName>
    <definedName name="Z_49FDFA6E_0811_405C_AF5D_73D8790908E5_.wvu.FilterData" localSheetId="4" hidden="1">'PDP 07,08'!#REF!</definedName>
    <definedName name="Z_49FDFA6E_0811_405C_AF5D_73D8790908E5_.wvu.FilterData" localSheetId="5" hidden="1">'PDP 09,10'!#REF!</definedName>
    <definedName name="Z_49FDFA6E_0811_405C_AF5D_73D8790908E5_.wvu.FilterData" localSheetId="6" hidden="1">'PDP 11,12'!#REF!</definedName>
    <definedName name="Z_49FDFA6E_0811_405C_AF5D_73D8790908E5_.wvu.FilterData" localSheetId="7" hidden="1">'PDP 13,14'!#REF!</definedName>
    <definedName name="Z_49FDFA6E_0811_405C_AF5D_73D8790908E5_.wvu.PrintArea" localSheetId="1" hidden="1">'PDP 01,02'!$A$2:$AZ$74</definedName>
    <definedName name="Z_49FDFA6E_0811_405C_AF5D_73D8790908E5_.wvu.PrintArea" localSheetId="2" hidden="1">'PDP 03,04'!$A$2:$AZ$74</definedName>
    <definedName name="Z_49FDFA6E_0811_405C_AF5D_73D8790908E5_.wvu.PrintArea" localSheetId="3" hidden="1">'PDP 05,06'!$A$2:$AZ$74</definedName>
    <definedName name="Z_49FDFA6E_0811_405C_AF5D_73D8790908E5_.wvu.PrintArea" localSheetId="4" hidden="1">'PDP 07,08'!$A$2:$AZ$74</definedName>
    <definedName name="Z_49FDFA6E_0811_405C_AF5D_73D8790908E5_.wvu.PrintArea" localSheetId="5" hidden="1">'PDP 09,10'!$A$2:$AZ$74</definedName>
    <definedName name="Z_49FDFA6E_0811_405C_AF5D_73D8790908E5_.wvu.PrintArea" localSheetId="6" hidden="1">'PDP 11,12'!$A$2:$AZ$74</definedName>
    <definedName name="Z_49FDFA6E_0811_405C_AF5D_73D8790908E5_.wvu.PrintArea" localSheetId="7" hidden="1">'PDP 13,14'!$A$2:$AZ$74</definedName>
    <definedName name="Z_4ABF9ABE_6ABE_4C13_BD92_41C462CAA485_.wvu.Cols" localSheetId="1" hidden="1">'PDP 01,02'!#REF!</definedName>
    <definedName name="Z_4ABF9ABE_6ABE_4C13_BD92_41C462CAA485_.wvu.Cols" localSheetId="2" hidden="1">'PDP 03,04'!#REF!</definedName>
    <definedName name="Z_4ABF9ABE_6ABE_4C13_BD92_41C462CAA485_.wvu.Cols" localSheetId="3" hidden="1">'PDP 05,06'!#REF!</definedName>
    <definedName name="Z_4ABF9ABE_6ABE_4C13_BD92_41C462CAA485_.wvu.Cols" localSheetId="4" hidden="1">'PDP 07,08'!#REF!</definedName>
    <definedName name="Z_4ABF9ABE_6ABE_4C13_BD92_41C462CAA485_.wvu.Cols" localSheetId="5" hidden="1">'PDP 09,10'!#REF!</definedName>
    <definedName name="Z_4ABF9ABE_6ABE_4C13_BD92_41C462CAA485_.wvu.Cols" localSheetId="6" hidden="1">'PDP 11,12'!#REF!</definedName>
    <definedName name="Z_4ABF9ABE_6ABE_4C13_BD92_41C462CAA485_.wvu.Cols" localSheetId="7" hidden="1">'PDP 13,14'!#REF!</definedName>
    <definedName name="Z_4ABF9ABE_6ABE_4C13_BD92_41C462CAA485_.wvu.FilterData" localSheetId="1" hidden="1">'PDP 01,02'!$C$5:$V$33</definedName>
    <definedName name="Z_4ABF9ABE_6ABE_4C13_BD92_41C462CAA485_.wvu.FilterData" localSheetId="2" hidden="1">'PDP 03,04'!$C$5:$V$33</definedName>
    <definedName name="Z_4ABF9ABE_6ABE_4C13_BD92_41C462CAA485_.wvu.FilterData" localSheetId="3" hidden="1">'PDP 05,06'!$C$5:$V$33</definedName>
    <definedName name="Z_4ABF9ABE_6ABE_4C13_BD92_41C462CAA485_.wvu.FilterData" localSheetId="4" hidden="1">'PDP 07,08'!$C$5:$V$33</definedName>
    <definedName name="Z_4ABF9ABE_6ABE_4C13_BD92_41C462CAA485_.wvu.FilterData" localSheetId="5" hidden="1">'PDP 09,10'!$C$5:$V$33</definedName>
    <definedName name="Z_4ABF9ABE_6ABE_4C13_BD92_41C462CAA485_.wvu.FilterData" localSheetId="6" hidden="1">'PDP 11,12'!$C$5:$V$33</definedName>
    <definedName name="Z_4ABF9ABE_6ABE_4C13_BD92_41C462CAA485_.wvu.FilterData" localSheetId="7" hidden="1">'PDP 13,14'!$C$5:$V$33</definedName>
    <definedName name="Z_4ABF9ABE_6ABE_4C13_BD92_41C462CAA485_.wvu.PrintArea" localSheetId="1" hidden="1">'PDP 01,02'!$A$2:$AZ$74</definedName>
    <definedName name="Z_4ABF9ABE_6ABE_4C13_BD92_41C462CAA485_.wvu.PrintArea" localSheetId="2" hidden="1">'PDP 03,04'!$A$2:$AZ$74</definedName>
    <definedName name="Z_4ABF9ABE_6ABE_4C13_BD92_41C462CAA485_.wvu.PrintArea" localSheetId="3" hidden="1">'PDP 05,06'!$A$2:$AZ$74</definedName>
    <definedName name="Z_4ABF9ABE_6ABE_4C13_BD92_41C462CAA485_.wvu.PrintArea" localSheetId="4" hidden="1">'PDP 07,08'!$A$2:$AZ$74</definedName>
    <definedName name="Z_4ABF9ABE_6ABE_4C13_BD92_41C462CAA485_.wvu.PrintArea" localSheetId="5" hidden="1">'PDP 09,10'!$A$2:$AZ$74</definedName>
    <definedName name="Z_4ABF9ABE_6ABE_4C13_BD92_41C462CAA485_.wvu.PrintArea" localSheetId="6" hidden="1">'PDP 11,12'!$A$2:$AZ$74</definedName>
    <definedName name="Z_4ABF9ABE_6ABE_4C13_BD92_41C462CAA485_.wvu.PrintArea" localSheetId="7" hidden="1">'PDP 13,14'!$A$2:$AZ$74</definedName>
    <definedName name="Z_4B1B9AF8_8255_4AE8_A51F_2F8C501992A9_.wvu.Cols" localSheetId="1" hidden="1">'PDP 01,02'!#REF!</definedName>
    <definedName name="Z_4B1B9AF8_8255_4AE8_A51F_2F8C501992A9_.wvu.Cols" localSheetId="2" hidden="1">'PDP 03,04'!#REF!</definedName>
    <definedName name="Z_4B1B9AF8_8255_4AE8_A51F_2F8C501992A9_.wvu.Cols" localSheetId="3" hidden="1">'PDP 05,06'!#REF!</definedName>
    <definedName name="Z_4B1B9AF8_8255_4AE8_A51F_2F8C501992A9_.wvu.Cols" localSheetId="4" hidden="1">'PDP 07,08'!#REF!</definedName>
    <definedName name="Z_4B1B9AF8_8255_4AE8_A51F_2F8C501992A9_.wvu.Cols" localSheetId="5" hidden="1">'PDP 09,10'!#REF!</definedName>
    <definedName name="Z_4B1B9AF8_8255_4AE8_A51F_2F8C501992A9_.wvu.Cols" localSheetId="6" hidden="1">'PDP 11,12'!#REF!</definedName>
    <definedName name="Z_4B1B9AF8_8255_4AE8_A51F_2F8C501992A9_.wvu.Cols" localSheetId="7" hidden="1">'PDP 13,14'!#REF!</definedName>
    <definedName name="Z_4B1B9AF8_8255_4AE8_A51F_2F8C501992A9_.wvu.FilterData" localSheetId="1" hidden="1">'PDP 01,02'!$C$5:$V$33</definedName>
    <definedName name="Z_4B1B9AF8_8255_4AE8_A51F_2F8C501992A9_.wvu.FilterData" localSheetId="2" hidden="1">'PDP 03,04'!$C$5:$V$33</definedName>
    <definedName name="Z_4B1B9AF8_8255_4AE8_A51F_2F8C501992A9_.wvu.FilterData" localSheetId="3" hidden="1">'PDP 05,06'!$C$5:$V$33</definedName>
    <definedName name="Z_4B1B9AF8_8255_4AE8_A51F_2F8C501992A9_.wvu.FilterData" localSheetId="4" hidden="1">'PDP 07,08'!$C$5:$V$33</definedName>
    <definedName name="Z_4B1B9AF8_8255_4AE8_A51F_2F8C501992A9_.wvu.FilterData" localSheetId="5" hidden="1">'PDP 09,10'!$C$5:$V$33</definedName>
    <definedName name="Z_4B1B9AF8_8255_4AE8_A51F_2F8C501992A9_.wvu.FilterData" localSheetId="6" hidden="1">'PDP 11,12'!$C$5:$V$33</definedName>
    <definedName name="Z_4B1B9AF8_8255_4AE8_A51F_2F8C501992A9_.wvu.FilterData" localSheetId="7" hidden="1">'PDP 13,14'!$C$5:$V$33</definedName>
    <definedName name="Z_4B1B9AF8_8255_4AE8_A51F_2F8C501992A9_.wvu.PrintArea" localSheetId="1" hidden="1">'PDP 01,02'!$A$2:$AZ$74</definedName>
    <definedName name="Z_4B1B9AF8_8255_4AE8_A51F_2F8C501992A9_.wvu.PrintArea" localSheetId="2" hidden="1">'PDP 03,04'!$A$2:$AZ$74</definedName>
    <definedName name="Z_4B1B9AF8_8255_4AE8_A51F_2F8C501992A9_.wvu.PrintArea" localSheetId="3" hidden="1">'PDP 05,06'!$A$2:$AZ$74</definedName>
    <definedName name="Z_4B1B9AF8_8255_4AE8_A51F_2F8C501992A9_.wvu.PrintArea" localSheetId="4" hidden="1">'PDP 07,08'!$A$2:$AZ$74</definedName>
    <definedName name="Z_4B1B9AF8_8255_4AE8_A51F_2F8C501992A9_.wvu.PrintArea" localSheetId="5" hidden="1">'PDP 09,10'!$A$2:$AZ$74</definedName>
    <definedName name="Z_4B1B9AF8_8255_4AE8_A51F_2F8C501992A9_.wvu.PrintArea" localSheetId="6" hidden="1">'PDP 11,12'!$A$2:$AZ$74</definedName>
    <definedName name="Z_4B1B9AF8_8255_4AE8_A51F_2F8C501992A9_.wvu.PrintArea" localSheetId="7" hidden="1">'PDP 13,14'!$A$2:$AZ$74</definedName>
    <definedName name="Z_4B2F1D1F_1EE2_489F_94BA_0AD6C85F744F_.wvu.Cols" localSheetId="1" hidden="1">'PDP 01,02'!#REF!</definedName>
    <definedName name="Z_4B2F1D1F_1EE2_489F_94BA_0AD6C85F744F_.wvu.Cols" localSheetId="2" hidden="1">'PDP 03,04'!#REF!</definedName>
    <definedName name="Z_4B2F1D1F_1EE2_489F_94BA_0AD6C85F744F_.wvu.Cols" localSheetId="3" hidden="1">'PDP 05,06'!#REF!</definedName>
    <definedName name="Z_4B2F1D1F_1EE2_489F_94BA_0AD6C85F744F_.wvu.Cols" localSheetId="4" hidden="1">'PDP 07,08'!#REF!</definedName>
    <definedName name="Z_4B2F1D1F_1EE2_489F_94BA_0AD6C85F744F_.wvu.Cols" localSheetId="5" hidden="1">'PDP 09,10'!#REF!</definedName>
    <definedName name="Z_4B2F1D1F_1EE2_489F_94BA_0AD6C85F744F_.wvu.Cols" localSheetId="6" hidden="1">'PDP 11,12'!#REF!</definedName>
    <definedName name="Z_4B2F1D1F_1EE2_489F_94BA_0AD6C85F744F_.wvu.Cols" localSheetId="7" hidden="1">'PDP 13,14'!#REF!</definedName>
    <definedName name="Z_4B2F1D1F_1EE2_489F_94BA_0AD6C85F744F_.wvu.FilterData" localSheetId="1" hidden="1">'PDP 01,02'!$C$5:$V$33</definedName>
    <definedName name="Z_4B2F1D1F_1EE2_489F_94BA_0AD6C85F744F_.wvu.FilterData" localSheetId="2" hidden="1">'PDP 03,04'!$C$5:$V$33</definedName>
    <definedName name="Z_4B2F1D1F_1EE2_489F_94BA_0AD6C85F744F_.wvu.FilterData" localSheetId="3" hidden="1">'PDP 05,06'!$C$5:$V$33</definedName>
    <definedName name="Z_4B2F1D1F_1EE2_489F_94BA_0AD6C85F744F_.wvu.FilterData" localSheetId="4" hidden="1">'PDP 07,08'!$C$5:$V$33</definedName>
    <definedName name="Z_4B2F1D1F_1EE2_489F_94BA_0AD6C85F744F_.wvu.FilterData" localSheetId="5" hidden="1">'PDP 09,10'!$C$5:$V$33</definedName>
    <definedName name="Z_4B2F1D1F_1EE2_489F_94BA_0AD6C85F744F_.wvu.FilterData" localSheetId="6" hidden="1">'PDP 11,12'!$C$5:$V$33</definedName>
    <definedName name="Z_4B2F1D1F_1EE2_489F_94BA_0AD6C85F744F_.wvu.FilterData" localSheetId="7" hidden="1">'PDP 13,14'!$C$5:$V$33</definedName>
    <definedName name="Z_4B2F1D1F_1EE2_489F_94BA_0AD6C85F744F_.wvu.PrintArea" localSheetId="1" hidden="1">'PDP 01,02'!$A$2:$AZ$74</definedName>
    <definedName name="Z_4B2F1D1F_1EE2_489F_94BA_0AD6C85F744F_.wvu.PrintArea" localSheetId="2" hidden="1">'PDP 03,04'!$A$2:$AZ$74</definedName>
    <definedName name="Z_4B2F1D1F_1EE2_489F_94BA_0AD6C85F744F_.wvu.PrintArea" localSheetId="3" hidden="1">'PDP 05,06'!$A$2:$AZ$74</definedName>
    <definedName name="Z_4B2F1D1F_1EE2_489F_94BA_0AD6C85F744F_.wvu.PrintArea" localSheetId="4" hidden="1">'PDP 07,08'!$A$2:$AZ$74</definedName>
    <definedName name="Z_4B2F1D1F_1EE2_489F_94BA_0AD6C85F744F_.wvu.PrintArea" localSheetId="5" hidden="1">'PDP 09,10'!$A$2:$AZ$74</definedName>
    <definedName name="Z_4B2F1D1F_1EE2_489F_94BA_0AD6C85F744F_.wvu.PrintArea" localSheetId="6" hidden="1">'PDP 11,12'!$A$2:$AZ$74</definedName>
    <definedName name="Z_4B2F1D1F_1EE2_489F_94BA_0AD6C85F744F_.wvu.PrintArea" localSheetId="7" hidden="1">'PDP 13,14'!$A$2:$AZ$74</definedName>
    <definedName name="Z_4B6729FD_1F57_431A_A21E_174BE87B574E_.wvu.Cols" localSheetId="1" hidden="1">'PDP 01,02'!$A:$A,'PDP 01,02'!#REF!</definedName>
    <definedName name="Z_4B6729FD_1F57_431A_A21E_174BE87B574E_.wvu.Cols" localSheetId="2" hidden="1">'PDP 03,04'!$A:$A,'PDP 03,04'!#REF!</definedName>
    <definedName name="Z_4B6729FD_1F57_431A_A21E_174BE87B574E_.wvu.Cols" localSheetId="3" hidden="1">'PDP 05,06'!$A:$A,'PDP 05,06'!#REF!</definedName>
    <definedName name="Z_4B6729FD_1F57_431A_A21E_174BE87B574E_.wvu.Cols" localSheetId="4" hidden="1">'PDP 07,08'!$A:$A,'PDP 07,08'!#REF!</definedName>
    <definedName name="Z_4B6729FD_1F57_431A_A21E_174BE87B574E_.wvu.Cols" localSheetId="5" hidden="1">'PDP 09,10'!$A:$A,'PDP 09,10'!#REF!</definedName>
    <definedName name="Z_4B6729FD_1F57_431A_A21E_174BE87B574E_.wvu.Cols" localSheetId="6" hidden="1">'PDP 11,12'!$A:$A,'PDP 11,12'!#REF!</definedName>
    <definedName name="Z_4B6729FD_1F57_431A_A21E_174BE87B574E_.wvu.Cols" localSheetId="7" hidden="1">'PDP 13,14'!$A:$A,'PDP 13,14'!#REF!</definedName>
    <definedName name="Z_4B6729FD_1F57_431A_A21E_174BE87B574E_.wvu.FilterData" localSheetId="1" hidden="1">'PDP 01,02'!#REF!</definedName>
    <definedName name="Z_4B6729FD_1F57_431A_A21E_174BE87B574E_.wvu.FilterData" localSheetId="2" hidden="1">'PDP 03,04'!#REF!</definedName>
    <definedName name="Z_4B6729FD_1F57_431A_A21E_174BE87B574E_.wvu.FilterData" localSheetId="3" hidden="1">'PDP 05,06'!#REF!</definedName>
    <definedName name="Z_4B6729FD_1F57_431A_A21E_174BE87B574E_.wvu.FilterData" localSheetId="4" hidden="1">'PDP 07,08'!#REF!</definedName>
    <definedName name="Z_4B6729FD_1F57_431A_A21E_174BE87B574E_.wvu.FilterData" localSheetId="5" hidden="1">'PDP 09,10'!#REF!</definedName>
    <definedName name="Z_4B6729FD_1F57_431A_A21E_174BE87B574E_.wvu.FilterData" localSheetId="6" hidden="1">'PDP 11,12'!#REF!</definedName>
    <definedName name="Z_4B6729FD_1F57_431A_A21E_174BE87B574E_.wvu.FilterData" localSheetId="7" hidden="1">'PDP 13,14'!#REF!</definedName>
    <definedName name="Z_4B6729FD_1F57_431A_A21E_174BE87B574E_.wvu.PrintArea" localSheetId="1" hidden="1">'PDP 01,02'!$A$2:$AZ$74</definedName>
    <definedName name="Z_4B6729FD_1F57_431A_A21E_174BE87B574E_.wvu.PrintArea" localSheetId="2" hidden="1">'PDP 03,04'!$A$2:$AZ$74</definedName>
    <definedName name="Z_4B6729FD_1F57_431A_A21E_174BE87B574E_.wvu.PrintArea" localSheetId="3" hidden="1">'PDP 05,06'!$A$2:$AZ$74</definedName>
    <definedName name="Z_4B6729FD_1F57_431A_A21E_174BE87B574E_.wvu.PrintArea" localSheetId="4" hidden="1">'PDP 07,08'!$A$2:$AZ$74</definedName>
    <definedName name="Z_4B6729FD_1F57_431A_A21E_174BE87B574E_.wvu.PrintArea" localSheetId="5" hidden="1">'PDP 09,10'!$A$2:$AZ$74</definedName>
    <definedName name="Z_4B6729FD_1F57_431A_A21E_174BE87B574E_.wvu.PrintArea" localSheetId="6" hidden="1">'PDP 11,12'!$A$2:$AZ$74</definedName>
    <definedName name="Z_4B6729FD_1F57_431A_A21E_174BE87B574E_.wvu.PrintArea" localSheetId="7" hidden="1">'PDP 13,14'!$A$2:$AZ$74</definedName>
    <definedName name="Z_4B75345D_2977_45A3_B3C0_15D3E6709086_.wvu.FilterData" localSheetId="1" hidden="1">'PDP 01,02'!#REF!</definedName>
    <definedName name="Z_4B75345D_2977_45A3_B3C0_15D3E6709086_.wvu.FilterData" localSheetId="2" hidden="1">'PDP 03,04'!#REF!</definedName>
    <definedName name="Z_4B75345D_2977_45A3_B3C0_15D3E6709086_.wvu.FilterData" localSheetId="3" hidden="1">'PDP 05,06'!#REF!</definedName>
    <definedName name="Z_4B75345D_2977_45A3_B3C0_15D3E6709086_.wvu.FilterData" localSheetId="4" hidden="1">'PDP 07,08'!#REF!</definedName>
    <definedName name="Z_4B75345D_2977_45A3_B3C0_15D3E6709086_.wvu.FilterData" localSheetId="5" hidden="1">'PDP 09,10'!#REF!</definedName>
    <definedName name="Z_4B75345D_2977_45A3_B3C0_15D3E6709086_.wvu.FilterData" localSheetId="6" hidden="1">'PDP 11,12'!#REF!</definedName>
    <definedName name="Z_4B75345D_2977_45A3_B3C0_15D3E6709086_.wvu.FilterData" localSheetId="7" hidden="1">'PDP 13,14'!#REF!</definedName>
    <definedName name="Z_4B918912_F994_40E1_831A_69985ACC5AA9_.wvu.Cols" localSheetId="1" hidden="1">'PDP 01,02'!#REF!</definedName>
    <definedName name="Z_4B918912_F994_40E1_831A_69985ACC5AA9_.wvu.Cols" localSheetId="2" hidden="1">'PDP 03,04'!#REF!</definedName>
    <definedName name="Z_4B918912_F994_40E1_831A_69985ACC5AA9_.wvu.Cols" localSheetId="3" hidden="1">'PDP 05,06'!#REF!</definedName>
    <definedName name="Z_4B918912_F994_40E1_831A_69985ACC5AA9_.wvu.Cols" localSheetId="4" hidden="1">'PDP 07,08'!#REF!</definedName>
    <definedName name="Z_4B918912_F994_40E1_831A_69985ACC5AA9_.wvu.Cols" localSheetId="5" hidden="1">'PDP 09,10'!#REF!</definedName>
    <definedName name="Z_4B918912_F994_40E1_831A_69985ACC5AA9_.wvu.Cols" localSheetId="6" hidden="1">'PDP 11,12'!#REF!</definedName>
    <definedName name="Z_4B918912_F994_40E1_831A_69985ACC5AA9_.wvu.Cols" localSheetId="7" hidden="1">'PDP 13,14'!#REF!</definedName>
    <definedName name="Z_4B918912_F994_40E1_831A_69985ACC5AA9_.wvu.FilterData" localSheetId="1" hidden="1">'PDP 01,02'!$C$5:$V$33</definedName>
    <definedName name="Z_4B918912_F994_40E1_831A_69985ACC5AA9_.wvu.FilterData" localSheetId="2" hidden="1">'PDP 03,04'!$C$5:$V$33</definedName>
    <definedName name="Z_4B918912_F994_40E1_831A_69985ACC5AA9_.wvu.FilterData" localSheetId="3" hidden="1">'PDP 05,06'!$C$5:$V$33</definedName>
    <definedName name="Z_4B918912_F994_40E1_831A_69985ACC5AA9_.wvu.FilterData" localSheetId="4" hidden="1">'PDP 07,08'!$C$5:$V$33</definedName>
    <definedName name="Z_4B918912_F994_40E1_831A_69985ACC5AA9_.wvu.FilterData" localSheetId="5" hidden="1">'PDP 09,10'!$C$5:$V$33</definedName>
    <definedName name="Z_4B918912_F994_40E1_831A_69985ACC5AA9_.wvu.FilterData" localSheetId="6" hidden="1">'PDP 11,12'!$C$5:$V$33</definedName>
    <definedName name="Z_4B918912_F994_40E1_831A_69985ACC5AA9_.wvu.FilterData" localSheetId="7" hidden="1">'PDP 13,14'!$C$5:$V$33</definedName>
    <definedName name="Z_4B918912_F994_40E1_831A_69985ACC5AA9_.wvu.PrintArea" localSheetId="1" hidden="1">'PDP 01,02'!$A$2:$AZ$74</definedName>
    <definedName name="Z_4B918912_F994_40E1_831A_69985ACC5AA9_.wvu.PrintArea" localSheetId="2" hidden="1">'PDP 03,04'!$A$2:$AZ$74</definedName>
    <definedName name="Z_4B918912_F994_40E1_831A_69985ACC5AA9_.wvu.PrintArea" localSheetId="3" hidden="1">'PDP 05,06'!$A$2:$AZ$74</definedName>
    <definedName name="Z_4B918912_F994_40E1_831A_69985ACC5AA9_.wvu.PrintArea" localSheetId="4" hidden="1">'PDP 07,08'!$A$2:$AZ$74</definedName>
    <definedName name="Z_4B918912_F994_40E1_831A_69985ACC5AA9_.wvu.PrintArea" localSheetId="5" hidden="1">'PDP 09,10'!$A$2:$AZ$74</definedName>
    <definedName name="Z_4B918912_F994_40E1_831A_69985ACC5AA9_.wvu.PrintArea" localSheetId="6" hidden="1">'PDP 11,12'!$A$2:$AZ$74</definedName>
    <definedName name="Z_4B918912_F994_40E1_831A_69985ACC5AA9_.wvu.PrintArea" localSheetId="7" hidden="1">'PDP 13,14'!$A$2:$AZ$74</definedName>
    <definedName name="Z_4C64838B_6D66_4796_BF12_59317FEE4C42_.wvu.Cols" localSheetId="1" hidden="1">'PDP 01,02'!#REF!</definedName>
    <definedName name="Z_4C64838B_6D66_4796_BF12_59317FEE4C42_.wvu.Cols" localSheetId="2" hidden="1">'PDP 03,04'!#REF!</definedName>
    <definedName name="Z_4C64838B_6D66_4796_BF12_59317FEE4C42_.wvu.Cols" localSheetId="3" hidden="1">'PDP 05,06'!#REF!</definedName>
    <definedName name="Z_4C64838B_6D66_4796_BF12_59317FEE4C42_.wvu.Cols" localSheetId="4" hidden="1">'PDP 07,08'!#REF!</definedName>
    <definedName name="Z_4C64838B_6D66_4796_BF12_59317FEE4C42_.wvu.Cols" localSheetId="5" hidden="1">'PDP 09,10'!#REF!</definedName>
    <definedName name="Z_4C64838B_6D66_4796_BF12_59317FEE4C42_.wvu.Cols" localSheetId="6" hidden="1">'PDP 11,12'!#REF!</definedName>
    <definedName name="Z_4C64838B_6D66_4796_BF12_59317FEE4C42_.wvu.Cols" localSheetId="7" hidden="1">'PDP 13,14'!#REF!</definedName>
    <definedName name="Z_4C64838B_6D66_4796_BF12_59317FEE4C42_.wvu.FilterData" localSheetId="1" hidden="1">'PDP 01,02'!$C$5:$V$33</definedName>
    <definedName name="Z_4C64838B_6D66_4796_BF12_59317FEE4C42_.wvu.FilterData" localSheetId="2" hidden="1">'PDP 03,04'!$C$5:$V$33</definedName>
    <definedName name="Z_4C64838B_6D66_4796_BF12_59317FEE4C42_.wvu.FilterData" localSheetId="3" hidden="1">'PDP 05,06'!$C$5:$V$33</definedName>
    <definedName name="Z_4C64838B_6D66_4796_BF12_59317FEE4C42_.wvu.FilterData" localSheetId="4" hidden="1">'PDP 07,08'!$C$5:$V$33</definedName>
    <definedName name="Z_4C64838B_6D66_4796_BF12_59317FEE4C42_.wvu.FilterData" localSheetId="5" hidden="1">'PDP 09,10'!$C$5:$V$33</definedName>
    <definedName name="Z_4C64838B_6D66_4796_BF12_59317FEE4C42_.wvu.FilterData" localSheetId="6" hidden="1">'PDP 11,12'!$C$5:$V$33</definedName>
    <definedName name="Z_4C64838B_6D66_4796_BF12_59317FEE4C42_.wvu.FilterData" localSheetId="7" hidden="1">'PDP 13,14'!$C$5:$V$33</definedName>
    <definedName name="Z_4C64838B_6D66_4796_BF12_59317FEE4C42_.wvu.PrintArea" localSheetId="1" hidden="1">'PDP 01,02'!$A$2:$AZ$74</definedName>
    <definedName name="Z_4C64838B_6D66_4796_BF12_59317FEE4C42_.wvu.PrintArea" localSheetId="2" hidden="1">'PDP 03,04'!$A$2:$AZ$74</definedName>
    <definedName name="Z_4C64838B_6D66_4796_BF12_59317FEE4C42_.wvu.PrintArea" localSheetId="3" hidden="1">'PDP 05,06'!$A$2:$AZ$74</definedName>
    <definedName name="Z_4C64838B_6D66_4796_BF12_59317FEE4C42_.wvu.PrintArea" localSheetId="4" hidden="1">'PDP 07,08'!$A$2:$AZ$74</definedName>
    <definedName name="Z_4C64838B_6D66_4796_BF12_59317FEE4C42_.wvu.PrintArea" localSheetId="5" hidden="1">'PDP 09,10'!$A$2:$AZ$74</definedName>
    <definedName name="Z_4C64838B_6D66_4796_BF12_59317FEE4C42_.wvu.PrintArea" localSheetId="6" hidden="1">'PDP 11,12'!$A$2:$AZ$74</definedName>
    <definedName name="Z_4C64838B_6D66_4796_BF12_59317FEE4C42_.wvu.PrintArea" localSheetId="7" hidden="1">'PDP 13,14'!$A$2:$AZ$74</definedName>
    <definedName name="Z_4FE41FF3_8928_4618_AE8B_7E920B74FBBC_.wvu.Cols" localSheetId="1" hidden="1">'PDP 01,02'!#REF!</definedName>
    <definedName name="Z_4FE41FF3_8928_4618_AE8B_7E920B74FBBC_.wvu.Cols" localSheetId="2" hidden="1">'PDP 03,04'!#REF!</definedName>
    <definedName name="Z_4FE41FF3_8928_4618_AE8B_7E920B74FBBC_.wvu.Cols" localSheetId="3" hidden="1">'PDP 05,06'!#REF!</definedName>
    <definedName name="Z_4FE41FF3_8928_4618_AE8B_7E920B74FBBC_.wvu.Cols" localSheetId="4" hidden="1">'PDP 07,08'!#REF!</definedName>
    <definedName name="Z_4FE41FF3_8928_4618_AE8B_7E920B74FBBC_.wvu.Cols" localSheetId="5" hidden="1">'PDP 09,10'!#REF!</definedName>
    <definedName name="Z_4FE41FF3_8928_4618_AE8B_7E920B74FBBC_.wvu.Cols" localSheetId="6" hidden="1">'PDP 11,12'!#REF!</definedName>
    <definedName name="Z_4FE41FF3_8928_4618_AE8B_7E920B74FBBC_.wvu.Cols" localSheetId="7" hidden="1">'PDP 13,14'!#REF!</definedName>
    <definedName name="Z_4FE41FF3_8928_4618_AE8B_7E920B74FBBC_.wvu.FilterData" localSheetId="1" hidden="1">'PDP 01,02'!$C$5:$V$33</definedName>
    <definedName name="Z_4FE41FF3_8928_4618_AE8B_7E920B74FBBC_.wvu.FilterData" localSheetId="2" hidden="1">'PDP 03,04'!$C$5:$V$33</definedName>
    <definedName name="Z_4FE41FF3_8928_4618_AE8B_7E920B74FBBC_.wvu.FilterData" localSheetId="3" hidden="1">'PDP 05,06'!$C$5:$V$33</definedName>
    <definedName name="Z_4FE41FF3_8928_4618_AE8B_7E920B74FBBC_.wvu.FilterData" localSheetId="4" hidden="1">'PDP 07,08'!$C$5:$V$33</definedName>
    <definedName name="Z_4FE41FF3_8928_4618_AE8B_7E920B74FBBC_.wvu.FilterData" localSheetId="5" hidden="1">'PDP 09,10'!$C$5:$V$33</definedName>
    <definedName name="Z_4FE41FF3_8928_4618_AE8B_7E920B74FBBC_.wvu.FilterData" localSheetId="6" hidden="1">'PDP 11,12'!$C$5:$V$33</definedName>
    <definedName name="Z_4FE41FF3_8928_4618_AE8B_7E920B74FBBC_.wvu.FilterData" localSheetId="7" hidden="1">'PDP 13,14'!$C$5:$V$33</definedName>
    <definedName name="Z_4FE41FF3_8928_4618_AE8B_7E920B74FBBC_.wvu.PrintArea" localSheetId="1" hidden="1">'PDP 01,02'!$A$2:$AZ$74</definedName>
    <definedName name="Z_4FE41FF3_8928_4618_AE8B_7E920B74FBBC_.wvu.PrintArea" localSheetId="2" hidden="1">'PDP 03,04'!$A$2:$AZ$74</definedName>
    <definedName name="Z_4FE41FF3_8928_4618_AE8B_7E920B74FBBC_.wvu.PrintArea" localSheetId="3" hidden="1">'PDP 05,06'!$A$2:$AZ$74</definedName>
    <definedName name="Z_4FE41FF3_8928_4618_AE8B_7E920B74FBBC_.wvu.PrintArea" localSheetId="4" hidden="1">'PDP 07,08'!$A$2:$AZ$74</definedName>
    <definedName name="Z_4FE41FF3_8928_4618_AE8B_7E920B74FBBC_.wvu.PrintArea" localSheetId="5" hidden="1">'PDP 09,10'!$A$2:$AZ$74</definedName>
    <definedName name="Z_4FE41FF3_8928_4618_AE8B_7E920B74FBBC_.wvu.PrintArea" localSheetId="6" hidden="1">'PDP 11,12'!$A$2:$AZ$74</definedName>
    <definedName name="Z_4FE41FF3_8928_4618_AE8B_7E920B74FBBC_.wvu.PrintArea" localSheetId="7" hidden="1">'PDP 13,14'!$A$2:$AZ$74</definedName>
    <definedName name="Z_50238ACC_F15F_4B3D_B986_009BF3887BBB_.wvu.Cols" localSheetId="1" hidden="1">'PDP 01,02'!#REF!</definedName>
    <definedName name="Z_50238ACC_F15F_4B3D_B986_009BF3887BBB_.wvu.Cols" localSheetId="2" hidden="1">'PDP 03,04'!#REF!</definedName>
    <definedName name="Z_50238ACC_F15F_4B3D_B986_009BF3887BBB_.wvu.Cols" localSheetId="3" hidden="1">'PDP 05,06'!#REF!</definedName>
    <definedName name="Z_50238ACC_F15F_4B3D_B986_009BF3887BBB_.wvu.Cols" localSheetId="4" hidden="1">'PDP 07,08'!#REF!</definedName>
    <definedName name="Z_50238ACC_F15F_4B3D_B986_009BF3887BBB_.wvu.Cols" localSheetId="5" hidden="1">'PDP 09,10'!#REF!</definedName>
    <definedName name="Z_50238ACC_F15F_4B3D_B986_009BF3887BBB_.wvu.Cols" localSheetId="6" hidden="1">'PDP 11,12'!#REF!</definedName>
    <definedName name="Z_50238ACC_F15F_4B3D_B986_009BF3887BBB_.wvu.Cols" localSheetId="7" hidden="1">'PDP 13,14'!#REF!</definedName>
    <definedName name="Z_50238ACC_F15F_4B3D_B986_009BF3887BBB_.wvu.FilterData" localSheetId="1" hidden="1">'PDP 01,02'!$C$5:$V$33</definedName>
    <definedName name="Z_50238ACC_F15F_4B3D_B986_009BF3887BBB_.wvu.FilterData" localSheetId="2" hidden="1">'PDP 03,04'!$C$5:$V$33</definedName>
    <definedName name="Z_50238ACC_F15F_4B3D_B986_009BF3887BBB_.wvu.FilterData" localSheetId="3" hidden="1">'PDP 05,06'!$C$5:$V$33</definedName>
    <definedName name="Z_50238ACC_F15F_4B3D_B986_009BF3887BBB_.wvu.FilterData" localSheetId="4" hidden="1">'PDP 07,08'!$C$5:$V$33</definedName>
    <definedName name="Z_50238ACC_F15F_4B3D_B986_009BF3887BBB_.wvu.FilterData" localSheetId="5" hidden="1">'PDP 09,10'!$C$5:$V$33</definedName>
    <definedName name="Z_50238ACC_F15F_4B3D_B986_009BF3887BBB_.wvu.FilterData" localSheetId="6" hidden="1">'PDP 11,12'!$C$5:$V$33</definedName>
    <definedName name="Z_50238ACC_F15F_4B3D_B986_009BF3887BBB_.wvu.FilterData" localSheetId="7" hidden="1">'PDP 13,14'!$C$5:$V$33</definedName>
    <definedName name="Z_50238ACC_F15F_4B3D_B986_009BF3887BBB_.wvu.PrintArea" localSheetId="1" hidden="1">'PDP 01,02'!$A$2:$AZ$74</definedName>
    <definedName name="Z_50238ACC_F15F_4B3D_B986_009BF3887BBB_.wvu.PrintArea" localSheetId="2" hidden="1">'PDP 03,04'!$A$2:$AZ$74</definedName>
    <definedName name="Z_50238ACC_F15F_4B3D_B986_009BF3887BBB_.wvu.PrintArea" localSheetId="3" hidden="1">'PDP 05,06'!$A$2:$AZ$74</definedName>
    <definedName name="Z_50238ACC_F15F_4B3D_B986_009BF3887BBB_.wvu.PrintArea" localSheetId="4" hidden="1">'PDP 07,08'!$A$2:$AZ$74</definedName>
    <definedName name="Z_50238ACC_F15F_4B3D_B986_009BF3887BBB_.wvu.PrintArea" localSheetId="5" hidden="1">'PDP 09,10'!$A$2:$AZ$74</definedName>
    <definedName name="Z_50238ACC_F15F_4B3D_B986_009BF3887BBB_.wvu.PrintArea" localSheetId="6" hidden="1">'PDP 11,12'!$A$2:$AZ$74</definedName>
    <definedName name="Z_50238ACC_F15F_4B3D_B986_009BF3887BBB_.wvu.PrintArea" localSheetId="7" hidden="1">'PDP 13,14'!$A$2:$AZ$74</definedName>
    <definedName name="Z_50281AEE_81D2_46A3_AD42_A5B040BE5E3A_.wvu.Cols" localSheetId="1" hidden="1">'PDP 01,02'!#REF!</definedName>
    <definedName name="Z_50281AEE_81D2_46A3_AD42_A5B040BE5E3A_.wvu.Cols" localSheetId="2" hidden="1">'PDP 03,04'!#REF!</definedName>
    <definedName name="Z_50281AEE_81D2_46A3_AD42_A5B040BE5E3A_.wvu.Cols" localSheetId="3" hidden="1">'PDP 05,06'!#REF!</definedName>
    <definedName name="Z_50281AEE_81D2_46A3_AD42_A5B040BE5E3A_.wvu.Cols" localSheetId="4" hidden="1">'PDP 07,08'!#REF!</definedName>
    <definedName name="Z_50281AEE_81D2_46A3_AD42_A5B040BE5E3A_.wvu.Cols" localSheetId="5" hidden="1">'PDP 09,10'!#REF!</definedName>
    <definedName name="Z_50281AEE_81D2_46A3_AD42_A5B040BE5E3A_.wvu.Cols" localSheetId="6" hidden="1">'PDP 11,12'!#REF!</definedName>
    <definedName name="Z_50281AEE_81D2_46A3_AD42_A5B040BE5E3A_.wvu.Cols" localSheetId="7" hidden="1">'PDP 13,14'!#REF!</definedName>
    <definedName name="Z_50281AEE_81D2_46A3_AD42_A5B040BE5E3A_.wvu.FilterData" localSheetId="1" hidden="1">'PDP 01,02'!$C$5:$V$33</definedName>
    <definedName name="Z_50281AEE_81D2_46A3_AD42_A5B040BE5E3A_.wvu.FilterData" localSheetId="2" hidden="1">'PDP 03,04'!$C$5:$V$33</definedName>
    <definedName name="Z_50281AEE_81D2_46A3_AD42_A5B040BE5E3A_.wvu.FilterData" localSheetId="3" hidden="1">'PDP 05,06'!$C$5:$V$33</definedName>
    <definedName name="Z_50281AEE_81D2_46A3_AD42_A5B040BE5E3A_.wvu.FilterData" localSheetId="4" hidden="1">'PDP 07,08'!$C$5:$V$33</definedName>
    <definedName name="Z_50281AEE_81D2_46A3_AD42_A5B040BE5E3A_.wvu.FilterData" localSheetId="5" hidden="1">'PDP 09,10'!$C$5:$V$33</definedName>
    <definedName name="Z_50281AEE_81D2_46A3_AD42_A5B040BE5E3A_.wvu.FilterData" localSheetId="6" hidden="1">'PDP 11,12'!$C$5:$V$33</definedName>
    <definedName name="Z_50281AEE_81D2_46A3_AD42_A5B040BE5E3A_.wvu.FilterData" localSheetId="7" hidden="1">'PDP 13,14'!$C$5:$V$33</definedName>
    <definedName name="Z_50281AEE_81D2_46A3_AD42_A5B040BE5E3A_.wvu.PrintArea" localSheetId="1" hidden="1">'PDP 01,02'!$A$2:$AZ$74</definedName>
    <definedName name="Z_50281AEE_81D2_46A3_AD42_A5B040BE5E3A_.wvu.PrintArea" localSheetId="2" hidden="1">'PDP 03,04'!$A$2:$AZ$74</definedName>
    <definedName name="Z_50281AEE_81D2_46A3_AD42_A5B040BE5E3A_.wvu.PrintArea" localSheetId="3" hidden="1">'PDP 05,06'!$A$2:$AZ$74</definedName>
    <definedName name="Z_50281AEE_81D2_46A3_AD42_A5B040BE5E3A_.wvu.PrintArea" localSheetId="4" hidden="1">'PDP 07,08'!$A$2:$AZ$74</definedName>
    <definedName name="Z_50281AEE_81D2_46A3_AD42_A5B040BE5E3A_.wvu.PrintArea" localSheetId="5" hidden="1">'PDP 09,10'!$A$2:$AZ$74</definedName>
    <definedName name="Z_50281AEE_81D2_46A3_AD42_A5B040BE5E3A_.wvu.PrintArea" localSheetId="6" hidden="1">'PDP 11,12'!$A$2:$AZ$74</definedName>
    <definedName name="Z_50281AEE_81D2_46A3_AD42_A5B040BE5E3A_.wvu.PrintArea" localSheetId="7" hidden="1">'PDP 13,14'!$A$2:$AZ$74</definedName>
    <definedName name="Z_5064983D_A409_405E_8FF3_4BF0095DCBEF_.wvu.Cols" localSheetId="1" hidden="1">'PDP 01,02'!#REF!</definedName>
    <definedName name="Z_5064983D_A409_405E_8FF3_4BF0095DCBEF_.wvu.Cols" localSheetId="2" hidden="1">'PDP 03,04'!#REF!</definedName>
    <definedName name="Z_5064983D_A409_405E_8FF3_4BF0095DCBEF_.wvu.Cols" localSheetId="3" hidden="1">'PDP 05,06'!#REF!</definedName>
    <definedName name="Z_5064983D_A409_405E_8FF3_4BF0095DCBEF_.wvu.Cols" localSheetId="4" hidden="1">'PDP 07,08'!#REF!</definedName>
    <definedName name="Z_5064983D_A409_405E_8FF3_4BF0095DCBEF_.wvu.Cols" localSheetId="5" hidden="1">'PDP 09,10'!#REF!</definedName>
    <definedName name="Z_5064983D_A409_405E_8FF3_4BF0095DCBEF_.wvu.Cols" localSheetId="6" hidden="1">'PDP 11,12'!#REF!</definedName>
    <definedName name="Z_5064983D_A409_405E_8FF3_4BF0095DCBEF_.wvu.Cols" localSheetId="7" hidden="1">'PDP 13,14'!#REF!</definedName>
    <definedName name="Z_5064983D_A409_405E_8FF3_4BF0095DCBEF_.wvu.FilterData" localSheetId="1" hidden="1">'PDP 01,02'!$C$5:$V$33</definedName>
    <definedName name="Z_5064983D_A409_405E_8FF3_4BF0095DCBEF_.wvu.FilterData" localSheetId="2" hidden="1">'PDP 03,04'!$C$5:$V$33</definedName>
    <definedName name="Z_5064983D_A409_405E_8FF3_4BF0095DCBEF_.wvu.FilterData" localSheetId="3" hidden="1">'PDP 05,06'!$C$5:$V$33</definedName>
    <definedName name="Z_5064983D_A409_405E_8FF3_4BF0095DCBEF_.wvu.FilterData" localSheetId="4" hidden="1">'PDP 07,08'!$C$5:$V$33</definedName>
    <definedName name="Z_5064983D_A409_405E_8FF3_4BF0095DCBEF_.wvu.FilterData" localSheetId="5" hidden="1">'PDP 09,10'!$C$5:$V$33</definedName>
    <definedName name="Z_5064983D_A409_405E_8FF3_4BF0095DCBEF_.wvu.FilterData" localSheetId="6" hidden="1">'PDP 11,12'!$C$5:$V$33</definedName>
    <definedName name="Z_5064983D_A409_405E_8FF3_4BF0095DCBEF_.wvu.FilterData" localSheetId="7" hidden="1">'PDP 13,14'!$C$5:$V$33</definedName>
    <definedName name="Z_5064983D_A409_405E_8FF3_4BF0095DCBEF_.wvu.PrintArea" localSheetId="1" hidden="1">'PDP 01,02'!$A$2:$AZ$74</definedName>
    <definedName name="Z_5064983D_A409_405E_8FF3_4BF0095DCBEF_.wvu.PrintArea" localSheetId="2" hidden="1">'PDP 03,04'!$A$2:$AZ$74</definedName>
    <definedName name="Z_5064983D_A409_405E_8FF3_4BF0095DCBEF_.wvu.PrintArea" localSheetId="3" hidden="1">'PDP 05,06'!$A$2:$AZ$74</definedName>
    <definedName name="Z_5064983D_A409_405E_8FF3_4BF0095DCBEF_.wvu.PrintArea" localSheetId="4" hidden="1">'PDP 07,08'!$A$2:$AZ$74</definedName>
    <definedName name="Z_5064983D_A409_405E_8FF3_4BF0095DCBEF_.wvu.PrintArea" localSheetId="5" hidden="1">'PDP 09,10'!$A$2:$AZ$74</definedName>
    <definedName name="Z_5064983D_A409_405E_8FF3_4BF0095DCBEF_.wvu.PrintArea" localSheetId="6" hidden="1">'PDP 11,12'!$A$2:$AZ$74</definedName>
    <definedName name="Z_5064983D_A409_405E_8FF3_4BF0095DCBEF_.wvu.PrintArea" localSheetId="7" hidden="1">'PDP 13,14'!$A$2:$AZ$74</definedName>
    <definedName name="Z_50962776_5FC2_4287_B6F2_3C0A15FB840A_.wvu.Cols" localSheetId="1" hidden="1">'PDP 01,02'!#REF!</definedName>
    <definedName name="Z_50962776_5FC2_4287_B6F2_3C0A15FB840A_.wvu.Cols" localSheetId="2" hidden="1">'PDP 03,04'!#REF!</definedName>
    <definedName name="Z_50962776_5FC2_4287_B6F2_3C0A15FB840A_.wvu.Cols" localSheetId="3" hidden="1">'PDP 05,06'!#REF!</definedName>
    <definedName name="Z_50962776_5FC2_4287_B6F2_3C0A15FB840A_.wvu.Cols" localSheetId="4" hidden="1">'PDP 07,08'!#REF!</definedName>
    <definedName name="Z_50962776_5FC2_4287_B6F2_3C0A15FB840A_.wvu.Cols" localSheetId="5" hidden="1">'PDP 09,10'!#REF!</definedName>
    <definedName name="Z_50962776_5FC2_4287_B6F2_3C0A15FB840A_.wvu.Cols" localSheetId="6" hidden="1">'PDP 11,12'!#REF!</definedName>
    <definedName name="Z_50962776_5FC2_4287_B6F2_3C0A15FB840A_.wvu.Cols" localSheetId="7" hidden="1">'PDP 13,14'!#REF!</definedName>
    <definedName name="Z_50962776_5FC2_4287_B6F2_3C0A15FB840A_.wvu.FilterData" localSheetId="1" hidden="1">'PDP 01,02'!$C$5:$V$33</definedName>
    <definedName name="Z_50962776_5FC2_4287_B6F2_3C0A15FB840A_.wvu.FilterData" localSheetId="2" hidden="1">'PDP 03,04'!$C$5:$V$33</definedName>
    <definedName name="Z_50962776_5FC2_4287_B6F2_3C0A15FB840A_.wvu.FilterData" localSheetId="3" hidden="1">'PDP 05,06'!$C$5:$V$33</definedName>
    <definedName name="Z_50962776_5FC2_4287_B6F2_3C0A15FB840A_.wvu.FilterData" localSheetId="4" hidden="1">'PDP 07,08'!$C$5:$V$33</definedName>
    <definedName name="Z_50962776_5FC2_4287_B6F2_3C0A15FB840A_.wvu.FilterData" localSheetId="5" hidden="1">'PDP 09,10'!$C$5:$V$33</definedName>
    <definedName name="Z_50962776_5FC2_4287_B6F2_3C0A15FB840A_.wvu.FilterData" localSheetId="6" hidden="1">'PDP 11,12'!$C$5:$V$33</definedName>
    <definedName name="Z_50962776_5FC2_4287_B6F2_3C0A15FB840A_.wvu.FilterData" localSheetId="7" hidden="1">'PDP 13,14'!$C$5:$V$33</definedName>
    <definedName name="Z_50962776_5FC2_4287_B6F2_3C0A15FB840A_.wvu.PrintArea" localSheetId="1" hidden="1">'PDP 01,02'!$A$2:$AZ$74</definedName>
    <definedName name="Z_50962776_5FC2_4287_B6F2_3C0A15FB840A_.wvu.PrintArea" localSheetId="2" hidden="1">'PDP 03,04'!$A$2:$AZ$74</definedName>
    <definedName name="Z_50962776_5FC2_4287_B6F2_3C0A15FB840A_.wvu.PrintArea" localSheetId="3" hidden="1">'PDP 05,06'!$A$2:$AZ$74</definedName>
    <definedName name="Z_50962776_5FC2_4287_B6F2_3C0A15FB840A_.wvu.PrintArea" localSheetId="4" hidden="1">'PDP 07,08'!$A$2:$AZ$74</definedName>
    <definedName name="Z_50962776_5FC2_4287_B6F2_3C0A15FB840A_.wvu.PrintArea" localSheetId="5" hidden="1">'PDP 09,10'!$A$2:$AZ$74</definedName>
    <definedName name="Z_50962776_5FC2_4287_B6F2_3C0A15FB840A_.wvu.PrintArea" localSheetId="6" hidden="1">'PDP 11,12'!$A$2:$AZ$74</definedName>
    <definedName name="Z_50962776_5FC2_4287_B6F2_3C0A15FB840A_.wvu.PrintArea" localSheetId="7" hidden="1">'PDP 13,14'!$A$2:$AZ$74</definedName>
    <definedName name="Z_51E8E971_43FA_4FB9_AEB5_449BB4A0B7D8_.wvu.FilterData" localSheetId="1" hidden="1">'PDP 01,02'!$C$5:$V$33</definedName>
    <definedName name="Z_51E8E971_43FA_4FB9_AEB5_449BB4A0B7D8_.wvu.FilterData" localSheetId="2" hidden="1">'PDP 03,04'!$C$5:$V$33</definedName>
    <definedName name="Z_51E8E971_43FA_4FB9_AEB5_449BB4A0B7D8_.wvu.FilterData" localSheetId="3" hidden="1">'PDP 05,06'!$C$5:$V$33</definedName>
    <definedName name="Z_51E8E971_43FA_4FB9_AEB5_449BB4A0B7D8_.wvu.FilterData" localSheetId="4" hidden="1">'PDP 07,08'!$C$5:$V$33</definedName>
    <definedName name="Z_51E8E971_43FA_4FB9_AEB5_449BB4A0B7D8_.wvu.FilterData" localSheetId="5" hidden="1">'PDP 09,10'!$C$5:$V$33</definedName>
    <definedName name="Z_51E8E971_43FA_4FB9_AEB5_449BB4A0B7D8_.wvu.FilterData" localSheetId="6" hidden="1">'PDP 11,12'!$C$5:$V$33</definedName>
    <definedName name="Z_51E8E971_43FA_4FB9_AEB5_449BB4A0B7D8_.wvu.FilterData" localSheetId="7" hidden="1">'PDP 13,14'!$C$5:$V$33</definedName>
    <definedName name="Z_520EA86F_3B6D_4CDF_B490_12EC8E342C55_.wvu.Cols" localSheetId="1" hidden="1">'PDP 01,02'!#REF!</definedName>
    <definedName name="Z_520EA86F_3B6D_4CDF_B490_12EC8E342C55_.wvu.Cols" localSheetId="2" hidden="1">'PDP 03,04'!#REF!</definedName>
    <definedName name="Z_520EA86F_3B6D_4CDF_B490_12EC8E342C55_.wvu.Cols" localSheetId="3" hidden="1">'PDP 05,06'!#REF!</definedName>
    <definedName name="Z_520EA86F_3B6D_4CDF_B490_12EC8E342C55_.wvu.Cols" localSheetId="4" hidden="1">'PDP 07,08'!#REF!</definedName>
    <definedName name="Z_520EA86F_3B6D_4CDF_B490_12EC8E342C55_.wvu.Cols" localSheetId="5" hidden="1">'PDP 09,10'!#REF!</definedName>
    <definedName name="Z_520EA86F_3B6D_4CDF_B490_12EC8E342C55_.wvu.Cols" localSheetId="6" hidden="1">'PDP 11,12'!#REF!</definedName>
    <definedName name="Z_520EA86F_3B6D_4CDF_B490_12EC8E342C55_.wvu.Cols" localSheetId="7" hidden="1">'PDP 13,14'!#REF!</definedName>
    <definedName name="Z_520EA86F_3B6D_4CDF_B490_12EC8E342C55_.wvu.FilterData" localSheetId="1" hidden="1">'PDP 01,02'!$C$5:$V$33</definedName>
    <definedName name="Z_520EA86F_3B6D_4CDF_B490_12EC8E342C55_.wvu.FilterData" localSheetId="2" hidden="1">'PDP 03,04'!$C$5:$V$33</definedName>
    <definedName name="Z_520EA86F_3B6D_4CDF_B490_12EC8E342C55_.wvu.FilterData" localSheetId="3" hidden="1">'PDP 05,06'!$C$5:$V$33</definedName>
    <definedName name="Z_520EA86F_3B6D_4CDF_B490_12EC8E342C55_.wvu.FilterData" localSheetId="4" hidden="1">'PDP 07,08'!$C$5:$V$33</definedName>
    <definedName name="Z_520EA86F_3B6D_4CDF_B490_12EC8E342C55_.wvu.FilterData" localSheetId="5" hidden="1">'PDP 09,10'!$C$5:$V$33</definedName>
    <definedName name="Z_520EA86F_3B6D_4CDF_B490_12EC8E342C55_.wvu.FilterData" localSheetId="6" hidden="1">'PDP 11,12'!$C$5:$V$33</definedName>
    <definedName name="Z_520EA86F_3B6D_4CDF_B490_12EC8E342C55_.wvu.FilterData" localSheetId="7" hidden="1">'PDP 13,14'!$C$5:$V$33</definedName>
    <definedName name="Z_520EA86F_3B6D_4CDF_B490_12EC8E342C55_.wvu.PrintArea" localSheetId="1" hidden="1">'PDP 01,02'!$A$2:$AZ$74</definedName>
    <definedName name="Z_520EA86F_3B6D_4CDF_B490_12EC8E342C55_.wvu.PrintArea" localSheetId="2" hidden="1">'PDP 03,04'!$A$2:$AZ$74</definedName>
    <definedName name="Z_520EA86F_3B6D_4CDF_B490_12EC8E342C55_.wvu.PrintArea" localSheetId="3" hidden="1">'PDP 05,06'!$A$2:$AZ$74</definedName>
    <definedName name="Z_520EA86F_3B6D_4CDF_B490_12EC8E342C55_.wvu.PrintArea" localSheetId="4" hidden="1">'PDP 07,08'!$A$2:$AZ$74</definedName>
    <definedName name="Z_520EA86F_3B6D_4CDF_B490_12EC8E342C55_.wvu.PrintArea" localSheetId="5" hidden="1">'PDP 09,10'!$A$2:$AZ$74</definedName>
    <definedName name="Z_520EA86F_3B6D_4CDF_B490_12EC8E342C55_.wvu.PrintArea" localSheetId="6" hidden="1">'PDP 11,12'!$A$2:$AZ$74</definedName>
    <definedName name="Z_520EA86F_3B6D_4CDF_B490_12EC8E342C55_.wvu.PrintArea" localSheetId="7" hidden="1">'PDP 13,14'!$A$2:$AZ$74</definedName>
    <definedName name="Z_527E3E11_ED14_479C_9372_C65F71AAEE12_.wvu.Cols" localSheetId="1" hidden="1">'PDP 01,02'!#REF!</definedName>
    <definedName name="Z_527E3E11_ED14_479C_9372_C65F71AAEE12_.wvu.Cols" localSheetId="2" hidden="1">'PDP 03,04'!#REF!</definedName>
    <definedName name="Z_527E3E11_ED14_479C_9372_C65F71AAEE12_.wvu.Cols" localSheetId="3" hidden="1">'PDP 05,06'!#REF!</definedName>
    <definedName name="Z_527E3E11_ED14_479C_9372_C65F71AAEE12_.wvu.Cols" localSheetId="4" hidden="1">'PDP 07,08'!#REF!</definedName>
    <definedName name="Z_527E3E11_ED14_479C_9372_C65F71AAEE12_.wvu.Cols" localSheetId="5" hidden="1">'PDP 09,10'!#REF!</definedName>
    <definedName name="Z_527E3E11_ED14_479C_9372_C65F71AAEE12_.wvu.Cols" localSheetId="6" hidden="1">'PDP 11,12'!#REF!</definedName>
    <definedName name="Z_527E3E11_ED14_479C_9372_C65F71AAEE12_.wvu.Cols" localSheetId="7" hidden="1">'PDP 13,14'!#REF!</definedName>
    <definedName name="Z_527E3E11_ED14_479C_9372_C65F71AAEE12_.wvu.FilterData" localSheetId="1" hidden="1">'PDP 01,02'!$C$5:$V$33</definedName>
    <definedName name="Z_527E3E11_ED14_479C_9372_C65F71AAEE12_.wvu.FilterData" localSheetId="2" hidden="1">'PDP 03,04'!$C$5:$V$33</definedName>
    <definedName name="Z_527E3E11_ED14_479C_9372_C65F71AAEE12_.wvu.FilterData" localSheetId="3" hidden="1">'PDP 05,06'!$C$5:$V$33</definedName>
    <definedName name="Z_527E3E11_ED14_479C_9372_C65F71AAEE12_.wvu.FilterData" localSheetId="4" hidden="1">'PDP 07,08'!$C$5:$V$33</definedName>
    <definedName name="Z_527E3E11_ED14_479C_9372_C65F71AAEE12_.wvu.FilterData" localSheetId="5" hidden="1">'PDP 09,10'!$C$5:$V$33</definedName>
    <definedName name="Z_527E3E11_ED14_479C_9372_C65F71AAEE12_.wvu.FilterData" localSheetId="6" hidden="1">'PDP 11,12'!$C$5:$V$33</definedName>
    <definedName name="Z_527E3E11_ED14_479C_9372_C65F71AAEE12_.wvu.FilterData" localSheetId="7" hidden="1">'PDP 13,14'!$C$5:$V$33</definedName>
    <definedName name="Z_527E3E11_ED14_479C_9372_C65F71AAEE12_.wvu.PrintArea" localSheetId="1" hidden="1">'PDP 01,02'!$A$2:$AZ$74</definedName>
    <definedName name="Z_527E3E11_ED14_479C_9372_C65F71AAEE12_.wvu.PrintArea" localSheetId="2" hidden="1">'PDP 03,04'!$A$2:$AZ$74</definedName>
    <definedName name="Z_527E3E11_ED14_479C_9372_C65F71AAEE12_.wvu.PrintArea" localSheetId="3" hidden="1">'PDP 05,06'!$A$2:$AZ$74</definedName>
    <definedName name="Z_527E3E11_ED14_479C_9372_C65F71AAEE12_.wvu.PrintArea" localSheetId="4" hidden="1">'PDP 07,08'!$A$2:$AZ$74</definedName>
    <definedName name="Z_527E3E11_ED14_479C_9372_C65F71AAEE12_.wvu.PrintArea" localSheetId="5" hidden="1">'PDP 09,10'!$A$2:$AZ$74</definedName>
    <definedName name="Z_527E3E11_ED14_479C_9372_C65F71AAEE12_.wvu.PrintArea" localSheetId="6" hidden="1">'PDP 11,12'!$A$2:$AZ$74</definedName>
    <definedName name="Z_527E3E11_ED14_479C_9372_C65F71AAEE12_.wvu.PrintArea" localSheetId="7" hidden="1">'PDP 13,14'!$A$2:$AZ$74</definedName>
    <definedName name="Z_535CA272_ABF8_495B_BB31_3E668D0065DD_.wvu.Cols" localSheetId="1" hidden="1">'PDP 01,02'!#REF!</definedName>
    <definedName name="Z_535CA272_ABF8_495B_BB31_3E668D0065DD_.wvu.Cols" localSheetId="2" hidden="1">'PDP 03,04'!#REF!</definedName>
    <definedName name="Z_535CA272_ABF8_495B_BB31_3E668D0065DD_.wvu.Cols" localSheetId="3" hidden="1">'PDP 05,06'!#REF!</definedName>
    <definedName name="Z_535CA272_ABF8_495B_BB31_3E668D0065DD_.wvu.Cols" localSheetId="4" hidden="1">'PDP 07,08'!#REF!</definedName>
    <definedName name="Z_535CA272_ABF8_495B_BB31_3E668D0065DD_.wvu.Cols" localSheetId="5" hidden="1">'PDP 09,10'!#REF!</definedName>
    <definedName name="Z_535CA272_ABF8_495B_BB31_3E668D0065DD_.wvu.Cols" localSheetId="6" hidden="1">'PDP 11,12'!#REF!</definedName>
    <definedName name="Z_535CA272_ABF8_495B_BB31_3E668D0065DD_.wvu.Cols" localSheetId="7" hidden="1">'PDP 13,14'!#REF!</definedName>
    <definedName name="Z_535CA272_ABF8_495B_BB31_3E668D0065DD_.wvu.FilterData" localSheetId="1" hidden="1">'PDP 01,02'!$C$5:$V$33</definedName>
    <definedName name="Z_535CA272_ABF8_495B_BB31_3E668D0065DD_.wvu.FilterData" localSheetId="2" hidden="1">'PDP 03,04'!$C$5:$V$33</definedName>
    <definedName name="Z_535CA272_ABF8_495B_BB31_3E668D0065DD_.wvu.FilterData" localSheetId="3" hidden="1">'PDP 05,06'!$C$5:$V$33</definedName>
    <definedName name="Z_535CA272_ABF8_495B_BB31_3E668D0065DD_.wvu.FilterData" localSheetId="4" hidden="1">'PDP 07,08'!$C$5:$V$33</definedName>
    <definedName name="Z_535CA272_ABF8_495B_BB31_3E668D0065DD_.wvu.FilterData" localSheetId="5" hidden="1">'PDP 09,10'!$C$5:$V$33</definedName>
    <definedName name="Z_535CA272_ABF8_495B_BB31_3E668D0065DD_.wvu.FilterData" localSheetId="6" hidden="1">'PDP 11,12'!$C$5:$V$33</definedName>
    <definedName name="Z_535CA272_ABF8_495B_BB31_3E668D0065DD_.wvu.FilterData" localSheetId="7" hidden="1">'PDP 13,14'!$C$5:$V$33</definedName>
    <definedName name="Z_535CA272_ABF8_495B_BB31_3E668D0065DD_.wvu.PrintArea" localSheetId="1" hidden="1">'PDP 01,02'!$A$2:$AZ$74</definedName>
    <definedName name="Z_535CA272_ABF8_495B_BB31_3E668D0065DD_.wvu.PrintArea" localSheetId="2" hidden="1">'PDP 03,04'!$A$2:$AZ$74</definedName>
    <definedName name="Z_535CA272_ABF8_495B_BB31_3E668D0065DD_.wvu.PrintArea" localSheetId="3" hidden="1">'PDP 05,06'!$A$2:$AZ$74</definedName>
    <definedName name="Z_535CA272_ABF8_495B_BB31_3E668D0065DD_.wvu.PrintArea" localSheetId="4" hidden="1">'PDP 07,08'!$A$2:$AZ$74</definedName>
    <definedName name="Z_535CA272_ABF8_495B_BB31_3E668D0065DD_.wvu.PrintArea" localSheetId="5" hidden="1">'PDP 09,10'!$A$2:$AZ$74</definedName>
    <definedName name="Z_535CA272_ABF8_495B_BB31_3E668D0065DD_.wvu.PrintArea" localSheetId="6" hidden="1">'PDP 11,12'!$A$2:$AZ$74</definedName>
    <definedName name="Z_535CA272_ABF8_495B_BB31_3E668D0065DD_.wvu.PrintArea" localSheetId="7" hidden="1">'PDP 13,14'!$A$2:$AZ$74</definedName>
    <definedName name="Z_536C3F9E_DD31_430B_AF18_2A1D09B19E10_.wvu.Cols" localSheetId="1" hidden="1">'PDP 01,02'!#REF!</definedName>
    <definedName name="Z_536C3F9E_DD31_430B_AF18_2A1D09B19E10_.wvu.Cols" localSheetId="2" hidden="1">'PDP 03,04'!#REF!</definedName>
    <definedName name="Z_536C3F9E_DD31_430B_AF18_2A1D09B19E10_.wvu.Cols" localSheetId="3" hidden="1">'PDP 05,06'!#REF!</definedName>
    <definedName name="Z_536C3F9E_DD31_430B_AF18_2A1D09B19E10_.wvu.Cols" localSheetId="4" hidden="1">'PDP 07,08'!#REF!</definedName>
    <definedName name="Z_536C3F9E_DD31_430B_AF18_2A1D09B19E10_.wvu.Cols" localSheetId="5" hidden="1">'PDP 09,10'!#REF!</definedName>
    <definedName name="Z_536C3F9E_DD31_430B_AF18_2A1D09B19E10_.wvu.Cols" localSheetId="6" hidden="1">'PDP 11,12'!#REF!</definedName>
    <definedName name="Z_536C3F9E_DD31_430B_AF18_2A1D09B19E10_.wvu.Cols" localSheetId="7" hidden="1">'PDP 13,14'!#REF!</definedName>
    <definedName name="Z_536C3F9E_DD31_430B_AF18_2A1D09B19E10_.wvu.FilterData" localSheetId="1" hidden="1">'PDP 01,02'!$C$5:$V$33</definedName>
    <definedName name="Z_536C3F9E_DD31_430B_AF18_2A1D09B19E10_.wvu.FilterData" localSheetId="2" hidden="1">'PDP 03,04'!$C$5:$V$33</definedName>
    <definedName name="Z_536C3F9E_DD31_430B_AF18_2A1D09B19E10_.wvu.FilterData" localSheetId="3" hidden="1">'PDP 05,06'!$C$5:$V$33</definedName>
    <definedName name="Z_536C3F9E_DD31_430B_AF18_2A1D09B19E10_.wvu.FilterData" localSheetId="4" hidden="1">'PDP 07,08'!$C$5:$V$33</definedName>
    <definedName name="Z_536C3F9E_DD31_430B_AF18_2A1D09B19E10_.wvu.FilterData" localSheetId="5" hidden="1">'PDP 09,10'!$C$5:$V$33</definedName>
    <definedName name="Z_536C3F9E_DD31_430B_AF18_2A1D09B19E10_.wvu.FilterData" localSheetId="6" hidden="1">'PDP 11,12'!$C$5:$V$33</definedName>
    <definedName name="Z_536C3F9E_DD31_430B_AF18_2A1D09B19E10_.wvu.FilterData" localSheetId="7" hidden="1">'PDP 13,14'!$C$5:$V$33</definedName>
    <definedName name="Z_536C3F9E_DD31_430B_AF18_2A1D09B19E10_.wvu.PrintArea" localSheetId="1" hidden="1">'PDP 01,02'!$A$2:$AZ$74</definedName>
    <definedName name="Z_536C3F9E_DD31_430B_AF18_2A1D09B19E10_.wvu.PrintArea" localSheetId="2" hidden="1">'PDP 03,04'!$A$2:$AZ$74</definedName>
    <definedName name="Z_536C3F9E_DD31_430B_AF18_2A1D09B19E10_.wvu.PrintArea" localSheetId="3" hidden="1">'PDP 05,06'!$A$2:$AZ$74</definedName>
    <definedName name="Z_536C3F9E_DD31_430B_AF18_2A1D09B19E10_.wvu.PrintArea" localSheetId="4" hidden="1">'PDP 07,08'!$A$2:$AZ$74</definedName>
    <definedName name="Z_536C3F9E_DD31_430B_AF18_2A1D09B19E10_.wvu.PrintArea" localSheetId="5" hidden="1">'PDP 09,10'!$A$2:$AZ$74</definedName>
    <definedName name="Z_536C3F9E_DD31_430B_AF18_2A1D09B19E10_.wvu.PrintArea" localSheetId="6" hidden="1">'PDP 11,12'!$A$2:$AZ$74</definedName>
    <definedName name="Z_536C3F9E_DD31_430B_AF18_2A1D09B19E10_.wvu.PrintArea" localSheetId="7" hidden="1">'PDP 13,14'!$A$2:$AZ$74</definedName>
    <definedName name="Z_53ADE792_726B_4E2D_8D5F_6F7A87DF4B52_.wvu.Cols" localSheetId="1" hidden="1">'PDP 01,02'!$A:$A,'PDP 01,02'!#REF!</definedName>
    <definedName name="Z_53ADE792_726B_4E2D_8D5F_6F7A87DF4B52_.wvu.Cols" localSheetId="2" hidden="1">'PDP 03,04'!$A:$A,'PDP 03,04'!#REF!</definedName>
    <definedName name="Z_53ADE792_726B_4E2D_8D5F_6F7A87DF4B52_.wvu.Cols" localSheetId="3" hidden="1">'PDP 05,06'!$A:$A,'PDP 05,06'!#REF!</definedName>
    <definedName name="Z_53ADE792_726B_4E2D_8D5F_6F7A87DF4B52_.wvu.Cols" localSheetId="4" hidden="1">'PDP 07,08'!$A:$A,'PDP 07,08'!#REF!</definedName>
    <definedName name="Z_53ADE792_726B_4E2D_8D5F_6F7A87DF4B52_.wvu.Cols" localSheetId="5" hidden="1">'PDP 09,10'!$A:$A,'PDP 09,10'!#REF!</definedName>
    <definedName name="Z_53ADE792_726B_4E2D_8D5F_6F7A87DF4B52_.wvu.Cols" localSheetId="6" hidden="1">'PDP 11,12'!$A:$A,'PDP 11,12'!#REF!</definedName>
    <definedName name="Z_53ADE792_726B_4E2D_8D5F_6F7A87DF4B52_.wvu.Cols" localSheetId="7" hidden="1">'PDP 13,14'!$A:$A,'PDP 13,14'!#REF!</definedName>
    <definedName name="Z_53ADE792_726B_4E2D_8D5F_6F7A87DF4B52_.wvu.FilterData" localSheetId="1" hidden="1">'PDP 01,02'!#REF!</definedName>
    <definedName name="Z_53ADE792_726B_4E2D_8D5F_6F7A87DF4B52_.wvu.FilterData" localSheetId="2" hidden="1">'PDP 03,04'!#REF!</definedName>
    <definedName name="Z_53ADE792_726B_4E2D_8D5F_6F7A87DF4B52_.wvu.FilterData" localSheetId="3" hidden="1">'PDP 05,06'!#REF!</definedName>
    <definedName name="Z_53ADE792_726B_4E2D_8D5F_6F7A87DF4B52_.wvu.FilterData" localSheetId="4" hidden="1">'PDP 07,08'!#REF!</definedName>
    <definedName name="Z_53ADE792_726B_4E2D_8D5F_6F7A87DF4B52_.wvu.FilterData" localSheetId="5" hidden="1">'PDP 09,10'!#REF!</definedName>
    <definedName name="Z_53ADE792_726B_4E2D_8D5F_6F7A87DF4B52_.wvu.FilterData" localSheetId="6" hidden="1">'PDP 11,12'!#REF!</definedName>
    <definedName name="Z_53ADE792_726B_4E2D_8D5F_6F7A87DF4B52_.wvu.FilterData" localSheetId="7" hidden="1">'PDP 13,14'!#REF!</definedName>
    <definedName name="Z_53ADE792_726B_4E2D_8D5F_6F7A87DF4B52_.wvu.PrintArea" localSheetId="1" hidden="1">'PDP 01,02'!$A$2:$AZ$74</definedName>
    <definedName name="Z_53ADE792_726B_4E2D_8D5F_6F7A87DF4B52_.wvu.PrintArea" localSheetId="2" hidden="1">'PDP 03,04'!$A$2:$AZ$74</definedName>
    <definedName name="Z_53ADE792_726B_4E2D_8D5F_6F7A87DF4B52_.wvu.PrintArea" localSheetId="3" hidden="1">'PDP 05,06'!$A$2:$AZ$74</definedName>
    <definedName name="Z_53ADE792_726B_4E2D_8D5F_6F7A87DF4B52_.wvu.PrintArea" localSheetId="4" hidden="1">'PDP 07,08'!$A$2:$AZ$74</definedName>
    <definedName name="Z_53ADE792_726B_4E2D_8D5F_6F7A87DF4B52_.wvu.PrintArea" localSheetId="5" hidden="1">'PDP 09,10'!$A$2:$AZ$74</definedName>
    <definedName name="Z_53ADE792_726B_4E2D_8D5F_6F7A87DF4B52_.wvu.PrintArea" localSheetId="6" hidden="1">'PDP 11,12'!$A$2:$AZ$74</definedName>
    <definedName name="Z_53ADE792_726B_4E2D_8D5F_6F7A87DF4B52_.wvu.PrintArea" localSheetId="7" hidden="1">'PDP 13,14'!$A$2:$AZ$74</definedName>
    <definedName name="Z_53CB4B60_2AF8_47AF_9C30_BC621F1F5AA1_.wvu.Cols" localSheetId="1" hidden="1">'PDP 01,02'!#REF!</definedName>
    <definedName name="Z_53CB4B60_2AF8_47AF_9C30_BC621F1F5AA1_.wvu.Cols" localSheetId="2" hidden="1">'PDP 03,04'!#REF!</definedName>
    <definedName name="Z_53CB4B60_2AF8_47AF_9C30_BC621F1F5AA1_.wvu.Cols" localSheetId="3" hidden="1">'PDP 05,06'!#REF!</definedName>
    <definedName name="Z_53CB4B60_2AF8_47AF_9C30_BC621F1F5AA1_.wvu.Cols" localSheetId="4" hidden="1">'PDP 07,08'!#REF!</definedName>
    <definedName name="Z_53CB4B60_2AF8_47AF_9C30_BC621F1F5AA1_.wvu.Cols" localSheetId="5" hidden="1">'PDP 09,10'!#REF!</definedName>
    <definedName name="Z_53CB4B60_2AF8_47AF_9C30_BC621F1F5AA1_.wvu.Cols" localSheetId="6" hidden="1">'PDP 11,12'!#REF!</definedName>
    <definedName name="Z_53CB4B60_2AF8_47AF_9C30_BC621F1F5AA1_.wvu.Cols" localSheetId="7" hidden="1">'PDP 13,14'!#REF!</definedName>
    <definedName name="Z_53CB4B60_2AF8_47AF_9C30_BC621F1F5AA1_.wvu.FilterData" localSheetId="1" hidden="1">'PDP 01,02'!$C$5:$V$33</definedName>
    <definedName name="Z_53CB4B60_2AF8_47AF_9C30_BC621F1F5AA1_.wvu.FilterData" localSheetId="2" hidden="1">'PDP 03,04'!$C$5:$V$33</definedName>
    <definedName name="Z_53CB4B60_2AF8_47AF_9C30_BC621F1F5AA1_.wvu.FilterData" localSheetId="3" hidden="1">'PDP 05,06'!$C$5:$V$33</definedName>
    <definedName name="Z_53CB4B60_2AF8_47AF_9C30_BC621F1F5AA1_.wvu.FilterData" localSheetId="4" hidden="1">'PDP 07,08'!$C$5:$V$33</definedName>
    <definedName name="Z_53CB4B60_2AF8_47AF_9C30_BC621F1F5AA1_.wvu.FilterData" localSheetId="5" hidden="1">'PDP 09,10'!$C$5:$V$33</definedName>
    <definedName name="Z_53CB4B60_2AF8_47AF_9C30_BC621F1F5AA1_.wvu.FilterData" localSheetId="6" hidden="1">'PDP 11,12'!$C$5:$V$33</definedName>
    <definedName name="Z_53CB4B60_2AF8_47AF_9C30_BC621F1F5AA1_.wvu.FilterData" localSheetId="7" hidden="1">'PDP 13,14'!$C$5:$V$33</definedName>
    <definedName name="Z_53CB4B60_2AF8_47AF_9C30_BC621F1F5AA1_.wvu.PrintArea" localSheetId="1" hidden="1">'PDP 01,02'!$A$2:$AZ$74</definedName>
    <definedName name="Z_53CB4B60_2AF8_47AF_9C30_BC621F1F5AA1_.wvu.PrintArea" localSheetId="2" hidden="1">'PDP 03,04'!$A$2:$AZ$74</definedName>
    <definedName name="Z_53CB4B60_2AF8_47AF_9C30_BC621F1F5AA1_.wvu.PrintArea" localSheetId="3" hidden="1">'PDP 05,06'!$A$2:$AZ$74</definedName>
    <definedName name="Z_53CB4B60_2AF8_47AF_9C30_BC621F1F5AA1_.wvu.PrintArea" localSheetId="4" hidden="1">'PDP 07,08'!$A$2:$AZ$74</definedName>
    <definedName name="Z_53CB4B60_2AF8_47AF_9C30_BC621F1F5AA1_.wvu.PrintArea" localSheetId="5" hidden="1">'PDP 09,10'!$A$2:$AZ$74</definedName>
    <definedName name="Z_53CB4B60_2AF8_47AF_9C30_BC621F1F5AA1_.wvu.PrintArea" localSheetId="6" hidden="1">'PDP 11,12'!$A$2:$AZ$74</definedName>
    <definedName name="Z_53CB4B60_2AF8_47AF_9C30_BC621F1F5AA1_.wvu.PrintArea" localSheetId="7" hidden="1">'PDP 13,14'!$A$2:$AZ$74</definedName>
    <definedName name="Z_55709EDC_56FF_4B9E_AFF4_8B8C1631220F_.wvu.Cols" localSheetId="1" hidden="1">'PDP 01,02'!#REF!</definedName>
    <definedName name="Z_55709EDC_56FF_4B9E_AFF4_8B8C1631220F_.wvu.Cols" localSheetId="2" hidden="1">'PDP 03,04'!#REF!</definedName>
    <definedName name="Z_55709EDC_56FF_4B9E_AFF4_8B8C1631220F_.wvu.Cols" localSheetId="3" hidden="1">'PDP 05,06'!#REF!</definedName>
    <definedName name="Z_55709EDC_56FF_4B9E_AFF4_8B8C1631220F_.wvu.Cols" localSheetId="4" hidden="1">'PDP 07,08'!#REF!</definedName>
    <definedName name="Z_55709EDC_56FF_4B9E_AFF4_8B8C1631220F_.wvu.Cols" localSheetId="5" hidden="1">'PDP 09,10'!#REF!</definedName>
    <definedName name="Z_55709EDC_56FF_4B9E_AFF4_8B8C1631220F_.wvu.Cols" localSheetId="6" hidden="1">'PDP 11,12'!#REF!</definedName>
    <definedName name="Z_55709EDC_56FF_4B9E_AFF4_8B8C1631220F_.wvu.Cols" localSheetId="7" hidden="1">'PDP 13,14'!#REF!</definedName>
    <definedName name="Z_55709EDC_56FF_4B9E_AFF4_8B8C1631220F_.wvu.FilterData" localSheetId="1" hidden="1">'PDP 01,02'!$C$5:$V$33</definedName>
    <definedName name="Z_55709EDC_56FF_4B9E_AFF4_8B8C1631220F_.wvu.FilterData" localSheetId="2" hidden="1">'PDP 03,04'!$C$5:$V$33</definedName>
    <definedName name="Z_55709EDC_56FF_4B9E_AFF4_8B8C1631220F_.wvu.FilterData" localSheetId="3" hidden="1">'PDP 05,06'!$C$5:$V$33</definedName>
    <definedName name="Z_55709EDC_56FF_4B9E_AFF4_8B8C1631220F_.wvu.FilterData" localSheetId="4" hidden="1">'PDP 07,08'!$C$5:$V$33</definedName>
    <definedName name="Z_55709EDC_56FF_4B9E_AFF4_8B8C1631220F_.wvu.FilterData" localSheetId="5" hidden="1">'PDP 09,10'!$C$5:$V$33</definedName>
    <definedName name="Z_55709EDC_56FF_4B9E_AFF4_8B8C1631220F_.wvu.FilterData" localSheetId="6" hidden="1">'PDP 11,12'!$C$5:$V$33</definedName>
    <definedName name="Z_55709EDC_56FF_4B9E_AFF4_8B8C1631220F_.wvu.FilterData" localSheetId="7" hidden="1">'PDP 13,14'!$C$5:$V$33</definedName>
    <definedName name="Z_55709EDC_56FF_4B9E_AFF4_8B8C1631220F_.wvu.PrintArea" localSheetId="1" hidden="1">'PDP 01,02'!$A$2:$AZ$74</definedName>
    <definedName name="Z_55709EDC_56FF_4B9E_AFF4_8B8C1631220F_.wvu.PrintArea" localSheetId="2" hidden="1">'PDP 03,04'!$A$2:$AZ$74</definedName>
    <definedName name="Z_55709EDC_56FF_4B9E_AFF4_8B8C1631220F_.wvu.PrintArea" localSheetId="3" hidden="1">'PDP 05,06'!$A$2:$AZ$74</definedName>
    <definedName name="Z_55709EDC_56FF_4B9E_AFF4_8B8C1631220F_.wvu.PrintArea" localSheetId="4" hidden="1">'PDP 07,08'!$A$2:$AZ$74</definedName>
    <definedName name="Z_55709EDC_56FF_4B9E_AFF4_8B8C1631220F_.wvu.PrintArea" localSheetId="5" hidden="1">'PDP 09,10'!$A$2:$AZ$74</definedName>
    <definedName name="Z_55709EDC_56FF_4B9E_AFF4_8B8C1631220F_.wvu.PrintArea" localSheetId="6" hidden="1">'PDP 11,12'!$A$2:$AZ$74</definedName>
    <definedName name="Z_55709EDC_56FF_4B9E_AFF4_8B8C1631220F_.wvu.PrintArea" localSheetId="7" hidden="1">'PDP 13,14'!$A$2:$AZ$74</definedName>
    <definedName name="Z_56529887_15C8_46E5_A5FE_0160E1CC4363_.wvu.Cols" localSheetId="1" hidden="1">'PDP 01,02'!#REF!</definedName>
    <definedName name="Z_56529887_15C8_46E5_A5FE_0160E1CC4363_.wvu.Cols" localSheetId="2" hidden="1">'PDP 03,04'!#REF!</definedName>
    <definedName name="Z_56529887_15C8_46E5_A5FE_0160E1CC4363_.wvu.Cols" localSheetId="3" hidden="1">'PDP 05,06'!#REF!</definedName>
    <definedName name="Z_56529887_15C8_46E5_A5FE_0160E1CC4363_.wvu.Cols" localSheetId="4" hidden="1">'PDP 07,08'!#REF!</definedName>
    <definedName name="Z_56529887_15C8_46E5_A5FE_0160E1CC4363_.wvu.Cols" localSheetId="5" hidden="1">'PDP 09,10'!#REF!</definedName>
    <definedName name="Z_56529887_15C8_46E5_A5FE_0160E1CC4363_.wvu.Cols" localSheetId="6" hidden="1">'PDP 11,12'!#REF!</definedName>
    <definedName name="Z_56529887_15C8_46E5_A5FE_0160E1CC4363_.wvu.Cols" localSheetId="7" hidden="1">'PDP 13,14'!#REF!</definedName>
    <definedName name="Z_56529887_15C8_46E5_A5FE_0160E1CC4363_.wvu.FilterData" localSheetId="1" hidden="1">'PDP 01,02'!$C$5:$V$33</definedName>
    <definedName name="Z_56529887_15C8_46E5_A5FE_0160E1CC4363_.wvu.FilterData" localSheetId="2" hidden="1">'PDP 03,04'!$C$5:$V$33</definedName>
    <definedName name="Z_56529887_15C8_46E5_A5FE_0160E1CC4363_.wvu.FilterData" localSheetId="3" hidden="1">'PDP 05,06'!$C$5:$V$33</definedName>
    <definedName name="Z_56529887_15C8_46E5_A5FE_0160E1CC4363_.wvu.FilterData" localSheetId="4" hidden="1">'PDP 07,08'!$C$5:$V$33</definedName>
    <definedName name="Z_56529887_15C8_46E5_A5FE_0160E1CC4363_.wvu.FilterData" localSheetId="5" hidden="1">'PDP 09,10'!$C$5:$V$33</definedName>
    <definedName name="Z_56529887_15C8_46E5_A5FE_0160E1CC4363_.wvu.FilterData" localSheetId="6" hidden="1">'PDP 11,12'!$C$5:$V$33</definedName>
    <definedName name="Z_56529887_15C8_46E5_A5FE_0160E1CC4363_.wvu.FilterData" localSheetId="7" hidden="1">'PDP 13,14'!$C$5:$V$33</definedName>
    <definedName name="Z_56529887_15C8_46E5_A5FE_0160E1CC4363_.wvu.PrintArea" localSheetId="1" hidden="1">'PDP 01,02'!$A$2:$AZ$74</definedName>
    <definedName name="Z_56529887_15C8_46E5_A5FE_0160E1CC4363_.wvu.PrintArea" localSheetId="2" hidden="1">'PDP 03,04'!$A$2:$AZ$74</definedName>
    <definedName name="Z_56529887_15C8_46E5_A5FE_0160E1CC4363_.wvu.PrintArea" localSheetId="3" hidden="1">'PDP 05,06'!$A$2:$AZ$74</definedName>
    <definedName name="Z_56529887_15C8_46E5_A5FE_0160E1CC4363_.wvu.PrintArea" localSheetId="4" hidden="1">'PDP 07,08'!$A$2:$AZ$74</definedName>
    <definedName name="Z_56529887_15C8_46E5_A5FE_0160E1CC4363_.wvu.PrintArea" localSheetId="5" hidden="1">'PDP 09,10'!$A$2:$AZ$74</definedName>
    <definedName name="Z_56529887_15C8_46E5_A5FE_0160E1CC4363_.wvu.PrintArea" localSheetId="6" hidden="1">'PDP 11,12'!$A$2:$AZ$74</definedName>
    <definedName name="Z_56529887_15C8_46E5_A5FE_0160E1CC4363_.wvu.PrintArea" localSheetId="7" hidden="1">'PDP 13,14'!$A$2:$AZ$74</definedName>
    <definedName name="Z_570A0838_0617_4823_BB1E_36AE2805F4D6_.wvu.Cols" localSheetId="1" hidden="1">'PDP 01,02'!#REF!</definedName>
    <definedName name="Z_570A0838_0617_4823_BB1E_36AE2805F4D6_.wvu.Cols" localSheetId="2" hidden="1">'PDP 03,04'!#REF!</definedName>
    <definedName name="Z_570A0838_0617_4823_BB1E_36AE2805F4D6_.wvu.Cols" localSheetId="3" hidden="1">'PDP 05,06'!#REF!</definedName>
    <definedName name="Z_570A0838_0617_4823_BB1E_36AE2805F4D6_.wvu.Cols" localSheetId="4" hidden="1">'PDP 07,08'!#REF!</definedName>
    <definedName name="Z_570A0838_0617_4823_BB1E_36AE2805F4D6_.wvu.Cols" localSheetId="5" hidden="1">'PDP 09,10'!#REF!</definedName>
    <definedName name="Z_570A0838_0617_4823_BB1E_36AE2805F4D6_.wvu.Cols" localSheetId="6" hidden="1">'PDP 11,12'!#REF!</definedName>
    <definedName name="Z_570A0838_0617_4823_BB1E_36AE2805F4D6_.wvu.Cols" localSheetId="7" hidden="1">'PDP 13,14'!#REF!</definedName>
    <definedName name="Z_570A0838_0617_4823_BB1E_36AE2805F4D6_.wvu.FilterData" localSheetId="1" hidden="1">'PDP 01,02'!$C$5:$V$33</definedName>
    <definedName name="Z_570A0838_0617_4823_BB1E_36AE2805F4D6_.wvu.FilterData" localSheetId="2" hidden="1">'PDP 03,04'!$C$5:$V$33</definedName>
    <definedName name="Z_570A0838_0617_4823_BB1E_36AE2805F4D6_.wvu.FilterData" localSheetId="3" hidden="1">'PDP 05,06'!$C$5:$V$33</definedName>
    <definedName name="Z_570A0838_0617_4823_BB1E_36AE2805F4D6_.wvu.FilterData" localSheetId="4" hidden="1">'PDP 07,08'!$C$5:$V$33</definedName>
    <definedName name="Z_570A0838_0617_4823_BB1E_36AE2805F4D6_.wvu.FilterData" localSheetId="5" hidden="1">'PDP 09,10'!$C$5:$V$33</definedName>
    <definedName name="Z_570A0838_0617_4823_BB1E_36AE2805F4D6_.wvu.FilterData" localSheetId="6" hidden="1">'PDP 11,12'!$C$5:$V$33</definedName>
    <definedName name="Z_570A0838_0617_4823_BB1E_36AE2805F4D6_.wvu.FilterData" localSheetId="7" hidden="1">'PDP 13,14'!$C$5:$V$33</definedName>
    <definedName name="Z_570A0838_0617_4823_BB1E_36AE2805F4D6_.wvu.PrintArea" localSheetId="1" hidden="1">'PDP 01,02'!$A$2:$AZ$74</definedName>
    <definedName name="Z_570A0838_0617_4823_BB1E_36AE2805F4D6_.wvu.PrintArea" localSheetId="2" hidden="1">'PDP 03,04'!$A$2:$AZ$74</definedName>
    <definedName name="Z_570A0838_0617_4823_BB1E_36AE2805F4D6_.wvu.PrintArea" localSheetId="3" hidden="1">'PDP 05,06'!$A$2:$AZ$74</definedName>
    <definedName name="Z_570A0838_0617_4823_BB1E_36AE2805F4D6_.wvu.PrintArea" localSheetId="4" hidden="1">'PDP 07,08'!$A$2:$AZ$74</definedName>
    <definedName name="Z_570A0838_0617_4823_BB1E_36AE2805F4D6_.wvu.PrintArea" localSheetId="5" hidden="1">'PDP 09,10'!$A$2:$AZ$74</definedName>
    <definedName name="Z_570A0838_0617_4823_BB1E_36AE2805F4D6_.wvu.PrintArea" localSheetId="6" hidden="1">'PDP 11,12'!$A$2:$AZ$74</definedName>
    <definedName name="Z_570A0838_0617_4823_BB1E_36AE2805F4D6_.wvu.PrintArea" localSheetId="7" hidden="1">'PDP 13,14'!$A$2:$AZ$74</definedName>
    <definedName name="Z_5864D97C_6092_4BAE_891E_BE9596AB201A_.wvu.Cols" localSheetId="1" hidden="1">'PDP 01,02'!#REF!</definedName>
    <definedName name="Z_5864D97C_6092_4BAE_891E_BE9596AB201A_.wvu.Cols" localSheetId="2" hidden="1">'PDP 03,04'!#REF!</definedName>
    <definedName name="Z_5864D97C_6092_4BAE_891E_BE9596AB201A_.wvu.Cols" localSheetId="3" hidden="1">'PDP 05,06'!#REF!</definedName>
    <definedName name="Z_5864D97C_6092_4BAE_891E_BE9596AB201A_.wvu.Cols" localSheetId="4" hidden="1">'PDP 07,08'!#REF!</definedName>
    <definedName name="Z_5864D97C_6092_4BAE_891E_BE9596AB201A_.wvu.Cols" localSheetId="5" hidden="1">'PDP 09,10'!#REF!</definedName>
    <definedName name="Z_5864D97C_6092_4BAE_891E_BE9596AB201A_.wvu.Cols" localSheetId="6" hidden="1">'PDP 11,12'!#REF!</definedName>
    <definedName name="Z_5864D97C_6092_4BAE_891E_BE9596AB201A_.wvu.Cols" localSheetId="7" hidden="1">'PDP 13,14'!#REF!</definedName>
    <definedName name="Z_5864D97C_6092_4BAE_891E_BE9596AB201A_.wvu.FilterData" localSheetId="1" hidden="1">'PDP 01,02'!$C$5:$V$33</definedName>
    <definedName name="Z_5864D97C_6092_4BAE_891E_BE9596AB201A_.wvu.FilterData" localSheetId="2" hidden="1">'PDP 03,04'!$C$5:$V$33</definedName>
    <definedName name="Z_5864D97C_6092_4BAE_891E_BE9596AB201A_.wvu.FilterData" localSheetId="3" hidden="1">'PDP 05,06'!$C$5:$V$33</definedName>
    <definedName name="Z_5864D97C_6092_4BAE_891E_BE9596AB201A_.wvu.FilterData" localSheetId="4" hidden="1">'PDP 07,08'!$C$5:$V$33</definedName>
    <definedName name="Z_5864D97C_6092_4BAE_891E_BE9596AB201A_.wvu.FilterData" localSheetId="5" hidden="1">'PDP 09,10'!$C$5:$V$33</definedName>
    <definedName name="Z_5864D97C_6092_4BAE_891E_BE9596AB201A_.wvu.FilterData" localSheetId="6" hidden="1">'PDP 11,12'!$C$5:$V$33</definedName>
    <definedName name="Z_5864D97C_6092_4BAE_891E_BE9596AB201A_.wvu.FilterData" localSheetId="7" hidden="1">'PDP 13,14'!$C$5:$V$33</definedName>
    <definedName name="Z_5864D97C_6092_4BAE_891E_BE9596AB201A_.wvu.PrintArea" localSheetId="1" hidden="1">'PDP 01,02'!$A$2:$AZ$74</definedName>
    <definedName name="Z_5864D97C_6092_4BAE_891E_BE9596AB201A_.wvu.PrintArea" localSheetId="2" hidden="1">'PDP 03,04'!$A$2:$AZ$74</definedName>
    <definedName name="Z_5864D97C_6092_4BAE_891E_BE9596AB201A_.wvu.PrintArea" localSheetId="3" hidden="1">'PDP 05,06'!$A$2:$AZ$74</definedName>
    <definedName name="Z_5864D97C_6092_4BAE_891E_BE9596AB201A_.wvu.PrintArea" localSheetId="4" hidden="1">'PDP 07,08'!$A$2:$AZ$74</definedName>
    <definedName name="Z_5864D97C_6092_4BAE_891E_BE9596AB201A_.wvu.PrintArea" localSheetId="5" hidden="1">'PDP 09,10'!$A$2:$AZ$74</definedName>
    <definedName name="Z_5864D97C_6092_4BAE_891E_BE9596AB201A_.wvu.PrintArea" localSheetId="6" hidden="1">'PDP 11,12'!$A$2:$AZ$74</definedName>
    <definedName name="Z_5864D97C_6092_4BAE_891E_BE9596AB201A_.wvu.PrintArea" localSheetId="7" hidden="1">'PDP 13,14'!$A$2:$AZ$74</definedName>
    <definedName name="Z_587E2927_F1E0_4532_96AB_94E4804C5785_.wvu.Cols" localSheetId="1" hidden="1">'PDP 01,02'!#REF!</definedName>
    <definedName name="Z_587E2927_F1E0_4532_96AB_94E4804C5785_.wvu.Cols" localSheetId="2" hidden="1">'PDP 03,04'!#REF!</definedName>
    <definedName name="Z_587E2927_F1E0_4532_96AB_94E4804C5785_.wvu.Cols" localSheetId="3" hidden="1">'PDP 05,06'!#REF!</definedName>
    <definedName name="Z_587E2927_F1E0_4532_96AB_94E4804C5785_.wvu.Cols" localSheetId="4" hidden="1">'PDP 07,08'!#REF!</definedName>
    <definedName name="Z_587E2927_F1E0_4532_96AB_94E4804C5785_.wvu.Cols" localSheetId="5" hidden="1">'PDP 09,10'!#REF!</definedName>
    <definedName name="Z_587E2927_F1E0_4532_96AB_94E4804C5785_.wvu.Cols" localSheetId="6" hidden="1">'PDP 11,12'!#REF!</definedName>
    <definedName name="Z_587E2927_F1E0_4532_96AB_94E4804C5785_.wvu.Cols" localSheetId="7" hidden="1">'PDP 13,14'!#REF!</definedName>
    <definedName name="Z_587E2927_F1E0_4532_96AB_94E4804C5785_.wvu.FilterData" localSheetId="1" hidden="1">'PDP 01,02'!$C$5:$V$33</definedName>
    <definedName name="Z_587E2927_F1E0_4532_96AB_94E4804C5785_.wvu.FilterData" localSheetId="2" hidden="1">'PDP 03,04'!$C$5:$V$33</definedName>
    <definedName name="Z_587E2927_F1E0_4532_96AB_94E4804C5785_.wvu.FilterData" localSheetId="3" hidden="1">'PDP 05,06'!$C$5:$V$33</definedName>
    <definedName name="Z_587E2927_F1E0_4532_96AB_94E4804C5785_.wvu.FilterData" localSheetId="4" hidden="1">'PDP 07,08'!$C$5:$V$33</definedName>
    <definedName name="Z_587E2927_F1E0_4532_96AB_94E4804C5785_.wvu.FilterData" localSheetId="5" hidden="1">'PDP 09,10'!$C$5:$V$33</definedName>
    <definedName name="Z_587E2927_F1E0_4532_96AB_94E4804C5785_.wvu.FilterData" localSheetId="6" hidden="1">'PDP 11,12'!$C$5:$V$33</definedName>
    <definedName name="Z_587E2927_F1E0_4532_96AB_94E4804C5785_.wvu.FilterData" localSheetId="7" hidden="1">'PDP 13,14'!$C$5:$V$33</definedName>
    <definedName name="Z_587E2927_F1E0_4532_96AB_94E4804C5785_.wvu.PrintArea" localSheetId="1" hidden="1">'PDP 01,02'!$A$2:$AZ$74</definedName>
    <definedName name="Z_587E2927_F1E0_4532_96AB_94E4804C5785_.wvu.PrintArea" localSheetId="2" hidden="1">'PDP 03,04'!$A$2:$AZ$74</definedName>
    <definedName name="Z_587E2927_F1E0_4532_96AB_94E4804C5785_.wvu.PrintArea" localSheetId="3" hidden="1">'PDP 05,06'!$A$2:$AZ$74</definedName>
    <definedName name="Z_587E2927_F1E0_4532_96AB_94E4804C5785_.wvu.PrintArea" localSheetId="4" hidden="1">'PDP 07,08'!$A$2:$AZ$74</definedName>
    <definedName name="Z_587E2927_F1E0_4532_96AB_94E4804C5785_.wvu.PrintArea" localSheetId="5" hidden="1">'PDP 09,10'!$A$2:$AZ$74</definedName>
    <definedName name="Z_587E2927_F1E0_4532_96AB_94E4804C5785_.wvu.PrintArea" localSheetId="6" hidden="1">'PDP 11,12'!$A$2:$AZ$74</definedName>
    <definedName name="Z_587E2927_F1E0_4532_96AB_94E4804C5785_.wvu.PrintArea" localSheetId="7" hidden="1">'PDP 13,14'!$A$2:$AZ$74</definedName>
    <definedName name="Z_58BBBA3E_035F_4235_B4FD_1998AD766D04_.wvu.FilterData" localSheetId="1" hidden="1">'PDP 01,02'!$C$5:$V$33</definedName>
    <definedName name="Z_58BBBA3E_035F_4235_B4FD_1998AD766D04_.wvu.FilterData" localSheetId="2" hidden="1">'PDP 03,04'!$C$5:$V$33</definedName>
    <definedName name="Z_58BBBA3E_035F_4235_B4FD_1998AD766D04_.wvu.FilterData" localSheetId="3" hidden="1">'PDP 05,06'!$C$5:$V$33</definedName>
    <definedName name="Z_58BBBA3E_035F_4235_B4FD_1998AD766D04_.wvu.FilterData" localSheetId="4" hidden="1">'PDP 07,08'!$C$5:$V$33</definedName>
    <definedName name="Z_58BBBA3E_035F_4235_B4FD_1998AD766D04_.wvu.FilterData" localSheetId="5" hidden="1">'PDP 09,10'!$C$5:$V$33</definedName>
    <definedName name="Z_58BBBA3E_035F_4235_B4FD_1998AD766D04_.wvu.FilterData" localSheetId="6" hidden="1">'PDP 11,12'!$C$5:$V$33</definedName>
    <definedName name="Z_58BBBA3E_035F_4235_B4FD_1998AD766D04_.wvu.FilterData" localSheetId="7" hidden="1">'PDP 13,14'!$C$5:$V$33</definedName>
    <definedName name="Z_596079F4_1082_4ACC_850B_AFB1ED068E92_.wvu.Cols" localSheetId="1" hidden="1">'PDP 01,02'!$A:$A,'PDP 01,02'!#REF!</definedName>
    <definedName name="Z_596079F4_1082_4ACC_850B_AFB1ED068E92_.wvu.Cols" localSheetId="2" hidden="1">'PDP 03,04'!$A:$A,'PDP 03,04'!#REF!</definedName>
    <definedName name="Z_596079F4_1082_4ACC_850B_AFB1ED068E92_.wvu.Cols" localSheetId="3" hidden="1">'PDP 05,06'!$A:$A,'PDP 05,06'!#REF!</definedName>
    <definedName name="Z_596079F4_1082_4ACC_850B_AFB1ED068E92_.wvu.Cols" localSheetId="4" hidden="1">'PDP 07,08'!$A:$A,'PDP 07,08'!#REF!</definedName>
    <definedName name="Z_596079F4_1082_4ACC_850B_AFB1ED068E92_.wvu.Cols" localSheetId="5" hidden="1">'PDP 09,10'!$A:$A,'PDP 09,10'!#REF!</definedName>
    <definedName name="Z_596079F4_1082_4ACC_850B_AFB1ED068E92_.wvu.Cols" localSheetId="6" hidden="1">'PDP 11,12'!$A:$A,'PDP 11,12'!#REF!</definedName>
    <definedName name="Z_596079F4_1082_4ACC_850B_AFB1ED068E92_.wvu.Cols" localSheetId="7" hidden="1">'PDP 13,14'!$A:$A,'PDP 13,14'!#REF!</definedName>
    <definedName name="Z_596079F4_1082_4ACC_850B_AFB1ED068E92_.wvu.FilterData" localSheetId="1" hidden="1">'PDP 01,02'!#REF!</definedName>
    <definedName name="Z_596079F4_1082_4ACC_850B_AFB1ED068E92_.wvu.FilterData" localSheetId="2" hidden="1">'PDP 03,04'!#REF!</definedName>
    <definedName name="Z_596079F4_1082_4ACC_850B_AFB1ED068E92_.wvu.FilterData" localSheetId="3" hidden="1">'PDP 05,06'!#REF!</definedName>
    <definedName name="Z_596079F4_1082_4ACC_850B_AFB1ED068E92_.wvu.FilterData" localSheetId="4" hidden="1">'PDP 07,08'!#REF!</definedName>
    <definedName name="Z_596079F4_1082_4ACC_850B_AFB1ED068E92_.wvu.FilterData" localSheetId="5" hidden="1">'PDP 09,10'!#REF!</definedName>
    <definedName name="Z_596079F4_1082_4ACC_850B_AFB1ED068E92_.wvu.FilterData" localSheetId="6" hidden="1">'PDP 11,12'!#REF!</definedName>
    <definedName name="Z_596079F4_1082_4ACC_850B_AFB1ED068E92_.wvu.FilterData" localSheetId="7" hidden="1">'PDP 13,14'!#REF!</definedName>
    <definedName name="Z_596079F4_1082_4ACC_850B_AFB1ED068E92_.wvu.PrintArea" localSheetId="1" hidden="1">'PDP 01,02'!$A$2:$AZ$74</definedName>
    <definedName name="Z_596079F4_1082_4ACC_850B_AFB1ED068E92_.wvu.PrintArea" localSheetId="2" hidden="1">'PDP 03,04'!$A$2:$AZ$74</definedName>
    <definedName name="Z_596079F4_1082_4ACC_850B_AFB1ED068E92_.wvu.PrintArea" localSheetId="3" hidden="1">'PDP 05,06'!$A$2:$AZ$74</definedName>
    <definedName name="Z_596079F4_1082_4ACC_850B_AFB1ED068E92_.wvu.PrintArea" localSheetId="4" hidden="1">'PDP 07,08'!$A$2:$AZ$74</definedName>
    <definedName name="Z_596079F4_1082_4ACC_850B_AFB1ED068E92_.wvu.PrintArea" localSheetId="5" hidden="1">'PDP 09,10'!$A$2:$AZ$74</definedName>
    <definedName name="Z_596079F4_1082_4ACC_850B_AFB1ED068E92_.wvu.PrintArea" localSheetId="6" hidden="1">'PDP 11,12'!$A$2:$AZ$74</definedName>
    <definedName name="Z_596079F4_1082_4ACC_850B_AFB1ED068E92_.wvu.PrintArea" localSheetId="7" hidden="1">'PDP 13,14'!$A$2:$AZ$74</definedName>
    <definedName name="Z_59802CB5_011F_4100_997B_AB1AF30E76F1_.wvu.Cols" localSheetId="1" hidden="1">'PDP 01,02'!#REF!</definedName>
    <definedName name="Z_59802CB5_011F_4100_997B_AB1AF30E76F1_.wvu.Cols" localSheetId="2" hidden="1">'PDP 03,04'!#REF!</definedName>
    <definedName name="Z_59802CB5_011F_4100_997B_AB1AF30E76F1_.wvu.Cols" localSheetId="3" hidden="1">'PDP 05,06'!#REF!</definedName>
    <definedName name="Z_59802CB5_011F_4100_997B_AB1AF30E76F1_.wvu.Cols" localSheetId="4" hidden="1">'PDP 07,08'!#REF!</definedName>
    <definedName name="Z_59802CB5_011F_4100_997B_AB1AF30E76F1_.wvu.Cols" localSheetId="5" hidden="1">'PDP 09,10'!#REF!</definedName>
    <definedName name="Z_59802CB5_011F_4100_997B_AB1AF30E76F1_.wvu.Cols" localSheetId="6" hidden="1">'PDP 11,12'!#REF!</definedName>
    <definedName name="Z_59802CB5_011F_4100_997B_AB1AF30E76F1_.wvu.Cols" localSheetId="7" hidden="1">'PDP 13,14'!#REF!</definedName>
    <definedName name="Z_59802CB5_011F_4100_997B_AB1AF30E76F1_.wvu.FilterData" localSheetId="1" hidden="1">'PDP 01,02'!$C$5:$V$33</definedName>
    <definedName name="Z_59802CB5_011F_4100_997B_AB1AF30E76F1_.wvu.FilterData" localSheetId="2" hidden="1">'PDP 03,04'!$C$5:$V$33</definedName>
    <definedName name="Z_59802CB5_011F_4100_997B_AB1AF30E76F1_.wvu.FilterData" localSheetId="3" hidden="1">'PDP 05,06'!$C$5:$V$33</definedName>
    <definedName name="Z_59802CB5_011F_4100_997B_AB1AF30E76F1_.wvu.FilterData" localSheetId="4" hidden="1">'PDP 07,08'!$C$5:$V$33</definedName>
    <definedName name="Z_59802CB5_011F_4100_997B_AB1AF30E76F1_.wvu.FilterData" localSheetId="5" hidden="1">'PDP 09,10'!$C$5:$V$33</definedName>
    <definedName name="Z_59802CB5_011F_4100_997B_AB1AF30E76F1_.wvu.FilterData" localSheetId="6" hidden="1">'PDP 11,12'!$C$5:$V$33</definedName>
    <definedName name="Z_59802CB5_011F_4100_997B_AB1AF30E76F1_.wvu.FilterData" localSheetId="7" hidden="1">'PDP 13,14'!$C$5:$V$33</definedName>
    <definedName name="Z_59802CB5_011F_4100_997B_AB1AF30E76F1_.wvu.PrintArea" localSheetId="1" hidden="1">'PDP 01,02'!$A$2:$AZ$74</definedName>
    <definedName name="Z_59802CB5_011F_4100_997B_AB1AF30E76F1_.wvu.PrintArea" localSheetId="2" hidden="1">'PDP 03,04'!$A$2:$AZ$74</definedName>
    <definedName name="Z_59802CB5_011F_4100_997B_AB1AF30E76F1_.wvu.PrintArea" localSheetId="3" hidden="1">'PDP 05,06'!$A$2:$AZ$74</definedName>
    <definedName name="Z_59802CB5_011F_4100_997B_AB1AF30E76F1_.wvu.PrintArea" localSheetId="4" hidden="1">'PDP 07,08'!$A$2:$AZ$74</definedName>
    <definedName name="Z_59802CB5_011F_4100_997B_AB1AF30E76F1_.wvu.PrintArea" localSheetId="5" hidden="1">'PDP 09,10'!$A$2:$AZ$74</definedName>
    <definedName name="Z_59802CB5_011F_4100_997B_AB1AF30E76F1_.wvu.PrintArea" localSheetId="6" hidden="1">'PDP 11,12'!$A$2:$AZ$74</definedName>
    <definedName name="Z_59802CB5_011F_4100_997B_AB1AF30E76F1_.wvu.PrintArea" localSheetId="7" hidden="1">'PDP 13,14'!$A$2:$AZ$74</definedName>
    <definedName name="Z_5A5AFBFC_C28A_4C2F_97FB_224D3C168E1D_.wvu.Cols" localSheetId="1" hidden="1">'PDP 01,02'!#REF!</definedName>
    <definedName name="Z_5A5AFBFC_C28A_4C2F_97FB_224D3C168E1D_.wvu.Cols" localSheetId="2" hidden="1">'PDP 03,04'!#REF!</definedName>
    <definedName name="Z_5A5AFBFC_C28A_4C2F_97FB_224D3C168E1D_.wvu.Cols" localSheetId="3" hidden="1">'PDP 05,06'!#REF!</definedName>
    <definedName name="Z_5A5AFBFC_C28A_4C2F_97FB_224D3C168E1D_.wvu.Cols" localSheetId="4" hidden="1">'PDP 07,08'!#REF!</definedName>
    <definedName name="Z_5A5AFBFC_C28A_4C2F_97FB_224D3C168E1D_.wvu.Cols" localSheetId="5" hidden="1">'PDP 09,10'!#REF!</definedName>
    <definedName name="Z_5A5AFBFC_C28A_4C2F_97FB_224D3C168E1D_.wvu.Cols" localSheetId="6" hidden="1">'PDP 11,12'!#REF!</definedName>
    <definedName name="Z_5A5AFBFC_C28A_4C2F_97FB_224D3C168E1D_.wvu.Cols" localSheetId="7" hidden="1">'PDP 13,14'!#REF!</definedName>
    <definedName name="Z_5A5AFBFC_C28A_4C2F_97FB_224D3C168E1D_.wvu.FilterData" localSheetId="1" hidden="1">'PDP 01,02'!$C$5:$V$33</definedName>
    <definedName name="Z_5A5AFBFC_C28A_4C2F_97FB_224D3C168E1D_.wvu.FilterData" localSheetId="2" hidden="1">'PDP 03,04'!$C$5:$V$33</definedName>
    <definedName name="Z_5A5AFBFC_C28A_4C2F_97FB_224D3C168E1D_.wvu.FilterData" localSheetId="3" hidden="1">'PDP 05,06'!$C$5:$V$33</definedName>
    <definedName name="Z_5A5AFBFC_C28A_4C2F_97FB_224D3C168E1D_.wvu.FilterData" localSheetId="4" hidden="1">'PDP 07,08'!$C$5:$V$33</definedName>
    <definedName name="Z_5A5AFBFC_C28A_4C2F_97FB_224D3C168E1D_.wvu.FilterData" localSheetId="5" hidden="1">'PDP 09,10'!$C$5:$V$33</definedName>
    <definedName name="Z_5A5AFBFC_C28A_4C2F_97FB_224D3C168E1D_.wvu.FilterData" localSheetId="6" hidden="1">'PDP 11,12'!$C$5:$V$33</definedName>
    <definedName name="Z_5A5AFBFC_C28A_4C2F_97FB_224D3C168E1D_.wvu.FilterData" localSheetId="7" hidden="1">'PDP 13,14'!$C$5:$V$33</definedName>
    <definedName name="Z_5A5AFBFC_C28A_4C2F_97FB_224D3C168E1D_.wvu.PrintArea" localSheetId="1" hidden="1">'PDP 01,02'!$A$2:$AZ$74</definedName>
    <definedName name="Z_5A5AFBFC_C28A_4C2F_97FB_224D3C168E1D_.wvu.PrintArea" localSheetId="2" hidden="1">'PDP 03,04'!$A$2:$AZ$74</definedName>
    <definedName name="Z_5A5AFBFC_C28A_4C2F_97FB_224D3C168E1D_.wvu.PrintArea" localSheetId="3" hidden="1">'PDP 05,06'!$A$2:$AZ$74</definedName>
    <definedName name="Z_5A5AFBFC_C28A_4C2F_97FB_224D3C168E1D_.wvu.PrintArea" localSheetId="4" hidden="1">'PDP 07,08'!$A$2:$AZ$74</definedName>
    <definedName name="Z_5A5AFBFC_C28A_4C2F_97FB_224D3C168E1D_.wvu.PrintArea" localSheetId="5" hidden="1">'PDP 09,10'!$A$2:$AZ$74</definedName>
    <definedName name="Z_5A5AFBFC_C28A_4C2F_97FB_224D3C168E1D_.wvu.PrintArea" localSheetId="6" hidden="1">'PDP 11,12'!$A$2:$AZ$74</definedName>
    <definedName name="Z_5A5AFBFC_C28A_4C2F_97FB_224D3C168E1D_.wvu.PrintArea" localSheetId="7" hidden="1">'PDP 13,14'!$A$2:$AZ$74</definedName>
    <definedName name="Z_5B0A0238_2108_43CF_8307_E4F01797D8E3_.wvu.Cols" localSheetId="1" hidden="1">'PDP 01,02'!$A:$A,'PDP 01,02'!#REF!</definedName>
    <definedName name="Z_5B0A0238_2108_43CF_8307_E4F01797D8E3_.wvu.Cols" localSheetId="2" hidden="1">'PDP 03,04'!$A:$A,'PDP 03,04'!#REF!</definedName>
    <definedName name="Z_5B0A0238_2108_43CF_8307_E4F01797D8E3_.wvu.Cols" localSheetId="3" hidden="1">'PDP 05,06'!$A:$A,'PDP 05,06'!#REF!</definedName>
    <definedName name="Z_5B0A0238_2108_43CF_8307_E4F01797D8E3_.wvu.Cols" localSheetId="4" hidden="1">'PDP 07,08'!$A:$A,'PDP 07,08'!#REF!</definedName>
    <definedName name="Z_5B0A0238_2108_43CF_8307_E4F01797D8E3_.wvu.Cols" localSheetId="5" hidden="1">'PDP 09,10'!$A:$A,'PDP 09,10'!#REF!</definedName>
    <definedName name="Z_5B0A0238_2108_43CF_8307_E4F01797D8E3_.wvu.Cols" localSheetId="6" hidden="1">'PDP 11,12'!$A:$A,'PDP 11,12'!#REF!</definedName>
    <definedName name="Z_5B0A0238_2108_43CF_8307_E4F01797D8E3_.wvu.Cols" localSheetId="7" hidden="1">'PDP 13,14'!$A:$A,'PDP 13,14'!#REF!</definedName>
    <definedName name="Z_5B0A0238_2108_43CF_8307_E4F01797D8E3_.wvu.FilterData" localSheetId="1" hidden="1">'PDP 01,02'!#REF!</definedName>
    <definedName name="Z_5B0A0238_2108_43CF_8307_E4F01797D8E3_.wvu.FilterData" localSheetId="2" hidden="1">'PDP 03,04'!#REF!</definedName>
    <definedName name="Z_5B0A0238_2108_43CF_8307_E4F01797D8E3_.wvu.FilterData" localSheetId="3" hidden="1">'PDP 05,06'!#REF!</definedName>
    <definedName name="Z_5B0A0238_2108_43CF_8307_E4F01797D8E3_.wvu.FilterData" localSheetId="4" hidden="1">'PDP 07,08'!#REF!</definedName>
    <definedName name="Z_5B0A0238_2108_43CF_8307_E4F01797D8E3_.wvu.FilterData" localSheetId="5" hidden="1">'PDP 09,10'!#REF!</definedName>
    <definedName name="Z_5B0A0238_2108_43CF_8307_E4F01797D8E3_.wvu.FilterData" localSheetId="6" hidden="1">'PDP 11,12'!#REF!</definedName>
    <definedName name="Z_5B0A0238_2108_43CF_8307_E4F01797D8E3_.wvu.FilterData" localSheetId="7" hidden="1">'PDP 13,14'!#REF!</definedName>
    <definedName name="Z_5B0A0238_2108_43CF_8307_E4F01797D8E3_.wvu.PrintArea" localSheetId="1" hidden="1">'PDP 01,02'!$A$2:$AZ$74</definedName>
    <definedName name="Z_5B0A0238_2108_43CF_8307_E4F01797D8E3_.wvu.PrintArea" localSheetId="2" hidden="1">'PDP 03,04'!$A$2:$AZ$74</definedName>
    <definedName name="Z_5B0A0238_2108_43CF_8307_E4F01797D8E3_.wvu.PrintArea" localSheetId="3" hidden="1">'PDP 05,06'!$A$2:$AZ$74</definedName>
    <definedName name="Z_5B0A0238_2108_43CF_8307_E4F01797D8E3_.wvu.PrintArea" localSheetId="4" hidden="1">'PDP 07,08'!$A$2:$AZ$74</definedName>
    <definedName name="Z_5B0A0238_2108_43CF_8307_E4F01797D8E3_.wvu.PrintArea" localSheetId="5" hidden="1">'PDP 09,10'!$A$2:$AZ$74</definedName>
    <definedName name="Z_5B0A0238_2108_43CF_8307_E4F01797D8E3_.wvu.PrintArea" localSheetId="6" hidden="1">'PDP 11,12'!$A$2:$AZ$74</definedName>
    <definedName name="Z_5B0A0238_2108_43CF_8307_E4F01797D8E3_.wvu.PrintArea" localSheetId="7" hidden="1">'PDP 13,14'!$A$2:$AZ$74</definedName>
    <definedName name="Z_5B558239_49EE_4F02_B869_BAA47FF93881_.wvu.Cols" localSheetId="1" hidden="1">'PDP 01,02'!#REF!</definedName>
    <definedName name="Z_5B558239_49EE_4F02_B869_BAA47FF93881_.wvu.Cols" localSheetId="2" hidden="1">'PDP 03,04'!#REF!</definedName>
    <definedName name="Z_5B558239_49EE_4F02_B869_BAA47FF93881_.wvu.Cols" localSheetId="3" hidden="1">'PDP 05,06'!#REF!</definedName>
    <definedName name="Z_5B558239_49EE_4F02_B869_BAA47FF93881_.wvu.Cols" localSheetId="4" hidden="1">'PDP 07,08'!#REF!</definedName>
    <definedName name="Z_5B558239_49EE_4F02_B869_BAA47FF93881_.wvu.Cols" localSheetId="5" hidden="1">'PDP 09,10'!#REF!</definedName>
    <definedName name="Z_5B558239_49EE_4F02_B869_BAA47FF93881_.wvu.Cols" localSheetId="6" hidden="1">'PDP 11,12'!#REF!</definedName>
    <definedName name="Z_5B558239_49EE_4F02_B869_BAA47FF93881_.wvu.Cols" localSheetId="7" hidden="1">'PDP 13,14'!#REF!</definedName>
    <definedName name="Z_5B558239_49EE_4F02_B869_BAA47FF93881_.wvu.FilterData" localSheetId="1" hidden="1">'PDP 01,02'!$C$5:$V$33</definedName>
    <definedName name="Z_5B558239_49EE_4F02_B869_BAA47FF93881_.wvu.FilterData" localSheetId="2" hidden="1">'PDP 03,04'!$C$5:$V$33</definedName>
    <definedName name="Z_5B558239_49EE_4F02_B869_BAA47FF93881_.wvu.FilterData" localSheetId="3" hidden="1">'PDP 05,06'!$C$5:$V$33</definedName>
    <definedName name="Z_5B558239_49EE_4F02_B869_BAA47FF93881_.wvu.FilterData" localSheetId="4" hidden="1">'PDP 07,08'!$C$5:$V$33</definedName>
    <definedName name="Z_5B558239_49EE_4F02_B869_BAA47FF93881_.wvu.FilterData" localSheetId="5" hidden="1">'PDP 09,10'!$C$5:$V$33</definedName>
    <definedName name="Z_5B558239_49EE_4F02_B869_BAA47FF93881_.wvu.FilterData" localSheetId="6" hidden="1">'PDP 11,12'!$C$5:$V$33</definedName>
    <definedName name="Z_5B558239_49EE_4F02_B869_BAA47FF93881_.wvu.FilterData" localSheetId="7" hidden="1">'PDP 13,14'!$C$5:$V$33</definedName>
    <definedName name="Z_5B558239_49EE_4F02_B869_BAA47FF93881_.wvu.PrintArea" localSheetId="1" hidden="1">'PDP 01,02'!$A$2:$AZ$74</definedName>
    <definedName name="Z_5B558239_49EE_4F02_B869_BAA47FF93881_.wvu.PrintArea" localSheetId="2" hidden="1">'PDP 03,04'!$A$2:$AZ$74</definedName>
    <definedName name="Z_5B558239_49EE_4F02_B869_BAA47FF93881_.wvu.PrintArea" localSheetId="3" hidden="1">'PDP 05,06'!$A$2:$AZ$74</definedName>
    <definedName name="Z_5B558239_49EE_4F02_B869_BAA47FF93881_.wvu.PrintArea" localSheetId="4" hidden="1">'PDP 07,08'!$A$2:$AZ$74</definedName>
    <definedName name="Z_5B558239_49EE_4F02_B869_BAA47FF93881_.wvu.PrintArea" localSheetId="5" hidden="1">'PDP 09,10'!$A$2:$AZ$74</definedName>
    <definedName name="Z_5B558239_49EE_4F02_B869_BAA47FF93881_.wvu.PrintArea" localSheetId="6" hidden="1">'PDP 11,12'!$A$2:$AZ$74</definedName>
    <definedName name="Z_5B558239_49EE_4F02_B869_BAA47FF93881_.wvu.PrintArea" localSheetId="7" hidden="1">'PDP 13,14'!$A$2:$AZ$74</definedName>
    <definedName name="Z_5B8CB488_90C8_4216_8CCC_23181F22E584_.wvu.Cols" localSheetId="1" hidden="1">'PDP 01,02'!#REF!</definedName>
    <definedName name="Z_5B8CB488_90C8_4216_8CCC_23181F22E584_.wvu.Cols" localSheetId="2" hidden="1">'PDP 03,04'!#REF!</definedName>
    <definedName name="Z_5B8CB488_90C8_4216_8CCC_23181F22E584_.wvu.Cols" localSheetId="3" hidden="1">'PDP 05,06'!#REF!</definedName>
    <definedName name="Z_5B8CB488_90C8_4216_8CCC_23181F22E584_.wvu.Cols" localSheetId="4" hidden="1">'PDP 07,08'!#REF!</definedName>
    <definedName name="Z_5B8CB488_90C8_4216_8CCC_23181F22E584_.wvu.Cols" localSheetId="5" hidden="1">'PDP 09,10'!#REF!</definedName>
    <definedName name="Z_5B8CB488_90C8_4216_8CCC_23181F22E584_.wvu.Cols" localSheetId="6" hidden="1">'PDP 11,12'!#REF!</definedName>
    <definedName name="Z_5B8CB488_90C8_4216_8CCC_23181F22E584_.wvu.Cols" localSheetId="7" hidden="1">'PDP 13,14'!#REF!</definedName>
    <definedName name="Z_5B8CB488_90C8_4216_8CCC_23181F22E584_.wvu.FilterData" localSheetId="1" hidden="1">'PDP 01,02'!$C$5:$V$33</definedName>
    <definedName name="Z_5B8CB488_90C8_4216_8CCC_23181F22E584_.wvu.FilterData" localSheetId="2" hidden="1">'PDP 03,04'!$C$5:$V$33</definedName>
    <definedName name="Z_5B8CB488_90C8_4216_8CCC_23181F22E584_.wvu.FilterData" localSheetId="3" hidden="1">'PDP 05,06'!$C$5:$V$33</definedName>
    <definedName name="Z_5B8CB488_90C8_4216_8CCC_23181F22E584_.wvu.FilterData" localSheetId="4" hidden="1">'PDP 07,08'!$C$5:$V$33</definedName>
    <definedName name="Z_5B8CB488_90C8_4216_8CCC_23181F22E584_.wvu.FilterData" localSheetId="5" hidden="1">'PDP 09,10'!$C$5:$V$33</definedName>
    <definedName name="Z_5B8CB488_90C8_4216_8CCC_23181F22E584_.wvu.FilterData" localSheetId="6" hidden="1">'PDP 11,12'!$C$5:$V$33</definedName>
    <definedName name="Z_5B8CB488_90C8_4216_8CCC_23181F22E584_.wvu.FilterData" localSheetId="7" hidden="1">'PDP 13,14'!$C$5:$V$33</definedName>
    <definedName name="Z_5B8CB488_90C8_4216_8CCC_23181F22E584_.wvu.PrintArea" localSheetId="1" hidden="1">'PDP 01,02'!$A$2:$AZ$74</definedName>
    <definedName name="Z_5B8CB488_90C8_4216_8CCC_23181F22E584_.wvu.PrintArea" localSheetId="2" hidden="1">'PDP 03,04'!$A$2:$AZ$74</definedName>
    <definedName name="Z_5B8CB488_90C8_4216_8CCC_23181F22E584_.wvu.PrintArea" localSheetId="3" hidden="1">'PDP 05,06'!$A$2:$AZ$74</definedName>
    <definedName name="Z_5B8CB488_90C8_4216_8CCC_23181F22E584_.wvu.PrintArea" localSheetId="4" hidden="1">'PDP 07,08'!$A$2:$AZ$74</definedName>
    <definedName name="Z_5B8CB488_90C8_4216_8CCC_23181F22E584_.wvu.PrintArea" localSheetId="5" hidden="1">'PDP 09,10'!$A$2:$AZ$74</definedName>
    <definedName name="Z_5B8CB488_90C8_4216_8CCC_23181F22E584_.wvu.PrintArea" localSheetId="6" hidden="1">'PDP 11,12'!$A$2:$AZ$74</definedName>
    <definedName name="Z_5B8CB488_90C8_4216_8CCC_23181F22E584_.wvu.PrintArea" localSheetId="7" hidden="1">'PDP 13,14'!$A$2:$AZ$74</definedName>
    <definedName name="Z_5D3B6A19_4628_4F98_8DB9_95F1C52F7A60_.wvu.Cols" localSheetId="1" hidden="1">'PDP 01,02'!#REF!</definedName>
    <definedName name="Z_5D3B6A19_4628_4F98_8DB9_95F1C52F7A60_.wvu.Cols" localSheetId="2" hidden="1">'PDP 03,04'!#REF!</definedName>
    <definedName name="Z_5D3B6A19_4628_4F98_8DB9_95F1C52F7A60_.wvu.Cols" localSheetId="3" hidden="1">'PDP 05,06'!#REF!</definedName>
    <definedName name="Z_5D3B6A19_4628_4F98_8DB9_95F1C52F7A60_.wvu.Cols" localSheetId="4" hidden="1">'PDP 07,08'!#REF!</definedName>
    <definedName name="Z_5D3B6A19_4628_4F98_8DB9_95F1C52F7A60_.wvu.Cols" localSheetId="5" hidden="1">'PDP 09,10'!#REF!</definedName>
    <definedName name="Z_5D3B6A19_4628_4F98_8DB9_95F1C52F7A60_.wvu.Cols" localSheetId="6" hidden="1">'PDP 11,12'!#REF!</definedName>
    <definedName name="Z_5D3B6A19_4628_4F98_8DB9_95F1C52F7A60_.wvu.Cols" localSheetId="7" hidden="1">'PDP 13,14'!#REF!</definedName>
    <definedName name="Z_5D3B6A19_4628_4F98_8DB9_95F1C52F7A60_.wvu.FilterData" localSheetId="1" hidden="1">'PDP 01,02'!$C$5:$V$33</definedName>
    <definedName name="Z_5D3B6A19_4628_4F98_8DB9_95F1C52F7A60_.wvu.FilterData" localSheetId="2" hidden="1">'PDP 03,04'!$C$5:$V$33</definedName>
    <definedName name="Z_5D3B6A19_4628_4F98_8DB9_95F1C52F7A60_.wvu.FilterData" localSheetId="3" hidden="1">'PDP 05,06'!$C$5:$V$33</definedName>
    <definedName name="Z_5D3B6A19_4628_4F98_8DB9_95F1C52F7A60_.wvu.FilterData" localSheetId="4" hidden="1">'PDP 07,08'!$C$5:$V$33</definedName>
    <definedName name="Z_5D3B6A19_4628_4F98_8DB9_95F1C52F7A60_.wvu.FilterData" localSheetId="5" hidden="1">'PDP 09,10'!$C$5:$V$33</definedName>
    <definedName name="Z_5D3B6A19_4628_4F98_8DB9_95F1C52F7A60_.wvu.FilterData" localSheetId="6" hidden="1">'PDP 11,12'!$C$5:$V$33</definedName>
    <definedName name="Z_5D3B6A19_4628_4F98_8DB9_95F1C52F7A60_.wvu.FilterData" localSheetId="7" hidden="1">'PDP 13,14'!$C$5:$V$33</definedName>
    <definedName name="Z_5D3B6A19_4628_4F98_8DB9_95F1C52F7A60_.wvu.PrintArea" localSheetId="1" hidden="1">'PDP 01,02'!$A$2:$AZ$74</definedName>
    <definedName name="Z_5D3B6A19_4628_4F98_8DB9_95F1C52F7A60_.wvu.PrintArea" localSheetId="2" hidden="1">'PDP 03,04'!$A$2:$AZ$74</definedName>
    <definedName name="Z_5D3B6A19_4628_4F98_8DB9_95F1C52F7A60_.wvu.PrintArea" localSheetId="3" hidden="1">'PDP 05,06'!$A$2:$AZ$74</definedName>
    <definedName name="Z_5D3B6A19_4628_4F98_8DB9_95F1C52F7A60_.wvu.PrintArea" localSheetId="4" hidden="1">'PDP 07,08'!$A$2:$AZ$74</definedName>
    <definedName name="Z_5D3B6A19_4628_4F98_8DB9_95F1C52F7A60_.wvu.PrintArea" localSheetId="5" hidden="1">'PDP 09,10'!$A$2:$AZ$74</definedName>
    <definedName name="Z_5D3B6A19_4628_4F98_8DB9_95F1C52F7A60_.wvu.PrintArea" localSheetId="6" hidden="1">'PDP 11,12'!$A$2:$AZ$74</definedName>
    <definedName name="Z_5D3B6A19_4628_4F98_8DB9_95F1C52F7A60_.wvu.PrintArea" localSheetId="7" hidden="1">'PDP 13,14'!$A$2:$AZ$74</definedName>
    <definedName name="Z_5D889FA5_722B_42B0_BAE9_47DE17013588_.wvu.Cols" localSheetId="1" hidden="1">'PDP 01,02'!#REF!</definedName>
    <definedName name="Z_5D889FA5_722B_42B0_BAE9_47DE17013588_.wvu.Cols" localSheetId="2" hidden="1">'PDP 03,04'!#REF!</definedName>
    <definedName name="Z_5D889FA5_722B_42B0_BAE9_47DE17013588_.wvu.Cols" localSheetId="3" hidden="1">'PDP 05,06'!#REF!</definedName>
    <definedName name="Z_5D889FA5_722B_42B0_BAE9_47DE17013588_.wvu.Cols" localSheetId="4" hidden="1">'PDP 07,08'!#REF!</definedName>
    <definedName name="Z_5D889FA5_722B_42B0_BAE9_47DE17013588_.wvu.Cols" localSheetId="5" hidden="1">'PDP 09,10'!#REF!</definedName>
    <definedName name="Z_5D889FA5_722B_42B0_BAE9_47DE17013588_.wvu.Cols" localSheetId="6" hidden="1">'PDP 11,12'!#REF!</definedName>
    <definedName name="Z_5D889FA5_722B_42B0_BAE9_47DE17013588_.wvu.Cols" localSheetId="7" hidden="1">'PDP 13,14'!#REF!</definedName>
    <definedName name="Z_5D889FA5_722B_42B0_BAE9_47DE17013588_.wvu.FilterData" localSheetId="1" hidden="1">'PDP 01,02'!$C$5:$V$33</definedName>
    <definedName name="Z_5D889FA5_722B_42B0_BAE9_47DE17013588_.wvu.FilterData" localSheetId="2" hidden="1">'PDP 03,04'!$C$5:$V$33</definedName>
    <definedName name="Z_5D889FA5_722B_42B0_BAE9_47DE17013588_.wvu.FilterData" localSheetId="3" hidden="1">'PDP 05,06'!$C$5:$V$33</definedName>
    <definedName name="Z_5D889FA5_722B_42B0_BAE9_47DE17013588_.wvu.FilterData" localSheetId="4" hidden="1">'PDP 07,08'!$C$5:$V$33</definedName>
    <definedName name="Z_5D889FA5_722B_42B0_BAE9_47DE17013588_.wvu.FilterData" localSheetId="5" hidden="1">'PDP 09,10'!$C$5:$V$33</definedName>
    <definedName name="Z_5D889FA5_722B_42B0_BAE9_47DE17013588_.wvu.FilterData" localSheetId="6" hidden="1">'PDP 11,12'!$C$5:$V$33</definedName>
    <definedName name="Z_5D889FA5_722B_42B0_BAE9_47DE17013588_.wvu.FilterData" localSheetId="7" hidden="1">'PDP 13,14'!$C$5:$V$33</definedName>
    <definedName name="Z_5D889FA5_722B_42B0_BAE9_47DE17013588_.wvu.PrintArea" localSheetId="1" hidden="1">'PDP 01,02'!$A$2:$AZ$74</definedName>
    <definedName name="Z_5D889FA5_722B_42B0_BAE9_47DE17013588_.wvu.PrintArea" localSheetId="2" hidden="1">'PDP 03,04'!$A$2:$AZ$74</definedName>
    <definedName name="Z_5D889FA5_722B_42B0_BAE9_47DE17013588_.wvu.PrintArea" localSheetId="3" hidden="1">'PDP 05,06'!$A$2:$AZ$74</definedName>
    <definedName name="Z_5D889FA5_722B_42B0_BAE9_47DE17013588_.wvu.PrintArea" localSheetId="4" hidden="1">'PDP 07,08'!$A$2:$AZ$74</definedName>
    <definedName name="Z_5D889FA5_722B_42B0_BAE9_47DE17013588_.wvu.PrintArea" localSheetId="5" hidden="1">'PDP 09,10'!$A$2:$AZ$74</definedName>
    <definedName name="Z_5D889FA5_722B_42B0_BAE9_47DE17013588_.wvu.PrintArea" localSheetId="6" hidden="1">'PDP 11,12'!$A$2:$AZ$74</definedName>
    <definedName name="Z_5D889FA5_722B_42B0_BAE9_47DE17013588_.wvu.PrintArea" localSheetId="7" hidden="1">'PDP 13,14'!$A$2:$AZ$74</definedName>
    <definedName name="Z_5DEFE87B_569A_4E8D_9DDA_C379B9CA0A83_.wvu.Cols" localSheetId="1" hidden="1">'PDP 01,02'!#REF!</definedName>
    <definedName name="Z_5DEFE87B_569A_4E8D_9DDA_C379B9CA0A83_.wvu.Cols" localSheetId="2" hidden="1">'PDP 03,04'!#REF!</definedName>
    <definedName name="Z_5DEFE87B_569A_4E8D_9DDA_C379B9CA0A83_.wvu.Cols" localSheetId="3" hidden="1">'PDP 05,06'!#REF!</definedName>
    <definedName name="Z_5DEFE87B_569A_4E8D_9DDA_C379B9CA0A83_.wvu.Cols" localSheetId="4" hidden="1">'PDP 07,08'!#REF!</definedName>
    <definedName name="Z_5DEFE87B_569A_4E8D_9DDA_C379B9CA0A83_.wvu.Cols" localSheetId="5" hidden="1">'PDP 09,10'!#REF!</definedName>
    <definedName name="Z_5DEFE87B_569A_4E8D_9DDA_C379B9CA0A83_.wvu.Cols" localSheetId="6" hidden="1">'PDP 11,12'!#REF!</definedName>
    <definedName name="Z_5DEFE87B_569A_4E8D_9DDA_C379B9CA0A83_.wvu.Cols" localSheetId="7" hidden="1">'PDP 13,14'!#REF!</definedName>
    <definedName name="Z_5DEFE87B_569A_4E8D_9DDA_C379B9CA0A83_.wvu.FilterData" localSheetId="1" hidden="1">'PDP 01,02'!$C$5:$V$33</definedName>
    <definedName name="Z_5DEFE87B_569A_4E8D_9DDA_C379B9CA0A83_.wvu.FilterData" localSheetId="2" hidden="1">'PDP 03,04'!$C$5:$V$33</definedName>
    <definedName name="Z_5DEFE87B_569A_4E8D_9DDA_C379B9CA0A83_.wvu.FilterData" localSheetId="3" hidden="1">'PDP 05,06'!$C$5:$V$33</definedName>
    <definedName name="Z_5DEFE87B_569A_4E8D_9DDA_C379B9CA0A83_.wvu.FilterData" localSheetId="4" hidden="1">'PDP 07,08'!$C$5:$V$33</definedName>
    <definedName name="Z_5DEFE87B_569A_4E8D_9DDA_C379B9CA0A83_.wvu.FilterData" localSheetId="5" hidden="1">'PDP 09,10'!$C$5:$V$33</definedName>
    <definedName name="Z_5DEFE87B_569A_4E8D_9DDA_C379B9CA0A83_.wvu.FilterData" localSheetId="6" hidden="1">'PDP 11,12'!$C$5:$V$33</definedName>
    <definedName name="Z_5DEFE87B_569A_4E8D_9DDA_C379B9CA0A83_.wvu.FilterData" localSheetId="7" hidden="1">'PDP 13,14'!$C$5:$V$33</definedName>
    <definedName name="Z_5DEFE87B_569A_4E8D_9DDA_C379B9CA0A83_.wvu.PrintArea" localSheetId="1" hidden="1">'PDP 01,02'!$A$2:$AZ$74</definedName>
    <definedName name="Z_5DEFE87B_569A_4E8D_9DDA_C379B9CA0A83_.wvu.PrintArea" localSheetId="2" hidden="1">'PDP 03,04'!$A$2:$AZ$74</definedName>
    <definedName name="Z_5DEFE87B_569A_4E8D_9DDA_C379B9CA0A83_.wvu.PrintArea" localSheetId="3" hidden="1">'PDP 05,06'!$A$2:$AZ$74</definedName>
    <definedName name="Z_5DEFE87B_569A_4E8D_9DDA_C379B9CA0A83_.wvu.PrintArea" localSheetId="4" hidden="1">'PDP 07,08'!$A$2:$AZ$74</definedName>
    <definedName name="Z_5DEFE87B_569A_4E8D_9DDA_C379B9CA0A83_.wvu.PrintArea" localSheetId="5" hidden="1">'PDP 09,10'!$A$2:$AZ$74</definedName>
    <definedName name="Z_5DEFE87B_569A_4E8D_9DDA_C379B9CA0A83_.wvu.PrintArea" localSheetId="6" hidden="1">'PDP 11,12'!$A$2:$AZ$74</definedName>
    <definedName name="Z_5DEFE87B_569A_4E8D_9DDA_C379B9CA0A83_.wvu.PrintArea" localSheetId="7" hidden="1">'PDP 13,14'!$A$2:$AZ$74</definedName>
    <definedName name="Z_5E023AAC_AB03_45B7_8291_DFDF81ABBD91_.wvu.Cols" localSheetId="1" hidden="1">'PDP 01,02'!#REF!</definedName>
    <definedName name="Z_5E023AAC_AB03_45B7_8291_DFDF81ABBD91_.wvu.Cols" localSheetId="2" hidden="1">'PDP 03,04'!#REF!</definedName>
    <definedName name="Z_5E023AAC_AB03_45B7_8291_DFDF81ABBD91_.wvu.Cols" localSheetId="3" hidden="1">'PDP 05,06'!#REF!</definedName>
    <definedName name="Z_5E023AAC_AB03_45B7_8291_DFDF81ABBD91_.wvu.Cols" localSheetId="4" hidden="1">'PDP 07,08'!#REF!</definedName>
    <definedName name="Z_5E023AAC_AB03_45B7_8291_DFDF81ABBD91_.wvu.Cols" localSheetId="5" hidden="1">'PDP 09,10'!#REF!</definedName>
    <definedName name="Z_5E023AAC_AB03_45B7_8291_DFDF81ABBD91_.wvu.Cols" localSheetId="6" hidden="1">'PDP 11,12'!#REF!</definedName>
    <definedName name="Z_5E023AAC_AB03_45B7_8291_DFDF81ABBD91_.wvu.Cols" localSheetId="7" hidden="1">'PDP 13,14'!#REF!</definedName>
    <definedName name="Z_5E023AAC_AB03_45B7_8291_DFDF81ABBD91_.wvu.FilterData" localSheetId="1" hidden="1">'PDP 01,02'!$C$5:$V$33</definedName>
    <definedName name="Z_5E023AAC_AB03_45B7_8291_DFDF81ABBD91_.wvu.FilterData" localSheetId="2" hidden="1">'PDP 03,04'!$C$5:$V$33</definedName>
    <definedName name="Z_5E023AAC_AB03_45B7_8291_DFDF81ABBD91_.wvu.FilterData" localSheetId="3" hidden="1">'PDP 05,06'!$C$5:$V$33</definedName>
    <definedName name="Z_5E023AAC_AB03_45B7_8291_DFDF81ABBD91_.wvu.FilterData" localSheetId="4" hidden="1">'PDP 07,08'!$C$5:$V$33</definedName>
    <definedName name="Z_5E023AAC_AB03_45B7_8291_DFDF81ABBD91_.wvu.FilterData" localSheetId="5" hidden="1">'PDP 09,10'!$C$5:$V$33</definedName>
    <definedName name="Z_5E023AAC_AB03_45B7_8291_DFDF81ABBD91_.wvu.FilterData" localSheetId="6" hidden="1">'PDP 11,12'!$C$5:$V$33</definedName>
    <definedName name="Z_5E023AAC_AB03_45B7_8291_DFDF81ABBD91_.wvu.FilterData" localSheetId="7" hidden="1">'PDP 13,14'!$C$5:$V$33</definedName>
    <definedName name="Z_5E023AAC_AB03_45B7_8291_DFDF81ABBD91_.wvu.PrintArea" localSheetId="1" hidden="1">'PDP 01,02'!$A$2:$AZ$74</definedName>
    <definedName name="Z_5E023AAC_AB03_45B7_8291_DFDF81ABBD91_.wvu.PrintArea" localSheetId="2" hidden="1">'PDP 03,04'!$A$2:$AZ$74</definedName>
    <definedName name="Z_5E023AAC_AB03_45B7_8291_DFDF81ABBD91_.wvu.PrintArea" localSheetId="3" hidden="1">'PDP 05,06'!$A$2:$AZ$74</definedName>
    <definedName name="Z_5E023AAC_AB03_45B7_8291_DFDF81ABBD91_.wvu.PrintArea" localSheetId="4" hidden="1">'PDP 07,08'!$A$2:$AZ$74</definedName>
    <definedName name="Z_5E023AAC_AB03_45B7_8291_DFDF81ABBD91_.wvu.PrintArea" localSheetId="5" hidden="1">'PDP 09,10'!$A$2:$AZ$74</definedName>
    <definedName name="Z_5E023AAC_AB03_45B7_8291_DFDF81ABBD91_.wvu.PrintArea" localSheetId="6" hidden="1">'PDP 11,12'!$A$2:$AZ$74</definedName>
    <definedName name="Z_5E023AAC_AB03_45B7_8291_DFDF81ABBD91_.wvu.PrintArea" localSheetId="7" hidden="1">'PDP 13,14'!$A$2:$AZ$74</definedName>
    <definedName name="Z_5EEF9492_2A03_4CD8_953B_FE73325ADD40_.wvu.Cols" localSheetId="1" hidden="1">'PDP 01,02'!#REF!</definedName>
    <definedName name="Z_5EEF9492_2A03_4CD8_953B_FE73325ADD40_.wvu.Cols" localSheetId="2" hidden="1">'PDP 03,04'!#REF!</definedName>
    <definedName name="Z_5EEF9492_2A03_4CD8_953B_FE73325ADD40_.wvu.Cols" localSheetId="3" hidden="1">'PDP 05,06'!#REF!</definedName>
    <definedName name="Z_5EEF9492_2A03_4CD8_953B_FE73325ADD40_.wvu.Cols" localSheetId="4" hidden="1">'PDP 07,08'!#REF!</definedName>
    <definedName name="Z_5EEF9492_2A03_4CD8_953B_FE73325ADD40_.wvu.Cols" localSheetId="5" hidden="1">'PDP 09,10'!#REF!</definedName>
    <definedName name="Z_5EEF9492_2A03_4CD8_953B_FE73325ADD40_.wvu.Cols" localSheetId="6" hidden="1">'PDP 11,12'!#REF!</definedName>
    <definedName name="Z_5EEF9492_2A03_4CD8_953B_FE73325ADD40_.wvu.Cols" localSheetId="7" hidden="1">'PDP 13,14'!#REF!</definedName>
    <definedName name="Z_5EEF9492_2A03_4CD8_953B_FE73325ADD40_.wvu.FilterData" localSheetId="1" hidden="1">'PDP 01,02'!$C$5:$V$33</definedName>
    <definedName name="Z_5EEF9492_2A03_4CD8_953B_FE73325ADD40_.wvu.FilterData" localSheetId="2" hidden="1">'PDP 03,04'!$C$5:$V$33</definedName>
    <definedName name="Z_5EEF9492_2A03_4CD8_953B_FE73325ADD40_.wvu.FilterData" localSheetId="3" hidden="1">'PDP 05,06'!$C$5:$V$33</definedName>
    <definedName name="Z_5EEF9492_2A03_4CD8_953B_FE73325ADD40_.wvu.FilterData" localSheetId="4" hidden="1">'PDP 07,08'!$C$5:$V$33</definedName>
    <definedName name="Z_5EEF9492_2A03_4CD8_953B_FE73325ADD40_.wvu.FilterData" localSheetId="5" hidden="1">'PDP 09,10'!$C$5:$V$33</definedName>
    <definedName name="Z_5EEF9492_2A03_4CD8_953B_FE73325ADD40_.wvu.FilterData" localSheetId="6" hidden="1">'PDP 11,12'!$C$5:$V$33</definedName>
    <definedName name="Z_5EEF9492_2A03_4CD8_953B_FE73325ADD40_.wvu.FilterData" localSheetId="7" hidden="1">'PDP 13,14'!$C$5:$V$33</definedName>
    <definedName name="Z_5EEF9492_2A03_4CD8_953B_FE73325ADD40_.wvu.PrintArea" localSheetId="1" hidden="1">'PDP 01,02'!$A$2:$AZ$74</definedName>
    <definedName name="Z_5EEF9492_2A03_4CD8_953B_FE73325ADD40_.wvu.PrintArea" localSheetId="2" hidden="1">'PDP 03,04'!$A$2:$AZ$74</definedName>
    <definedName name="Z_5EEF9492_2A03_4CD8_953B_FE73325ADD40_.wvu.PrintArea" localSheetId="3" hidden="1">'PDP 05,06'!$A$2:$AZ$74</definedName>
    <definedName name="Z_5EEF9492_2A03_4CD8_953B_FE73325ADD40_.wvu.PrintArea" localSheetId="4" hidden="1">'PDP 07,08'!$A$2:$AZ$74</definedName>
    <definedName name="Z_5EEF9492_2A03_4CD8_953B_FE73325ADD40_.wvu.PrintArea" localSheetId="5" hidden="1">'PDP 09,10'!$A$2:$AZ$74</definedName>
    <definedName name="Z_5EEF9492_2A03_4CD8_953B_FE73325ADD40_.wvu.PrintArea" localSheetId="6" hidden="1">'PDP 11,12'!$A$2:$AZ$74</definedName>
    <definedName name="Z_5EEF9492_2A03_4CD8_953B_FE73325ADD40_.wvu.PrintArea" localSheetId="7" hidden="1">'PDP 13,14'!$A$2:$AZ$74</definedName>
    <definedName name="Z_60BB890F_5A68_4891_8474_AD53E77AF5A8_.wvu.Cols" localSheetId="1" hidden="1">'PDP 01,02'!$A:$A,'PDP 01,02'!#REF!</definedName>
    <definedName name="Z_60BB890F_5A68_4891_8474_AD53E77AF5A8_.wvu.Cols" localSheetId="2" hidden="1">'PDP 03,04'!$A:$A,'PDP 03,04'!#REF!</definedName>
    <definedName name="Z_60BB890F_5A68_4891_8474_AD53E77AF5A8_.wvu.Cols" localSheetId="3" hidden="1">'PDP 05,06'!$A:$A,'PDP 05,06'!#REF!</definedName>
    <definedName name="Z_60BB890F_5A68_4891_8474_AD53E77AF5A8_.wvu.Cols" localSheetId="4" hidden="1">'PDP 07,08'!$A:$A,'PDP 07,08'!#REF!</definedName>
    <definedName name="Z_60BB890F_5A68_4891_8474_AD53E77AF5A8_.wvu.Cols" localSheetId="5" hidden="1">'PDP 09,10'!$A:$A,'PDP 09,10'!#REF!</definedName>
    <definedName name="Z_60BB890F_5A68_4891_8474_AD53E77AF5A8_.wvu.Cols" localSheetId="6" hidden="1">'PDP 11,12'!$A:$A,'PDP 11,12'!#REF!</definedName>
    <definedName name="Z_60BB890F_5A68_4891_8474_AD53E77AF5A8_.wvu.Cols" localSheetId="7" hidden="1">'PDP 13,14'!$A:$A,'PDP 13,14'!#REF!</definedName>
    <definedName name="Z_60BB890F_5A68_4891_8474_AD53E77AF5A8_.wvu.FilterData" localSheetId="1" hidden="1">'PDP 01,02'!#REF!</definedName>
    <definedName name="Z_60BB890F_5A68_4891_8474_AD53E77AF5A8_.wvu.FilterData" localSheetId="2" hidden="1">'PDP 03,04'!#REF!</definedName>
    <definedName name="Z_60BB890F_5A68_4891_8474_AD53E77AF5A8_.wvu.FilterData" localSheetId="3" hidden="1">'PDP 05,06'!#REF!</definedName>
    <definedName name="Z_60BB890F_5A68_4891_8474_AD53E77AF5A8_.wvu.FilterData" localSheetId="4" hidden="1">'PDP 07,08'!#REF!</definedName>
    <definedName name="Z_60BB890F_5A68_4891_8474_AD53E77AF5A8_.wvu.FilterData" localSheetId="5" hidden="1">'PDP 09,10'!#REF!</definedName>
    <definedName name="Z_60BB890F_5A68_4891_8474_AD53E77AF5A8_.wvu.FilterData" localSheetId="6" hidden="1">'PDP 11,12'!#REF!</definedName>
    <definedName name="Z_60BB890F_5A68_4891_8474_AD53E77AF5A8_.wvu.FilterData" localSheetId="7" hidden="1">'PDP 13,14'!#REF!</definedName>
    <definedName name="Z_60BB890F_5A68_4891_8474_AD53E77AF5A8_.wvu.PrintArea" localSheetId="1" hidden="1">'PDP 01,02'!$A$2:$AZ$74</definedName>
    <definedName name="Z_60BB890F_5A68_4891_8474_AD53E77AF5A8_.wvu.PrintArea" localSheetId="2" hidden="1">'PDP 03,04'!$A$2:$AZ$74</definedName>
    <definedName name="Z_60BB890F_5A68_4891_8474_AD53E77AF5A8_.wvu.PrintArea" localSheetId="3" hidden="1">'PDP 05,06'!$A$2:$AZ$74</definedName>
    <definedName name="Z_60BB890F_5A68_4891_8474_AD53E77AF5A8_.wvu.PrintArea" localSheetId="4" hidden="1">'PDP 07,08'!$A$2:$AZ$74</definedName>
    <definedName name="Z_60BB890F_5A68_4891_8474_AD53E77AF5A8_.wvu.PrintArea" localSheetId="5" hidden="1">'PDP 09,10'!$A$2:$AZ$74</definedName>
    <definedName name="Z_60BB890F_5A68_4891_8474_AD53E77AF5A8_.wvu.PrintArea" localSheetId="6" hidden="1">'PDP 11,12'!$A$2:$AZ$74</definedName>
    <definedName name="Z_60BB890F_5A68_4891_8474_AD53E77AF5A8_.wvu.PrintArea" localSheetId="7" hidden="1">'PDP 13,14'!$A$2:$AZ$74</definedName>
    <definedName name="Z_62584B1A_9BEB_4A33_92AD_9AA170579296_.wvu.Cols" localSheetId="1" hidden="1">'PDP 01,02'!#REF!</definedName>
    <definedName name="Z_62584B1A_9BEB_4A33_92AD_9AA170579296_.wvu.Cols" localSheetId="2" hidden="1">'PDP 03,04'!#REF!</definedName>
    <definedName name="Z_62584B1A_9BEB_4A33_92AD_9AA170579296_.wvu.Cols" localSheetId="3" hidden="1">'PDP 05,06'!#REF!</definedName>
    <definedName name="Z_62584B1A_9BEB_4A33_92AD_9AA170579296_.wvu.Cols" localSheetId="4" hidden="1">'PDP 07,08'!#REF!</definedName>
    <definedName name="Z_62584B1A_9BEB_4A33_92AD_9AA170579296_.wvu.Cols" localSheetId="5" hidden="1">'PDP 09,10'!#REF!</definedName>
    <definedName name="Z_62584B1A_9BEB_4A33_92AD_9AA170579296_.wvu.Cols" localSheetId="6" hidden="1">'PDP 11,12'!#REF!</definedName>
    <definedName name="Z_62584B1A_9BEB_4A33_92AD_9AA170579296_.wvu.Cols" localSheetId="7" hidden="1">'PDP 13,14'!#REF!</definedName>
    <definedName name="Z_62584B1A_9BEB_4A33_92AD_9AA170579296_.wvu.FilterData" localSheetId="1" hidden="1">'PDP 01,02'!$C$5:$V$33</definedName>
    <definedName name="Z_62584B1A_9BEB_4A33_92AD_9AA170579296_.wvu.FilterData" localSheetId="2" hidden="1">'PDP 03,04'!$C$5:$V$33</definedName>
    <definedName name="Z_62584B1A_9BEB_4A33_92AD_9AA170579296_.wvu.FilterData" localSheetId="3" hidden="1">'PDP 05,06'!$C$5:$V$33</definedName>
    <definedName name="Z_62584B1A_9BEB_4A33_92AD_9AA170579296_.wvu.FilterData" localSheetId="4" hidden="1">'PDP 07,08'!$C$5:$V$33</definedName>
    <definedName name="Z_62584B1A_9BEB_4A33_92AD_9AA170579296_.wvu.FilterData" localSheetId="5" hidden="1">'PDP 09,10'!$C$5:$V$33</definedName>
    <definedName name="Z_62584B1A_9BEB_4A33_92AD_9AA170579296_.wvu.FilterData" localSheetId="6" hidden="1">'PDP 11,12'!$C$5:$V$33</definedName>
    <definedName name="Z_62584B1A_9BEB_4A33_92AD_9AA170579296_.wvu.FilterData" localSheetId="7" hidden="1">'PDP 13,14'!$C$5:$V$33</definedName>
    <definedName name="Z_62584B1A_9BEB_4A33_92AD_9AA170579296_.wvu.PrintArea" localSheetId="1" hidden="1">'PDP 01,02'!$A$2:$AZ$74</definedName>
    <definedName name="Z_62584B1A_9BEB_4A33_92AD_9AA170579296_.wvu.PrintArea" localSheetId="2" hidden="1">'PDP 03,04'!$A$2:$AZ$74</definedName>
    <definedName name="Z_62584B1A_9BEB_4A33_92AD_9AA170579296_.wvu.PrintArea" localSheetId="3" hidden="1">'PDP 05,06'!$A$2:$AZ$74</definedName>
    <definedName name="Z_62584B1A_9BEB_4A33_92AD_9AA170579296_.wvu.PrintArea" localSheetId="4" hidden="1">'PDP 07,08'!$A$2:$AZ$74</definedName>
    <definedName name="Z_62584B1A_9BEB_4A33_92AD_9AA170579296_.wvu.PrintArea" localSheetId="5" hidden="1">'PDP 09,10'!$A$2:$AZ$74</definedName>
    <definedName name="Z_62584B1A_9BEB_4A33_92AD_9AA170579296_.wvu.PrintArea" localSheetId="6" hidden="1">'PDP 11,12'!$A$2:$AZ$74</definedName>
    <definedName name="Z_62584B1A_9BEB_4A33_92AD_9AA170579296_.wvu.PrintArea" localSheetId="7" hidden="1">'PDP 13,14'!$A$2:$AZ$74</definedName>
    <definedName name="Z_63FF2682_E648_4F55_8C60_1452EFD6F312_.wvu.Cols" localSheetId="1" hidden="1">'PDP 01,02'!#REF!</definedName>
    <definedName name="Z_63FF2682_E648_4F55_8C60_1452EFD6F312_.wvu.Cols" localSheetId="2" hidden="1">'PDP 03,04'!#REF!</definedName>
    <definedName name="Z_63FF2682_E648_4F55_8C60_1452EFD6F312_.wvu.Cols" localSheetId="3" hidden="1">'PDP 05,06'!#REF!</definedName>
    <definedName name="Z_63FF2682_E648_4F55_8C60_1452EFD6F312_.wvu.Cols" localSheetId="4" hidden="1">'PDP 07,08'!#REF!</definedName>
    <definedName name="Z_63FF2682_E648_4F55_8C60_1452EFD6F312_.wvu.Cols" localSheetId="5" hidden="1">'PDP 09,10'!#REF!</definedName>
    <definedName name="Z_63FF2682_E648_4F55_8C60_1452EFD6F312_.wvu.Cols" localSheetId="6" hidden="1">'PDP 11,12'!#REF!</definedName>
    <definedName name="Z_63FF2682_E648_4F55_8C60_1452EFD6F312_.wvu.Cols" localSheetId="7" hidden="1">'PDP 13,14'!#REF!</definedName>
    <definedName name="Z_63FF2682_E648_4F55_8C60_1452EFD6F312_.wvu.FilterData" localSheetId="1" hidden="1">'PDP 01,02'!$C$5:$V$33</definedName>
    <definedName name="Z_63FF2682_E648_4F55_8C60_1452EFD6F312_.wvu.FilterData" localSheetId="2" hidden="1">'PDP 03,04'!$C$5:$V$33</definedName>
    <definedName name="Z_63FF2682_E648_4F55_8C60_1452EFD6F312_.wvu.FilterData" localSheetId="3" hidden="1">'PDP 05,06'!$C$5:$V$33</definedName>
    <definedName name="Z_63FF2682_E648_4F55_8C60_1452EFD6F312_.wvu.FilterData" localSheetId="4" hidden="1">'PDP 07,08'!$C$5:$V$33</definedName>
    <definedName name="Z_63FF2682_E648_4F55_8C60_1452EFD6F312_.wvu.FilterData" localSheetId="5" hidden="1">'PDP 09,10'!$C$5:$V$33</definedName>
    <definedName name="Z_63FF2682_E648_4F55_8C60_1452EFD6F312_.wvu.FilterData" localSheetId="6" hidden="1">'PDP 11,12'!$C$5:$V$33</definedName>
    <definedName name="Z_63FF2682_E648_4F55_8C60_1452EFD6F312_.wvu.FilterData" localSheetId="7" hidden="1">'PDP 13,14'!$C$5:$V$33</definedName>
    <definedName name="Z_63FF2682_E648_4F55_8C60_1452EFD6F312_.wvu.PrintArea" localSheetId="1" hidden="1">'PDP 01,02'!$A$2:$AZ$74</definedName>
    <definedName name="Z_63FF2682_E648_4F55_8C60_1452EFD6F312_.wvu.PrintArea" localSheetId="2" hidden="1">'PDP 03,04'!$A$2:$AZ$74</definedName>
    <definedName name="Z_63FF2682_E648_4F55_8C60_1452EFD6F312_.wvu.PrintArea" localSheetId="3" hidden="1">'PDP 05,06'!$A$2:$AZ$74</definedName>
    <definedName name="Z_63FF2682_E648_4F55_8C60_1452EFD6F312_.wvu.PrintArea" localSheetId="4" hidden="1">'PDP 07,08'!$A$2:$AZ$74</definedName>
    <definedName name="Z_63FF2682_E648_4F55_8C60_1452EFD6F312_.wvu.PrintArea" localSheetId="5" hidden="1">'PDP 09,10'!$A$2:$AZ$74</definedName>
    <definedName name="Z_63FF2682_E648_4F55_8C60_1452EFD6F312_.wvu.PrintArea" localSheetId="6" hidden="1">'PDP 11,12'!$A$2:$AZ$74</definedName>
    <definedName name="Z_63FF2682_E648_4F55_8C60_1452EFD6F312_.wvu.PrintArea" localSheetId="7" hidden="1">'PDP 13,14'!$A$2:$AZ$74</definedName>
    <definedName name="Z_642DC0CC_8CAC_43E3_B0CB_A6085846C2DE_.wvu.Cols" localSheetId="1" hidden="1">'PDP 01,02'!#REF!</definedName>
    <definedName name="Z_642DC0CC_8CAC_43E3_B0CB_A6085846C2DE_.wvu.Cols" localSheetId="2" hidden="1">'PDP 03,04'!#REF!</definedName>
    <definedName name="Z_642DC0CC_8CAC_43E3_B0CB_A6085846C2DE_.wvu.Cols" localSheetId="3" hidden="1">'PDP 05,06'!#REF!</definedName>
    <definedName name="Z_642DC0CC_8CAC_43E3_B0CB_A6085846C2DE_.wvu.Cols" localSheetId="4" hidden="1">'PDP 07,08'!#REF!</definedName>
    <definedName name="Z_642DC0CC_8CAC_43E3_B0CB_A6085846C2DE_.wvu.Cols" localSheetId="5" hidden="1">'PDP 09,10'!#REF!</definedName>
    <definedName name="Z_642DC0CC_8CAC_43E3_B0CB_A6085846C2DE_.wvu.Cols" localSheetId="6" hidden="1">'PDP 11,12'!#REF!</definedName>
    <definedName name="Z_642DC0CC_8CAC_43E3_B0CB_A6085846C2DE_.wvu.Cols" localSheetId="7" hidden="1">'PDP 13,14'!#REF!</definedName>
    <definedName name="Z_642DC0CC_8CAC_43E3_B0CB_A6085846C2DE_.wvu.FilterData" localSheetId="1" hidden="1">'PDP 01,02'!$C$5:$V$33</definedName>
    <definedName name="Z_642DC0CC_8CAC_43E3_B0CB_A6085846C2DE_.wvu.FilterData" localSheetId="2" hidden="1">'PDP 03,04'!$C$5:$V$33</definedName>
    <definedName name="Z_642DC0CC_8CAC_43E3_B0CB_A6085846C2DE_.wvu.FilterData" localSheetId="3" hidden="1">'PDP 05,06'!$C$5:$V$33</definedName>
    <definedName name="Z_642DC0CC_8CAC_43E3_B0CB_A6085846C2DE_.wvu.FilterData" localSheetId="4" hidden="1">'PDP 07,08'!$C$5:$V$33</definedName>
    <definedName name="Z_642DC0CC_8CAC_43E3_B0CB_A6085846C2DE_.wvu.FilterData" localSheetId="5" hidden="1">'PDP 09,10'!$C$5:$V$33</definedName>
    <definedName name="Z_642DC0CC_8CAC_43E3_B0CB_A6085846C2DE_.wvu.FilterData" localSheetId="6" hidden="1">'PDP 11,12'!$C$5:$V$33</definedName>
    <definedName name="Z_642DC0CC_8CAC_43E3_B0CB_A6085846C2DE_.wvu.FilterData" localSheetId="7" hidden="1">'PDP 13,14'!$C$5:$V$33</definedName>
    <definedName name="Z_642DC0CC_8CAC_43E3_B0CB_A6085846C2DE_.wvu.PrintArea" localSheetId="1" hidden="1">'PDP 01,02'!$A$2:$AZ$74</definedName>
    <definedName name="Z_642DC0CC_8CAC_43E3_B0CB_A6085846C2DE_.wvu.PrintArea" localSheetId="2" hidden="1">'PDP 03,04'!$A$2:$AZ$74</definedName>
    <definedName name="Z_642DC0CC_8CAC_43E3_B0CB_A6085846C2DE_.wvu.PrintArea" localSheetId="3" hidden="1">'PDP 05,06'!$A$2:$AZ$74</definedName>
    <definedName name="Z_642DC0CC_8CAC_43E3_B0CB_A6085846C2DE_.wvu.PrintArea" localSheetId="4" hidden="1">'PDP 07,08'!$A$2:$AZ$74</definedName>
    <definedName name="Z_642DC0CC_8CAC_43E3_B0CB_A6085846C2DE_.wvu.PrintArea" localSheetId="5" hidden="1">'PDP 09,10'!$A$2:$AZ$74</definedName>
    <definedName name="Z_642DC0CC_8CAC_43E3_B0CB_A6085846C2DE_.wvu.PrintArea" localSheetId="6" hidden="1">'PDP 11,12'!$A$2:$AZ$74</definedName>
    <definedName name="Z_642DC0CC_8CAC_43E3_B0CB_A6085846C2DE_.wvu.PrintArea" localSheetId="7" hidden="1">'PDP 13,14'!$A$2:$AZ$74</definedName>
    <definedName name="Z_64427205_B2FD_40F5_A97A_24F182A9813C_.wvu.Cols" localSheetId="1" hidden="1">'PDP 01,02'!#REF!</definedName>
    <definedName name="Z_64427205_B2FD_40F5_A97A_24F182A9813C_.wvu.Cols" localSheetId="2" hidden="1">'PDP 03,04'!#REF!</definedName>
    <definedName name="Z_64427205_B2FD_40F5_A97A_24F182A9813C_.wvu.Cols" localSheetId="3" hidden="1">'PDP 05,06'!#REF!</definedName>
    <definedName name="Z_64427205_B2FD_40F5_A97A_24F182A9813C_.wvu.Cols" localSheetId="4" hidden="1">'PDP 07,08'!#REF!</definedName>
    <definedName name="Z_64427205_B2FD_40F5_A97A_24F182A9813C_.wvu.Cols" localSheetId="5" hidden="1">'PDP 09,10'!#REF!</definedName>
    <definedName name="Z_64427205_B2FD_40F5_A97A_24F182A9813C_.wvu.Cols" localSheetId="6" hidden="1">'PDP 11,12'!#REF!</definedName>
    <definedName name="Z_64427205_B2FD_40F5_A97A_24F182A9813C_.wvu.Cols" localSheetId="7" hidden="1">'PDP 13,14'!#REF!</definedName>
    <definedName name="Z_64427205_B2FD_40F5_A97A_24F182A9813C_.wvu.FilterData" localSheetId="1" hidden="1">'PDP 01,02'!$C$5:$V$33</definedName>
    <definedName name="Z_64427205_B2FD_40F5_A97A_24F182A9813C_.wvu.FilterData" localSheetId="2" hidden="1">'PDP 03,04'!$C$5:$V$33</definedName>
    <definedName name="Z_64427205_B2FD_40F5_A97A_24F182A9813C_.wvu.FilterData" localSheetId="3" hidden="1">'PDP 05,06'!$C$5:$V$33</definedName>
    <definedName name="Z_64427205_B2FD_40F5_A97A_24F182A9813C_.wvu.FilterData" localSheetId="4" hidden="1">'PDP 07,08'!$C$5:$V$33</definedName>
    <definedName name="Z_64427205_B2FD_40F5_A97A_24F182A9813C_.wvu.FilterData" localSheetId="5" hidden="1">'PDP 09,10'!$C$5:$V$33</definedName>
    <definedName name="Z_64427205_B2FD_40F5_A97A_24F182A9813C_.wvu.FilterData" localSheetId="6" hidden="1">'PDP 11,12'!$C$5:$V$33</definedName>
    <definedName name="Z_64427205_B2FD_40F5_A97A_24F182A9813C_.wvu.FilterData" localSheetId="7" hidden="1">'PDP 13,14'!$C$5:$V$33</definedName>
    <definedName name="Z_64427205_B2FD_40F5_A97A_24F182A9813C_.wvu.PrintArea" localSheetId="1" hidden="1">'PDP 01,02'!$A$2:$AZ$74</definedName>
    <definedName name="Z_64427205_B2FD_40F5_A97A_24F182A9813C_.wvu.PrintArea" localSheetId="2" hidden="1">'PDP 03,04'!$A$2:$AZ$74</definedName>
    <definedName name="Z_64427205_B2FD_40F5_A97A_24F182A9813C_.wvu.PrintArea" localSheetId="3" hidden="1">'PDP 05,06'!$A$2:$AZ$74</definedName>
    <definedName name="Z_64427205_B2FD_40F5_A97A_24F182A9813C_.wvu.PrintArea" localSheetId="4" hidden="1">'PDP 07,08'!$A$2:$AZ$74</definedName>
    <definedName name="Z_64427205_B2FD_40F5_A97A_24F182A9813C_.wvu.PrintArea" localSheetId="5" hidden="1">'PDP 09,10'!$A$2:$AZ$74</definedName>
    <definedName name="Z_64427205_B2FD_40F5_A97A_24F182A9813C_.wvu.PrintArea" localSheetId="6" hidden="1">'PDP 11,12'!$A$2:$AZ$74</definedName>
    <definedName name="Z_64427205_B2FD_40F5_A97A_24F182A9813C_.wvu.PrintArea" localSheetId="7" hidden="1">'PDP 13,14'!$A$2:$AZ$74</definedName>
    <definedName name="Z_6502010E_6B7B_4991_94C4_0D2FF29D79AB_.wvu.FilterData" localSheetId="1" hidden="1">'PDP 01,02'!$C$5:$V$33</definedName>
    <definedName name="Z_6502010E_6B7B_4991_94C4_0D2FF29D79AB_.wvu.FilterData" localSheetId="2" hidden="1">'PDP 03,04'!$C$5:$V$33</definedName>
    <definedName name="Z_6502010E_6B7B_4991_94C4_0D2FF29D79AB_.wvu.FilterData" localSheetId="3" hidden="1">'PDP 05,06'!$C$5:$V$33</definedName>
    <definedName name="Z_6502010E_6B7B_4991_94C4_0D2FF29D79AB_.wvu.FilterData" localSheetId="4" hidden="1">'PDP 07,08'!$C$5:$V$33</definedName>
    <definedName name="Z_6502010E_6B7B_4991_94C4_0D2FF29D79AB_.wvu.FilterData" localSheetId="5" hidden="1">'PDP 09,10'!$C$5:$V$33</definedName>
    <definedName name="Z_6502010E_6B7B_4991_94C4_0D2FF29D79AB_.wvu.FilterData" localSheetId="6" hidden="1">'PDP 11,12'!$C$5:$V$33</definedName>
    <definedName name="Z_6502010E_6B7B_4991_94C4_0D2FF29D79AB_.wvu.FilterData" localSheetId="7" hidden="1">'PDP 13,14'!$C$5:$V$33</definedName>
    <definedName name="Z_650D03C5_E7D0_41BB_8090_EE77161791D1_.wvu.Cols" localSheetId="1" hidden="1">'PDP 01,02'!$A:$A,'PDP 01,02'!#REF!</definedName>
    <definedName name="Z_650D03C5_E7D0_41BB_8090_EE77161791D1_.wvu.Cols" localSheetId="2" hidden="1">'PDP 03,04'!$A:$A,'PDP 03,04'!#REF!</definedName>
    <definedName name="Z_650D03C5_E7D0_41BB_8090_EE77161791D1_.wvu.Cols" localSheetId="3" hidden="1">'PDP 05,06'!$A:$A,'PDP 05,06'!#REF!</definedName>
    <definedName name="Z_650D03C5_E7D0_41BB_8090_EE77161791D1_.wvu.Cols" localSheetId="4" hidden="1">'PDP 07,08'!$A:$A,'PDP 07,08'!#REF!</definedName>
    <definedName name="Z_650D03C5_E7D0_41BB_8090_EE77161791D1_.wvu.Cols" localSheetId="5" hidden="1">'PDP 09,10'!$A:$A,'PDP 09,10'!#REF!</definedName>
    <definedName name="Z_650D03C5_E7D0_41BB_8090_EE77161791D1_.wvu.Cols" localSheetId="6" hidden="1">'PDP 11,12'!$A:$A,'PDP 11,12'!#REF!</definedName>
    <definedName name="Z_650D03C5_E7D0_41BB_8090_EE77161791D1_.wvu.Cols" localSheetId="7" hidden="1">'PDP 13,14'!$A:$A,'PDP 13,14'!#REF!</definedName>
    <definedName name="Z_650D03C5_E7D0_41BB_8090_EE77161791D1_.wvu.FilterData" localSheetId="1" hidden="1">'PDP 01,02'!#REF!</definedName>
    <definedName name="Z_650D03C5_E7D0_41BB_8090_EE77161791D1_.wvu.FilterData" localSheetId="2" hidden="1">'PDP 03,04'!#REF!</definedName>
    <definedName name="Z_650D03C5_E7D0_41BB_8090_EE77161791D1_.wvu.FilterData" localSheetId="3" hidden="1">'PDP 05,06'!#REF!</definedName>
    <definedName name="Z_650D03C5_E7D0_41BB_8090_EE77161791D1_.wvu.FilterData" localSheetId="4" hidden="1">'PDP 07,08'!#REF!</definedName>
    <definedName name="Z_650D03C5_E7D0_41BB_8090_EE77161791D1_.wvu.FilterData" localSheetId="5" hidden="1">'PDP 09,10'!#REF!</definedName>
    <definedName name="Z_650D03C5_E7D0_41BB_8090_EE77161791D1_.wvu.FilterData" localSheetId="6" hidden="1">'PDP 11,12'!#REF!</definedName>
    <definedName name="Z_650D03C5_E7D0_41BB_8090_EE77161791D1_.wvu.FilterData" localSheetId="7" hidden="1">'PDP 13,14'!#REF!</definedName>
    <definedName name="Z_650D03C5_E7D0_41BB_8090_EE77161791D1_.wvu.PrintArea" localSheetId="1" hidden="1">'PDP 01,02'!$A$2:$AZ$74</definedName>
    <definedName name="Z_650D03C5_E7D0_41BB_8090_EE77161791D1_.wvu.PrintArea" localSheetId="2" hidden="1">'PDP 03,04'!$A$2:$AZ$74</definedName>
    <definedName name="Z_650D03C5_E7D0_41BB_8090_EE77161791D1_.wvu.PrintArea" localSheetId="3" hidden="1">'PDP 05,06'!$A$2:$AZ$74</definedName>
    <definedName name="Z_650D03C5_E7D0_41BB_8090_EE77161791D1_.wvu.PrintArea" localSheetId="4" hidden="1">'PDP 07,08'!$A$2:$AZ$74</definedName>
    <definedName name="Z_650D03C5_E7D0_41BB_8090_EE77161791D1_.wvu.PrintArea" localSheetId="5" hidden="1">'PDP 09,10'!$A$2:$AZ$74</definedName>
    <definedName name="Z_650D03C5_E7D0_41BB_8090_EE77161791D1_.wvu.PrintArea" localSheetId="6" hidden="1">'PDP 11,12'!$A$2:$AZ$74</definedName>
    <definedName name="Z_650D03C5_E7D0_41BB_8090_EE77161791D1_.wvu.PrintArea" localSheetId="7" hidden="1">'PDP 13,14'!$A$2:$AZ$74</definedName>
    <definedName name="Z_668774E2_A64A_4149_886A_EAA5FBECB944_.wvu.Cols" localSheetId="1" hidden="1">'PDP 01,02'!#REF!</definedName>
    <definedName name="Z_668774E2_A64A_4149_886A_EAA5FBECB944_.wvu.Cols" localSheetId="2" hidden="1">'PDP 03,04'!#REF!</definedName>
    <definedName name="Z_668774E2_A64A_4149_886A_EAA5FBECB944_.wvu.Cols" localSheetId="3" hidden="1">'PDP 05,06'!#REF!</definedName>
    <definedName name="Z_668774E2_A64A_4149_886A_EAA5FBECB944_.wvu.Cols" localSheetId="4" hidden="1">'PDP 07,08'!#REF!</definedName>
    <definedName name="Z_668774E2_A64A_4149_886A_EAA5FBECB944_.wvu.Cols" localSheetId="5" hidden="1">'PDP 09,10'!#REF!</definedName>
    <definedName name="Z_668774E2_A64A_4149_886A_EAA5FBECB944_.wvu.Cols" localSheetId="6" hidden="1">'PDP 11,12'!#REF!</definedName>
    <definedName name="Z_668774E2_A64A_4149_886A_EAA5FBECB944_.wvu.Cols" localSheetId="7" hidden="1">'PDP 13,14'!#REF!</definedName>
    <definedName name="Z_668774E2_A64A_4149_886A_EAA5FBECB944_.wvu.FilterData" localSheetId="1" hidden="1">'PDP 01,02'!$C$5:$V$33</definedName>
    <definedName name="Z_668774E2_A64A_4149_886A_EAA5FBECB944_.wvu.FilterData" localSheetId="2" hidden="1">'PDP 03,04'!$C$5:$V$33</definedName>
    <definedName name="Z_668774E2_A64A_4149_886A_EAA5FBECB944_.wvu.FilterData" localSheetId="3" hidden="1">'PDP 05,06'!$C$5:$V$33</definedName>
    <definedName name="Z_668774E2_A64A_4149_886A_EAA5FBECB944_.wvu.FilterData" localSheetId="4" hidden="1">'PDP 07,08'!$C$5:$V$33</definedName>
    <definedName name="Z_668774E2_A64A_4149_886A_EAA5FBECB944_.wvu.FilterData" localSheetId="5" hidden="1">'PDP 09,10'!$C$5:$V$33</definedName>
    <definedName name="Z_668774E2_A64A_4149_886A_EAA5FBECB944_.wvu.FilterData" localSheetId="6" hidden="1">'PDP 11,12'!$C$5:$V$33</definedName>
    <definedName name="Z_668774E2_A64A_4149_886A_EAA5FBECB944_.wvu.FilterData" localSheetId="7" hidden="1">'PDP 13,14'!$C$5:$V$33</definedName>
    <definedName name="Z_668774E2_A64A_4149_886A_EAA5FBECB944_.wvu.PrintArea" localSheetId="1" hidden="1">'PDP 01,02'!$A$2:$AZ$74</definedName>
    <definedName name="Z_668774E2_A64A_4149_886A_EAA5FBECB944_.wvu.PrintArea" localSheetId="2" hidden="1">'PDP 03,04'!$A$2:$AZ$74</definedName>
    <definedName name="Z_668774E2_A64A_4149_886A_EAA5FBECB944_.wvu.PrintArea" localSheetId="3" hidden="1">'PDP 05,06'!$A$2:$AZ$74</definedName>
    <definedName name="Z_668774E2_A64A_4149_886A_EAA5FBECB944_.wvu.PrintArea" localSheetId="4" hidden="1">'PDP 07,08'!$A$2:$AZ$74</definedName>
    <definedName name="Z_668774E2_A64A_4149_886A_EAA5FBECB944_.wvu.PrintArea" localSheetId="5" hidden="1">'PDP 09,10'!$A$2:$AZ$74</definedName>
    <definedName name="Z_668774E2_A64A_4149_886A_EAA5FBECB944_.wvu.PrintArea" localSheetId="6" hidden="1">'PDP 11,12'!$A$2:$AZ$74</definedName>
    <definedName name="Z_668774E2_A64A_4149_886A_EAA5FBECB944_.wvu.PrintArea" localSheetId="7" hidden="1">'PDP 13,14'!$A$2:$AZ$74</definedName>
    <definedName name="Z_6774D96A_E4E7_48D0_A00E_50DBD442641D_.wvu.FilterData" localSheetId="0" hidden="1">'couple moule presse'!$H$1:$O$198</definedName>
    <definedName name="Z_6851FEDF_605C_499F_9763_2E52C33C1ECE_.wvu.Cols" localSheetId="1" hidden="1">'PDP 01,02'!#REF!</definedName>
    <definedName name="Z_6851FEDF_605C_499F_9763_2E52C33C1ECE_.wvu.Cols" localSheetId="2" hidden="1">'PDP 03,04'!#REF!</definedName>
    <definedName name="Z_6851FEDF_605C_499F_9763_2E52C33C1ECE_.wvu.Cols" localSheetId="3" hidden="1">'PDP 05,06'!#REF!</definedName>
    <definedName name="Z_6851FEDF_605C_499F_9763_2E52C33C1ECE_.wvu.Cols" localSheetId="4" hidden="1">'PDP 07,08'!#REF!</definedName>
    <definedName name="Z_6851FEDF_605C_499F_9763_2E52C33C1ECE_.wvu.Cols" localSheetId="5" hidden="1">'PDP 09,10'!#REF!</definedName>
    <definedName name="Z_6851FEDF_605C_499F_9763_2E52C33C1ECE_.wvu.Cols" localSheetId="6" hidden="1">'PDP 11,12'!#REF!</definedName>
    <definedName name="Z_6851FEDF_605C_499F_9763_2E52C33C1ECE_.wvu.Cols" localSheetId="7" hidden="1">'PDP 13,14'!#REF!</definedName>
    <definedName name="Z_6851FEDF_605C_499F_9763_2E52C33C1ECE_.wvu.FilterData" localSheetId="1" hidden="1">'PDP 01,02'!$C$5:$V$33</definedName>
    <definedName name="Z_6851FEDF_605C_499F_9763_2E52C33C1ECE_.wvu.FilterData" localSheetId="2" hidden="1">'PDP 03,04'!$C$5:$V$33</definedName>
    <definedName name="Z_6851FEDF_605C_499F_9763_2E52C33C1ECE_.wvu.FilterData" localSheetId="3" hidden="1">'PDP 05,06'!$C$5:$V$33</definedName>
    <definedName name="Z_6851FEDF_605C_499F_9763_2E52C33C1ECE_.wvu.FilterData" localSheetId="4" hidden="1">'PDP 07,08'!$C$5:$V$33</definedName>
    <definedName name="Z_6851FEDF_605C_499F_9763_2E52C33C1ECE_.wvu.FilterData" localSheetId="5" hidden="1">'PDP 09,10'!$C$5:$V$33</definedName>
    <definedName name="Z_6851FEDF_605C_499F_9763_2E52C33C1ECE_.wvu.FilterData" localSheetId="6" hidden="1">'PDP 11,12'!$C$5:$V$33</definedName>
    <definedName name="Z_6851FEDF_605C_499F_9763_2E52C33C1ECE_.wvu.FilterData" localSheetId="7" hidden="1">'PDP 13,14'!$C$5:$V$33</definedName>
    <definedName name="Z_6851FEDF_605C_499F_9763_2E52C33C1ECE_.wvu.PrintArea" localSheetId="1" hidden="1">'PDP 01,02'!$A$2:$AZ$74</definedName>
    <definedName name="Z_6851FEDF_605C_499F_9763_2E52C33C1ECE_.wvu.PrintArea" localSheetId="2" hidden="1">'PDP 03,04'!$A$2:$AZ$74</definedName>
    <definedName name="Z_6851FEDF_605C_499F_9763_2E52C33C1ECE_.wvu.PrintArea" localSheetId="3" hidden="1">'PDP 05,06'!$A$2:$AZ$74</definedName>
    <definedName name="Z_6851FEDF_605C_499F_9763_2E52C33C1ECE_.wvu.PrintArea" localSheetId="4" hidden="1">'PDP 07,08'!$A$2:$AZ$74</definedName>
    <definedName name="Z_6851FEDF_605C_499F_9763_2E52C33C1ECE_.wvu.PrintArea" localSheetId="5" hidden="1">'PDP 09,10'!$A$2:$AZ$74</definedName>
    <definedName name="Z_6851FEDF_605C_499F_9763_2E52C33C1ECE_.wvu.PrintArea" localSheetId="6" hidden="1">'PDP 11,12'!$A$2:$AZ$74</definedName>
    <definedName name="Z_6851FEDF_605C_499F_9763_2E52C33C1ECE_.wvu.PrintArea" localSheetId="7" hidden="1">'PDP 13,14'!$A$2:$AZ$74</definedName>
    <definedName name="Z_68770F6A_0EEA_467C_B816_A40945ECC790_.wvu.FilterData" localSheetId="0" hidden="1">'couple moule presse'!$H$1:$O$196</definedName>
    <definedName name="Z_6953FBD3_8E35_4943_B146_7EC8D9868A77_.wvu.Cols" localSheetId="1" hidden="1">'PDP 01,02'!#REF!</definedName>
    <definedName name="Z_6953FBD3_8E35_4943_B146_7EC8D9868A77_.wvu.Cols" localSheetId="2" hidden="1">'PDP 03,04'!#REF!</definedName>
    <definedName name="Z_6953FBD3_8E35_4943_B146_7EC8D9868A77_.wvu.Cols" localSheetId="3" hidden="1">'PDP 05,06'!#REF!</definedName>
    <definedName name="Z_6953FBD3_8E35_4943_B146_7EC8D9868A77_.wvu.Cols" localSheetId="4" hidden="1">'PDP 07,08'!#REF!</definedName>
    <definedName name="Z_6953FBD3_8E35_4943_B146_7EC8D9868A77_.wvu.Cols" localSheetId="5" hidden="1">'PDP 09,10'!#REF!</definedName>
    <definedName name="Z_6953FBD3_8E35_4943_B146_7EC8D9868A77_.wvu.Cols" localSheetId="6" hidden="1">'PDP 11,12'!#REF!</definedName>
    <definedName name="Z_6953FBD3_8E35_4943_B146_7EC8D9868A77_.wvu.Cols" localSheetId="7" hidden="1">'PDP 13,14'!#REF!</definedName>
    <definedName name="Z_6953FBD3_8E35_4943_B146_7EC8D9868A77_.wvu.FilterData" localSheetId="1" hidden="1">'PDP 01,02'!$C$5:$V$33</definedName>
    <definedName name="Z_6953FBD3_8E35_4943_B146_7EC8D9868A77_.wvu.FilterData" localSheetId="2" hidden="1">'PDP 03,04'!$C$5:$V$33</definedName>
    <definedName name="Z_6953FBD3_8E35_4943_B146_7EC8D9868A77_.wvu.FilterData" localSheetId="3" hidden="1">'PDP 05,06'!$C$5:$V$33</definedName>
    <definedName name="Z_6953FBD3_8E35_4943_B146_7EC8D9868A77_.wvu.FilterData" localSheetId="4" hidden="1">'PDP 07,08'!$C$5:$V$33</definedName>
    <definedName name="Z_6953FBD3_8E35_4943_B146_7EC8D9868A77_.wvu.FilterData" localSheetId="5" hidden="1">'PDP 09,10'!$C$5:$V$33</definedName>
    <definedName name="Z_6953FBD3_8E35_4943_B146_7EC8D9868A77_.wvu.FilterData" localSheetId="6" hidden="1">'PDP 11,12'!$C$5:$V$33</definedName>
    <definedName name="Z_6953FBD3_8E35_4943_B146_7EC8D9868A77_.wvu.FilterData" localSheetId="7" hidden="1">'PDP 13,14'!$C$5:$V$33</definedName>
    <definedName name="Z_6953FBD3_8E35_4943_B146_7EC8D9868A77_.wvu.PrintArea" localSheetId="1" hidden="1">'PDP 01,02'!$A$2:$AZ$74</definedName>
    <definedName name="Z_6953FBD3_8E35_4943_B146_7EC8D9868A77_.wvu.PrintArea" localSheetId="2" hidden="1">'PDP 03,04'!$A$2:$AZ$74</definedName>
    <definedName name="Z_6953FBD3_8E35_4943_B146_7EC8D9868A77_.wvu.PrintArea" localSheetId="3" hidden="1">'PDP 05,06'!$A$2:$AZ$74</definedName>
    <definedName name="Z_6953FBD3_8E35_4943_B146_7EC8D9868A77_.wvu.PrintArea" localSheetId="4" hidden="1">'PDP 07,08'!$A$2:$AZ$74</definedName>
    <definedName name="Z_6953FBD3_8E35_4943_B146_7EC8D9868A77_.wvu.PrintArea" localSheetId="5" hidden="1">'PDP 09,10'!$A$2:$AZ$74</definedName>
    <definedName name="Z_6953FBD3_8E35_4943_B146_7EC8D9868A77_.wvu.PrintArea" localSheetId="6" hidden="1">'PDP 11,12'!$A$2:$AZ$74</definedName>
    <definedName name="Z_6953FBD3_8E35_4943_B146_7EC8D9868A77_.wvu.PrintArea" localSheetId="7" hidden="1">'PDP 13,14'!$A$2:$AZ$74</definedName>
    <definedName name="Z_69AC6A12_B616_4B58_B341_59AA964F7FDB_.wvu.Cols" localSheetId="1" hidden="1">'PDP 01,02'!#REF!</definedName>
    <definedName name="Z_69AC6A12_B616_4B58_B341_59AA964F7FDB_.wvu.Cols" localSheetId="2" hidden="1">'PDP 03,04'!#REF!</definedName>
    <definedName name="Z_69AC6A12_B616_4B58_B341_59AA964F7FDB_.wvu.Cols" localSheetId="3" hidden="1">'PDP 05,06'!#REF!</definedName>
    <definedName name="Z_69AC6A12_B616_4B58_B341_59AA964F7FDB_.wvu.Cols" localSheetId="4" hidden="1">'PDP 07,08'!#REF!</definedName>
    <definedName name="Z_69AC6A12_B616_4B58_B341_59AA964F7FDB_.wvu.Cols" localSheetId="5" hidden="1">'PDP 09,10'!#REF!</definedName>
    <definedName name="Z_69AC6A12_B616_4B58_B341_59AA964F7FDB_.wvu.Cols" localSheetId="6" hidden="1">'PDP 11,12'!#REF!</definedName>
    <definedName name="Z_69AC6A12_B616_4B58_B341_59AA964F7FDB_.wvu.Cols" localSheetId="7" hidden="1">'PDP 13,14'!#REF!</definedName>
    <definedName name="Z_69AC6A12_B616_4B58_B341_59AA964F7FDB_.wvu.FilterData" localSheetId="1" hidden="1">'PDP 01,02'!$C$5:$V$33</definedName>
    <definedName name="Z_69AC6A12_B616_4B58_B341_59AA964F7FDB_.wvu.FilterData" localSheetId="2" hidden="1">'PDP 03,04'!$C$5:$V$33</definedName>
    <definedName name="Z_69AC6A12_B616_4B58_B341_59AA964F7FDB_.wvu.FilterData" localSheetId="3" hidden="1">'PDP 05,06'!$C$5:$V$33</definedName>
    <definedName name="Z_69AC6A12_B616_4B58_B341_59AA964F7FDB_.wvu.FilterData" localSheetId="4" hidden="1">'PDP 07,08'!$C$5:$V$33</definedName>
    <definedName name="Z_69AC6A12_B616_4B58_B341_59AA964F7FDB_.wvu.FilterData" localSheetId="5" hidden="1">'PDP 09,10'!$C$5:$V$33</definedName>
    <definedName name="Z_69AC6A12_B616_4B58_B341_59AA964F7FDB_.wvu.FilterData" localSheetId="6" hidden="1">'PDP 11,12'!$C$5:$V$33</definedName>
    <definedName name="Z_69AC6A12_B616_4B58_B341_59AA964F7FDB_.wvu.FilterData" localSheetId="7" hidden="1">'PDP 13,14'!$C$5:$V$33</definedName>
    <definedName name="Z_69AC6A12_B616_4B58_B341_59AA964F7FDB_.wvu.PrintArea" localSheetId="1" hidden="1">'PDP 01,02'!$A$2:$AZ$74</definedName>
    <definedName name="Z_69AC6A12_B616_4B58_B341_59AA964F7FDB_.wvu.PrintArea" localSheetId="2" hidden="1">'PDP 03,04'!$A$2:$AZ$74</definedName>
    <definedName name="Z_69AC6A12_B616_4B58_B341_59AA964F7FDB_.wvu.PrintArea" localSheetId="3" hidden="1">'PDP 05,06'!$A$2:$AZ$74</definedName>
    <definedName name="Z_69AC6A12_B616_4B58_B341_59AA964F7FDB_.wvu.PrintArea" localSheetId="4" hidden="1">'PDP 07,08'!$A$2:$AZ$74</definedName>
    <definedName name="Z_69AC6A12_B616_4B58_B341_59AA964F7FDB_.wvu.PrintArea" localSheetId="5" hidden="1">'PDP 09,10'!$A$2:$AZ$74</definedName>
    <definedName name="Z_69AC6A12_B616_4B58_B341_59AA964F7FDB_.wvu.PrintArea" localSheetId="6" hidden="1">'PDP 11,12'!$A$2:$AZ$74</definedName>
    <definedName name="Z_69AC6A12_B616_4B58_B341_59AA964F7FDB_.wvu.PrintArea" localSheetId="7" hidden="1">'PDP 13,14'!$A$2:$AZ$74</definedName>
    <definedName name="Z_6A013D56_841C_4B5C_9FBB_9BA608971260_.wvu.Cols" localSheetId="1" hidden="1">'PDP 01,02'!#REF!</definedName>
    <definedName name="Z_6A013D56_841C_4B5C_9FBB_9BA608971260_.wvu.Cols" localSheetId="2" hidden="1">'PDP 03,04'!#REF!</definedName>
    <definedName name="Z_6A013D56_841C_4B5C_9FBB_9BA608971260_.wvu.Cols" localSheetId="3" hidden="1">'PDP 05,06'!#REF!</definedName>
    <definedName name="Z_6A013D56_841C_4B5C_9FBB_9BA608971260_.wvu.Cols" localSheetId="4" hidden="1">'PDP 07,08'!#REF!</definedName>
    <definedName name="Z_6A013D56_841C_4B5C_9FBB_9BA608971260_.wvu.Cols" localSheetId="5" hidden="1">'PDP 09,10'!#REF!</definedName>
    <definedName name="Z_6A013D56_841C_4B5C_9FBB_9BA608971260_.wvu.Cols" localSheetId="6" hidden="1">'PDP 11,12'!#REF!</definedName>
    <definedName name="Z_6A013D56_841C_4B5C_9FBB_9BA608971260_.wvu.Cols" localSheetId="7" hidden="1">'PDP 13,14'!#REF!</definedName>
    <definedName name="Z_6A013D56_841C_4B5C_9FBB_9BA608971260_.wvu.FilterData" localSheetId="1" hidden="1">'PDP 01,02'!$C$5:$V$33</definedName>
    <definedName name="Z_6A013D56_841C_4B5C_9FBB_9BA608971260_.wvu.FilterData" localSheetId="2" hidden="1">'PDP 03,04'!$C$5:$V$33</definedName>
    <definedName name="Z_6A013D56_841C_4B5C_9FBB_9BA608971260_.wvu.FilterData" localSheetId="3" hidden="1">'PDP 05,06'!$C$5:$V$33</definedName>
    <definedName name="Z_6A013D56_841C_4B5C_9FBB_9BA608971260_.wvu.FilterData" localSheetId="4" hidden="1">'PDP 07,08'!$C$5:$V$33</definedName>
    <definedName name="Z_6A013D56_841C_4B5C_9FBB_9BA608971260_.wvu.FilterData" localSheetId="5" hidden="1">'PDP 09,10'!$C$5:$V$33</definedName>
    <definedName name="Z_6A013D56_841C_4B5C_9FBB_9BA608971260_.wvu.FilterData" localSheetId="6" hidden="1">'PDP 11,12'!$C$5:$V$33</definedName>
    <definedName name="Z_6A013D56_841C_4B5C_9FBB_9BA608971260_.wvu.FilterData" localSheetId="7" hidden="1">'PDP 13,14'!$C$5:$V$33</definedName>
    <definedName name="Z_6A013D56_841C_4B5C_9FBB_9BA608971260_.wvu.PrintArea" localSheetId="1" hidden="1">'PDP 01,02'!$A$2:$AZ$74</definedName>
    <definedName name="Z_6A013D56_841C_4B5C_9FBB_9BA608971260_.wvu.PrintArea" localSheetId="2" hidden="1">'PDP 03,04'!$A$2:$AZ$74</definedName>
    <definedName name="Z_6A013D56_841C_4B5C_9FBB_9BA608971260_.wvu.PrintArea" localSheetId="3" hidden="1">'PDP 05,06'!$A$2:$AZ$74</definedName>
    <definedName name="Z_6A013D56_841C_4B5C_9FBB_9BA608971260_.wvu.PrintArea" localSheetId="4" hidden="1">'PDP 07,08'!$A$2:$AZ$74</definedName>
    <definedName name="Z_6A013D56_841C_4B5C_9FBB_9BA608971260_.wvu.PrintArea" localSheetId="5" hidden="1">'PDP 09,10'!$A$2:$AZ$74</definedName>
    <definedName name="Z_6A013D56_841C_4B5C_9FBB_9BA608971260_.wvu.PrintArea" localSheetId="6" hidden="1">'PDP 11,12'!$A$2:$AZ$74</definedName>
    <definedName name="Z_6A013D56_841C_4B5C_9FBB_9BA608971260_.wvu.PrintArea" localSheetId="7" hidden="1">'PDP 13,14'!$A$2:$AZ$74</definedName>
    <definedName name="Z_6A14A944_938B_4CA7_A440_8FF2B7BA6A7B_.wvu.Cols" localSheetId="1" hidden="1">'PDP 01,02'!#REF!</definedName>
    <definedName name="Z_6A14A944_938B_4CA7_A440_8FF2B7BA6A7B_.wvu.Cols" localSheetId="2" hidden="1">'PDP 03,04'!#REF!</definedName>
    <definedName name="Z_6A14A944_938B_4CA7_A440_8FF2B7BA6A7B_.wvu.Cols" localSheetId="3" hidden="1">'PDP 05,06'!#REF!</definedName>
    <definedName name="Z_6A14A944_938B_4CA7_A440_8FF2B7BA6A7B_.wvu.Cols" localSheetId="4" hidden="1">'PDP 07,08'!#REF!</definedName>
    <definedName name="Z_6A14A944_938B_4CA7_A440_8FF2B7BA6A7B_.wvu.Cols" localSheetId="5" hidden="1">'PDP 09,10'!#REF!</definedName>
    <definedName name="Z_6A14A944_938B_4CA7_A440_8FF2B7BA6A7B_.wvu.Cols" localSheetId="6" hidden="1">'PDP 11,12'!#REF!</definedName>
    <definedName name="Z_6A14A944_938B_4CA7_A440_8FF2B7BA6A7B_.wvu.Cols" localSheetId="7" hidden="1">'PDP 13,14'!#REF!</definedName>
    <definedName name="Z_6A14A944_938B_4CA7_A440_8FF2B7BA6A7B_.wvu.FilterData" localSheetId="1" hidden="1">'PDP 01,02'!$C$5:$V$33</definedName>
    <definedName name="Z_6A14A944_938B_4CA7_A440_8FF2B7BA6A7B_.wvu.FilterData" localSheetId="2" hidden="1">'PDP 03,04'!$C$5:$V$33</definedName>
    <definedName name="Z_6A14A944_938B_4CA7_A440_8FF2B7BA6A7B_.wvu.FilterData" localSheetId="3" hidden="1">'PDP 05,06'!$C$5:$V$33</definedName>
    <definedName name="Z_6A14A944_938B_4CA7_A440_8FF2B7BA6A7B_.wvu.FilterData" localSheetId="4" hidden="1">'PDP 07,08'!$C$5:$V$33</definedName>
    <definedName name="Z_6A14A944_938B_4CA7_A440_8FF2B7BA6A7B_.wvu.FilterData" localSheetId="5" hidden="1">'PDP 09,10'!$C$5:$V$33</definedName>
    <definedName name="Z_6A14A944_938B_4CA7_A440_8FF2B7BA6A7B_.wvu.FilterData" localSheetId="6" hidden="1">'PDP 11,12'!$C$5:$V$33</definedName>
    <definedName name="Z_6A14A944_938B_4CA7_A440_8FF2B7BA6A7B_.wvu.FilterData" localSheetId="7" hidden="1">'PDP 13,14'!$C$5:$V$33</definedName>
    <definedName name="Z_6A14A944_938B_4CA7_A440_8FF2B7BA6A7B_.wvu.PrintArea" localSheetId="1" hidden="1">'PDP 01,02'!$A$2:$AZ$74</definedName>
    <definedName name="Z_6A14A944_938B_4CA7_A440_8FF2B7BA6A7B_.wvu.PrintArea" localSheetId="2" hidden="1">'PDP 03,04'!$A$2:$AZ$74</definedName>
    <definedName name="Z_6A14A944_938B_4CA7_A440_8FF2B7BA6A7B_.wvu.PrintArea" localSheetId="3" hidden="1">'PDP 05,06'!$A$2:$AZ$74</definedName>
    <definedName name="Z_6A14A944_938B_4CA7_A440_8FF2B7BA6A7B_.wvu.PrintArea" localSheetId="4" hidden="1">'PDP 07,08'!$A$2:$AZ$74</definedName>
    <definedName name="Z_6A14A944_938B_4CA7_A440_8FF2B7BA6A7B_.wvu.PrintArea" localSheetId="5" hidden="1">'PDP 09,10'!$A$2:$AZ$74</definedName>
    <definedName name="Z_6A14A944_938B_4CA7_A440_8FF2B7BA6A7B_.wvu.PrintArea" localSheetId="6" hidden="1">'PDP 11,12'!$A$2:$AZ$74</definedName>
    <definedName name="Z_6A14A944_938B_4CA7_A440_8FF2B7BA6A7B_.wvu.PrintArea" localSheetId="7" hidden="1">'PDP 13,14'!$A$2:$AZ$74</definedName>
    <definedName name="Z_6A8AC842_ACC4_4A00_83CD_F2EBD2C3936B_.wvu.Cols" localSheetId="1" hidden="1">'PDP 01,02'!#REF!</definedName>
    <definedName name="Z_6A8AC842_ACC4_4A00_83CD_F2EBD2C3936B_.wvu.Cols" localSheetId="2" hidden="1">'PDP 03,04'!#REF!</definedName>
    <definedName name="Z_6A8AC842_ACC4_4A00_83CD_F2EBD2C3936B_.wvu.Cols" localSheetId="3" hidden="1">'PDP 05,06'!#REF!</definedName>
    <definedName name="Z_6A8AC842_ACC4_4A00_83CD_F2EBD2C3936B_.wvu.Cols" localSheetId="4" hidden="1">'PDP 07,08'!#REF!</definedName>
    <definedName name="Z_6A8AC842_ACC4_4A00_83CD_F2EBD2C3936B_.wvu.Cols" localSheetId="5" hidden="1">'PDP 09,10'!#REF!</definedName>
    <definedName name="Z_6A8AC842_ACC4_4A00_83CD_F2EBD2C3936B_.wvu.Cols" localSheetId="6" hidden="1">'PDP 11,12'!#REF!</definedName>
    <definedName name="Z_6A8AC842_ACC4_4A00_83CD_F2EBD2C3936B_.wvu.Cols" localSheetId="7" hidden="1">'PDP 13,14'!#REF!</definedName>
    <definedName name="Z_6A8AC842_ACC4_4A00_83CD_F2EBD2C3936B_.wvu.FilterData" localSheetId="1" hidden="1">'PDP 01,02'!$C$5:$V$33</definedName>
    <definedName name="Z_6A8AC842_ACC4_4A00_83CD_F2EBD2C3936B_.wvu.FilterData" localSheetId="2" hidden="1">'PDP 03,04'!$C$5:$V$33</definedName>
    <definedName name="Z_6A8AC842_ACC4_4A00_83CD_F2EBD2C3936B_.wvu.FilterData" localSheetId="3" hidden="1">'PDP 05,06'!$C$5:$V$33</definedName>
    <definedName name="Z_6A8AC842_ACC4_4A00_83CD_F2EBD2C3936B_.wvu.FilterData" localSheetId="4" hidden="1">'PDP 07,08'!$C$5:$V$33</definedName>
    <definedName name="Z_6A8AC842_ACC4_4A00_83CD_F2EBD2C3936B_.wvu.FilterData" localSheetId="5" hidden="1">'PDP 09,10'!$C$5:$V$33</definedName>
    <definedName name="Z_6A8AC842_ACC4_4A00_83CD_F2EBD2C3936B_.wvu.FilterData" localSheetId="6" hidden="1">'PDP 11,12'!$C$5:$V$33</definedName>
    <definedName name="Z_6A8AC842_ACC4_4A00_83CD_F2EBD2C3936B_.wvu.FilterData" localSheetId="7" hidden="1">'PDP 13,14'!$C$5:$V$33</definedName>
    <definedName name="Z_6A8AC842_ACC4_4A00_83CD_F2EBD2C3936B_.wvu.PrintArea" localSheetId="1" hidden="1">'PDP 01,02'!$A$2:$AZ$74</definedName>
    <definedName name="Z_6A8AC842_ACC4_4A00_83CD_F2EBD2C3936B_.wvu.PrintArea" localSheetId="2" hidden="1">'PDP 03,04'!$A$2:$AZ$74</definedName>
    <definedName name="Z_6A8AC842_ACC4_4A00_83CD_F2EBD2C3936B_.wvu.PrintArea" localSheetId="3" hidden="1">'PDP 05,06'!$A$2:$AZ$74</definedName>
    <definedName name="Z_6A8AC842_ACC4_4A00_83CD_F2EBD2C3936B_.wvu.PrintArea" localSheetId="4" hidden="1">'PDP 07,08'!$A$2:$AZ$74</definedName>
    <definedName name="Z_6A8AC842_ACC4_4A00_83CD_F2EBD2C3936B_.wvu.PrintArea" localSheetId="5" hidden="1">'PDP 09,10'!$A$2:$AZ$74</definedName>
    <definedName name="Z_6A8AC842_ACC4_4A00_83CD_F2EBD2C3936B_.wvu.PrintArea" localSheetId="6" hidden="1">'PDP 11,12'!$A$2:$AZ$74</definedName>
    <definedName name="Z_6A8AC842_ACC4_4A00_83CD_F2EBD2C3936B_.wvu.PrintArea" localSheetId="7" hidden="1">'PDP 13,14'!$A$2:$AZ$74</definedName>
    <definedName name="Z_6ABFD305_20B3_4937_AA46_F8ADE5D036B9_.wvu.Cols" localSheetId="1" hidden="1">'PDP 01,02'!$A:$A,'PDP 01,02'!#REF!</definedName>
    <definedName name="Z_6ABFD305_20B3_4937_AA46_F8ADE5D036B9_.wvu.Cols" localSheetId="2" hidden="1">'PDP 03,04'!$A:$A,'PDP 03,04'!#REF!</definedName>
    <definedName name="Z_6ABFD305_20B3_4937_AA46_F8ADE5D036B9_.wvu.Cols" localSheetId="3" hidden="1">'PDP 05,06'!$A:$A,'PDP 05,06'!#REF!</definedName>
    <definedName name="Z_6ABFD305_20B3_4937_AA46_F8ADE5D036B9_.wvu.Cols" localSheetId="4" hidden="1">'PDP 07,08'!$A:$A,'PDP 07,08'!#REF!</definedName>
    <definedName name="Z_6ABFD305_20B3_4937_AA46_F8ADE5D036B9_.wvu.Cols" localSheetId="5" hidden="1">'PDP 09,10'!$A:$A,'PDP 09,10'!#REF!</definedName>
    <definedName name="Z_6ABFD305_20B3_4937_AA46_F8ADE5D036B9_.wvu.Cols" localSheetId="6" hidden="1">'PDP 11,12'!$A:$A,'PDP 11,12'!#REF!</definedName>
    <definedName name="Z_6ABFD305_20B3_4937_AA46_F8ADE5D036B9_.wvu.Cols" localSheetId="7" hidden="1">'PDP 13,14'!$A:$A,'PDP 13,14'!#REF!</definedName>
    <definedName name="Z_6ABFD305_20B3_4937_AA46_F8ADE5D036B9_.wvu.FilterData" localSheetId="1" hidden="1">'PDP 01,02'!#REF!</definedName>
    <definedName name="Z_6ABFD305_20B3_4937_AA46_F8ADE5D036B9_.wvu.FilterData" localSheetId="2" hidden="1">'PDP 03,04'!#REF!</definedName>
    <definedName name="Z_6ABFD305_20B3_4937_AA46_F8ADE5D036B9_.wvu.FilterData" localSheetId="3" hidden="1">'PDP 05,06'!#REF!</definedName>
    <definedName name="Z_6ABFD305_20B3_4937_AA46_F8ADE5D036B9_.wvu.FilterData" localSheetId="4" hidden="1">'PDP 07,08'!#REF!</definedName>
    <definedName name="Z_6ABFD305_20B3_4937_AA46_F8ADE5D036B9_.wvu.FilterData" localSheetId="5" hidden="1">'PDP 09,10'!#REF!</definedName>
    <definedName name="Z_6ABFD305_20B3_4937_AA46_F8ADE5D036B9_.wvu.FilterData" localSheetId="6" hidden="1">'PDP 11,12'!#REF!</definedName>
    <definedName name="Z_6ABFD305_20B3_4937_AA46_F8ADE5D036B9_.wvu.FilterData" localSheetId="7" hidden="1">'PDP 13,14'!#REF!</definedName>
    <definedName name="Z_6ABFD305_20B3_4937_AA46_F8ADE5D036B9_.wvu.PrintArea" localSheetId="1" hidden="1">'PDP 01,02'!$A$2:$AZ$74</definedName>
    <definedName name="Z_6ABFD305_20B3_4937_AA46_F8ADE5D036B9_.wvu.PrintArea" localSheetId="2" hidden="1">'PDP 03,04'!$A$2:$AZ$74</definedName>
    <definedName name="Z_6ABFD305_20B3_4937_AA46_F8ADE5D036B9_.wvu.PrintArea" localSheetId="3" hidden="1">'PDP 05,06'!$A$2:$AZ$74</definedName>
    <definedName name="Z_6ABFD305_20B3_4937_AA46_F8ADE5D036B9_.wvu.PrintArea" localSheetId="4" hidden="1">'PDP 07,08'!$A$2:$AZ$74</definedName>
    <definedName name="Z_6ABFD305_20B3_4937_AA46_F8ADE5D036B9_.wvu.PrintArea" localSheetId="5" hidden="1">'PDP 09,10'!$A$2:$AZ$74</definedName>
    <definedName name="Z_6ABFD305_20B3_4937_AA46_F8ADE5D036B9_.wvu.PrintArea" localSheetId="6" hidden="1">'PDP 11,12'!$A$2:$AZ$74</definedName>
    <definedName name="Z_6ABFD305_20B3_4937_AA46_F8ADE5D036B9_.wvu.PrintArea" localSheetId="7" hidden="1">'PDP 13,14'!$A$2:$AZ$74</definedName>
    <definedName name="Z_6B56A666_7F2F_4B6E_81B3_6E46383FF877_.wvu.Cols" localSheetId="1" hidden="1">'PDP 01,02'!#REF!</definedName>
    <definedName name="Z_6B56A666_7F2F_4B6E_81B3_6E46383FF877_.wvu.Cols" localSheetId="2" hidden="1">'PDP 03,04'!#REF!</definedName>
    <definedName name="Z_6B56A666_7F2F_4B6E_81B3_6E46383FF877_.wvu.Cols" localSheetId="3" hidden="1">'PDP 05,06'!#REF!</definedName>
    <definedName name="Z_6B56A666_7F2F_4B6E_81B3_6E46383FF877_.wvu.Cols" localSheetId="4" hidden="1">'PDP 07,08'!#REF!</definedName>
    <definedName name="Z_6B56A666_7F2F_4B6E_81B3_6E46383FF877_.wvu.Cols" localSheetId="5" hidden="1">'PDP 09,10'!#REF!</definedName>
    <definedName name="Z_6B56A666_7F2F_4B6E_81B3_6E46383FF877_.wvu.Cols" localSheetId="6" hidden="1">'PDP 11,12'!#REF!</definedName>
    <definedName name="Z_6B56A666_7F2F_4B6E_81B3_6E46383FF877_.wvu.Cols" localSheetId="7" hidden="1">'PDP 13,14'!#REF!</definedName>
    <definedName name="Z_6B56A666_7F2F_4B6E_81B3_6E46383FF877_.wvu.FilterData" localSheetId="1" hidden="1">'PDP 01,02'!$C$5:$V$33</definedName>
    <definedName name="Z_6B56A666_7F2F_4B6E_81B3_6E46383FF877_.wvu.FilterData" localSheetId="2" hidden="1">'PDP 03,04'!$C$5:$V$33</definedName>
    <definedName name="Z_6B56A666_7F2F_4B6E_81B3_6E46383FF877_.wvu.FilterData" localSheetId="3" hidden="1">'PDP 05,06'!$C$5:$V$33</definedName>
    <definedName name="Z_6B56A666_7F2F_4B6E_81B3_6E46383FF877_.wvu.FilterData" localSheetId="4" hidden="1">'PDP 07,08'!$C$5:$V$33</definedName>
    <definedName name="Z_6B56A666_7F2F_4B6E_81B3_6E46383FF877_.wvu.FilterData" localSheetId="5" hidden="1">'PDP 09,10'!$C$5:$V$33</definedName>
    <definedName name="Z_6B56A666_7F2F_4B6E_81B3_6E46383FF877_.wvu.FilterData" localSheetId="6" hidden="1">'PDP 11,12'!$C$5:$V$33</definedName>
    <definedName name="Z_6B56A666_7F2F_4B6E_81B3_6E46383FF877_.wvu.FilterData" localSheetId="7" hidden="1">'PDP 13,14'!$C$5:$V$33</definedName>
    <definedName name="Z_6B56A666_7F2F_4B6E_81B3_6E46383FF877_.wvu.PrintArea" localSheetId="1" hidden="1">'PDP 01,02'!$A$2:$AZ$74</definedName>
    <definedName name="Z_6B56A666_7F2F_4B6E_81B3_6E46383FF877_.wvu.PrintArea" localSheetId="2" hidden="1">'PDP 03,04'!$A$2:$AZ$74</definedName>
    <definedName name="Z_6B56A666_7F2F_4B6E_81B3_6E46383FF877_.wvu.PrintArea" localSheetId="3" hidden="1">'PDP 05,06'!$A$2:$AZ$74</definedName>
    <definedName name="Z_6B56A666_7F2F_4B6E_81B3_6E46383FF877_.wvu.PrintArea" localSheetId="4" hidden="1">'PDP 07,08'!$A$2:$AZ$74</definedName>
    <definedName name="Z_6B56A666_7F2F_4B6E_81B3_6E46383FF877_.wvu.PrintArea" localSheetId="5" hidden="1">'PDP 09,10'!$A$2:$AZ$74</definedName>
    <definedName name="Z_6B56A666_7F2F_4B6E_81B3_6E46383FF877_.wvu.PrintArea" localSheetId="6" hidden="1">'PDP 11,12'!$A$2:$AZ$74</definedName>
    <definedName name="Z_6B56A666_7F2F_4B6E_81B3_6E46383FF877_.wvu.PrintArea" localSheetId="7" hidden="1">'PDP 13,14'!$A$2:$AZ$74</definedName>
    <definedName name="Z_6BAA559B_A778_4FE3_B9BF_F20C416E5754_.wvu.Cols" localSheetId="1" hidden="1">'PDP 01,02'!#REF!</definedName>
    <definedName name="Z_6BAA559B_A778_4FE3_B9BF_F20C416E5754_.wvu.Cols" localSheetId="2" hidden="1">'PDP 03,04'!#REF!</definedName>
    <definedName name="Z_6BAA559B_A778_4FE3_B9BF_F20C416E5754_.wvu.Cols" localSheetId="3" hidden="1">'PDP 05,06'!#REF!</definedName>
    <definedName name="Z_6BAA559B_A778_4FE3_B9BF_F20C416E5754_.wvu.Cols" localSheetId="4" hidden="1">'PDP 07,08'!#REF!</definedName>
    <definedName name="Z_6BAA559B_A778_4FE3_B9BF_F20C416E5754_.wvu.Cols" localSheetId="5" hidden="1">'PDP 09,10'!#REF!</definedName>
    <definedName name="Z_6BAA559B_A778_4FE3_B9BF_F20C416E5754_.wvu.Cols" localSheetId="6" hidden="1">'PDP 11,12'!#REF!</definedName>
    <definedName name="Z_6BAA559B_A778_4FE3_B9BF_F20C416E5754_.wvu.Cols" localSheetId="7" hidden="1">'PDP 13,14'!#REF!</definedName>
    <definedName name="Z_6BAA559B_A778_4FE3_B9BF_F20C416E5754_.wvu.FilterData" localSheetId="1" hidden="1">'PDP 01,02'!$C$5:$V$33</definedName>
    <definedName name="Z_6BAA559B_A778_4FE3_B9BF_F20C416E5754_.wvu.FilterData" localSheetId="2" hidden="1">'PDP 03,04'!$C$5:$V$33</definedName>
    <definedName name="Z_6BAA559B_A778_4FE3_B9BF_F20C416E5754_.wvu.FilterData" localSheetId="3" hidden="1">'PDP 05,06'!$C$5:$V$33</definedName>
    <definedName name="Z_6BAA559B_A778_4FE3_B9BF_F20C416E5754_.wvu.FilterData" localSheetId="4" hidden="1">'PDP 07,08'!$C$5:$V$33</definedName>
    <definedName name="Z_6BAA559B_A778_4FE3_B9BF_F20C416E5754_.wvu.FilterData" localSheetId="5" hidden="1">'PDP 09,10'!$C$5:$V$33</definedName>
    <definedName name="Z_6BAA559B_A778_4FE3_B9BF_F20C416E5754_.wvu.FilterData" localSheetId="6" hidden="1">'PDP 11,12'!$C$5:$V$33</definedName>
    <definedName name="Z_6BAA559B_A778_4FE3_B9BF_F20C416E5754_.wvu.FilterData" localSheetId="7" hidden="1">'PDP 13,14'!$C$5:$V$33</definedName>
    <definedName name="Z_6BAA559B_A778_4FE3_B9BF_F20C416E5754_.wvu.PrintArea" localSheetId="1" hidden="1">'PDP 01,02'!$A$2:$AZ$74</definedName>
    <definedName name="Z_6BAA559B_A778_4FE3_B9BF_F20C416E5754_.wvu.PrintArea" localSheetId="2" hidden="1">'PDP 03,04'!$A$2:$AZ$74</definedName>
    <definedName name="Z_6BAA559B_A778_4FE3_B9BF_F20C416E5754_.wvu.PrintArea" localSheetId="3" hidden="1">'PDP 05,06'!$A$2:$AZ$74</definedName>
    <definedName name="Z_6BAA559B_A778_4FE3_B9BF_F20C416E5754_.wvu.PrintArea" localSheetId="4" hidden="1">'PDP 07,08'!$A$2:$AZ$74</definedName>
    <definedName name="Z_6BAA559B_A778_4FE3_B9BF_F20C416E5754_.wvu.PrintArea" localSheetId="5" hidden="1">'PDP 09,10'!$A$2:$AZ$74</definedName>
    <definedName name="Z_6BAA559B_A778_4FE3_B9BF_F20C416E5754_.wvu.PrintArea" localSheetId="6" hidden="1">'PDP 11,12'!$A$2:$AZ$74</definedName>
    <definedName name="Z_6BAA559B_A778_4FE3_B9BF_F20C416E5754_.wvu.PrintArea" localSheetId="7" hidden="1">'PDP 13,14'!$A$2:$AZ$74</definedName>
    <definedName name="Z_6BE0C2CB_DD84_4B0B_9810_EB0DAE4A78CC_.wvu.Cols" localSheetId="1" hidden="1">'PDP 01,02'!#REF!</definedName>
    <definedName name="Z_6BE0C2CB_DD84_4B0B_9810_EB0DAE4A78CC_.wvu.Cols" localSheetId="2" hidden="1">'PDP 03,04'!#REF!</definedName>
    <definedName name="Z_6BE0C2CB_DD84_4B0B_9810_EB0DAE4A78CC_.wvu.Cols" localSheetId="3" hidden="1">'PDP 05,06'!#REF!</definedName>
    <definedName name="Z_6BE0C2CB_DD84_4B0B_9810_EB0DAE4A78CC_.wvu.Cols" localSheetId="4" hidden="1">'PDP 07,08'!#REF!</definedName>
    <definedName name="Z_6BE0C2CB_DD84_4B0B_9810_EB0DAE4A78CC_.wvu.Cols" localSheetId="5" hidden="1">'PDP 09,10'!#REF!</definedName>
    <definedName name="Z_6BE0C2CB_DD84_4B0B_9810_EB0DAE4A78CC_.wvu.Cols" localSheetId="6" hidden="1">'PDP 11,12'!#REF!</definedName>
    <definedName name="Z_6BE0C2CB_DD84_4B0B_9810_EB0DAE4A78CC_.wvu.Cols" localSheetId="7" hidden="1">'PDP 13,14'!#REF!</definedName>
    <definedName name="Z_6BE0C2CB_DD84_4B0B_9810_EB0DAE4A78CC_.wvu.FilterData" localSheetId="1" hidden="1">'PDP 01,02'!$C$5:$V$33</definedName>
    <definedName name="Z_6BE0C2CB_DD84_4B0B_9810_EB0DAE4A78CC_.wvu.FilterData" localSheetId="2" hidden="1">'PDP 03,04'!$C$5:$V$33</definedName>
    <definedName name="Z_6BE0C2CB_DD84_4B0B_9810_EB0DAE4A78CC_.wvu.FilterData" localSheetId="3" hidden="1">'PDP 05,06'!$C$5:$V$33</definedName>
    <definedName name="Z_6BE0C2CB_DD84_4B0B_9810_EB0DAE4A78CC_.wvu.FilterData" localSheetId="4" hidden="1">'PDP 07,08'!$C$5:$V$33</definedName>
    <definedName name="Z_6BE0C2CB_DD84_4B0B_9810_EB0DAE4A78CC_.wvu.FilterData" localSheetId="5" hidden="1">'PDP 09,10'!$C$5:$V$33</definedName>
    <definedName name="Z_6BE0C2CB_DD84_4B0B_9810_EB0DAE4A78CC_.wvu.FilterData" localSheetId="6" hidden="1">'PDP 11,12'!$C$5:$V$33</definedName>
    <definedName name="Z_6BE0C2CB_DD84_4B0B_9810_EB0DAE4A78CC_.wvu.FilterData" localSheetId="7" hidden="1">'PDP 13,14'!$C$5:$V$33</definedName>
    <definedName name="Z_6BE0C2CB_DD84_4B0B_9810_EB0DAE4A78CC_.wvu.PrintArea" localSheetId="1" hidden="1">'PDP 01,02'!$A$2:$AZ$74</definedName>
    <definedName name="Z_6BE0C2CB_DD84_4B0B_9810_EB0DAE4A78CC_.wvu.PrintArea" localSheetId="2" hidden="1">'PDP 03,04'!$A$2:$AZ$74</definedName>
    <definedName name="Z_6BE0C2CB_DD84_4B0B_9810_EB0DAE4A78CC_.wvu.PrintArea" localSheetId="3" hidden="1">'PDP 05,06'!$A$2:$AZ$74</definedName>
    <definedName name="Z_6BE0C2CB_DD84_4B0B_9810_EB0DAE4A78CC_.wvu.PrintArea" localSheetId="4" hidden="1">'PDP 07,08'!$A$2:$AZ$74</definedName>
    <definedName name="Z_6BE0C2CB_DD84_4B0B_9810_EB0DAE4A78CC_.wvu.PrintArea" localSheetId="5" hidden="1">'PDP 09,10'!$A$2:$AZ$74</definedName>
    <definedName name="Z_6BE0C2CB_DD84_4B0B_9810_EB0DAE4A78CC_.wvu.PrintArea" localSheetId="6" hidden="1">'PDP 11,12'!$A$2:$AZ$74</definedName>
    <definedName name="Z_6BE0C2CB_DD84_4B0B_9810_EB0DAE4A78CC_.wvu.PrintArea" localSheetId="7" hidden="1">'PDP 13,14'!$A$2:$AZ$74</definedName>
    <definedName name="Z_6C850F56_9490_44DC_ADE1_EE238654F588_.wvu.Cols" localSheetId="1" hidden="1">'PDP 01,02'!#REF!</definedName>
    <definedName name="Z_6C850F56_9490_44DC_ADE1_EE238654F588_.wvu.Cols" localSheetId="2" hidden="1">'PDP 03,04'!#REF!</definedName>
    <definedName name="Z_6C850F56_9490_44DC_ADE1_EE238654F588_.wvu.Cols" localSheetId="3" hidden="1">'PDP 05,06'!#REF!</definedName>
    <definedName name="Z_6C850F56_9490_44DC_ADE1_EE238654F588_.wvu.Cols" localSheetId="4" hidden="1">'PDP 07,08'!#REF!</definedName>
    <definedName name="Z_6C850F56_9490_44DC_ADE1_EE238654F588_.wvu.Cols" localSheetId="5" hidden="1">'PDP 09,10'!#REF!</definedName>
    <definedName name="Z_6C850F56_9490_44DC_ADE1_EE238654F588_.wvu.Cols" localSheetId="6" hidden="1">'PDP 11,12'!#REF!</definedName>
    <definedName name="Z_6C850F56_9490_44DC_ADE1_EE238654F588_.wvu.Cols" localSheetId="7" hidden="1">'PDP 13,14'!#REF!</definedName>
    <definedName name="Z_6C850F56_9490_44DC_ADE1_EE238654F588_.wvu.FilterData" localSheetId="1" hidden="1">'PDP 01,02'!$C$5:$V$33</definedName>
    <definedName name="Z_6C850F56_9490_44DC_ADE1_EE238654F588_.wvu.FilterData" localSheetId="2" hidden="1">'PDP 03,04'!$C$5:$V$33</definedName>
    <definedName name="Z_6C850F56_9490_44DC_ADE1_EE238654F588_.wvu.FilterData" localSheetId="3" hidden="1">'PDP 05,06'!$C$5:$V$33</definedName>
    <definedName name="Z_6C850F56_9490_44DC_ADE1_EE238654F588_.wvu.FilterData" localSheetId="4" hidden="1">'PDP 07,08'!$C$5:$V$33</definedName>
    <definedName name="Z_6C850F56_9490_44DC_ADE1_EE238654F588_.wvu.FilterData" localSheetId="5" hidden="1">'PDP 09,10'!$C$5:$V$33</definedName>
    <definedName name="Z_6C850F56_9490_44DC_ADE1_EE238654F588_.wvu.FilterData" localSheetId="6" hidden="1">'PDP 11,12'!$C$5:$V$33</definedName>
    <definedName name="Z_6C850F56_9490_44DC_ADE1_EE238654F588_.wvu.FilterData" localSheetId="7" hidden="1">'PDP 13,14'!$C$5:$V$33</definedName>
    <definedName name="Z_6C850F56_9490_44DC_ADE1_EE238654F588_.wvu.PrintArea" localSheetId="1" hidden="1">'PDP 01,02'!$A$2:$AZ$74</definedName>
    <definedName name="Z_6C850F56_9490_44DC_ADE1_EE238654F588_.wvu.PrintArea" localSheetId="2" hidden="1">'PDP 03,04'!$A$2:$AZ$74</definedName>
    <definedName name="Z_6C850F56_9490_44DC_ADE1_EE238654F588_.wvu.PrintArea" localSheetId="3" hidden="1">'PDP 05,06'!$A$2:$AZ$74</definedName>
    <definedName name="Z_6C850F56_9490_44DC_ADE1_EE238654F588_.wvu.PrintArea" localSheetId="4" hidden="1">'PDP 07,08'!$A$2:$AZ$74</definedName>
    <definedName name="Z_6C850F56_9490_44DC_ADE1_EE238654F588_.wvu.PrintArea" localSheetId="5" hidden="1">'PDP 09,10'!$A$2:$AZ$74</definedName>
    <definedName name="Z_6C850F56_9490_44DC_ADE1_EE238654F588_.wvu.PrintArea" localSheetId="6" hidden="1">'PDP 11,12'!$A$2:$AZ$74</definedName>
    <definedName name="Z_6C850F56_9490_44DC_ADE1_EE238654F588_.wvu.PrintArea" localSheetId="7" hidden="1">'PDP 13,14'!$A$2:$AZ$74</definedName>
    <definedName name="Z_6CF08071_C526_440B_8F20_AC1BF43EAD3F_.wvu.Cols" localSheetId="1" hidden="1">'PDP 01,02'!#REF!</definedName>
    <definedName name="Z_6CF08071_C526_440B_8F20_AC1BF43EAD3F_.wvu.Cols" localSheetId="2" hidden="1">'PDP 03,04'!#REF!</definedName>
    <definedName name="Z_6CF08071_C526_440B_8F20_AC1BF43EAD3F_.wvu.Cols" localSheetId="3" hidden="1">'PDP 05,06'!#REF!</definedName>
    <definedName name="Z_6CF08071_C526_440B_8F20_AC1BF43EAD3F_.wvu.Cols" localSheetId="4" hidden="1">'PDP 07,08'!#REF!</definedName>
    <definedName name="Z_6CF08071_C526_440B_8F20_AC1BF43EAD3F_.wvu.Cols" localSheetId="5" hidden="1">'PDP 09,10'!#REF!</definedName>
    <definedName name="Z_6CF08071_C526_440B_8F20_AC1BF43EAD3F_.wvu.Cols" localSheetId="6" hidden="1">'PDP 11,12'!#REF!</definedName>
    <definedName name="Z_6CF08071_C526_440B_8F20_AC1BF43EAD3F_.wvu.Cols" localSheetId="7" hidden="1">'PDP 13,14'!#REF!</definedName>
    <definedName name="Z_6CF08071_C526_440B_8F20_AC1BF43EAD3F_.wvu.FilterData" localSheetId="1" hidden="1">'PDP 01,02'!$C$5:$V$33</definedName>
    <definedName name="Z_6CF08071_C526_440B_8F20_AC1BF43EAD3F_.wvu.FilterData" localSheetId="2" hidden="1">'PDP 03,04'!$C$5:$V$33</definedName>
    <definedName name="Z_6CF08071_C526_440B_8F20_AC1BF43EAD3F_.wvu.FilterData" localSheetId="3" hidden="1">'PDP 05,06'!$C$5:$V$33</definedName>
    <definedName name="Z_6CF08071_C526_440B_8F20_AC1BF43EAD3F_.wvu.FilterData" localSheetId="4" hidden="1">'PDP 07,08'!$C$5:$V$33</definedName>
    <definedName name="Z_6CF08071_C526_440B_8F20_AC1BF43EAD3F_.wvu.FilterData" localSheetId="5" hidden="1">'PDP 09,10'!$C$5:$V$33</definedName>
    <definedName name="Z_6CF08071_C526_440B_8F20_AC1BF43EAD3F_.wvu.FilterData" localSheetId="6" hidden="1">'PDP 11,12'!$C$5:$V$33</definedName>
    <definedName name="Z_6CF08071_C526_440B_8F20_AC1BF43EAD3F_.wvu.FilterData" localSheetId="7" hidden="1">'PDP 13,14'!$C$5:$V$33</definedName>
    <definedName name="Z_6CF08071_C526_440B_8F20_AC1BF43EAD3F_.wvu.PrintArea" localSheetId="1" hidden="1">'PDP 01,02'!$A$2:$AZ$74</definedName>
    <definedName name="Z_6CF08071_C526_440B_8F20_AC1BF43EAD3F_.wvu.PrintArea" localSheetId="2" hidden="1">'PDP 03,04'!$A$2:$AZ$74</definedName>
    <definedName name="Z_6CF08071_C526_440B_8F20_AC1BF43EAD3F_.wvu.PrintArea" localSheetId="3" hidden="1">'PDP 05,06'!$A$2:$AZ$74</definedName>
    <definedName name="Z_6CF08071_C526_440B_8F20_AC1BF43EAD3F_.wvu.PrintArea" localSheetId="4" hidden="1">'PDP 07,08'!$A$2:$AZ$74</definedName>
    <definedName name="Z_6CF08071_C526_440B_8F20_AC1BF43EAD3F_.wvu.PrintArea" localSheetId="5" hidden="1">'PDP 09,10'!$A$2:$AZ$74</definedName>
    <definedName name="Z_6CF08071_C526_440B_8F20_AC1BF43EAD3F_.wvu.PrintArea" localSheetId="6" hidden="1">'PDP 11,12'!$A$2:$AZ$74</definedName>
    <definedName name="Z_6CF08071_C526_440B_8F20_AC1BF43EAD3F_.wvu.PrintArea" localSheetId="7" hidden="1">'PDP 13,14'!$A$2:$AZ$74</definedName>
    <definedName name="Z_6D030B92_EB3D_4E44_AA88_44B508CA80AA_.wvu.Cols" localSheetId="1" hidden="1">'PDP 01,02'!#REF!</definedName>
    <definedName name="Z_6D030B92_EB3D_4E44_AA88_44B508CA80AA_.wvu.Cols" localSheetId="2" hidden="1">'PDP 03,04'!#REF!</definedName>
    <definedName name="Z_6D030B92_EB3D_4E44_AA88_44B508CA80AA_.wvu.Cols" localSheetId="3" hidden="1">'PDP 05,06'!#REF!</definedName>
    <definedName name="Z_6D030B92_EB3D_4E44_AA88_44B508CA80AA_.wvu.Cols" localSheetId="4" hidden="1">'PDP 07,08'!#REF!</definedName>
    <definedName name="Z_6D030B92_EB3D_4E44_AA88_44B508CA80AA_.wvu.Cols" localSheetId="5" hidden="1">'PDP 09,10'!#REF!</definedName>
    <definedName name="Z_6D030B92_EB3D_4E44_AA88_44B508CA80AA_.wvu.Cols" localSheetId="6" hidden="1">'PDP 11,12'!#REF!</definedName>
    <definedName name="Z_6D030B92_EB3D_4E44_AA88_44B508CA80AA_.wvu.Cols" localSheetId="7" hidden="1">'PDP 13,14'!#REF!</definedName>
    <definedName name="Z_6D030B92_EB3D_4E44_AA88_44B508CA80AA_.wvu.FilterData" localSheetId="1" hidden="1">'PDP 01,02'!$C$5:$V$33</definedName>
    <definedName name="Z_6D030B92_EB3D_4E44_AA88_44B508CA80AA_.wvu.FilterData" localSheetId="2" hidden="1">'PDP 03,04'!$C$5:$V$33</definedName>
    <definedName name="Z_6D030B92_EB3D_4E44_AA88_44B508CA80AA_.wvu.FilterData" localSheetId="3" hidden="1">'PDP 05,06'!$C$5:$V$33</definedName>
    <definedName name="Z_6D030B92_EB3D_4E44_AA88_44B508CA80AA_.wvu.FilterData" localSheetId="4" hidden="1">'PDP 07,08'!$C$5:$V$33</definedName>
    <definedName name="Z_6D030B92_EB3D_4E44_AA88_44B508CA80AA_.wvu.FilterData" localSheetId="5" hidden="1">'PDP 09,10'!$C$5:$V$33</definedName>
    <definedName name="Z_6D030B92_EB3D_4E44_AA88_44B508CA80AA_.wvu.FilterData" localSheetId="6" hidden="1">'PDP 11,12'!$C$5:$V$33</definedName>
    <definedName name="Z_6D030B92_EB3D_4E44_AA88_44B508CA80AA_.wvu.FilterData" localSheetId="7" hidden="1">'PDP 13,14'!$C$5:$V$33</definedName>
    <definedName name="Z_6D030B92_EB3D_4E44_AA88_44B508CA80AA_.wvu.PrintArea" localSheetId="1" hidden="1">'PDP 01,02'!$A$2:$AZ$74</definedName>
    <definedName name="Z_6D030B92_EB3D_4E44_AA88_44B508CA80AA_.wvu.PrintArea" localSheetId="2" hidden="1">'PDP 03,04'!$A$2:$AZ$74</definedName>
    <definedName name="Z_6D030B92_EB3D_4E44_AA88_44B508CA80AA_.wvu.PrintArea" localSheetId="3" hidden="1">'PDP 05,06'!$A$2:$AZ$74</definedName>
    <definedName name="Z_6D030B92_EB3D_4E44_AA88_44B508CA80AA_.wvu.PrintArea" localSheetId="4" hidden="1">'PDP 07,08'!$A$2:$AZ$74</definedName>
    <definedName name="Z_6D030B92_EB3D_4E44_AA88_44B508CA80AA_.wvu.PrintArea" localSheetId="5" hidden="1">'PDP 09,10'!$A$2:$AZ$74</definedName>
    <definedName name="Z_6D030B92_EB3D_4E44_AA88_44B508CA80AA_.wvu.PrintArea" localSheetId="6" hidden="1">'PDP 11,12'!$A$2:$AZ$74</definedName>
    <definedName name="Z_6D030B92_EB3D_4E44_AA88_44B508CA80AA_.wvu.PrintArea" localSheetId="7" hidden="1">'PDP 13,14'!$A$2:$AZ$74</definedName>
    <definedName name="Z_6D36304D_82A1_406F_B70E_67C39782C884_.wvu.Cols" localSheetId="1" hidden="1">'PDP 01,02'!#REF!</definedName>
    <definedName name="Z_6D36304D_82A1_406F_B70E_67C39782C884_.wvu.Cols" localSheetId="2" hidden="1">'PDP 03,04'!#REF!</definedName>
    <definedName name="Z_6D36304D_82A1_406F_B70E_67C39782C884_.wvu.Cols" localSheetId="3" hidden="1">'PDP 05,06'!#REF!</definedName>
    <definedName name="Z_6D36304D_82A1_406F_B70E_67C39782C884_.wvu.Cols" localSheetId="4" hidden="1">'PDP 07,08'!#REF!</definedName>
    <definedName name="Z_6D36304D_82A1_406F_B70E_67C39782C884_.wvu.Cols" localSheetId="5" hidden="1">'PDP 09,10'!#REF!</definedName>
    <definedName name="Z_6D36304D_82A1_406F_B70E_67C39782C884_.wvu.Cols" localSheetId="6" hidden="1">'PDP 11,12'!#REF!</definedName>
    <definedName name="Z_6D36304D_82A1_406F_B70E_67C39782C884_.wvu.Cols" localSheetId="7" hidden="1">'PDP 13,14'!#REF!</definedName>
    <definedName name="Z_6D36304D_82A1_406F_B70E_67C39782C884_.wvu.FilterData" localSheetId="1" hidden="1">'PDP 01,02'!$C$5:$V$33</definedName>
    <definedName name="Z_6D36304D_82A1_406F_B70E_67C39782C884_.wvu.FilterData" localSheetId="2" hidden="1">'PDP 03,04'!$C$5:$V$33</definedName>
    <definedName name="Z_6D36304D_82A1_406F_B70E_67C39782C884_.wvu.FilterData" localSheetId="3" hidden="1">'PDP 05,06'!$C$5:$V$33</definedName>
    <definedName name="Z_6D36304D_82A1_406F_B70E_67C39782C884_.wvu.FilterData" localSheetId="4" hidden="1">'PDP 07,08'!$C$5:$V$33</definedName>
    <definedName name="Z_6D36304D_82A1_406F_B70E_67C39782C884_.wvu.FilterData" localSheetId="5" hidden="1">'PDP 09,10'!$C$5:$V$33</definedName>
    <definedName name="Z_6D36304D_82A1_406F_B70E_67C39782C884_.wvu.FilterData" localSheetId="6" hidden="1">'PDP 11,12'!$C$5:$V$33</definedName>
    <definedName name="Z_6D36304D_82A1_406F_B70E_67C39782C884_.wvu.FilterData" localSheetId="7" hidden="1">'PDP 13,14'!$C$5:$V$33</definedName>
    <definedName name="Z_6D36304D_82A1_406F_B70E_67C39782C884_.wvu.PrintArea" localSheetId="1" hidden="1">'PDP 01,02'!$A$2:$AZ$74</definedName>
    <definedName name="Z_6D36304D_82A1_406F_B70E_67C39782C884_.wvu.PrintArea" localSheetId="2" hidden="1">'PDP 03,04'!$A$2:$AZ$74</definedName>
    <definedName name="Z_6D36304D_82A1_406F_B70E_67C39782C884_.wvu.PrintArea" localSheetId="3" hidden="1">'PDP 05,06'!$A$2:$AZ$74</definedName>
    <definedName name="Z_6D36304D_82A1_406F_B70E_67C39782C884_.wvu.PrintArea" localSheetId="4" hidden="1">'PDP 07,08'!$A$2:$AZ$74</definedName>
    <definedName name="Z_6D36304D_82A1_406F_B70E_67C39782C884_.wvu.PrintArea" localSheetId="5" hidden="1">'PDP 09,10'!$A$2:$AZ$74</definedName>
    <definedName name="Z_6D36304D_82A1_406F_B70E_67C39782C884_.wvu.PrintArea" localSheetId="6" hidden="1">'PDP 11,12'!$A$2:$AZ$74</definedName>
    <definedName name="Z_6D36304D_82A1_406F_B70E_67C39782C884_.wvu.PrintArea" localSheetId="7" hidden="1">'PDP 13,14'!$A$2:$AZ$74</definedName>
    <definedName name="Z_6DCA589E_FD04_4905_999D_9A2B33A9BEFE_.wvu.Cols" localSheetId="1" hidden="1">'PDP 01,02'!#REF!</definedName>
    <definedName name="Z_6DCA589E_FD04_4905_999D_9A2B33A9BEFE_.wvu.Cols" localSheetId="2" hidden="1">'PDP 03,04'!#REF!</definedName>
    <definedName name="Z_6DCA589E_FD04_4905_999D_9A2B33A9BEFE_.wvu.Cols" localSheetId="3" hidden="1">'PDP 05,06'!#REF!</definedName>
    <definedName name="Z_6DCA589E_FD04_4905_999D_9A2B33A9BEFE_.wvu.Cols" localSheetId="4" hidden="1">'PDP 07,08'!#REF!</definedName>
    <definedName name="Z_6DCA589E_FD04_4905_999D_9A2B33A9BEFE_.wvu.Cols" localSheetId="5" hidden="1">'PDP 09,10'!#REF!</definedName>
    <definedName name="Z_6DCA589E_FD04_4905_999D_9A2B33A9BEFE_.wvu.Cols" localSheetId="6" hidden="1">'PDP 11,12'!#REF!</definedName>
    <definedName name="Z_6DCA589E_FD04_4905_999D_9A2B33A9BEFE_.wvu.Cols" localSheetId="7" hidden="1">'PDP 13,14'!#REF!</definedName>
    <definedName name="Z_6DCA589E_FD04_4905_999D_9A2B33A9BEFE_.wvu.FilterData" localSheetId="1" hidden="1">'PDP 01,02'!$C$5:$V$33</definedName>
    <definedName name="Z_6DCA589E_FD04_4905_999D_9A2B33A9BEFE_.wvu.FilterData" localSheetId="2" hidden="1">'PDP 03,04'!$C$5:$V$33</definedName>
    <definedName name="Z_6DCA589E_FD04_4905_999D_9A2B33A9BEFE_.wvu.FilterData" localSheetId="3" hidden="1">'PDP 05,06'!$C$5:$V$33</definedName>
    <definedName name="Z_6DCA589E_FD04_4905_999D_9A2B33A9BEFE_.wvu.FilterData" localSheetId="4" hidden="1">'PDP 07,08'!$C$5:$V$33</definedName>
    <definedName name="Z_6DCA589E_FD04_4905_999D_9A2B33A9BEFE_.wvu.FilterData" localSheetId="5" hidden="1">'PDP 09,10'!$C$5:$V$33</definedName>
    <definedName name="Z_6DCA589E_FD04_4905_999D_9A2B33A9BEFE_.wvu.FilterData" localSheetId="6" hidden="1">'PDP 11,12'!$C$5:$V$33</definedName>
    <definedName name="Z_6DCA589E_FD04_4905_999D_9A2B33A9BEFE_.wvu.FilterData" localSheetId="7" hidden="1">'PDP 13,14'!$C$5:$V$33</definedName>
    <definedName name="Z_6DCA589E_FD04_4905_999D_9A2B33A9BEFE_.wvu.PrintArea" localSheetId="1" hidden="1">'PDP 01,02'!$A$2:$AZ$74</definedName>
    <definedName name="Z_6DCA589E_FD04_4905_999D_9A2B33A9BEFE_.wvu.PrintArea" localSheetId="2" hidden="1">'PDP 03,04'!$A$2:$AZ$74</definedName>
    <definedName name="Z_6DCA589E_FD04_4905_999D_9A2B33A9BEFE_.wvu.PrintArea" localSheetId="3" hidden="1">'PDP 05,06'!$A$2:$AZ$74</definedName>
    <definedName name="Z_6DCA589E_FD04_4905_999D_9A2B33A9BEFE_.wvu.PrintArea" localSheetId="4" hidden="1">'PDP 07,08'!$A$2:$AZ$74</definedName>
    <definedName name="Z_6DCA589E_FD04_4905_999D_9A2B33A9BEFE_.wvu.PrintArea" localSheetId="5" hidden="1">'PDP 09,10'!$A$2:$AZ$74</definedName>
    <definedName name="Z_6DCA589E_FD04_4905_999D_9A2B33A9BEFE_.wvu.PrintArea" localSheetId="6" hidden="1">'PDP 11,12'!$A$2:$AZ$74</definedName>
    <definedName name="Z_6DCA589E_FD04_4905_999D_9A2B33A9BEFE_.wvu.PrintArea" localSheetId="7" hidden="1">'PDP 13,14'!$A$2:$AZ$74</definedName>
    <definedName name="Z_6E33688E_6E91_4806_B6AD_096272415CE4_.wvu.Cols" localSheetId="1" hidden="1">'PDP 01,02'!#REF!</definedName>
    <definedName name="Z_6E33688E_6E91_4806_B6AD_096272415CE4_.wvu.Cols" localSheetId="2" hidden="1">'PDP 03,04'!#REF!</definedName>
    <definedName name="Z_6E33688E_6E91_4806_B6AD_096272415CE4_.wvu.Cols" localSheetId="3" hidden="1">'PDP 05,06'!#REF!</definedName>
    <definedName name="Z_6E33688E_6E91_4806_B6AD_096272415CE4_.wvu.Cols" localSheetId="4" hidden="1">'PDP 07,08'!#REF!</definedName>
    <definedName name="Z_6E33688E_6E91_4806_B6AD_096272415CE4_.wvu.Cols" localSheetId="5" hidden="1">'PDP 09,10'!#REF!</definedName>
    <definedName name="Z_6E33688E_6E91_4806_B6AD_096272415CE4_.wvu.Cols" localSheetId="6" hidden="1">'PDP 11,12'!#REF!</definedName>
    <definedName name="Z_6E33688E_6E91_4806_B6AD_096272415CE4_.wvu.Cols" localSheetId="7" hidden="1">'PDP 13,14'!#REF!</definedName>
    <definedName name="Z_6E33688E_6E91_4806_B6AD_096272415CE4_.wvu.FilterData" localSheetId="1" hidden="1">'PDP 01,02'!$C$5:$V$33</definedName>
    <definedName name="Z_6E33688E_6E91_4806_B6AD_096272415CE4_.wvu.FilterData" localSheetId="2" hidden="1">'PDP 03,04'!$C$5:$V$33</definedName>
    <definedName name="Z_6E33688E_6E91_4806_B6AD_096272415CE4_.wvu.FilterData" localSheetId="3" hidden="1">'PDP 05,06'!$C$5:$V$33</definedName>
    <definedName name="Z_6E33688E_6E91_4806_B6AD_096272415CE4_.wvu.FilterData" localSheetId="4" hidden="1">'PDP 07,08'!$C$5:$V$33</definedName>
    <definedName name="Z_6E33688E_6E91_4806_B6AD_096272415CE4_.wvu.FilterData" localSheetId="5" hidden="1">'PDP 09,10'!$C$5:$V$33</definedName>
    <definedName name="Z_6E33688E_6E91_4806_B6AD_096272415CE4_.wvu.FilterData" localSheetId="6" hidden="1">'PDP 11,12'!$C$5:$V$33</definedName>
    <definedName name="Z_6E33688E_6E91_4806_B6AD_096272415CE4_.wvu.FilterData" localSheetId="7" hidden="1">'PDP 13,14'!$C$5:$V$33</definedName>
    <definedName name="Z_6E33688E_6E91_4806_B6AD_096272415CE4_.wvu.PrintArea" localSheetId="1" hidden="1">'PDP 01,02'!$A$2:$AZ$74</definedName>
    <definedName name="Z_6E33688E_6E91_4806_B6AD_096272415CE4_.wvu.PrintArea" localSheetId="2" hidden="1">'PDP 03,04'!$A$2:$AZ$74</definedName>
    <definedName name="Z_6E33688E_6E91_4806_B6AD_096272415CE4_.wvu.PrintArea" localSheetId="3" hidden="1">'PDP 05,06'!$A$2:$AZ$74</definedName>
    <definedName name="Z_6E33688E_6E91_4806_B6AD_096272415CE4_.wvu.PrintArea" localSheetId="4" hidden="1">'PDP 07,08'!$A$2:$AZ$74</definedName>
    <definedName name="Z_6E33688E_6E91_4806_B6AD_096272415CE4_.wvu.PrintArea" localSheetId="5" hidden="1">'PDP 09,10'!$A$2:$AZ$74</definedName>
    <definedName name="Z_6E33688E_6E91_4806_B6AD_096272415CE4_.wvu.PrintArea" localSheetId="6" hidden="1">'PDP 11,12'!$A$2:$AZ$74</definedName>
    <definedName name="Z_6E33688E_6E91_4806_B6AD_096272415CE4_.wvu.PrintArea" localSheetId="7" hidden="1">'PDP 13,14'!$A$2:$AZ$74</definedName>
    <definedName name="Z_6E61FFE4_6A26_473C_9D45_6B60F62C459E_.wvu.Cols" localSheetId="1" hidden="1">'PDP 01,02'!$A:$A,'PDP 01,02'!#REF!</definedName>
    <definedName name="Z_6E61FFE4_6A26_473C_9D45_6B60F62C459E_.wvu.Cols" localSheetId="2" hidden="1">'PDP 03,04'!$A:$A,'PDP 03,04'!#REF!</definedName>
    <definedName name="Z_6E61FFE4_6A26_473C_9D45_6B60F62C459E_.wvu.Cols" localSheetId="3" hidden="1">'PDP 05,06'!$A:$A,'PDP 05,06'!#REF!</definedName>
    <definedName name="Z_6E61FFE4_6A26_473C_9D45_6B60F62C459E_.wvu.Cols" localSheetId="4" hidden="1">'PDP 07,08'!$A:$A,'PDP 07,08'!#REF!</definedName>
    <definedName name="Z_6E61FFE4_6A26_473C_9D45_6B60F62C459E_.wvu.Cols" localSheetId="5" hidden="1">'PDP 09,10'!$A:$A,'PDP 09,10'!#REF!</definedName>
    <definedName name="Z_6E61FFE4_6A26_473C_9D45_6B60F62C459E_.wvu.Cols" localSheetId="6" hidden="1">'PDP 11,12'!$A:$A,'PDP 11,12'!#REF!</definedName>
    <definedName name="Z_6E61FFE4_6A26_473C_9D45_6B60F62C459E_.wvu.Cols" localSheetId="7" hidden="1">'PDP 13,14'!$A:$A,'PDP 13,14'!#REF!</definedName>
    <definedName name="Z_6E61FFE4_6A26_473C_9D45_6B60F62C459E_.wvu.FilterData" localSheetId="1" hidden="1">'PDP 01,02'!#REF!</definedName>
    <definedName name="Z_6E61FFE4_6A26_473C_9D45_6B60F62C459E_.wvu.FilterData" localSheetId="2" hidden="1">'PDP 03,04'!#REF!</definedName>
    <definedName name="Z_6E61FFE4_6A26_473C_9D45_6B60F62C459E_.wvu.FilterData" localSheetId="3" hidden="1">'PDP 05,06'!#REF!</definedName>
    <definedName name="Z_6E61FFE4_6A26_473C_9D45_6B60F62C459E_.wvu.FilterData" localSheetId="4" hidden="1">'PDP 07,08'!#REF!</definedName>
    <definedName name="Z_6E61FFE4_6A26_473C_9D45_6B60F62C459E_.wvu.FilterData" localSheetId="5" hidden="1">'PDP 09,10'!#REF!</definedName>
    <definedName name="Z_6E61FFE4_6A26_473C_9D45_6B60F62C459E_.wvu.FilterData" localSheetId="6" hidden="1">'PDP 11,12'!#REF!</definedName>
    <definedName name="Z_6E61FFE4_6A26_473C_9D45_6B60F62C459E_.wvu.FilterData" localSheetId="7" hidden="1">'PDP 13,14'!#REF!</definedName>
    <definedName name="Z_6E61FFE4_6A26_473C_9D45_6B60F62C459E_.wvu.PrintArea" localSheetId="1" hidden="1">'PDP 01,02'!$A$2:$AZ$74</definedName>
    <definedName name="Z_6E61FFE4_6A26_473C_9D45_6B60F62C459E_.wvu.PrintArea" localSheetId="2" hidden="1">'PDP 03,04'!$A$2:$AZ$74</definedName>
    <definedName name="Z_6E61FFE4_6A26_473C_9D45_6B60F62C459E_.wvu.PrintArea" localSheetId="3" hidden="1">'PDP 05,06'!$A$2:$AZ$74</definedName>
    <definedName name="Z_6E61FFE4_6A26_473C_9D45_6B60F62C459E_.wvu.PrintArea" localSheetId="4" hidden="1">'PDP 07,08'!$A$2:$AZ$74</definedName>
    <definedName name="Z_6E61FFE4_6A26_473C_9D45_6B60F62C459E_.wvu.PrintArea" localSheetId="5" hidden="1">'PDP 09,10'!$A$2:$AZ$74</definedName>
    <definedName name="Z_6E61FFE4_6A26_473C_9D45_6B60F62C459E_.wvu.PrintArea" localSheetId="6" hidden="1">'PDP 11,12'!$A$2:$AZ$74</definedName>
    <definedName name="Z_6E61FFE4_6A26_473C_9D45_6B60F62C459E_.wvu.PrintArea" localSheetId="7" hidden="1">'PDP 13,14'!$A$2:$AZ$74</definedName>
    <definedName name="Z_6E919ECD_DA4D_49BA_968B_5F56BF5FF8D7_.wvu.Cols" localSheetId="1" hidden="1">'PDP 01,02'!#REF!</definedName>
    <definedName name="Z_6E919ECD_DA4D_49BA_968B_5F56BF5FF8D7_.wvu.Cols" localSheetId="2" hidden="1">'PDP 03,04'!#REF!</definedName>
    <definedName name="Z_6E919ECD_DA4D_49BA_968B_5F56BF5FF8D7_.wvu.Cols" localSheetId="3" hidden="1">'PDP 05,06'!#REF!</definedName>
    <definedName name="Z_6E919ECD_DA4D_49BA_968B_5F56BF5FF8D7_.wvu.Cols" localSheetId="4" hidden="1">'PDP 07,08'!#REF!</definedName>
    <definedName name="Z_6E919ECD_DA4D_49BA_968B_5F56BF5FF8D7_.wvu.Cols" localSheetId="5" hidden="1">'PDP 09,10'!#REF!</definedName>
    <definedName name="Z_6E919ECD_DA4D_49BA_968B_5F56BF5FF8D7_.wvu.Cols" localSheetId="6" hidden="1">'PDP 11,12'!#REF!</definedName>
    <definedName name="Z_6E919ECD_DA4D_49BA_968B_5F56BF5FF8D7_.wvu.Cols" localSheetId="7" hidden="1">'PDP 13,14'!#REF!</definedName>
    <definedName name="Z_6E919ECD_DA4D_49BA_968B_5F56BF5FF8D7_.wvu.FilterData" localSheetId="1" hidden="1">'PDP 01,02'!$C$5:$V$33</definedName>
    <definedName name="Z_6E919ECD_DA4D_49BA_968B_5F56BF5FF8D7_.wvu.FilterData" localSheetId="2" hidden="1">'PDP 03,04'!$C$5:$V$33</definedName>
    <definedName name="Z_6E919ECD_DA4D_49BA_968B_5F56BF5FF8D7_.wvu.FilterData" localSheetId="3" hidden="1">'PDP 05,06'!$C$5:$V$33</definedName>
    <definedName name="Z_6E919ECD_DA4D_49BA_968B_5F56BF5FF8D7_.wvu.FilterData" localSheetId="4" hidden="1">'PDP 07,08'!$C$5:$V$33</definedName>
    <definedName name="Z_6E919ECD_DA4D_49BA_968B_5F56BF5FF8D7_.wvu.FilterData" localSheetId="5" hidden="1">'PDP 09,10'!$C$5:$V$33</definedName>
    <definedName name="Z_6E919ECD_DA4D_49BA_968B_5F56BF5FF8D7_.wvu.FilterData" localSheetId="6" hidden="1">'PDP 11,12'!$C$5:$V$33</definedName>
    <definedName name="Z_6E919ECD_DA4D_49BA_968B_5F56BF5FF8D7_.wvu.FilterData" localSheetId="7" hidden="1">'PDP 13,14'!$C$5:$V$33</definedName>
    <definedName name="Z_6E919ECD_DA4D_49BA_968B_5F56BF5FF8D7_.wvu.PrintArea" localSheetId="1" hidden="1">'PDP 01,02'!$A$2:$AZ$74</definedName>
    <definedName name="Z_6E919ECD_DA4D_49BA_968B_5F56BF5FF8D7_.wvu.PrintArea" localSheetId="2" hidden="1">'PDP 03,04'!$A$2:$AZ$74</definedName>
    <definedName name="Z_6E919ECD_DA4D_49BA_968B_5F56BF5FF8D7_.wvu.PrintArea" localSheetId="3" hidden="1">'PDP 05,06'!$A$2:$AZ$74</definedName>
    <definedName name="Z_6E919ECD_DA4D_49BA_968B_5F56BF5FF8D7_.wvu.PrintArea" localSheetId="4" hidden="1">'PDP 07,08'!$A$2:$AZ$74</definedName>
    <definedName name="Z_6E919ECD_DA4D_49BA_968B_5F56BF5FF8D7_.wvu.PrintArea" localSheetId="5" hidden="1">'PDP 09,10'!$A$2:$AZ$74</definedName>
    <definedName name="Z_6E919ECD_DA4D_49BA_968B_5F56BF5FF8D7_.wvu.PrintArea" localSheetId="6" hidden="1">'PDP 11,12'!$A$2:$AZ$74</definedName>
    <definedName name="Z_6E919ECD_DA4D_49BA_968B_5F56BF5FF8D7_.wvu.PrintArea" localSheetId="7" hidden="1">'PDP 13,14'!$A$2:$AZ$74</definedName>
    <definedName name="Z_6F008555_9E7B_46C0_808D_E3D923AA1B32_.wvu.Cols" localSheetId="1" hidden="1">'PDP 01,02'!#REF!</definedName>
    <definedName name="Z_6F008555_9E7B_46C0_808D_E3D923AA1B32_.wvu.Cols" localSheetId="2" hidden="1">'PDP 03,04'!#REF!</definedName>
    <definedName name="Z_6F008555_9E7B_46C0_808D_E3D923AA1B32_.wvu.Cols" localSheetId="3" hidden="1">'PDP 05,06'!#REF!</definedName>
    <definedName name="Z_6F008555_9E7B_46C0_808D_E3D923AA1B32_.wvu.Cols" localSheetId="4" hidden="1">'PDP 07,08'!#REF!</definedName>
    <definedName name="Z_6F008555_9E7B_46C0_808D_E3D923AA1B32_.wvu.Cols" localSheetId="5" hidden="1">'PDP 09,10'!#REF!</definedName>
    <definedName name="Z_6F008555_9E7B_46C0_808D_E3D923AA1B32_.wvu.Cols" localSheetId="6" hidden="1">'PDP 11,12'!#REF!</definedName>
    <definedName name="Z_6F008555_9E7B_46C0_808D_E3D923AA1B32_.wvu.Cols" localSheetId="7" hidden="1">'PDP 13,14'!#REF!</definedName>
    <definedName name="Z_6F008555_9E7B_46C0_808D_E3D923AA1B32_.wvu.FilterData" localSheetId="1" hidden="1">'PDP 01,02'!$C$5:$V$33</definedName>
    <definedName name="Z_6F008555_9E7B_46C0_808D_E3D923AA1B32_.wvu.FilterData" localSheetId="2" hidden="1">'PDP 03,04'!$C$5:$V$33</definedName>
    <definedName name="Z_6F008555_9E7B_46C0_808D_E3D923AA1B32_.wvu.FilterData" localSheetId="3" hidden="1">'PDP 05,06'!$C$5:$V$33</definedName>
    <definedName name="Z_6F008555_9E7B_46C0_808D_E3D923AA1B32_.wvu.FilterData" localSheetId="4" hidden="1">'PDP 07,08'!$C$5:$V$33</definedName>
    <definedName name="Z_6F008555_9E7B_46C0_808D_E3D923AA1B32_.wvu.FilterData" localSheetId="5" hidden="1">'PDP 09,10'!$C$5:$V$33</definedName>
    <definedName name="Z_6F008555_9E7B_46C0_808D_E3D923AA1B32_.wvu.FilterData" localSheetId="6" hidden="1">'PDP 11,12'!$C$5:$V$33</definedName>
    <definedName name="Z_6F008555_9E7B_46C0_808D_E3D923AA1B32_.wvu.FilterData" localSheetId="7" hidden="1">'PDP 13,14'!$C$5:$V$33</definedName>
    <definedName name="Z_6F008555_9E7B_46C0_808D_E3D923AA1B32_.wvu.PrintArea" localSheetId="1" hidden="1">'PDP 01,02'!$A$2:$AZ$74</definedName>
    <definedName name="Z_6F008555_9E7B_46C0_808D_E3D923AA1B32_.wvu.PrintArea" localSheetId="2" hidden="1">'PDP 03,04'!$A$2:$AZ$74</definedName>
    <definedName name="Z_6F008555_9E7B_46C0_808D_E3D923AA1B32_.wvu.PrintArea" localSheetId="3" hidden="1">'PDP 05,06'!$A$2:$AZ$74</definedName>
    <definedName name="Z_6F008555_9E7B_46C0_808D_E3D923AA1B32_.wvu.PrintArea" localSheetId="4" hidden="1">'PDP 07,08'!$A$2:$AZ$74</definedName>
    <definedName name="Z_6F008555_9E7B_46C0_808D_E3D923AA1B32_.wvu.PrintArea" localSheetId="5" hidden="1">'PDP 09,10'!$A$2:$AZ$74</definedName>
    <definedName name="Z_6F008555_9E7B_46C0_808D_E3D923AA1B32_.wvu.PrintArea" localSheetId="6" hidden="1">'PDP 11,12'!$A$2:$AZ$74</definedName>
    <definedName name="Z_6F008555_9E7B_46C0_808D_E3D923AA1B32_.wvu.PrintArea" localSheetId="7" hidden="1">'PDP 13,14'!$A$2:$AZ$74</definedName>
    <definedName name="Z_6F1CC2FD_34E9_490B_A1A4_620C83799AB3_.wvu.Cols" localSheetId="1" hidden="1">'PDP 01,02'!#REF!</definedName>
    <definedName name="Z_6F1CC2FD_34E9_490B_A1A4_620C83799AB3_.wvu.Cols" localSheetId="2" hidden="1">'PDP 03,04'!#REF!</definedName>
    <definedName name="Z_6F1CC2FD_34E9_490B_A1A4_620C83799AB3_.wvu.Cols" localSheetId="3" hidden="1">'PDP 05,06'!#REF!</definedName>
    <definedName name="Z_6F1CC2FD_34E9_490B_A1A4_620C83799AB3_.wvu.Cols" localSheetId="4" hidden="1">'PDP 07,08'!#REF!</definedName>
    <definedName name="Z_6F1CC2FD_34E9_490B_A1A4_620C83799AB3_.wvu.Cols" localSheetId="5" hidden="1">'PDP 09,10'!#REF!</definedName>
    <definedName name="Z_6F1CC2FD_34E9_490B_A1A4_620C83799AB3_.wvu.Cols" localSheetId="6" hidden="1">'PDP 11,12'!#REF!</definedName>
    <definedName name="Z_6F1CC2FD_34E9_490B_A1A4_620C83799AB3_.wvu.Cols" localSheetId="7" hidden="1">'PDP 13,14'!#REF!</definedName>
    <definedName name="Z_6F1CC2FD_34E9_490B_A1A4_620C83799AB3_.wvu.FilterData" localSheetId="1" hidden="1">'PDP 01,02'!$C$5:$V$33</definedName>
    <definedName name="Z_6F1CC2FD_34E9_490B_A1A4_620C83799AB3_.wvu.FilterData" localSheetId="2" hidden="1">'PDP 03,04'!$C$5:$V$33</definedName>
    <definedName name="Z_6F1CC2FD_34E9_490B_A1A4_620C83799AB3_.wvu.FilterData" localSheetId="3" hidden="1">'PDP 05,06'!$C$5:$V$33</definedName>
    <definedName name="Z_6F1CC2FD_34E9_490B_A1A4_620C83799AB3_.wvu.FilterData" localSheetId="4" hidden="1">'PDP 07,08'!$C$5:$V$33</definedName>
    <definedName name="Z_6F1CC2FD_34E9_490B_A1A4_620C83799AB3_.wvu.FilterData" localSheetId="5" hidden="1">'PDP 09,10'!$C$5:$V$33</definedName>
    <definedName name="Z_6F1CC2FD_34E9_490B_A1A4_620C83799AB3_.wvu.FilterData" localSheetId="6" hidden="1">'PDP 11,12'!$C$5:$V$33</definedName>
    <definedName name="Z_6F1CC2FD_34E9_490B_A1A4_620C83799AB3_.wvu.FilterData" localSheetId="7" hidden="1">'PDP 13,14'!$C$5:$V$33</definedName>
    <definedName name="Z_6F1CC2FD_34E9_490B_A1A4_620C83799AB3_.wvu.PrintArea" localSheetId="1" hidden="1">'PDP 01,02'!$A$2:$AZ$74</definedName>
    <definedName name="Z_6F1CC2FD_34E9_490B_A1A4_620C83799AB3_.wvu.PrintArea" localSheetId="2" hidden="1">'PDP 03,04'!$A$2:$AZ$74</definedName>
    <definedName name="Z_6F1CC2FD_34E9_490B_A1A4_620C83799AB3_.wvu.PrintArea" localSheetId="3" hidden="1">'PDP 05,06'!$A$2:$AZ$74</definedName>
    <definedName name="Z_6F1CC2FD_34E9_490B_A1A4_620C83799AB3_.wvu.PrintArea" localSheetId="4" hidden="1">'PDP 07,08'!$A$2:$AZ$74</definedName>
    <definedName name="Z_6F1CC2FD_34E9_490B_A1A4_620C83799AB3_.wvu.PrintArea" localSheetId="5" hidden="1">'PDP 09,10'!$A$2:$AZ$74</definedName>
    <definedName name="Z_6F1CC2FD_34E9_490B_A1A4_620C83799AB3_.wvu.PrintArea" localSheetId="6" hidden="1">'PDP 11,12'!$A$2:$AZ$74</definedName>
    <definedName name="Z_6F1CC2FD_34E9_490B_A1A4_620C83799AB3_.wvu.PrintArea" localSheetId="7" hidden="1">'PDP 13,14'!$A$2:$AZ$74</definedName>
    <definedName name="Z_6FD518F9_5D5A_4911_AA13_06D5032E93B5_.wvu.Cols" localSheetId="1" hidden="1">'PDP 01,02'!#REF!</definedName>
    <definedName name="Z_6FD518F9_5D5A_4911_AA13_06D5032E93B5_.wvu.Cols" localSheetId="2" hidden="1">'PDP 03,04'!#REF!</definedName>
    <definedName name="Z_6FD518F9_5D5A_4911_AA13_06D5032E93B5_.wvu.Cols" localSheetId="3" hidden="1">'PDP 05,06'!#REF!</definedName>
    <definedName name="Z_6FD518F9_5D5A_4911_AA13_06D5032E93B5_.wvu.Cols" localSheetId="4" hidden="1">'PDP 07,08'!#REF!</definedName>
    <definedName name="Z_6FD518F9_5D5A_4911_AA13_06D5032E93B5_.wvu.Cols" localSheetId="5" hidden="1">'PDP 09,10'!#REF!</definedName>
    <definedName name="Z_6FD518F9_5D5A_4911_AA13_06D5032E93B5_.wvu.Cols" localSheetId="6" hidden="1">'PDP 11,12'!#REF!</definedName>
    <definedName name="Z_6FD518F9_5D5A_4911_AA13_06D5032E93B5_.wvu.Cols" localSheetId="7" hidden="1">'PDP 13,14'!#REF!</definedName>
    <definedName name="Z_6FD518F9_5D5A_4911_AA13_06D5032E93B5_.wvu.FilterData" localSheetId="1" hidden="1">'PDP 01,02'!$C$5:$V$33</definedName>
    <definedName name="Z_6FD518F9_5D5A_4911_AA13_06D5032E93B5_.wvu.FilterData" localSheetId="2" hidden="1">'PDP 03,04'!$C$5:$V$33</definedName>
    <definedName name="Z_6FD518F9_5D5A_4911_AA13_06D5032E93B5_.wvu.FilterData" localSheetId="3" hidden="1">'PDP 05,06'!$C$5:$V$33</definedName>
    <definedName name="Z_6FD518F9_5D5A_4911_AA13_06D5032E93B5_.wvu.FilterData" localSheetId="4" hidden="1">'PDP 07,08'!$C$5:$V$33</definedName>
    <definedName name="Z_6FD518F9_5D5A_4911_AA13_06D5032E93B5_.wvu.FilterData" localSheetId="5" hidden="1">'PDP 09,10'!$C$5:$V$33</definedName>
    <definedName name="Z_6FD518F9_5D5A_4911_AA13_06D5032E93B5_.wvu.FilterData" localSheetId="6" hidden="1">'PDP 11,12'!$C$5:$V$33</definedName>
    <definedName name="Z_6FD518F9_5D5A_4911_AA13_06D5032E93B5_.wvu.FilterData" localSheetId="7" hidden="1">'PDP 13,14'!$C$5:$V$33</definedName>
    <definedName name="Z_6FD518F9_5D5A_4911_AA13_06D5032E93B5_.wvu.PrintArea" localSheetId="1" hidden="1">'PDP 01,02'!$A$2:$AZ$74</definedName>
    <definedName name="Z_6FD518F9_5D5A_4911_AA13_06D5032E93B5_.wvu.PrintArea" localSheetId="2" hidden="1">'PDP 03,04'!$A$2:$AZ$74</definedName>
    <definedName name="Z_6FD518F9_5D5A_4911_AA13_06D5032E93B5_.wvu.PrintArea" localSheetId="3" hidden="1">'PDP 05,06'!$A$2:$AZ$74</definedName>
    <definedName name="Z_6FD518F9_5D5A_4911_AA13_06D5032E93B5_.wvu.PrintArea" localSheetId="4" hidden="1">'PDP 07,08'!$A$2:$AZ$74</definedName>
    <definedName name="Z_6FD518F9_5D5A_4911_AA13_06D5032E93B5_.wvu.PrintArea" localSheetId="5" hidden="1">'PDP 09,10'!$A$2:$AZ$74</definedName>
    <definedName name="Z_6FD518F9_5D5A_4911_AA13_06D5032E93B5_.wvu.PrintArea" localSheetId="6" hidden="1">'PDP 11,12'!$A$2:$AZ$74</definedName>
    <definedName name="Z_6FD518F9_5D5A_4911_AA13_06D5032E93B5_.wvu.PrintArea" localSheetId="7" hidden="1">'PDP 13,14'!$A$2:$AZ$74</definedName>
    <definedName name="Z_6FDCA57B_2623_46A5_974B_5025C5C48D1F_.wvu.Cols" localSheetId="1" hidden="1">'PDP 01,02'!$A:$A,'PDP 01,02'!#REF!</definedName>
    <definedName name="Z_6FDCA57B_2623_46A5_974B_5025C5C48D1F_.wvu.Cols" localSheetId="2" hidden="1">'PDP 03,04'!$A:$A,'PDP 03,04'!#REF!</definedName>
    <definedName name="Z_6FDCA57B_2623_46A5_974B_5025C5C48D1F_.wvu.Cols" localSheetId="3" hidden="1">'PDP 05,06'!$A:$A,'PDP 05,06'!#REF!</definedName>
    <definedName name="Z_6FDCA57B_2623_46A5_974B_5025C5C48D1F_.wvu.Cols" localSheetId="4" hidden="1">'PDP 07,08'!$A:$A,'PDP 07,08'!#REF!</definedName>
    <definedName name="Z_6FDCA57B_2623_46A5_974B_5025C5C48D1F_.wvu.Cols" localSheetId="5" hidden="1">'PDP 09,10'!$A:$A,'PDP 09,10'!#REF!</definedName>
    <definedName name="Z_6FDCA57B_2623_46A5_974B_5025C5C48D1F_.wvu.Cols" localSheetId="6" hidden="1">'PDP 11,12'!$A:$A,'PDP 11,12'!#REF!</definedName>
    <definedName name="Z_6FDCA57B_2623_46A5_974B_5025C5C48D1F_.wvu.Cols" localSheetId="7" hidden="1">'PDP 13,14'!$A:$A,'PDP 13,14'!#REF!</definedName>
    <definedName name="Z_6FDCA57B_2623_46A5_974B_5025C5C48D1F_.wvu.FilterData" localSheetId="1" hidden="1">'PDP 01,02'!#REF!</definedName>
    <definedName name="Z_6FDCA57B_2623_46A5_974B_5025C5C48D1F_.wvu.FilterData" localSheetId="2" hidden="1">'PDP 03,04'!#REF!</definedName>
    <definedName name="Z_6FDCA57B_2623_46A5_974B_5025C5C48D1F_.wvu.FilterData" localSheetId="3" hidden="1">'PDP 05,06'!#REF!</definedName>
    <definedName name="Z_6FDCA57B_2623_46A5_974B_5025C5C48D1F_.wvu.FilterData" localSheetId="4" hidden="1">'PDP 07,08'!#REF!</definedName>
    <definedName name="Z_6FDCA57B_2623_46A5_974B_5025C5C48D1F_.wvu.FilterData" localSheetId="5" hidden="1">'PDP 09,10'!#REF!</definedName>
    <definedName name="Z_6FDCA57B_2623_46A5_974B_5025C5C48D1F_.wvu.FilterData" localSheetId="6" hidden="1">'PDP 11,12'!#REF!</definedName>
    <definedName name="Z_6FDCA57B_2623_46A5_974B_5025C5C48D1F_.wvu.FilterData" localSheetId="7" hidden="1">'PDP 13,14'!#REF!</definedName>
    <definedName name="Z_6FDCA57B_2623_46A5_974B_5025C5C48D1F_.wvu.PrintArea" localSheetId="1" hidden="1">'PDP 01,02'!$A$2:$AZ$74</definedName>
    <definedName name="Z_6FDCA57B_2623_46A5_974B_5025C5C48D1F_.wvu.PrintArea" localSheetId="2" hidden="1">'PDP 03,04'!$A$2:$AZ$74</definedName>
    <definedName name="Z_6FDCA57B_2623_46A5_974B_5025C5C48D1F_.wvu.PrintArea" localSheetId="3" hidden="1">'PDP 05,06'!$A$2:$AZ$74</definedName>
    <definedName name="Z_6FDCA57B_2623_46A5_974B_5025C5C48D1F_.wvu.PrintArea" localSheetId="4" hidden="1">'PDP 07,08'!$A$2:$AZ$74</definedName>
    <definedName name="Z_6FDCA57B_2623_46A5_974B_5025C5C48D1F_.wvu.PrintArea" localSheetId="5" hidden="1">'PDP 09,10'!$A$2:$AZ$74</definedName>
    <definedName name="Z_6FDCA57B_2623_46A5_974B_5025C5C48D1F_.wvu.PrintArea" localSheetId="6" hidden="1">'PDP 11,12'!$A$2:$AZ$74</definedName>
    <definedName name="Z_6FDCA57B_2623_46A5_974B_5025C5C48D1F_.wvu.PrintArea" localSheetId="7" hidden="1">'PDP 13,14'!$A$2:$AZ$74</definedName>
    <definedName name="Z_6FF5A305_557A_46E3_A39C_4E8A5B84DA7A_.wvu.Cols" localSheetId="1" hidden="1">'PDP 01,02'!#REF!</definedName>
    <definedName name="Z_6FF5A305_557A_46E3_A39C_4E8A5B84DA7A_.wvu.Cols" localSheetId="2" hidden="1">'PDP 03,04'!#REF!</definedName>
    <definedName name="Z_6FF5A305_557A_46E3_A39C_4E8A5B84DA7A_.wvu.Cols" localSheetId="3" hidden="1">'PDP 05,06'!#REF!</definedName>
    <definedName name="Z_6FF5A305_557A_46E3_A39C_4E8A5B84DA7A_.wvu.Cols" localSheetId="4" hidden="1">'PDP 07,08'!#REF!</definedName>
    <definedName name="Z_6FF5A305_557A_46E3_A39C_4E8A5B84DA7A_.wvu.Cols" localSheetId="5" hidden="1">'PDP 09,10'!#REF!</definedName>
    <definedName name="Z_6FF5A305_557A_46E3_A39C_4E8A5B84DA7A_.wvu.Cols" localSheetId="6" hidden="1">'PDP 11,12'!#REF!</definedName>
    <definedName name="Z_6FF5A305_557A_46E3_A39C_4E8A5B84DA7A_.wvu.Cols" localSheetId="7" hidden="1">'PDP 13,14'!#REF!</definedName>
    <definedName name="Z_6FF5A305_557A_46E3_A39C_4E8A5B84DA7A_.wvu.FilterData" localSheetId="1" hidden="1">'PDP 01,02'!$C$5:$V$33</definedName>
    <definedName name="Z_6FF5A305_557A_46E3_A39C_4E8A5B84DA7A_.wvu.FilterData" localSheetId="2" hidden="1">'PDP 03,04'!$C$5:$V$33</definedName>
    <definedName name="Z_6FF5A305_557A_46E3_A39C_4E8A5B84DA7A_.wvu.FilterData" localSheetId="3" hidden="1">'PDP 05,06'!$C$5:$V$33</definedName>
    <definedName name="Z_6FF5A305_557A_46E3_A39C_4E8A5B84DA7A_.wvu.FilterData" localSheetId="4" hidden="1">'PDP 07,08'!$C$5:$V$33</definedName>
    <definedName name="Z_6FF5A305_557A_46E3_A39C_4E8A5B84DA7A_.wvu.FilterData" localSheetId="5" hidden="1">'PDP 09,10'!$C$5:$V$33</definedName>
    <definedName name="Z_6FF5A305_557A_46E3_A39C_4E8A5B84DA7A_.wvu.FilterData" localSheetId="6" hidden="1">'PDP 11,12'!$C$5:$V$33</definedName>
    <definedName name="Z_6FF5A305_557A_46E3_A39C_4E8A5B84DA7A_.wvu.FilterData" localSheetId="7" hidden="1">'PDP 13,14'!$C$5:$V$33</definedName>
    <definedName name="Z_6FF5A305_557A_46E3_A39C_4E8A5B84DA7A_.wvu.PrintArea" localSheetId="1" hidden="1">'PDP 01,02'!$A$2:$AZ$74</definedName>
    <definedName name="Z_6FF5A305_557A_46E3_A39C_4E8A5B84DA7A_.wvu.PrintArea" localSheetId="2" hidden="1">'PDP 03,04'!$A$2:$AZ$74</definedName>
    <definedName name="Z_6FF5A305_557A_46E3_A39C_4E8A5B84DA7A_.wvu.PrintArea" localSheetId="3" hidden="1">'PDP 05,06'!$A$2:$AZ$74</definedName>
    <definedName name="Z_6FF5A305_557A_46E3_A39C_4E8A5B84DA7A_.wvu.PrintArea" localSheetId="4" hidden="1">'PDP 07,08'!$A$2:$AZ$74</definedName>
    <definedName name="Z_6FF5A305_557A_46E3_A39C_4E8A5B84DA7A_.wvu.PrintArea" localSheetId="5" hidden="1">'PDP 09,10'!$A$2:$AZ$74</definedName>
    <definedName name="Z_6FF5A305_557A_46E3_A39C_4E8A5B84DA7A_.wvu.PrintArea" localSheetId="6" hidden="1">'PDP 11,12'!$A$2:$AZ$74</definedName>
    <definedName name="Z_6FF5A305_557A_46E3_A39C_4E8A5B84DA7A_.wvu.PrintArea" localSheetId="7" hidden="1">'PDP 13,14'!$A$2:$AZ$74</definedName>
    <definedName name="Z_711D0F80_008B_43D3_89B3_C9439A566C93_.wvu.Cols" localSheetId="1" hidden="1">'PDP 01,02'!#REF!</definedName>
    <definedName name="Z_711D0F80_008B_43D3_89B3_C9439A566C93_.wvu.Cols" localSheetId="2" hidden="1">'PDP 03,04'!#REF!</definedName>
    <definedName name="Z_711D0F80_008B_43D3_89B3_C9439A566C93_.wvu.Cols" localSheetId="3" hidden="1">'PDP 05,06'!#REF!</definedName>
    <definedName name="Z_711D0F80_008B_43D3_89B3_C9439A566C93_.wvu.Cols" localSheetId="4" hidden="1">'PDP 07,08'!#REF!</definedName>
    <definedName name="Z_711D0F80_008B_43D3_89B3_C9439A566C93_.wvu.Cols" localSheetId="5" hidden="1">'PDP 09,10'!#REF!</definedName>
    <definedName name="Z_711D0F80_008B_43D3_89B3_C9439A566C93_.wvu.Cols" localSheetId="6" hidden="1">'PDP 11,12'!#REF!</definedName>
    <definedName name="Z_711D0F80_008B_43D3_89B3_C9439A566C93_.wvu.Cols" localSheetId="7" hidden="1">'PDP 13,14'!#REF!</definedName>
    <definedName name="Z_711D0F80_008B_43D3_89B3_C9439A566C93_.wvu.FilterData" localSheetId="1" hidden="1">'PDP 01,02'!$C$5:$V$33</definedName>
    <definedName name="Z_711D0F80_008B_43D3_89B3_C9439A566C93_.wvu.FilterData" localSheetId="2" hidden="1">'PDP 03,04'!$C$5:$V$33</definedName>
    <definedName name="Z_711D0F80_008B_43D3_89B3_C9439A566C93_.wvu.FilterData" localSheetId="3" hidden="1">'PDP 05,06'!$C$5:$V$33</definedName>
    <definedName name="Z_711D0F80_008B_43D3_89B3_C9439A566C93_.wvu.FilterData" localSheetId="4" hidden="1">'PDP 07,08'!$C$5:$V$33</definedName>
    <definedName name="Z_711D0F80_008B_43D3_89B3_C9439A566C93_.wvu.FilterData" localSheetId="5" hidden="1">'PDP 09,10'!$C$5:$V$33</definedName>
    <definedName name="Z_711D0F80_008B_43D3_89B3_C9439A566C93_.wvu.FilterData" localSheetId="6" hidden="1">'PDP 11,12'!$C$5:$V$33</definedName>
    <definedName name="Z_711D0F80_008B_43D3_89B3_C9439A566C93_.wvu.FilterData" localSheetId="7" hidden="1">'PDP 13,14'!$C$5:$V$33</definedName>
    <definedName name="Z_711D0F80_008B_43D3_89B3_C9439A566C93_.wvu.PrintArea" localSheetId="1" hidden="1">'PDP 01,02'!$A$2:$AZ$74</definedName>
    <definedName name="Z_711D0F80_008B_43D3_89B3_C9439A566C93_.wvu.PrintArea" localSheetId="2" hidden="1">'PDP 03,04'!$A$2:$AZ$74</definedName>
    <definedName name="Z_711D0F80_008B_43D3_89B3_C9439A566C93_.wvu.PrintArea" localSheetId="3" hidden="1">'PDP 05,06'!$A$2:$AZ$74</definedName>
    <definedName name="Z_711D0F80_008B_43D3_89B3_C9439A566C93_.wvu.PrintArea" localSheetId="4" hidden="1">'PDP 07,08'!$A$2:$AZ$74</definedName>
    <definedName name="Z_711D0F80_008B_43D3_89B3_C9439A566C93_.wvu.PrintArea" localSheetId="5" hidden="1">'PDP 09,10'!$A$2:$AZ$74</definedName>
    <definedName name="Z_711D0F80_008B_43D3_89B3_C9439A566C93_.wvu.PrintArea" localSheetId="6" hidden="1">'PDP 11,12'!$A$2:$AZ$74</definedName>
    <definedName name="Z_711D0F80_008B_43D3_89B3_C9439A566C93_.wvu.PrintArea" localSheetId="7" hidden="1">'PDP 13,14'!$A$2:$AZ$74</definedName>
    <definedName name="Z_715AECD0_B177_4AB7_B2E2_758FB884B0C1_.wvu.FilterData" localSheetId="1" hidden="1">'PDP 01,02'!$C$5:$V$33</definedName>
    <definedName name="Z_715AECD0_B177_4AB7_B2E2_758FB884B0C1_.wvu.FilterData" localSheetId="2" hidden="1">'PDP 03,04'!$C$5:$V$33</definedName>
    <definedName name="Z_715AECD0_B177_4AB7_B2E2_758FB884B0C1_.wvu.FilterData" localSheetId="3" hidden="1">'PDP 05,06'!$C$5:$V$33</definedName>
    <definedName name="Z_715AECD0_B177_4AB7_B2E2_758FB884B0C1_.wvu.FilterData" localSheetId="4" hidden="1">'PDP 07,08'!$C$5:$V$33</definedName>
    <definedName name="Z_715AECD0_B177_4AB7_B2E2_758FB884B0C1_.wvu.FilterData" localSheetId="5" hidden="1">'PDP 09,10'!$C$5:$V$33</definedName>
    <definedName name="Z_715AECD0_B177_4AB7_B2E2_758FB884B0C1_.wvu.FilterData" localSheetId="6" hidden="1">'PDP 11,12'!$C$5:$V$33</definedName>
    <definedName name="Z_715AECD0_B177_4AB7_B2E2_758FB884B0C1_.wvu.FilterData" localSheetId="7" hidden="1">'PDP 13,14'!$C$5:$V$33</definedName>
    <definedName name="Z_7196FC23_C40D_421C_B98F_F363B85BB820_.wvu.Cols" localSheetId="1" hidden="1">'PDP 01,02'!#REF!</definedName>
    <definedName name="Z_7196FC23_C40D_421C_B98F_F363B85BB820_.wvu.Cols" localSheetId="2" hidden="1">'PDP 03,04'!#REF!</definedName>
    <definedName name="Z_7196FC23_C40D_421C_B98F_F363B85BB820_.wvu.Cols" localSheetId="3" hidden="1">'PDP 05,06'!#REF!</definedName>
    <definedName name="Z_7196FC23_C40D_421C_B98F_F363B85BB820_.wvu.Cols" localSheetId="4" hidden="1">'PDP 07,08'!#REF!</definedName>
    <definedName name="Z_7196FC23_C40D_421C_B98F_F363B85BB820_.wvu.Cols" localSheetId="5" hidden="1">'PDP 09,10'!#REF!</definedName>
    <definedName name="Z_7196FC23_C40D_421C_B98F_F363B85BB820_.wvu.Cols" localSheetId="6" hidden="1">'PDP 11,12'!#REF!</definedName>
    <definedName name="Z_7196FC23_C40D_421C_B98F_F363B85BB820_.wvu.Cols" localSheetId="7" hidden="1">'PDP 13,14'!#REF!</definedName>
    <definedName name="Z_7196FC23_C40D_421C_B98F_F363B85BB820_.wvu.FilterData" localSheetId="1" hidden="1">'PDP 01,02'!$C$5:$V$33</definedName>
    <definedName name="Z_7196FC23_C40D_421C_B98F_F363B85BB820_.wvu.FilterData" localSheetId="2" hidden="1">'PDP 03,04'!$C$5:$V$33</definedName>
    <definedName name="Z_7196FC23_C40D_421C_B98F_F363B85BB820_.wvu.FilterData" localSheetId="3" hidden="1">'PDP 05,06'!$C$5:$V$33</definedName>
    <definedName name="Z_7196FC23_C40D_421C_B98F_F363B85BB820_.wvu.FilterData" localSheetId="4" hidden="1">'PDP 07,08'!$C$5:$V$33</definedName>
    <definedName name="Z_7196FC23_C40D_421C_B98F_F363B85BB820_.wvu.FilterData" localSheetId="5" hidden="1">'PDP 09,10'!$C$5:$V$33</definedName>
    <definedName name="Z_7196FC23_C40D_421C_B98F_F363B85BB820_.wvu.FilterData" localSheetId="6" hidden="1">'PDP 11,12'!$C$5:$V$33</definedName>
    <definedName name="Z_7196FC23_C40D_421C_B98F_F363B85BB820_.wvu.FilterData" localSheetId="7" hidden="1">'PDP 13,14'!$C$5:$V$33</definedName>
    <definedName name="Z_7196FC23_C40D_421C_B98F_F363B85BB820_.wvu.PrintArea" localSheetId="1" hidden="1">'PDP 01,02'!$A$2:$AZ$74</definedName>
    <definedName name="Z_7196FC23_C40D_421C_B98F_F363B85BB820_.wvu.PrintArea" localSheetId="2" hidden="1">'PDP 03,04'!$A$2:$AZ$74</definedName>
    <definedName name="Z_7196FC23_C40D_421C_B98F_F363B85BB820_.wvu.PrintArea" localSheetId="3" hidden="1">'PDP 05,06'!$A$2:$AZ$74</definedName>
    <definedName name="Z_7196FC23_C40D_421C_B98F_F363B85BB820_.wvu.PrintArea" localSheetId="4" hidden="1">'PDP 07,08'!$A$2:$AZ$74</definedName>
    <definedName name="Z_7196FC23_C40D_421C_B98F_F363B85BB820_.wvu.PrintArea" localSheetId="5" hidden="1">'PDP 09,10'!$A$2:$AZ$74</definedName>
    <definedName name="Z_7196FC23_C40D_421C_B98F_F363B85BB820_.wvu.PrintArea" localSheetId="6" hidden="1">'PDP 11,12'!$A$2:$AZ$74</definedName>
    <definedName name="Z_7196FC23_C40D_421C_B98F_F363B85BB820_.wvu.PrintArea" localSheetId="7" hidden="1">'PDP 13,14'!$A$2:$AZ$74</definedName>
    <definedName name="Z_721A79CA_0599_46B4_92D6_9170CA58DAF2_.wvu.Cols" localSheetId="1" hidden="1">'PDP 01,02'!#REF!</definedName>
    <definedName name="Z_721A79CA_0599_46B4_92D6_9170CA58DAF2_.wvu.Cols" localSheetId="2" hidden="1">'PDP 03,04'!#REF!</definedName>
    <definedName name="Z_721A79CA_0599_46B4_92D6_9170CA58DAF2_.wvu.Cols" localSheetId="3" hidden="1">'PDP 05,06'!#REF!</definedName>
    <definedName name="Z_721A79CA_0599_46B4_92D6_9170CA58DAF2_.wvu.Cols" localSheetId="4" hidden="1">'PDP 07,08'!#REF!</definedName>
    <definedName name="Z_721A79CA_0599_46B4_92D6_9170CA58DAF2_.wvu.Cols" localSheetId="5" hidden="1">'PDP 09,10'!#REF!</definedName>
    <definedName name="Z_721A79CA_0599_46B4_92D6_9170CA58DAF2_.wvu.Cols" localSheetId="6" hidden="1">'PDP 11,12'!#REF!</definedName>
    <definedName name="Z_721A79CA_0599_46B4_92D6_9170CA58DAF2_.wvu.Cols" localSheetId="7" hidden="1">'PDP 13,14'!#REF!</definedName>
    <definedName name="Z_721A79CA_0599_46B4_92D6_9170CA58DAF2_.wvu.FilterData" localSheetId="1" hidden="1">'PDP 01,02'!$C$5:$V$33</definedName>
    <definedName name="Z_721A79CA_0599_46B4_92D6_9170CA58DAF2_.wvu.FilterData" localSheetId="2" hidden="1">'PDP 03,04'!$C$5:$V$33</definedName>
    <definedName name="Z_721A79CA_0599_46B4_92D6_9170CA58DAF2_.wvu.FilterData" localSheetId="3" hidden="1">'PDP 05,06'!$C$5:$V$33</definedName>
    <definedName name="Z_721A79CA_0599_46B4_92D6_9170CA58DAF2_.wvu.FilterData" localSheetId="4" hidden="1">'PDP 07,08'!$C$5:$V$33</definedName>
    <definedName name="Z_721A79CA_0599_46B4_92D6_9170CA58DAF2_.wvu.FilterData" localSheetId="5" hidden="1">'PDP 09,10'!$C$5:$V$33</definedName>
    <definedName name="Z_721A79CA_0599_46B4_92D6_9170CA58DAF2_.wvu.FilterData" localSheetId="6" hidden="1">'PDP 11,12'!$C$5:$V$33</definedName>
    <definedName name="Z_721A79CA_0599_46B4_92D6_9170CA58DAF2_.wvu.FilterData" localSheetId="7" hidden="1">'PDP 13,14'!$C$5:$V$33</definedName>
    <definedName name="Z_721A79CA_0599_46B4_92D6_9170CA58DAF2_.wvu.PrintArea" localSheetId="1" hidden="1">'PDP 01,02'!$A$2:$AZ$74</definedName>
    <definedName name="Z_721A79CA_0599_46B4_92D6_9170CA58DAF2_.wvu.PrintArea" localSheetId="2" hidden="1">'PDP 03,04'!$A$2:$AZ$74</definedName>
    <definedName name="Z_721A79CA_0599_46B4_92D6_9170CA58DAF2_.wvu.PrintArea" localSheetId="3" hidden="1">'PDP 05,06'!$A$2:$AZ$74</definedName>
    <definedName name="Z_721A79CA_0599_46B4_92D6_9170CA58DAF2_.wvu.PrintArea" localSheetId="4" hidden="1">'PDP 07,08'!$A$2:$AZ$74</definedName>
    <definedName name="Z_721A79CA_0599_46B4_92D6_9170CA58DAF2_.wvu.PrintArea" localSheetId="5" hidden="1">'PDP 09,10'!$A$2:$AZ$74</definedName>
    <definedName name="Z_721A79CA_0599_46B4_92D6_9170CA58DAF2_.wvu.PrintArea" localSheetId="6" hidden="1">'PDP 11,12'!$A$2:$AZ$74</definedName>
    <definedName name="Z_721A79CA_0599_46B4_92D6_9170CA58DAF2_.wvu.PrintArea" localSheetId="7" hidden="1">'PDP 13,14'!$A$2:$AZ$74</definedName>
    <definedName name="Z_733E9645_ABE0_44C5_956A_DC06CE5746A7_.wvu.Cols" localSheetId="1" hidden="1">'PDP 01,02'!#REF!</definedName>
    <definedName name="Z_733E9645_ABE0_44C5_956A_DC06CE5746A7_.wvu.Cols" localSheetId="2" hidden="1">'PDP 03,04'!#REF!</definedName>
    <definedName name="Z_733E9645_ABE0_44C5_956A_DC06CE5746A7_.wvu.Cols" localSheetId="3" hidden="1">'PDP 05,06'!#REF!</definedName>
    <definedName name="Z_733E9645_ABE0_44C5_956A_DC06CE5746A7_.wvu.Cols" localSheetId="4" hidden="1">'PDP 07,08'!#REF!</definedName>
    <definedName name="Z_733E9645_ABE0_44C5_956A_DC06CE5746A7_.wvu.Cols" localSheetId="5" hidden="1">'PDP 09,10'!#REF!</definedName>
    <definedName name="Z_733E9645_ABE0_44C5_956A_DC06CE5746A7_.wvu.Cols" localSheetId="6" hidden="1">'PDP 11,12'!#REF!</definedName>
    <definedName name="Z_733E9645_ABE0_44C5_956A_DC06CE5746A7_.wvu.Cols" localSheetId="7" hidden="1">'PDP 13,14'!#REF!</definedName>
    <definedName name="Z_733E9645_ABE0_44C5_956A_DC06CE5746A7_.wvu.FilterData" localSheetId="1" hidden="1">'PDP 01,02'!$C$5:$V$33</definedName>
    <definedName name="Z_733E9645_ABE0_44C5_956A_DC06CE5746A7_.wvu.FilterData" localSheetId="2" hidden="1">'PDP 03,04'!$C$5:$V$33</definedName>
    <definedName name="Z_733E9645_ABE0_44C5_956A_DC06CE5746A7_.wvu.FilterData" localSheetId="3" hidden="1">'PDP 05,06'!$C$5:$V$33</definedName>
    <definedName name="Z_733E9645_ABE0_44C5_956A_DC06CE5746A7_.wvu.FilterData" localSheetId="4" hidden="1">'PDP 07,08'!$C$5:$V$33</definedName>
    <definedName name="Z_733E9645_ABE0_44C5_956A_DC06CE5746A7_.wvu.FilterData" localSheetId="5" hidden="1">'PDP 09,10'!$C$5:$V$33</definedName>
    <definedName name="Z_733E9645_ABE0_44C5_956A_DC06CE5746A7_.wvu.FilterData" localSheetId="6" hidden="1">'PDP 11,12'!$C$5:$V$33</definedName>
    <definedName name="Z_733E9645_ABE0_44C5_956A_DC06CE5746A7_.wvu.FilterData" localSheetId="7" hidden="1">'PDP 13,14'!$C$5:$V$33</definedName>
    <definedName name="Z_733E9645_ABE0_44C5_956A_DC06CE5746A7_.wvu.PrintArea" localSheetId="1" hidden="1">'PDP 01,02'!$A$2:$AZ$74</definedName>
    <definedName name="Z_733E9645_ABE0_44C5_956A_DC06CE5746A7_.wvu.PrintArea" localSheetId="2" hidden="1">'PDP 03,04'!$A$2:$AZ$74</definedName>
    <definedName name="Z_733E9645_ABE0_44C5_956A_DC06CE5746A7_.wvu.PrintArea" localSheetId="3" hidden="1">'PDP 05,06'!$A$2:$AZ$74</definedName>
    <definedName name="Z_733E9645_ABE0_44C5_956A_DC06CE5746A7_.wvu.PrintArea" localSheetId="4" hidden="1">'PDP 07,08'!$A$2:$AZ$74</definedName>
    <definedName name="Z_733E9645_ABE0_44C5_956A_DC06CE5746A7_.wvu.PrintArea" localSheetId="5" hidden="1">'PDP 09,10'!$A$2:$AZ$74</definedName>
    <definedName name="Z_733E9645_ABE0_44C5_956A_DC06CE5746A7_.wvu.PrintArea" localSheetId="6" hidden="1">'PDP 11,12'!$A$2:$AZ$74</definedName>
    <definedName name="Z_733E9645_ABE0_44C5_956A_DC06CE5746A7_.wvu.PrintArea" localSheetId="7" hidden="1">'PDP 13,14'!$A$2:$AZ$74</definedName>
    <definedName name="Z_737F6AC0_DCA5_4874_989C_038022B1421B_.wvu.Cols" localSheetId="1" hidden="1">'PDP 01,02'!$A:$A,'PDP 01,02'!#REF!</definedName>
    <definedName name="Z_737F6AC0_DCA5_4874_989C_038022B1421B_.wvu.Cols" localSheetId="2" hidden="1">'PDP 03,04'!$A:$A,'PDP 03,04'!#REF!</definedName>
    <definedName name="Z_737F6AC0_DCA5_4874_989C_038022B1421B_.wvu.Cols" localSheetId="3" hidden="1">'PDP 05,06'!$A:$A,'PDP 05,06'!#REF!</definedName>
    <definedName name="Z_737F6AC0_DCA5_4874_989C_038022B1421B_.wvu.Cols" localSheetId="4" hidden="1">'PDP 07,08'!$A:$A,'PDP 07,08'!#REF!</definedName>
    <definedName name="Z_737F6AC0_DCA5_4874_989C_038022B1421B_.wvu.Cols" localSheetId="5" hidden="1">'PDP 09,10'!$A:$A,'PDP 09,10'!#REF!</definedName>
    <definedName name="Z_737F6AC0_DCA5_4874_989C_038022B1421B_.wvu.Cols" localSheetId="6" hidden="1">'PDP 11,12'!$A:$A,'PDP 11,12'!#REF!</definedName>
    <definedName name="Z_737F6AC0_DCA5_4874_989C_038022B1421B_.wvu.Cols" localSheetId="7" hidden="1">'PDP 13,14'!$A:$A,'PDP 13,14'!#REF!</definedName>
    <definedName name="Z_737F6AC0_DCA5_4874_989C_038022B1421B_.wvu.FilterData" localSheetId="1" hidden="1">'PDP 01,02'!#REF!</definedName>
    <definedName name="Z_737F6AC0_DCA5_4874_989C_038022B1421B_.wvu.FilterData" localSheetId="2" hidden="1">'PDP 03,04'!#REF!</definedName>
    <definedName name="Z_737F6AC0_DCA5_4874_989C_038022B1421B_.wvu.FilterData" localSheetId="3" hidden="1">'PDP 05,06'!#REF!</definedName>
    <definedName name="Z_737F6AC0_DCA5_4874_989C_038022B1421B_.wvu.FilterData" localSheetId="4" hidden="1">'PDP 07,08'!#REF!</definedName>
    <definedName name="Z_737F6AC0_DCA5_4874_989C_038022B1421B_.wvu.FilterData" localSheetId="5" hidden="1">'PDP 09,10'!#REF!</definedName>
    <definedName name="Z_737F6AC0_DCA5_4874_989C_038022B1421B_.wvu.FilterData" localSheetId="6" hidden="1">'PDP 11,12'!#REF!</definedName>
    <definedName name="Z_737F6AC0_DCA5_4874_989C_038022B1421B_.wvu.FilterData" localSheetId="7" hidden="1">'PDP 13,14'!#REF!</definedName>
    <definedName name="Z_737F6AC0_DCA5_4874_989C_038022B1421B_.wvu.PrintArea" localSheetId="1" hidden="1">'PDP 01,02'!$A$2:$AZ$74</definedName>
    <definedName name="Z_737F6AC0_DCA5_4874_989C_038022B1421B_.wvu.PrintArea" localSheetId="2" hidden="1">'PDP 03,04'!$A$2:$AZ$74</definedName>
    <definedName name="Z_737F6AC0_DCA5_4874_989C_038022B1421B_.wvu.PrintArea" localSheetId="3" hidden="1">'PDP 05,06'!$A$2:$AZ$74</definedName>
    <definedName name="Z_737F6AC0_DCA5_4874_989C_038022B1421B_.wvu.PrintArea" localSheetId="4" hidden="1">'PDP 07,08'!$A$2:$AZ$74</definedName>
    <definedName name="Z_737F6AC0_DCA5_4874_989C_038022B1421B_.wvu.PrintArea" localSheetId="5" hidden="1">'PDP 09,10'!$A$2:$AZ$74</definedName>
    <definedName name="Z_737F6AC0_DCA5_4874_989C_038022B1421B_.wvu.PrintArea" localSheetId="6" hidden="1">'PDP 11,12'!$A$2:$AZ$74</definedName>
    <definedName name="Z_737F6AC0_DCA5_4874_989C_038022B1421B_.wvu.PrintArea" localSheetId="7" hidden="1">'PDP 13,14'!$A$2:$AZ$74</definedName>
    <definedName name="Z_740CEC8B_D9AD_444D_BDCE_BA8DEF1F810A_.wvu.Cols" localSheetId="1" hidden="1">'PDP 01,02'!#REF!</definedName>
    <definedName name="Z_740CEC8B_D9AD_444D_BDCE_BA8DEF1F810A_.wvu.Cols" localSheetId="2" hidden="1">'PDP 03,04'!#REF!</definedName>
    <definedName name="Z_740CEC8B_D9AD_444D_BDCE_BA8DEF1F810A_.wvu.Cols" localSheetId="3" hidden="1">'PDP 05,06'!#REF!</definedName>
    <definedName name="Z_740CEC8B_D9AD_444D_BDCE_BA8DEF1F810A_.wvu.Cols" localSheetId="4" hidden="1">'PDP 07,08'!#REF!</definedName>
    <definedName name="Z_740CEC8B_D9AD_444D_BDCE_BA8DEF1F810A_.wvu.Cols" localSheetId="5" hidden="1">'PDP 09,10'!#REF!</definedName>
    <definedName name="Z_740CEC8B_D9AD_444D_BDCE_BA8DEF1F810A_.wvu.Cols" localSheetId="6" hidden="1">'PDP 11,12'!#REF!</definedName>
    <definedName name="Z_740CEC8B_D9AD_444D_BDCE_BA8DEF1F810A_.wvu.Cols" localSheetId="7" hidden="1">'PDP 13,14'!#REF!</definedName>
    <definedName name="Z_740CEC8B_D9AD_444D_BDCE_BA8DEF1F810A_.wvu.FilterData" localSheetId="1" hidden="1">'PDP 01,02'!$C$5:$V$33</definedName>
    <definedName name="Z_740CEC8B_D9AD_444D_BDCE_BA8DEF1F810A_.wvu.FilterData" localSheetId="2" hidden="1">'PDP 03,04'!$C$5:$V$33</definedName>
    <definedName name="Z_740CEC8B_D9AD_444D_BDCE_BA8DEF1F810A_.wvu.FilterData" localSheetId="3" hidden="1">'PDP 05,06'!$C$5:$V$33</definedName>
    <definedName name="Z_740CEC8B_D9AD_444D_BDCE_BA8DEF1F810A_.wvu.FilterData" localSheetId="4" hidden="1">'PDP 07,08'!$C$5:$V$33</definedName>
    <definedName name="Z_740CEC8B_D9AD_444D_BDCE_BA8DEF1F810A_.wvu.FilterData" localSheetId="5" hidden="1">'PDP 09,10'!$C$5:$V$33</definedName>
    <definedName name="Z_740CEC8B_D9AD_444D_BDCE_BA8DEF1F810A_.wvu.FilterData" localSheetId="6" hidden="1">'PDP 11,12'!$C$5:$V$33</definedName>
    <definedName name="Z_740CEC8B_D9AD_444D_BDCE_BA8DEF1F810A_.wvu.FilterData" localSheetId="7" hidden="1">'PDP 13,14'!$C$5:$V$33</definedName>
    <definedName name="Z_740CEC8B_D9AD_444D_BDCE_BA8DEF1F810A_.wvu.PrintArea" localSheetId="1" hidden="1">'PDP 01,02'!$A$2:$AZ$74</definedName>
    <definedName name="Z_740CEC8B_D9AD_444D_BDCE_BA8DEF1F810A_.wvu.PrintArea" localSheetId="2" hidden="1">'PDP 03,04'!$A$2:$AZ$74</definedName>
    <definedName name="Z_740CEC8B_D9AD_444D_BDCE_BA8DEF1F810A_.wvu.PrintArea" localSheetId="3" hidden="1">'PDP 05,06'!$A$2:$AZ$74</definedName>
    <definedName name="Z_740CEC8B_D9AD_444D_BDCE_BA8DEF1F810A_.wvu.PrintArea" localSheetId="4" hidden="1">'PDP 07,08'!$A$2:$AZ$74</definedName>
    <definedName name="Z_740CEC8B_D9AD_444D_BDCE_BA8DEF1F810A_.wvu.PrintArea" localSheetId="5" hidden="1">'PDP 09,10'!$A$2:$AZ$74</definedName>
    <definedName name="Z_740CEC8B_D9AD_444D_BDCE_BA8DEF1F810A_.wvu.PrintArea" localSheetId="6" hidden="1">'PDP 11,12'!$A$2:$AZ$74</definedName>
    <definedName name="Z_740CEC8B_D9AD_444D_BDCE_BA8DEF1F810A_.wvu.PrintArea" localSheetId="7" hidden="1">'PDP 13,14'!$A$2:$AZ$74</definedName>
    <definedName name="Z_74180ACB_826E_49C7_BE6D_86AF97BAFF3D_.wvu.FilterData" localSheetId="1" hidden="1">'PDP 01,02'!#REF!</definedName>
    <definedName name="Z_74180ACB_826E_49C7_BE6D_86AF97BAFF3D_.wvu.FilterData" localSheetId="2" hidden="1">'PDP 03,04'!#REF!</definedName>
    <definedName name="Z_74180ACB_826E_49C7_BE6D_86AF97BAFF3D_.wvu.FilterData" localSheetId="3" hidden="1">'PDP 05,06'!#REF!</definedName>
    <definedName name="Z_74180ACB_826E_49C7_BE6D_86AF97BAFF3D_.wvu.FilterData" localSheetId="4" hidden="1">'PDP 07,08'!#REF!</definedName>
    <definedName name="Z_74180ACB_826E_49C7_BE6D_86AF97BAFF3D_.wvu.FilterData" localSheetId="5" hidden="1">'PDP 09,10'!#REF!</definedName>
    <definedName name="Z_74180ACB_826E_49C7_BE6D_86AF97BAFF3D_.wvu.FilterData" localSheetId="6" hidden="1">'PDP 11,12'!#REF!</definedName>
    <definedName name="Z_74180ACB_826E_49C7_BE6D_86AF97BAFF3D_.wvu.FilterData" localSheetId="7" hidden="1">'PDP 13,14'!#REF!</definedName>
    <definedName name="Z_74F3AD84_BA7C_4065_A4A0_2305CD0F5D4D_.wvu.Cols" localSheetId="1" hidden="1">'PDP 01,02'!#REF!</definedName>
    <definedName name="Z_74F3AD84_BA7C_4065_A4A0_2305CD0F5D4D_.wvu.Cols" localSheetId="2" hidden="1">'PDP 03,04'!#REF!</definedName>
    <definedName name="Z_74F3AD84_BA7C_4065_A4A0_2305CD0F5D4D_.wvu.Cols" localSheetId="3" hidden="1">'PDP 05,06'!#REF!</definedName>
    <definedName name="Z_74F3AD84_BA7C_4065_A4A0_2305CD0F5D4D_.wvu.Cols" localSheetId="4" hidden="1">'PDP 07,08'!#REF!</definedName>
    <definedName name="Z_74F3AD84_BA7C_4065_A4A0_2305CD0F5D4D_.wvu.Cols" localSheetId="5" hidden="1">'PDP 09,10'!#REF!</definedName>
    <definedName name="Z_74F3AD84_BA7C_4065_A4A0_2305CD0F5D4D_.wvu.Cols" localSheetId="6" hidden="1">'PDP 11,12'!#REF!</definedName>
    <definedName name="Z_74F3AD84_BA7C_4065_A4A0_2305CD0F5D4D_.wvu.Cols" localSheetId="7" hidden="1">'PDP 13,14'!#REF!</definedName>
    <definedName name="Z_74F3AD84_BA7C_4065_A4A0_2305CD0F5D4D_.wvu.FilterData" localSheetId="1" hidden="1">'PDP 01,02'!$C$5:$V$33</definedName>
    <definedName name="Z_74F3AD84_BA7C_4065_A4A0_2305CD0F5D4D_.wvu.FilterData" localSheetId="2" hidden="1">'PDP 03,04'!$C$5:$V$33</definedName>
    <definedName name="Z_74F3AD84_BA7C_4065_A4A0_2305CD0F5D4D_.wvu.FilterData" localSheetId="3" hidden="1">'PDP 05,06'!$C$5:$V$33</definedName>
    <definedName name="Z_74F3AD84_BA7C_4065_A4A0_2305CD0F5D4D_.wvu.FilterData" localSheetId="4" hidden="1">'PDP 07,08'!$C$5:$V$33</definedName>
    <definedName name="Z_74F3AD84_BA7C_4065_A4A0_2305CD0F5D4D_.wvu.FilterData" localSheetId="5" hidden="1">'PDP 09,10'!$C$5:$V$33</definedName>
    <definedName name="Z_74F3AD84_BA7C_4065_A4A0_2305CD0F5D4D_.wvu.FilterData" localSheetId="6" hidden="1">'PDP 11,12'!$C$5:$V$33</definedName>
    <definedName name="Z_74F3AD84_BA7C_4065_A4A0_2305CD0F5D4D_.wvu.FilterData" localSheetId="7" hidden="1">'PDP 13,14'!$C$5:$V$33</definedName>
    <definedName name="Z_74F3AD84_BA7C_4065_A4A0_2305CD0F5D4D_.wvu.PrintArea" localSheetId="1" hidden="1">'PDP 01,02'!$A$2:$AZ$74</definedName>
    <definedName name="Z_74F3AD84_BA7C_4065_A4A0_2305CD0F5D4D_.wvu.PrintArea" localSheetId="2" hidden="1">'PDP 03,04'!$A$2:$AZ$74</definedName>
    <definedName name="Z_74F3AD84_BA7C_4065_A4A0_2305CD0F5D4D_.wvu.PrintArea" localSheetId="3" hidden="1">'PDP 05,06'!$A$2:$AZ$74</definedName>
    <definedName name="Z_74F3AD84_BA7C_4065_A4A0_2305CD0F5D4D_.wvu.PrintArea" localSheetId="4" hidden="1">'PDP 07,08'!$A$2:$AZ$74</definedName>
    <definedName name="Z_74F3AD84_BA7C_4065_A4A0_2305CD0F5D4D_.wvu.PrintArea" localSheetId="5" hidden="1">'PDP 09,10'!$A$2:$AZ$74</definedName>
    <definedName name="Z_74F3AD84_BA7C_4065_A4A0_2305CD0F5D4D_.wvu.PrintArea" localSheetId="6" hidden="1">'PDP 11,12'!$A$2:$AZ$74</definedName>
    <definedName name="Z_74F3AD84_BA7C_4065_A4A0_2305CD0F5D4D_.wvu.PrintArea" localSheetId="7" hidden="1">'PDP 13,14'!$A$2:$AZ$74</definedName>
    <definedName name="Z_75941565_9E4E_4416_935D_E541CFD48DBB_.wvu.Cols" localSheetId="1" hidden="1">'PDP 01,02'!#REF!</definedName>
    <definedName name="Z_75941565_9E4E_4416_935D_E541CFD48DBB_.wvu.Cols" localSheetId="2" hidden="1">'PDP 03,04'!#REF!</definedName>
    <definedName name="Z_75941565_9E4E_4416_935D_E541CFD48DBB_.wvu.Cols" localSheetId="3" hidden="1">'PDP 05,06'!#REF!</definedName>
    <definedName name="Z_75941565_9E4E_4416_935D_E541CFD48DBB_.wvu.Cols" localSheetId="4" hidden="1">'PDP 07,08'!#REF!</definedName>
    <definedName name="Z_75941565_9E4E_4416_935D_E541CFD48DBB_.wvu.Cols" localSheetId="5" hidden="1">'PDP 09,10'!#REF!</definedName>
    <definedName name="Z_75941565_9E4E_4416_935D_E541CFD48DBB_.wvu.Cols" localSheetId="6" hidden="1">'PDP 11,12'!#REF!</definedName>
    <definedName name="Z_75941565_9E4E_4416_935D_E541CFD48DBB_.wvu.Cols" localSheetId="7" hidden="1">'PDP 13,14'!#REF!</definedName>
    <definedName name="Z_75941565_9E4E_4416_935D_E541CFD48DBB_.wvu.FilterData" localSheetId="1" hidden="1">'PDP 01,02'!$C$5:$V$33</definedName>
    <definedName name="Z_75941565_9E4E_4416_935D_E541CFD48DBB_.wvu.FilterData" localSheetId="2" hidden="1">'PDP 03,04'!$C$5:$V$33</definedName>
    <definedName name="Z_75941565_9E4E_4416_935D_E541CFD48DBB_.wvu.FilterData" localSheetId="3" hidden="1">'PDP 05,06'!$C$5:$V$33</definedName>
    <definedName name="Z_75941565_9E4E_4416_935D_E541CFD48DBB_.wvu.FilterData" localSheetId="4" hidden="1">'PDP 07,08'!$C$5:$V$33</definedName>
    <definedName name="Z_75941565_9E4E_4416_935D_E541CFD48DBB_.wvu.FilterData" localSheetId="5" hidden="1">'PDP 09,10'!$C$5:$V$33</definedName>
    <definedName name="Z_75941565_9E4E_4416_935D_E541CFD48DBB_.wvu.FilterData" localSheetId="6" hidden="1">'PDP 11,12'!$C$5:$V$33</definedName>
    <definedName name="Z_75941565_9E4E_4416_935D_E541CFD48DBB_.wvu.FilterData" localSheetId="7" hidden="1">'PDP 13,14'!$C$5:$V$33</definedName>
    <definedName name="Z_75941565_9E4E_4416_935D_E541CFD48DBB_.wvu.PrintArea" localSheetId="1" hidden="1">'PDP 01,02'!$A$2:$AZ$74</definedName>
    <definedName name="Z_75941565_9E4E_4416_935D_E541CFD48DBB_.wvu.PrintArea" localSheetId="2" hidden="1">'PDP 03,04'!$A$2:$AZ$74</definedName>
    <definedName name="Z_75941565_9E4E_4416_935D_E541CFD48DBB_.wvu.PrintArea" localSheetId="3" hidden="1">'PDP 05,06'!$A$2:$AZ$74</definedName>
    <definedName name="Z_75941565_9E4E_4416_935D_E541CFD48DBB_.wvu.PrintArea" localSheetId="4" hidden="1">'PDP 07,08'!$A$2:$AZ$74</definedName>
    <definedName name="Z_75941565_9E4E_4416_935D_E541CFD48DBB_.wvu.PrintArea" localSheetId="5" hidden="1">'PDP 09,10'!$A$2:$AZ$74</definedName>
    <definedName name="Z_75941565_9E4E_4416_935D_E541CFD48DBB_.wvu.PrintArea" localSheetId="6" hidden="1">'PDP 11,12'!$A$2:$AZ$74</definedName>
    <definedName name="Z_75941565_9E4E_4416_935D_E541CFD48DBB_.wvu.PrintArea" localSheetId="7" hidden="1">'PDP 13,14'!$A$2:$AZ$74</definedName>
    <definedName name="Z_765F1899_0FA1_4998_96EE_F6B87109DC61_.wvu.Cols" localSheetId="1" hidden="1">'PDP 01,02'!#REF!</definedName>
    <definedName name="Z_765F1899_0FA1_4998_96EE_F6B87109DC61_.wvu.Cols" localSheetId="2" hidden="1">'PDP 03,04'!#REF!</definedName>
    <definedName name="Z_765F1899_0FA1_4998_96EE_F6B87109DC61_.wvu.Cols" localSheetId="3" hidden="1">'PDP 05,06'!#REF!</definedName>
    <definedName name="Z_765F1899_0FA1_4998_96EE_F6B87109DC61_.wvu.Cols" localSheetId="4" hidden="1">'PDP 07,08'!#REF!</definedName>
    <definedName name="Z_765F1899_0FA1_4998_96EE_F6B87109DC61_.wvu.Cols" localSheetId="5" hidden="1">'PDP 09,10'!#REF!</definedName>
    <definedName name="Z_765F1899_0FA1_4998_96EE_F6B87109DC61_.wvu.Cols" localSheetId="6" hidden="1">'PDP 11,12'!#REF!</definedName>
    <definedName name="Z_765F1899_0FA1_4998_96EE_F6B87109DC61_.wvu.Cols" localSheetId="7" hidden="1">'PDP 13,14'!#REF!</definedName>
    <definedName name="Z_765F1899_0FA1_4998_96EE_F6B87109DC61_.wvu.FilterData" localSheetId="1" hidden="1">'PDP 01,02'!$C$5:$V$33</definedName>
    <definedName name="Z_765F1899_0FA1_4998_96EE_F6B87109DC61_.wvu.FilterData" localSheetId="2" hidden="1">'PDP 03,04'!$C$5:$V$33</definedName>
    <definedName name="Z_765F1899_0FA1_4998_96EE_F6B87109DC61_.wvu.FilterData" localSheetId="3" hidden="1">'PDP 05,06'!$C$5:$V$33</definedName>
    <definedName name="Z_765F1899_0FA1_4998_96EE_F6B87109DC61_.wvu.FilterData" localSheetId="4" hidden="1">'PDP 07,08'!$C$5:$V$33</definedName>
    <definedName name="Z_765F1899_0FA1_4998_96EE_F6B87109DC61_.wvu.FilterData" localSheetId="5" hidden="1">'PDP 09,10'!$C$5:$V$33</definedName>
    <definedName name="Z_765F1899_0FA1_4998_96EE_F6B87109DC61_.wvu.FilterData" localSheetId="6" hidden="1">'PDP 11,12'!$C$5:$V$33</definedName>
    <definedName name="Z_765F1899_0FA1_4998_96EE_F6B87109DC61_.wvu.FilterData" localSheetId="7" hidden="1">'PDP 13,14'!$C$5:$V$33</definedName>
    <definedName name="Z_765F1899_0FA1_4998_96EE_F6B87109DC61_.wvu.PrintArea" localSheetId="1" hidden="1">'PDP 01,02'!$A$2:$AZ$74</definedName>
    <definedName name="Z_765F1899_0FA1_4998_96EE_F6B87109DC61_.wvu.PrintArea" localSheetId="2" hidden="1">'PDP 03,04'!$A$2:$AZ$74</definedName>
    <definedName name="Z_765F1899_0FA1_4998_96EE_F6B87109DC61_.wvu.PrintArea" localSheetId="3" hidden="1">'PDP 05,06'!$A$2:$AZ$74</definedName>
    <definedName name="Z_765F1899_0FA1_4998_96EE_F6B87109DC61_.wvu.PrintArea" localSheetId="4" hidden="1">'PDP 07,08'!$A$2:$AZ$74</definedName>
    <definedName name="Z_765F1899_0FA1_4998_96EE_F6B87109DC61_.wvu.PrintArea" localSheetId="5" hidden="1">'PDP 09,10'!$A$2:$AZ$74</definedName>
    <definedName name="Z_765F1899_0FA1_4998_96EE_F6B87109DC61_.wvu.PrintArea" localSheetId="6" hidden="1">'PDP 11,12'!$A$2:$AZ$74</definedName>
    <definedName name="Z_765F1899_0FA1_4998_96EE_F6B87109DC61_.wvu.PrintArea" localSheetId="7" hidden="1">'PDP 13,14'!$A$2:$AZ$74</definedName>
    <definedName name="Z_76ABAF98_DC80_4CC4_AC3E_B711A7434D84_.wvu.Cols" localSheetId="1" hidden="1">'PDP 01,02'!$A:$A,'PDP 01,02'!#REF!</definedName>
    <definedName name="Z_76ABAF98_DC80_4CC4_AC3E_B711A7434D84_.wvu.Cols" localSheetId="2" hidden="1">'PDP 03,04'!$A:$A,'PDP 03,04'!#REF!</definedName>
    <definedName name="Z_76ABAF98_DC80_4CC4_AC3E_B711A7434D84_.wvu.Cols" localSheetId="3" hidden="1">'PDP 05,06'!$A:$A,'PDP 05,06'!#REF!</definedName>
    <definedName name="Z_76ABAF98_DC80_4CC4_AC3E_B711A7434D84_.wvu.Cols" localSheetId="4" hidden="1">'PDP 07,08'!$A:$A,'PDP 07,08'!#REF!</definedName>
    <definedName name="Z_76ABAF98_DC80_4CC4_AC3E_B711A7434D84_.wvu.Cols" localSheetId="5" hidden="1">'PDP 09,10'!$A:$A,'PDP 09,10'!#REF!</definedName>
    <definedName name="Z_76ABAF98_DC80_4CC4_AC3E_B711A7434D84_.wvu.Cols" localSheetId="6" hidden="1">'PDP 11,12'!$A:$A,'PDP 11,12'!#REF!</definedName>
    <definedName name="Z_76ABAF98_DC80_4CC4_AC3E_B711A7434D84_.wvu.Cols" localSheetId="7" hidden="1">'PDP 13,14'!$A:$A,'PDP 13,14'!#REF!</definedName>
    <definedName name="Z_76ABAF98_DC80_4CC4_AC3E_B711A7434D84_.wvu.FilterData" localSheetId="1" hidden="1">'PDP 01,02'!#REF!</definedName>
    <definedName name="Z_76ABAF98_DC80_4CC4_AC3E_B711A7434D84_.wvu.FilterData" localSheetId="2" hidden="1">'PDP 03,04'!#REF!</definedName>
    <definedName name="Z_76ABAF98_DC80_4CC4_AC3E_B711A7434D84_.wvu.FilterData" localSheetId="3" hidden="1">'PDP 05,06'!#REF!</definedName>
    <definedName name="Z_76ABAF98_DC80_4CC4_AC3E_B711A7434D84_.wvu.FilterData" localSheetId="4" hidden="1">'PDP 07,08'!#REF!</definedName>
    <definedName name="Z_76ABAF98_DC80_4CC4_AC3E_B711A7434D84_.wvu.FilterData" localSheetId="5" hidden="1">'PDP 09,10'!#REF!</definedName>
    <definedName name="Z_76ABAF98_DC80_4CC4_AC3E_B711A7434D84_.wvu.FilterData" localSheetId="6" hidden="1">'PDP 11,12'!#REF!</definedName>
    <definedName name="Z_76ABAF98_DC80_4CC4_AC3E_B711A7434D84_.wvu.FilterData" localSheetId="7" hidden="1">'PDP 13,14'!#REF!</definedName>
    <definedName name="Z_76ABAF98_DC80_4CC4_AC3E_B711A7434D84_.wvu.PrintArea" localSheetId="1" hidden="1">'PDP 01,02'!$A$2:$AZ$74</definedName>
    <definedName name="Z_76ABAF98_DC80_4CC4_AC3E_B711A7434D84_.wvu.PrintArea" localSheetId="2" hidden="1">'PDP 03,04'!$A$2:$AZ$74</definedName>
    <definedName name="Z_76ABAF98_DC80_4CC4_AC3E_B711A7434D84_.wvu.PrintArea" localSheetId="3" hidden="1">'PDP 05,06'!$A$2:$AZ$74</definedName>
    <definedName name="Z_76ABAF98_DC80_4CC4_AC3E_B711A7434D84_.wvu.PrintArea" localSheetId="4" hidden="1">'PDP 07,08'!$A$2:$AZ$74</definedName>
    <definedName name="Z_76ABAF98_DC80_4CC4_AC3E_B711A7434D84_.wvu.PrintArea" localSheetId="5" hidden="1">'PDP 09,10'!$A$2:$AZ$74</definedName>
    <definedName name="Z_76ABAF98_DC80_4CC4_AC3E_B711A7434D84_.wvu.PrintArea" localSheetId="6" hidden="1">'PDP 11,12'!$A$2:$AZ$74</definedName>
    <definedName name="Z_76ABAF98_DC80_4CC4_AC3E_B711A7434D84_.wvu.PrintArea" localSheetId="7" hidden="1">'PDP 13,14'!$A$2:$AZ$74</definedName>
    <definedName name="Z_7713ECD4_F10D_4112_8DB4_D211D40F061F_.wvu.Cols" localSheetId="1" hidden="1">'PDP 01,02'!#REF!</definedName>
    <definedName name="Z_7713ECD4_F10D_4112_8DB4_D211D40F061F_.wvu.Cols" localSheetId="2" hidden="1">'PDP 03,04'!#REF!</definedName>
    <definedName name="Z_7713ECD4_F10D_4112_8DB4_D211D40F061F_.wvu.Cols" localSheetId="3" hidden="1">'PDP 05,06'!#REF!</definedName>
    <definedName name="Z_7713ECD4_F10D_4112_8DB4_D211D40F061F_.wvu.Cols" localSheetId="4" hidden="1">'PDP 07,08'!#REF!</definedName>
    <definedName name="Z_7713ECD4_F10D_4112_8DB4_D211D40F061F_.wvu.Cols" localSheetId="5" hidden="1">'PDP 09,10'!#REF!</definedName>
    <definedName name="Z_7713ECD4_F10D_4112_8DB4_D211D40F061F_.wvu.Cols" localSheetId="6" hidden="1">'PDP 11,12'!#REF!</definedName>
    <definedName name="Z_7713ECD4_F10D_4112_8DB4_D211D40F061F_.wvu.Cols" localSheetId="7" hidden="1">'PDP 13,14'!#REF!</definedName>
    <definedName name="Z_7713ECD4_F10D_4112_8DB4_D211D40F061F_.wvu.FilterData" localSheetId="1" hidden="1">'PDP 01,02'!$C$5:$V$33</definedName>
    <definedName name="Z_7713ECD4_F10D_4112_8DB4_D211D40F061F_.wvu.FilterData" localSheetId="2" hidden="1">'PDP 03,04'!$C$5:$V$33</definedName>
    <definedName name="Z_7713ECD4_F10D_4112_8DB4_D211D40F061F_.wvu.FilterData" localSheetId="3" hidden="1">'PDP 05,06'!$C$5:$V$33</definedName>
    <definedName name="Z_7713ECD4_F10D_4112_8DB4_D211D40F061F_.wvu.FilterData" localSheetId="4" hidden="1">'PDP 07,08'!$C$5:$V$33</definedName>
    <definedName name="Z_7713ECD4_F10D_4112_8DB4_D211D40F061F_.wvu.FilterData" localSheetId="5" hidden="1">'PDP 09,10'!$C$5:$V$33</definedName>
    <definedName name="Z_7713ECD4_F10D_4112_8DB4_D211D40F061F_.wvu.FilterData" localSheetId="6" hidden="1">'PDP 11,12'!$C$5:$V$33</definedName>
    <definedName name="Z_7713ECD4_F10D_4112_8DB4_D211D40F061F_.wvu.FilterData" localSheetId="7" hidden="1">'PDP 13,14'!$C$5:$V$33</definedName>
    <definedName name="Z_7713ECD4_F10D_4112_8DB4_D211D40F061F_.wvu.PrintArea" localSheetId="1" hidden="1">'PDP 01,02'!$A$2:$AZ$74</definedName>
    <definedName name="Z_7713ECD4_F10D_4112_8DB4_D211D40F061F_.wvu.PrintArea" localSheetId="2" hidden="1">'PDP 03,04'!$A$2:$AZ$74</definedName>
    <definedName name="Z_7713ECD4_F10D_4112_8DB4_D211D40F061F_.wvu.PrintArea" localSheetId="3" hidden="1">'PDP 05,06'!$A$2:$AZ$74</definedName>
    <definedName name="Z_7713ECD4_F10D_4112_8DB4_D211D40F061F_.wvu.PrintArea" localSheetId="4" hidden="1">'PDP 07,08'!$A$2:$AZ$74</definedName>
    <definedName name="Z_7713ECD4_F10D_4112_8DB4_D211D40F061F_.wvu.PrintArea" localSheetId="5" hidden="1">'PDP 09,10'!$A$2:$AZ$74</definedName>
    <definedName name="Z_7713ECD4_F10D_4112_8DB4_D211D40F061F_.wvu.PrintArea" localSheetId="6" hidden="1">'PDP 11,12'!$A$2:$AZ$74</definedName>
    <definedName name="Z_7713ECD4_F10D_4112_8DB4_D211D40F061F_.wvu.PrintArea" localSheetId="7" hidden="1">'PDP 13,14'!$A$2:$AZ$74</definedName>
    <definedName name="Z_7B3825D8_620E_4C03_BDA8_19573DB453B0_.wvu.Cols" localSheetId="1" hidden="1">'PDP 01,02'!$A:$A,'PDP 01,02'!#REF!</definedName>
    <definedName name="Z_7B3825D8_620E_4C03_BDA8_19573DB453B0_.wvu.Cols" localSheetId="2" hidden="1">'PDP 03,04'!$A:$A,'PDP 03,04'!#REF!</definedName>
    <definedName name="Z_7B3825D8_620E_4C03_BDA8_19573DB453B0_.wvu.Cols" localSheetId="3" hidden="1">'PDP 05,06'!$A:$A,'PDP 05,06'!#REF!</definedName>
    <definedName name="Z_7B3825D8_620E_4C03_BDA8_19573DB453B0_.wvu.Cols" localSheetId="4" hidden="1">'PDP 07,08'!$A:$A,'PDP 07,08'!#REF!</definedName>
    <definedName name="Z_7B3825D8_620E_4C03_BDA8_19573DB453B0_.wvu.Cols" localSheetId="5" hidden="1">'PDP 09,10'!$A:$A,'PDP 09,10'!#REF!</definedName>
    <definedName name="Z_7B3825D8_620E_4C03_BDA8_19573DB453B0_.wvu.Cols" localSheetId="6" hidden="1">'PDP 11,12'!$A:$A,'PDP 11,12'!#REF!</definedName>
    <definedName name="Z_7B3825D8_620E_4C03_BDA8_19573DB453B0_.wvu.Cols" localSheetId="7" hidden="1">'PDP 13,14'!$A:$A,'PDP 13,14'!#REF!</definedName>
    <definedName name="Z_7B3825D8_620E_4C03_BDA8_19573DB453B0_.wvu.FilterData" localSheetId="1" hidden="1">'PDP 01,02'!#REF!</definedName>
    <definedName name="Z_7B3825D8_620E_4C03_BDA8_19573DB453B0_.wvu.FilterData" localSheetId="2" hidden="1">'PDP 03,04'!#REF!</definedName>
    <definedName name="Z_7B3825D8_620E_4C03_BDA8_19573DB453B0_.wvu.FilterData" localSheetId="3" hidden="1">'PDP 05,06'!#REF!</definedName>
    <definedName name="Z_7B3825D8_620E_4C03_BDA8_19573DB453B0_.wvu.FilterData" localSheetId="4" hidden="1">'PDP 07,08'!#REF!</definedName>
    <definedName name="Z_7B3825D8_620E_4C03_BDA8_19573DB453B0_.wvu.FilterData" localSheetId="5" hidden="1">'PDP 09,10'!#REF!</definedName>
    <definedName name="Z_7B3825D8_620E_4C03_BDA8_19573DB453B0_.wvu.FilterData" localSheetId="6" hidden="1">'PDP 11,12'!#REF!</definedName>
    <definedName name="Z_7B3825D8_620E_4C03_BDA8_19573DB453B0_.wvu.FilterData" localSheetId="7" hidden="1">'PDP 13,14'!#REF!</definedName>
    <definedName name="Z_7B3825D8_620E_4C03_BDA8_19573DB453B0_.wvu.PrintArea" localSheetId="1" hidden="1">'PDP 01,02'!$A$2:$AZ$74</definedName>
    <definedName name="Z_7B3825D8_620E_4C03_BDA8_19573DB453B0_.wvu.PrintArea" localSheetId="2" hidden="1">'PDP 03,04'!$A$2:$AZ$74</definedName>
    <definedName name="Z_7B3825D8_620E_4C03_BDA8_19573DB453B0_.wvu.PrintArea" localSheetId="3" hidden="1">'PDP 05,06'!$A$2:$AZ$74</definedName>
    <definedName name="Z_7B3825D8_620E_4C03_BDA8_19573DB453B0_.wvu.PrintArea" localSheetId="4" hidden="1">'PDP 07,08'!$A$2:$AZ$74</definedName>
    <definedName name="Z_7B3825D8_620E_4C03_BDA8_19573DB453B0_.wvu.PrintArea" localSheetId="5" hidden="1">'PDP 09,10'!$A$2:$AZ$74</definedName>
    <definedName name="Z_7B3825D8_620E_4C03_BDA8_19573DB453B0_.wvu.PrintArea" localSheetId="6" hidden="1">'PDP 11,12'!$A$2:$AZ$74</definedName>
    <definedName name="Z_7B3825D8_620E_4C03_BDA8_19573DB453B0_.wvu.PrintArea" localSheetId="7" hidden="1">'PDP 13,14'!$A$2:$AZ$74</definedName>
    <definedName name="Z_7B848D01_939A_4503_9F57_3776B062063B_.wvu.Cols" localSheetId="1" hidden="1">'PDP 01,02'!#REF!</definedName>
    <definedName name="Z_7B848D01_939A_4503_9F57_3776B062063B_.wvu.Cols" localSheetId="2" hidden="1">'PDP 03,04'!#REF!</definedName>
    <definedName name="Z_7B848D01_939A_4503_9F57_3776B062063B_.wvu.Cols" localSheetId="3" hidden="1">'PDP 05,06'!#REF!</definedName>
    <definedName name="Z_7B848D01_939A_4503_9F57_3776B062063B_.wvu.Cols" localSheetId="4" hidden="1">'PDP 07,08'!#REF!</definedName>
    <definedName name="Z_7B848D01_939A_4503_9F57_3776B062063B_.wvu.Cols" localSheetId="5" hidden="1">'PDP 09,10'!#REF!</definedName>
    <definedName name="Z_7B848D01_939A_4503_9F57_3776B062063B_.wvu.Cols" localSheetId="6" hidden="1">'PDP 11,12'!#REF!</definedName>
    <definedName name="Z_7B848D01_939A_4503_9F57_3776B062063B_.wvu.Cols" localSheetId="7" hidden="1">'PDP 13,14'!#REF!</definedName>
    <definedName name="Z_7B848D01_939A_4503_9F57_3776B062063B_.wvu.FilterData" localSheetId="1" hidden="1">'PDP 01,02'!$C$5:$V$33</definedName>
    <definedName name="Z_7B848D01_939A_4503_9F57_3776B062063B_.wvu.FilterData" localSheetId="2" hidden="1">'PDP 03,04'!$C$5:$V$33</definedName>
    <definedName name="Z_7B848D01_939A_4503_9F57_3776B062063B_.wvu.FilterData" localSheetId="3" hidden="1">'PDP 05,06'!$C$5:$V$33</definedName>
    <definedName name="Z_7B848D01_939A_4503_9F57_3776B062063B_.wvu.FilterData" localSheetId="4" hidden="1">'PDP 07,08'!$C$5:$V$33</definedName>
    <definedName name="Z_7B848D01_939A_4503_9F57_3776B062063B_.wvu.FilterData" localSheetId="5" hidden="1">'PDP 09,10'!$C$5:$V$33</definedName>
    <definedName name="Z_7B848D01_939A_4503_9F57_3776B062063B_.wvu.FilterData" localSheetId="6" hidden="1">'PDP 11,12'!$C$5:$V$33</definedName>
    <definedName name="Z_7B848D01_939A_4503_9F57_3776B062063B_.wvu.FilterData" localSheetId="7" hidden="1">'PDP 13,14'!$C$5:$V$33</definedName>
    <definedName name="Z_7B848D01_939A_4503_9F57_3776B062063B_.wvu.PrintArea" localSheetId="1" hidden="1">'PDP 01,02'!$A$2:$AZ$74</definedName>
    <definedName name="Z_7B848D01_939A_4503_9F57_3776B062063B_.wvu.PrintArea" localSheetId="2" hidden="1">'PDP 03,04'!$A$2:$AZ$74</definedName>
    <definedName name="Z_7B848D01_939A_4503_9F57_3776B062063B_.wvu.PrintArea" localSheetId="3" hidden="1">'PDP 05,06'!$A$2:$AZ$74</definedName>
    <definedName name="Z_7B848D01_939A_4503_9F57_3776B062063B_.wvu.PrintArea" localSheetId="4" hidden="1">'PDP 07,08'!$A$2:$AZ$74</definedName>
    <definedName name="Z_7B848D01_939A_4503_9F57_3776B062063B_.wvu.PrintArea" localSheetId="5" hidden="1">'PDP 09,10'!$A$2:$AZ$74</definedName>
    <definedName name="Z_7B848D01_939A_4503_9F57_3776B062063B_.wvu.PrintArea" localSheetId="6" hidden="1">'PDP 11,12'!$A$2:$AZ$74</definedName>
    <definedName name="Z_7B848D01_939A_4503_9F57_3776B062063B_.wvu.PrintArea" localSheetId="7" hidden="1">'PDP 13,14'!$A$2:$AZ$74</definedName>
    <definedName name="Z_7BC51F6A_A331_468C_AD5F_A44CAD48DEF7_.wvu.Cols" localSheetId="1" hidden="1">'PDP 01,02'!#REF!</definedName>
    <definedName name="Z_7BC51F6A_A331_468C_AD5F_A44CAD48DEF7_.wvu.Cols" localSheetId="2" hidden="1">'PDP 03,04'!#REF!</definedName>
    <definedName name="Z_7BC51F6A_A331_468C_AD5F_A44CAD48DEF7_.wvu.Cols" localSheetId="3" hidden="1">'PDP 05,06'!#REF!</definedName>
    <definedName name="Z_7BC51F6A_A331_468C_AD5F_A44CAD48DEF7_.wvu.Cols" localSheetId="4" hidden="1">'PDP 07,08'!#REF!</definedName>
    <definedName name="Z_7BC51F6A_A331_468C_AD5F_A44CAD48DEF7_.wvu.Cols" localSheetId="5" hidden="1">'PDP 09,10'!#REF!</definedName>
    <definedName name="Z_7BC51F6A_A331_468C_AD5F_A44CAD48DEF7_.wvu.Cols" localSheetId="6" hidden="1">'PDP 11,12'!#REF!</definedName>
    <definedName name="Z_7BC51F6A_A331_468C_AD5F_A44CAD48DEF7_.wvu.Cols" localSheetId="7" hidden="1">'PDP 13,14'!#REF!</definedName>
    <definedName name="Z_7BC51F6A_A331_468C_AD5F_A44CAD48DEF7_.wvu.FilterData" localSheetId="1" hidden="1">'PDP 01,02'!$C$5:$V$33</definedName>
    <definedName name="Z_7BC51F6A_A331_468C_AD5F_A44CAD48DEF7_.wvu.FilterData" localSheetId="2" hidden="1">'PDP 03,04'!$C$5:$V$33</definedName>
    <definedName name="Z_7BC51F6A_A331_468C_AD5F_A44CAD48DEF7_.wvu.FilterData" localSheetId="3" hidden="1">'PDP 05,06'!$C$5:$V$33</definedName>
    <definedName name="Z_7BC51F6A_A331_468C_AD5F_A44CAD48DEF7_.wvu.FilterData" localSheetId="4" hidden="1">'PDP 07,08'!$C$5:$V$33</definedName>
    <definedName name="Z_7BC51F6A_A331_468C_AD5F_A44CAD48DEF7_.wvu.FilterData" localSheetId="5" hidden="1">'PDP 09,10'!$C$5:$V$33</definedName>
    <definedName name="Z_7BC51F6A_A331_468C_AD5F_A44CAD48DEF7_.wvu.FilterData" localSheetId="6" hidden="1">'PDP 11,12'!$C$5:$V$33</definedName>
    <definedName name="Z_7BC51F6A_A331_468C_AD5F_A44CAD48DEF7_.wvu.FilterData" localSheetId="7" hidden="1">'PDP 13,14'!$C$5:$V$33</definedName>
    <definedName name="Z_7BC51F6A_A331_468C_AD5F_A44CAD48DEF7_.wvu.PrintArea" localSheetId="1" hidden="1">'PDP 01,02'!$A$2:$AZ$74</definedName>
    <definedName name="Z_7BC51F6A_A331_468C_AD5F_A44CAD48DEF7_.wvu.PrintArea" localSheetId="2" hidden="1">'PDP 03,04'!$A$2:$AZ$74</definedName>
    <definedName name="Z_7BC51F6A_A331_468C_AD5F_A44CAD48DEF7_.wvu.PrintArea" localSheetId="3" hidden="1">'PDP 05,06'!$A$2:$AZ$74</definedName>
    <definedName name="Z_7BC51F6A_A331_468C_AD5F_A44CAD48DEF7_.wvu.PrintArea" localSheetId="4" hidden="1">'PDP 07,08'!$A$2:$AZ$74</definedName>
    <definedName name="Z_7BC51F6A_A331_468C_AD5F_A44CAD48DEF7_.wvu.PrintArea" localSheetId="5" hidden="1">'PDP 09,10'!$A$2:$AZ$74</definedName>
    <definedName name="Z_7BC51F6A_A331_468C_AD5F_A44CAD48DEF7_.wvu.PrintArea" localSheetId="6" hidden="1">'PDP 11,12'!$A$2:$AZ$74</definedName>
    <definedName name="Z_7BC51F6A_A331_468C_AD5F_A44CAD48DEF7_.wvu.PrintArea" localSheetId="7" hidden="1">'PDP 13,14'!$A$2:$AZ$74</definedName>
    <definedName name="Z_7C3927E2_2398_486B_9E39_BE87C5E545E4_.wvu.Cols" localSheetId="1" hidden="1">'PDP 01,02'!$A:$A,'PDP 01,02'!#REF!</definedName>
    <definedName name="Z_7C3927E2_2398_486B_9E39_BE87C5E545E4_.wvu.Cols" localSheetId="2" hidden="1">'PDP 03,04'!$A:$A,'PDP 03,04'!#REF!</definedName>
    <definedName name="Z_7C3927E2_2398_486B_9E39_BE87C5E545E4_.wvu.Cols" localSheetId="3" hidden="1">'PDP 05,06'!$A:$A,'PDP 05,06'!#REF!</definedName>
    <definedName name="Z_7C3927E2_2398_486B_9E39_BE87C5E545E4_.wvu.Cols" localSheetId="4" hidden="1">'PDP 07,08'!$A:$A,'PDP 07,08'!#REF!</definedName>
    <definedName name="Z_7C3927E2_2398_486B_9E39_BE87C5E545E4_.wvu.Cols" localSheetId="5" hidden="1">'PDP 09,10'!$A:$A,'PDP 09,10'!#REF!</definedName>
    <definedName name="Z_7C3927E2_2398_486B_9E39_BE87C5E545E4_.wvu.Cols" localSheetId="6" hidden="1">'PDP 11,12'!$A:$A,'PDP 11,12'!#REF!</definedName>
    <definedName name="Z_7C3927E2_2398_486B_9E39_BE87C5E545E4_.wvu.Cols" localSheetId="7" hidden="1">'PDP 13,14'!$A:$A,'PDP 13,14'!#REF!</definedName>
    <definedName name="Z_7C3927E2_2398_486B_9E39_BE87C5E545E4_.wvu.FilterData" localSheetId="1" hidden="1">'PDP 01,02'!#REF!</definedName>
    <definedName name="Z_7C3927E2_2398_486B_9E39_BE87C5E545E4_.wvu.FilterData" localSheetId="2" hidden="1">'PDP 03,04'!#REF!</definedName>
    <definedName name="Z_7C3927E2_2398_486B_9E39_BE87C5E545E4_.wvu.FilterData" localSheetId="3" hidden="1">'PDP 05,06'!#REF!</definedName>
    <definedName name="Z_7C3927E2_2398_486B_9E39_BE87C5E545E4_.wvu.FilterData" localSheetId="4" hidden="1">'PDP 07,08'!#REF!</definedName>
    <definedName name="Z_7C3927E2_2398_486B_9E39_BE87C5E545E4_.wvu.FilterData" localSheetId="5" hidden="1">'PDP 09,10'!#REF!</definedName>
    <definedName name="Z_7C3927E2_2398_486B_9E39_BE87C5E545E4_.wvu.FilterData" localSheetId="6" hidden="1">'PDP 11,12'!#REF!</definedName>
    <definedName name="Z_7C3927E2_2398_486B_9E39_BE87C5E545E4_.wvu.FilterData" localSheetId="7" hidden="1">'PDP 13,14'!#REF!</definedName>
    <definedName name="Z_7C3927E2_2398_486B_9E39_BE87C5E545E4_.wvu.PrintArea" localSheetId="1" hidden="1">'PDP 01,02'!$A$2:$AZ$74</definedName>
    <definedName name="Z_7C3927E2_2398_486B_9E39_BE87C5E545E4_.wvu.PrintArea" localSheetId="2" hidden="1">'PDP 03,04'!$A$2:$AZ$74</definedName>
    <definedName name="Z_7C3927E2_2398_486B_9E39_BE87C5E545E4_.wvu.PrintArea" localSheetId="3" hidden="1">'PDP 05,06'!$A$2:$AZ$74</definedName>
    <definedName name="Z_7C3927E2_2398_486B_9E39_BE87C5E545E4_.wvu.PrintArea" localSheetId="4" hidden="1">'PDP 07,08'!$A$2:$AZ$74</definedName>
    <definedName name="Z_7C3927E2_2398_486B_9E39_BE87C5E545E4_.wvu.PrintArea" localSheetId="5" hidden="1">'PDP 09,10'!$A$2:$AZ$74</definedName>
    <definedName name="Z_7C3927E2_2398_486B_9E39_BE87C5E545E4_.wvu.PrintArea" localSheetId="6" hidden="1">'PDP 11,12'!$A$2:$AZ$74</definedName>
    <definedName name="Z_7C3927E2_2398_486B_9E39_BE87C5E545E4_.wvu.PrintArea" localSheetId="7" hidden="1">'PDP 13,14'!$A$2:$AZ$74</definedName>
    <definedName name="Z_7F989C4D_9ED3_4B94_B298_6906C35E9DE3_.wvu.Cols" localSheetId="1" hidden="1">'PDP 01,02'!#REF!</definedName>
    <definedName name="Z_7F989C4D_9ED3_4B94_B298_6906C35E9DE3_.wvu.Cols" localSheetId="2" hidden="1">'PDP 03,04'!#REF!</definedName>
    <definedName name="Z_7F989C4D_9ED3_4B94_B298_6906C35E9DE3_.wvu.Cols" localSheetId="3" hidden="1">'PDP 05,06'!#REF!</definedName>
    <definedName name="Z_7F989C4D_9ED3_4B94_B298_6906C35E9DE3_.wvu.Cols" localSheetId="4" hidden="1">'PDP 07,08'!#REF!</definedName>
    <definedName name="Z_7F989C4D_9ED3_4B94_B298_6906C35E9DE3_.wvu.Cols" localSheetId="5" hidden="1">'PDP 09,10'!#REF!</definedName>
    <definedName name="Z_7F989C4D_9ED3_4B94_B298_6906C35E9DE3_.wvu.Cols" localSheetId="6" hidden="1">'PDP 11,12'!#REF!</definedName>
    <definedName name="Z_7F989C4D_9ED3_4B94_B298_6906C35E9DE3_.wvu.Cols" localSheetId="7" hidden="1">'PDP 13,14'!#REF!</definedName>
    <definedName name="Z_7F989C4D_9ED3_4B94_B298_6906C35E9DE3_.wvu.FilterData" localSheetId="1" hidden="1">'PDP 01,02'!$C$5:$V$33</definedName>
    <definedName name="Z_7F989C4D_9ED3_4B94_B298_6906C35E9DE3_.wvu.FilterData" localSheetId="2" hidden="1">'PDP 03,04'!$C$5:$V$33</definedName>
    <definedName name="Z_7F989C4D_9ED3_4B94_B298_6906C35E9DE3_.wvu.FilterData" localSheetId="3" hidden="1">'PDP 05,06'!$C$5:$V$33</definedName>
    <definedName name="Z_7F989C4D_9ED3_4B94_B298_6906C35E9DE3_.wvu.FilterData" localSheetId="4" hidden="1">'PDP 07,08'!$C$5:$V$33</definedName>
    <definedName name="Z_7F989C4D_9ED3_4B94_B298_6906C35E9DE3_.wvu.FilterData" localSheetId="5" hidden="1">'PDP 09,10'!$C$5:$V$33</definedName>
    <definedName name="Z_7F989C4D_9ED3_4B94_B298_6906C35E9DE3_.wvu.FilterData" localSheetId="6" hidden="1">'PDP 11,12'!$C$5:$V$33</definedName>
    <definedName name="Z_7F989C4D_9ED3_4B94_B298_6906C35E9DE3_.wvu.FilterData" localSheetId="7" hidden="1">'PDP 13,14'!$C$5:$V$33</definedName>
    <definedName name="Z_7F989C4D_9ED3_4B94_B298_6906C35E9DE3_.wvu.PrintArea" localSheetId="1" hidden="1">'PDP 01,02'!$A$2:$AZ$74</definedName>
    <definedName name="Z_7F989C4D_9ED3_4B94_B298_6906C35E9DE3_.wvu.PrintArea" localSheetId="2" hidden="1">'PDP 03,04'!$A$2:$AZ$74</definedName>
    <definedName name="Z_7F989C4D_9ED3_4B94_B298_6906C35E9DE3_.wvu.PrintArea" localSheetId="3" hidden="1">'PDP 05,06'!$A$2:$AZ$74</definedName>
    <definedName name="Z_7F989C4D_9ED3_4B94_B298_6906C35E9DE3_.wvu.PrintArea" localSheetId="4" hidden="1">'PDP 07,08'!$A$2:$AZ$74</definedName>
    <definedName name="Z_7F989C4D_9ED3_4B94_B298_6906C35E9DE3_.wvu.PrintArea" localSheetId="5" hidden="1">'PDP 09,10'!$A$2:$AZ$74</definedName>
    <definedName name="Z_7F989C4D_9ED3_4B94_B298_6906C35E9DE3_.wvu.PrintArea" localSheetId="6" hidden="1">'PDP 11,12'!$A$2:$AZ$74</definedName>
    <definedName name="Z_7F989C4D_9ED3_4B94_B298_6906C35E9DE3_.wvu.PrintArea" localSheetId="7" hidden="1">'PDP 13,14'!$A$2:$AZ$74</definedName>
    <definedName name="Z_80DCB87D_00A8_42B1_92F2_767557E2715F_.wvu.FilterData" localSheetId="0" hidden="1">'couple moule presse'!$H$1:$O$196</definedName>
    <definedName name="Z_814B196B_DF9E_49D0_872E_6F8D22EA837C_.wvu.Cols" localSheetId="1" hidden="1">'PDP 01,02'!#REF!</definedName>
    <definedName name="Z_814B196B_DF9E_49D0_872E_6F8D22EA837C_.wvu.Cols" localSheetId="2" hidden="1">'PDP 03,04'!#REF!</definedName>
    <definedName name="Z_814B196B_DF9E_49D0_872E_6F8D22EA837C_.wvu.Cols" localSheetId="3" hidden="1">'PDP 05,06'!#REF!</definedName>
    <definedName name="Z_814B196B_DF9E_49D0_872E_6F8D22EA837C_.wvu.Cols" localSheetId="4" hidden="1">'PDP 07,08'!#REF!</definedName>
    <definedName name="Z_814B196B_DF9E_49D0_872E_6F8D22EA837C_.wvu.Cols" localSheetId="5" hidden="1">'PDP 09,10'!#REF!</definedName>
    <definedName name="Z_814B196B_DF9E_49D0_872E_6F8D22EA837C_.wvu.Cols" localSheetId="6" hidden="1">'PDP 11,12'!#REF!</definedName>
    <definedName name="Z_814B196B_DF9E_49D0_872E_6F8D22EA837C_.wvu.Cols" localSheetId="7" hidden="1">'PDP 13,14'!#REF!</definedName>
    <definedName name="Z_814B196B_DF9E_49D0_872E_6F8D22EA837C_.wvu.FilterData" localSheetId="1" hidden="1">'PDP 01,02'!$C$5:$V$33</definedName>
    <definedName name="Z_814B196B_DF9E_49D0_872E_6F8D22EA837C_.wvu.FilterData" localSheetId="2" hidden="1">'PDP 03,04'!$C$5:$V$33</definedName>
    <definedName name="Z_814B196B_DF9E_49D0_872E_6F8D22EA837C_.wvu.FilterData" localSheetId="3" hidden="1">'PDP 05,06'!$C$5:$V$33</definedName>
    <definedName name="Z_814B196B_DF9E_49D0_872E_6F8D22EA837C_.wvu.FilterData" localSheetId="4" hidden="1">'PDP 07,08'!$C$5:$V$33</definedName>
    <definedName name="Z_814B196B_DF9E_49D0_872E_6F8D22EA837C_.wvu.FilterData" localSheetId="5" hidden="1">'PDP 09,10'!$C$5:$V$33</definedName>
    <definedName name="Z_814B196B_DF9E_49D0_872E_6F8D22EA837C_.wvu.FilterData" localSheetId="6" hidden="1">'PDP 11,12'!$C$5:$V$33</definedName>
    <definedName name="Z_814B196B_DF9E_49D0_872E_6F8D22EA837C_.wvu.FilterData" localSheetId="7" hidden="1">'PDP 13,14'!$C$5:$V$33</definedName>
    <definedName name="Z_814B196B_DF9E_49D0_872E_6F8D22EA837C_.wvu.PrintArea" localSheetId="1" hidden="1">'PDP 01,02'!$A$2:$AZ$74</definedName>
    <definedName name="Z_814B196B_DF9E_49D0_872E_6F8D22EA837C_.wvu.PrintArea" localSheetId="2" hidden="1">'PDP 03,04'!$A$2:$AZ$74</definedName>
    <definedName name="Z_814B196B_DF9E_49D0_872E_6F8D22EA837C_.wvu.PrintArea" localSheetId="3" hidden="1">'PDP 05,06'!$A$2:$AZ$74</definedName>
    <definedName name="Z_814B196B_DF9E_49D0_872E_6F8D22EA837C_.wvu.PrintArea" localSheetId="4" hidden="1">'PDP 07,08'!$A$2:$AZ$74</definedName>
    <definedName name="Z_814B196B_DF9E_49D0_872E_6F8D22EA837C_.wvu.PrintArea" localSheetId="5" hidden="1">'PDP 09,10'!$A$2:$AZ$74</definedName>
    <definedName name="Z_814B196B_DF9E_49D0_872E_6F8D22EA837C_.wvu.PrintArea" localSheetId="6" hidden="1">'PDP 11,12'!$A$2:$AZ$74</definedName>
    <definedName name="Z_814B196B_DF9E_49D0_872E_6F8D22EA837C_.wvu.PrintArea" localSheetId="7" hidden="1">'PDP 13,14'!$A$2:$AZ$74</definedName>
    <definedName name="Z_825CF15B_96BA_4664_BC37_02AA7CB4473A_.wvu.Cols" localSheetId="1" hidden="1">'PDP 01,02'!#REF!</definedName>
    <definedName name="Z_825CF15B_96BA_4664_BC37_02AA7CB4473A_.wvu.Cols" localSheetId="2" hidden="1">'PDP 03,04'!#REF!</definedName>
    <definedName name="Z_825CF15B_96BA_4664_BC37_02AA7CB4473A_.wvu.Cols" localSheetId="3" hidden="1">'PDP 05,06'!#REF!</definedName>
    <definedName name="Z_825CF15B_96BA_4664_BC37_02AA7CB4473A_.wvu.Cols" localSheetId="4" hidden="1">'PDP 07,08'!#REF!</definedName>
    <definedName name="Z_825CF15B_96BA_4664_BC37_02AA7CB4473A_.wvu.Cols" localSheetId="5" hidden="1">'PDP 09,10'!#REF!</definedName>
    <definedName name="Z_825CF15B_96BA_4664_BC37_02AA7CB4473A_.wvu.Cols" localSheetId="6" hidden="1">'PDP 11,12'!#REF!</definedName>
    <definedName name="Z_825CF15B_96BA_4664_BC37_02AA7CB4473A_.wvu.Cols" localSheetId="7" hidden="1">'PDP 13,14'!#REF!</definedName>
    <definedName name="Z_825CF15B_96BA_4664_BC37_02AA7CB4473A_.wvu.FilterData" localSheetId="1" hidden="1">'PDP 01,02'!$C$5:$V$33</definedName>
    <definedName name="Z_825CF15B_96BA_4664_BC37_02AA7CB4473A_.wvu.FilterData" localSheetId="2" hidden="1">'PDP 03,04'!$C$5:$V$33</definedName>
    <definedName name="Z_825CF15B_96BA_4664_BC37_02AA7CB4473A_.wvu.FilterData" localSheetId="3" hidden="1">'PDP 05,06'!$C$5:$V$33</definedName>
    <definedName name="Z_825CF15B_96BA_4664_BC37_02AA7CB4473A_.wvu.FilterData" localSheetId="4" hidden="1">'PDP 07,08'!$C$5:$V$33</definedName>
    <definedName name="Z_825CF15B_96BA_4664_BC37_02AA7CB4473A_.wvu.FilterData" localSheetId="5" hidden="1">'PDP 09,10'!$C$5:$V$33</definedName>
    <definedName name="Z_825CF15B_96BA_4664_BC37_02AA7CB4473A_.wvu.FilterData" localSheetId="6" hidden="1">'PDP 11,12'!$C$5:$V$33</definedName>
    <definedName name="Z_825CF15B_96BA_4664_BC37_02AA7CB4473A_.wvu.FilterData" localSheetId="7" hidden="1">'PDP 13,14'!$C$5:$V$33</definedName>
    <definedName name="Z_825CF15B_96BA_4664_BC37_02AA7CB4473A_.wvu.PrintArea" localSheetId="1" hidden="1">'PDP 01,02'!$A$2:$AZ$74</definedName>
    <definedName name="Z_825CF15B_96BA_4664_BC37_02AA7CB4473A_.wvu.PrintArea" localSheetId="2" hidden="1">'PDP 03,04'!$A$2:$AZ$74</definedName>
    <definedName name="Z_825CF15B_96BA_4664_BC37_02AA7CB4473A_.wvu.PrintArea" localSheetId="3" hidden="1">'PDP 05,06'!$A$2:$AZ$74</definedName>
    <definedName name="Z_825CF15B_96BA_4664_BC37_02AA7CB4473A_.wvu.PrintArea" localSheetId="4" hidden="1">'PDP 07,08'!$A$2:$AZ$74</definedName>
    <definedName name="Z_825CF15B_96BA_4664_BC37_02AA7CB4473A_.wvu.PrintArea" localSheetId="5" hidden="1">'PDP 09,10'!$A$2:$AZ$74</definedName>
    <definedName name="Z_825CF15B_96BA_4664_BC37_02AA7CB4473A_.wvu.PrintArea" localSheetId="6" hidden="1">'PDP 11,12'!$A$2:$AZ$74</definedName>
    <definedName name="Z_825CF15B_96BA_4664_BC37_02AA7CB4473A_.wvu.PrintArea" localSheetId="7" hidden="1">'PDP 13,14'!$A$2:$AZ$74</definedName>
    <definedName name="Z_8292302D_ECC6_44AB_A8DE_43BCCFFD305F_.wvu.Cols" localSheetId="1" hidden="1">'PDP 01,02'!$A:$A,'PDP 01,02'!#REF!</definedName>
    <definedName name="Z_8292302D_ECC6_44AB_A8DE_43BCCFFD305F_.wvu.Cols" localSheetId="2" hidden="1">'PDP 03,04'!$A:$A,'PDP 03,04'!#REF!</definedName>
    <definedName name="Z_8292302D_ECC6_44AB_A8DE_43BCCFFD305F_.wvu.Cols" localSheetId="3" hidden="1">'PDP 05,06'!$A:$A,'PDP 05,06'!#REF!</definedName>
    <definedName name="Z_8292302D_ECC6_44AB_A8DE_43BCCFFD305F_.wvu.Cols" localSheetId="4" hidden="1">'PDP 07,08'!$A:$A,'PDP 07,08'!#REF!</definedName>
    <definedName name="Z_8292302D_ECC6_44AB_A8DE_43BCCFFD305F_.wvu.Cols" localSheetId="5" hidden="1">'PDP 09,10'!$A:$A,'PDP 09,10'!#REF!</definedName>
    <definedName name="Z_8292302D_ECC6_44AB_A8DE_43BCCFFD305F_.wvu.Cols" localSheetId="6" hidden="1">'PDP 11,12'!$A:$A,'PDP 11,12'!#REF!</definedName>
    <definedName name="Z_8292302D_ECC6_44AB_A8DE_43BCCFFD305F_.wvu.Cols" localSheetId="7" hidden="1">'PDP 13,14'!$A:$A,'PDP 13,14'!#REF!</definedName>
    <definedName name="Z_8292302D_ECC6_44AB_A8DE_43BCCFFD305F_.wvu.FilterData" localSheetId="1" hidden="1">'PDP 01,02'!#REF!</definedName>
    <definedName name="Z_8292302D_ECC6_44AB_A8DE_43BCCFFD305F_.wvu.FilterData" localSheetId="2" hidden="1">'PDP 03,04'!#REF!</definedName>
    <definedName name="Z_8292302D_ECC6_44AB_A8DE_43BCCFFD305F_.wvu.FilterData" localSheetId="3" hidden="1">'PDP 05,06'!#REF!</definedName>
    <definedName name="Z_8292302D_ECC6_44AB_A8DE_43BCCFFD305F_.wvu.FilterData" localSheetId="4" hidden="1">'PDP 07,08'!#REF!</definedName>
    <definedName name="Z_8292302D_ECC6_44AB_A8DE_43BCCFFD305F_.wvu.FilterData" localSheetId="5" hidden="1">'PDP 09,10'!#REF!</definedName>
    <definedName name="Z_8292302D_ECC6_44AB_A8DE_43BCCFFD305F_.wvu.FilterData" localSheetId="6" hidden="1">'PDP 11,12'!#REF!</definedName>
    <definedName name="Z_8292302D_ECC6_44AB_A8DE_43BCCFFD305F_.wvu.FilterData" localSheetId="7" hidden="1">'PDP 13,14'!#REF!</definedName>
    <definedName name="Z_8292302D_ECC6_44AB_A8DE_43BCCFFD305F_.wvu.PrintArea" localSheetId="1" hidden="1">'PDP 01,02'!$A$2:$AZ$74</definedName>
    <definedName name="Z_8292302D_ECC6_44AB_A8DE_43BCCFFD305F_.wvu.PrintArea" localSheetId="2" hidden="1">'PDP 03,04'!$A$2:$AZ$74</definedName>
    <definedName name="Z_8292302D_ECC6_44AB_A8DE_43BCCFFD305F_.wvu.PrintArea" localSheetId="3" hidden="1">'PDP 05,06'!$A$2:$AZ$74</definedName>
    <definedName name="Z_8292302D_ECC6_44AB_A8DE_43BCCFFD305F_.wvu.PrintArea" localSheetId="4" hidden="1">'PDP 07,08'!$A$2:$AZ$74</definedName>
    <definedName name="Z_8292302D_ECC6_44AB_A8DE_43BCCFFD305F_.wvu.PrintArea" localSheetId="5" hidden="1">'PDP 09,10'!$A$2:$AZ$74</definedName>
    <definedName name="Z_8292302D_ECC6_44AB_A8DE_43BCCFFD305F_.wvu.PrintArea" localSheetId="6" hidden="1">'PDP 11,12'!$A$2:$AZ$74</definedName>
    <definedName name="Z_8292302D_ECC6_44AB_A8DE_43BCCFFD305F_.wvu.PrintArea" localSheetId="7" hidden="1">'PDP 13,14'!$A$2:$AZ$74</definedName>
    <definedName name="Z_82F0E0BB_C456_42C2_B2A4_C11779317B2E_.wvu.Cols" localSheetId="1" hidden="1">'PDP 01,02'!#REF!</definedName>
    <definedName name="Z_82F0E0BB_C456_42C2_B2A4_C11779317B2E_.wvu.Cols" localSheetId="2" hidden="1">'PDP 03,04'!#REF!</definedName>
    <definedName name="Z_82F0E0BB_C456_42C2_B2A4_C11779317B2E_.wvu.Cols" localSheetId="3" hidden="1">'PDP 05,06'!#REF!</definedName>
    <definedName name="Z_82F0E0BB_C456_42C2_B2A4_C11779317B2E_.wvu.Cols" localSheetId="4" hidden="1">'PDP 07,08'!#REF!</definedName>
    <definedName name="Z_82F0E0BB_C456_42C2_B2A4_C11779317B2E_.wvu.Cols" localSheetId="5" hidden="1">'PDP 09,10'!#REF!</definedName>
    <definedName name="Z_82F0E0BB_C456_42C2_B2A4_C11779317B2E_.wvu.Cols" localSheetId="6" hidden="1">'PDP 11,12'!#REF!</definedName>
    <definedName name="Z_82F0E0BB_C456_42C2_B2A4_C11779317B2E_.wvu.Cols" localSheetId="7" hidden="1">'PDP 13,14'!#REF!</definedName>
    <definedName name="Z_82F0E0BB_C456_42C2_B2A4_C11779317B2E_.wvu.FilterData" localSheetId="1" hidden="1">'PDP 01,02'!$C$5:$V$33</definedName>
    <definedName name="Z_82F0E0BB_C456_42C2_B2A4_C11779317B2E_.wvu.FilterData" localSheetId="2" hidden="1">'PDP 03,04'!$C$5:$V$33</definedName>
    <definedName name="Z_82F0E0BB_C456_42C2_B2A4_C11779317B2E_.wvu.FilterData" localSheetId="3" hidden="1">'PDP 05,06'!$C$5:$V$33</definedName>
    <definedName name="Z_82F0E0BB_C456_42C2_B2A4_C11779317B2E_.wvu.FilterData" localSheetId="4" hidden="1">'PDP 07,08'!$C$5:$V$33</definedName>
    <definedName name="Z_82F0E0BB_C456_42C2_B2A4_C11779317B2E_.wvu.FilterData" localSheetId="5" hidden="1">'PDP 09,10'!$C$5:$V$33</definedName>
    <definedName name="Z_82F0E0BB_C456_42C2_B2A4_C11779317B2E_.wvu.FilterData" localSheetId="6" hidden="1">'PDP 11,12'!$C$5:$V$33</definedName>
    <definedName name="Z_82F0E0BB_C456_42C2_B2A4_C11779317B2E_.wvu.FilterData" localSheetId="7" hidden="1">'PDP 13,14'!$C$5:$V$33</definedName>
    <definedName name="Z_82F0E0BB_C456_42C2_B2A4_C11779317B2E_.wvu.PrintArea" localSheetId="1" hidden="1">'PDP 01,02'!$A$2:$AZ$74</definedName>
    <definedName name="Z_82F0E0BB_C456_42C2_B2A4_C11779317B2E_.wvu.PrintArea" localSheetId="2" hidden="1">'PDP 03,04'!$A$2:$AZ$74</definedName>
    <definedName name="Z_82F0E0BB_C456_42C2_B2A4_C11779317B2E_.wvu.PrintArea" localSheetId="3" hidden="1">'PDP 05,06'!$A$2:$AZ$74</definedName>
    <definedName name="Z_82F0E0BB_C456_42C2_B2A4_C11779317B2E_.wvu.PrintArea" localSheetId="4" hidden="1">'PDP 07,08'!$A$2:$AZ$74</definedName>
    <definedName name="Z_82F0E0BB_C456_42C2_B2A4_C11779317B2E_.wvu.PrintArea" localSheetId="5" hidden="1">'PDP 09,10'!$A$2:$AZ$74</definedName>
    <definedName name="Z_82F0E0BB_C456_42C2_B2A4_C11779317B2E_.wvu.PrintArea" localSheetId="6" hidden="1">'PDP 11,12'!$A$2:$AZ$74</definedName>
    <definedName name="Z_82F0E0BB_C456_42C2_B2A4_C11779317B2E_.wvu.PrintArea" localSheetId="7" hidden="1">'PDP 13,14'!$A$2:$AZ$74</definedName>
    <definedName name="Z_832F7C53_CD74_4AE7_9D11_5FDA95BE6BDA_.wvu.Cols" localSheetId="1" hidden="1">'PDP 01,02'!#REF!</definedName>
    <definedName name="Z_832F7C53_CD74_4AE7_9D11_5FDA95BE6BDA_.wvu.Cols" localSheetId="2" hidden="1">'PDP 03,04'!#REF!</definedName>
    <definedName name="Z_832F7C53_CD74_4AE7_9D11_5FDA95BE6BDA_.wvu.Cols" localSheetId="3" hidden="1">'PDP 05,06'!#REF!</definedName>
    <definedName name="Z_832F7C53_CD74_4AE7_9D11_5FDA95BE6BDA_.wvu.Cols" localSheetId="4" hidden="1">'PDP 07,08'!#REF!</definedName>
    <definedName name="Z_832F7C53_CD74_4AE7_9D11_5FDA95BE6BDA_.wvu.Cols" localSheetId="5" hidden="1">'PDP 09,10'!#REF!</definedName>
    <definedName name="Z_832F7C53_CD74_4AE7_9D11_5FDA95BE6BDA_.wvu.Cols" localSheetId="6" hidden="1">'PDP 11,12'!#REF!</definedName>
    <definedName name="Z_832F7C53_CD74_4AE7_9D11_5FDA95BE6BDA_.wvu.Cols" localSheetId="7" hidden="1">'PDP 13,14'!#REF!</definedName>
    <definedName name="Z_832F7C53_CD74_4AE7_9D11_5FDA95BE6BDA_.wvu.FilterData" localSheetId="1" hidden="1">'PDP 01,02'!$C$5:$V$33</definedName>
    <definedName name="Z_832F7C53_CD74_4AE7_9D11_5FDA95BE6BDA_.wvu.FilterData" localSheetId="2" hidden="1">'PDP 03,04'!$C$5:$V$33</definedName>
    <definedName name="Z_832F7C53_CD74_4AE7_9D11_5FDA95BE6BDA_.wvu.FilterData" localSheetId="3" hidden="1">'PDP 05,06'!$C$5:$V$33</definedName>
    <definedName name="Z_832F7C53_CD74_4AE7_9D11_5FDA95BE6BDA_.wvu.FilterData" localSheetId="4" hidden="1">'PDP 07,08'!$C$5:$V$33</definedName>
    <definedName name="Z_832F7C53_CD74_4AE7_9D11_5FDA95BE6BDA_.wvu.FilterData" localSheetId="5" hidden="1">'PDP 09,10'!$C$5:$V$33</definedName>
    <definedName name="Z_832F7C53_CD74_4AE7_9D11_5FDA95BE6BDA_.wvu.FilterData" localSheetId="6" hidden="1">'PDP 11,12'!$C$5:$V$33</definedName>
    <definedName name="Z_832F7C53_CD74_4AE7_9D11_5FDA95BE6BDA_.wvu.FilterData" localSheetId="7" hidden="1">'PDP 13,14'!$C$5:$V$33</definedName>
    <definedName name="Z_832F7C53_CD74_4AE7_9D11_5FDA95BE6BDA_.wvu.PrintArea" localSheetId="1" hidden="1">'PDP 01,02'!$A$2:$AZ$74</definedName>
    <definedName name="Z_832F7C53_CD74_4AE7_9D11_5FDA95BE6BDA_.wvu.PrintArea" localSheetId="2" hidden="1">'PDP 03,04'!$A$2:$AZ$74</definedName>
    <definedName name="Z_832F7C53_CD74_4AE7_9D11_5FDA95BE6BDA_.wvu.PrintArea" localSheetId="3" hidden="1">'PDP 05,06'!$A$2:$AZ$74</definedName>
    <definedName name="Z_832F7C53_CD74_4AE7_9D11_5FDA95BE6BDA_.wvu.PrintArea" localSheetId="4" hidden="1">'PDP 07,08'!$A$2:$AZ$74</definedName>
    <definedName name="Z_832F7C53_CD74_4AE7_9D11_5FDA95BE6BDA_.wvu.PrintArea" localSheetId="5" hidden="1">'PDP 09,10'!$A$2:$AZ$74</definedName>
    <definedName name="Z_832F7C53_CD74_4AE7_9D11_5FDA95BE6BDA_.wvu.PrintArea" localSheetId="6" hidden="1">'PDP 11,12'!$A$2:$AZ$74</definedName>
    <definedName name="Z_832F7C53_CD74_4AE7_9D11_5FDA95BE6BDA_.wvu.PrintArea" localSheetId="7" hidden="1">'PDP 13,14'!$A$2:$AZ$74</definedName>
    <definedName name="Z_847E049F_50B7_4486_8951_C619BE938027_.wvu.Cols" localSheetId="1" hidden="1">'PDP 01,02'!#REF!</definedName>
    <definedName name="Z_847E049F_50B7_4486_8951_C619BE938027_.wvu.Cols" localSheetId="2" hidden="1">'PDP 03,04'!#REF!</definedName>
    <definedName name="Z_847E049F_50B7_4486_8951_C619BE938027_.wvu.Cols" localSheetId="3" hidden="1">'PDP 05,06'!#REF!</definedName>
    <definedName name="Z_847E049F_50B7_4486_8951_C619BE938027_.wvu.Cols" localSheetId="4" hidden="1">'PDP 07,08'!#REF!</definedName>
    <definedName name="Z_847E049F_50B7_4486_8951_C619BE938027_.wvu.Cols" localSheetId="5" hidden="1">'PDP 09,10'!#REF!</definedName>
    <definedName name="Z_847E049F_50B7_4486_8951_C619BE938027_.wvu.Cols" localSheetId="6" hidden="1">'PDP 11,12'!#REF!</definedName>
    <definedName name="Z_847E049F_50B7_4486_8951_C619BE938027_.wvu.Cols" localSheetId="7" hidden="1">'PDP 13,14'!#REF!</definedName>
    <definedName name="Z_847E049F_50B7_4486_8951_C619BE938027_.wvu.FilterData" localSheetId="1" hidden="1">'PDP 01,02'!$C$5:$V$33</definedName>
    <definedName name="Z_847E049F_50B7_4486_8951_C619BE938027_.wvu.FilterData" localSheetId="2" hidden="1">'PDP 03,04'!$C$5:$V$33</definedName>
    <definedName name="Z_847E049F_50B7_4486_8951_C619BE938027_.wvu.FilterData" localSheetId="3" hidden="1">'PDP 05,06'!$C$5:$V$33</definedName>
    <definedName name="Z_847E049F_50B7_4486_8951_C619BE938027_.wvu.FilterData" localSheetId="4" hidden="1">'PDP 07,08'!$C$5:$V$33</definedName>
    <definedName name="Z_847E049F_50B7_4486_8951_C619BE938027_.wvu.FilterData" localSheetId="5" hidden="1">'PDP 09,10'!$C$5:$V$33</definedName>
    <definedName name="Z_847E049F_50B7_4486_8951_C619BE938027_.wvu.FilterData" localSheetId="6" hidden="1">'PDP 11,12'!$C$5:$V$33</definedName>
    <definedName name="Z_847E049F_50B7_4486_8951_C619BE938027_.wvu.FilterData" localSheetId="7" hidden="1">'PDP 13,14'!$C$5:$V$33</definedName>
    <definedName name="Z_847E049F_50B7_4486_8951_C619BE938027_.wvu.PrintArea" localSheetId="1" hidden="1">'PDP 01,02'!$A$2:$AZ$74</definedName>
    <definedName name="Z_847E049F_50B7_4486_8951_C619BE938027_.wvu.PrintArea" localSheetId="2" hidden="1">'PDP 03,04'!$A$2:$AZ$74</definedName>
    <definedName name="Z_847E049F_50B7_4486_8951_C619BE938027_.wvu.PrintArea" localSheetId="3" hidden="1">'PDP 05,06'!$A$2:$AZ$74</definedName>
    <definedName name="Z_847E049F_50B7_4486_8951_C619BE938027_.wvu.PrintArea" localSheetId="4" hidden="1">'PDP 07,08'!$A$2:$AZ$74</definedName>
    <definedName name="Z_847E049F_50B7_4486_8951_C619BE938027_.wvu.PrintArea" localSheetId="5" hidden="1">'PDP 09,10'!$A$2:$AZ$74</definedName>
    <definedName name="Z_847E049F_50B7_4486_8951_C619BE938027_.wvu.PrintArea" localSheetId="6" hidden="1">'PDP 11,12'!$A$2:$AZ$74</definedName>
    <definedName name="Z_847E049F_50B7_4486_8951_C619BE938027_.wvu.PrintArea" localSheetId="7" hidden="1">'PDP 13,14'!$A$2:$AZ$74</definedName>
    <definedName name="Z_84C5E85A_61F5_42AA_9AC4_FAE012E510B4_.wvu.Cols" localSheetId="1" hidden="1">'PDP 01,02'!#REF!</definedName>
    <definedName name="Z_84C5E85A_61F5_42AA_9AC4_FAE012E510B4_.wvu.Cols" localSheetId="2" hidden="1">'PDP 03,04'!#REF!</definedName>
    <definedName name="Z_84C5E85A_61F5_42AA_9AC4_FAE012E510B4_.wvu.Cols" localSheetId="3" hidden="1">'PDP 05,06'!#REF!</definedName>
    <definedName name="Z_84C5E85A_61F5_42AA_9AC4_FAE012E510B4_.wvu.Cols" localSheetId="4" hidden="1">'PDP 07,08'!#REF!</definedName>
    <definedName name="Z_84C5E85A_61F5_42AA_9AC4_FAE012E510B4_.wvu.Cols" localSheetId="5" hidden="1">'PDP 09,10'!#REF!</definedName>
    <definedName name="Z_84C5E85A_61F5_42AA_9AC4_FAE012E510B4_.wvu.Cols" localSheetId="6" hidden="1">'PDP 11,12'!#REF!</definedName>
    <definedName name="Z_84C5E85A_61F5_42AA_9AC4_FAE012E510B4_.wvu.Cols" localSheetId="7" hidden="1">'PDP 13,14'!#REF!</definedName>
    <definedName name="Z_84C5E85A_61F5_42AA_9AC4_FAE012E510B4_.wvu.FilterData" localSheetId="1" hidden="1">'PDP 01,02'!$C$5:$V$33</definedName>
    <definedName name="Z_84C5E85A_61F5_42AA_9AC4_FAE012E510B4_.wvu.FilterData" localSheetId="2" hidden="1">'PDP 03,04'!$C$5:$V$33</definedName>
    <definedName name="Z_84C5E85A_61F5_42AA_9AC4_FAE012E510B4_.wvu.FilterData" localSheetId="3" hidden="1">'PDP 05,06'!$C$5:$V$33</definedName>
    <definedName name="Z_84C5E85A_61F5_42AA_9AC4_FAE012E510B4_.wvu.FilterData" localSheetId="4" hidden="1">'PDP 07,08'!$C$5:$V$33</definedName>
    <definedName name="Z_84C5E85A_61F5_42AA_9AC4_FAE012E510B4_.wvu.FilterData" localSheetId="5" hidden="1">'PDP 09,10'!$C$5:$V$33</definedName>
    <definedName name="Z_84C5E85A_61F5_42AA_9AC4_FAE012E510B4_.wvu.FilterData" localSheetId="6" hidden="1">'PDP 11,12'!$C$5:$V$33</definedName>
    <definedName name="Z_84C5E85A_61F5_42AA_9AC4_FAE012E510B4_.wvu.FilterData" localSheetId="7" hidden="1">'PDP 13,14'!$C$5:$V$33</definedName>
    <definedName name="Z_84C5E85A_61F5_42AA_9AC4_FAE012E510B4_.wvu.PrintArea" localSheetId="1" hidden="1">'PDP 01,02'!$A$2:$AZ$74</definedName>
    <definedName name="Z_84C5E85A_61F5_42AA_9AC4_FAE012E510B4_.wvu.PrintArea" localSheetId="2" hidden="1">'PDP 03,04'!$A$2:$AZ$74</definedName>
    <definedName name="Z_84C5E85A_61F5_42AA_9AC4_FAE012E510B4_.wvu.PrintArea" localSheetId="3" hidden="1">'PDP 05,06'!$A$2:$AZ$74</definedName>
    <definedName name="Z_84C5E85A_61F5_42AA_9AC4_FAE012E510B4_.wvu.PrintArea" localSheetId="4" hidden="1">'PDP 07,08'!$A$2:$AZ$74</definedName>
    <definedName name="Z_84C5E85A_61F5_42AA_9AC4_FAE012E510B4_.wvu.PrintArea" localSheetId="5" hidden="1">'PDP 09,10'!$A$2:$AZ$74</definedName>
    <definedName name="Z_84C5E85A_61F5_42AA_9AC4_FAE012E510B4_.wvu.PrintArea" localSheetId="6" hidden="1">'PDP 11,12'!$A$2:$AZ$74</definedName>
    <definedName name="Z_84C5E85A_61F5_42AA_9AC4_FAE012E510B4_.wvu.PrintArea" localSheetId="7" hidden="1">'PDP 13,14'!$A$2:$AZ$74</definedName>
    <definedName name="Z_850BC632_CDB6_4CAC_8DBA_20F1E42832B2_.wvu.Cols" localSheetId="1" hidden="1">'PDP 01,02'!#REF!</definedName>
    <definedName name="Z_850BC632_CDB6_4CAC_8DBA_20F1E42832B2_.wvu.Cols" localSheetId="2" hidden="1">'PDP 03,04'!#REF!</definedName>
    <definedName name="Z_850BC632_CDB6_4CAC_8DBA_20F1E42832B2_.wvu.Cols" localSheetId="3" hidden="1">'PDP 05,06'!#REF!</definedName>
    <definedName name="Z_850BC632_CDB6_4CAC_8DBA_20F1E42832B2_.wvu.Cols" localSheetId="4" hidden="1">'PDP 07,08'!#REF!</definedName>
    <definedName name="Z_850BC632_CDB6_4CAC_8DBA_20F1E42832B2_.wvu.Cols" localSheetId="5" hidden="1">'PDP 09,10'!#REF!</definedName>
    <definedName name="Z_850BC632_CDB6_4CAC_8DBA_20F1E42832B2_.wvu.Cols" localSheetId="6" hidden="1">'PDP 11,12'!#REF!</definedName>
    <definedName name="Z_850BC632_CDB6_4CAC_8DBA_20F1E42832B2_.wvu.Cols" localSheetId="7" hidden="1">'PDP 13,14'!#REF!</definedName>
    <definedName name="Z_850BC632_CDB6_4CAC_8DBA_20F1E42832B2_.wvu.FilterData" localSheetId="1" hidden="1">'PDP 01,02'!$C$5:$V$33</definedName>
    <definedName name="Z_850BC632_CDB6_4CAC_8DBA_20F1E42832B2_.wvu.FilterData" localSheetId="2" hidden="1">'PDP 03,04'!$C$5:$V$33</definedName>
    <definedName name="Z_850BC632_CDB6_4CAC_8DBA_20F1E42832B2_.wvu.FilterData" localSheetId="3" hidden="1">'PDP 05,06'!$C$5:$V$33</definedName>
    <definedName name="Z_850BC632_CDB6_4CAC_8DBA_20F1E42832B2_.wvu.FilterData" localSheetId="4" hidden="1">'PDP 07,08'!$C$5:$V$33</definedName>
    <definedName name="Z_850BC632_CDB6_4CAC_8DBA_20F1E42832B2_.wvu.FilterData" localSheetId="5" hidden="1">'PDP 09,10'!$C$5:$V$33</definedName>
    <definedName name="Z_850BC632_CDB6_4CAC_8DBA_20F1E42832B2_.wvu.FilterData" localSheetId="6" hidden="1">'PDP 11,12'!$C$5:$V$33</definedName>
    <definedName name="Z_850BC632_CDB6_4CAC_8DBA_20F1E42832B2_.wvu.FilterData" localSheetId="7" hidden="1">'PDP 13,14'!$C$5:$V$33</definedName>
    <definedName name="Z_850BC632_CDB6_4CAC_8DBA_20F1E42832B2_.wvu.PrintArea" localSheetId="1" hidden="1">'PDP 01,02'!$A$2:$AZ$74</definedName>
    <definedName name="Z_850BC632_CDB6_4CAC_8DBA_20F1E42832B2_.wvu.PrintArea" localSheetId="2" hidden="1">'PDP 03,04'!$A$2:$AZ$74</definedName>
    <definedName name="Z_850BC632_CDB6_4CAC_8DBA_20F1E42832B2_.wvu.PrintArea" localSheetId="3" hidden="1">'PDP 05,06'!$A$2:$AZ$74</definedName>
    <definedName name="Z_850BC632_CDB6_4CAC_8DBA_20F1E42832B2_.wvu.PrintArea" localSheetId="4" hidden="1">'PDP 07,08'!$A$2:$AZ$74</definedName>
    <definedName name="Z_850BC632_CDB6_4CAC_8DBA_20F1E42832B2_.wvu.PrintArea" localSheetId="5" hidden="1">'PDP 09,10'!$A$2:$AZ$74</definedName>
    <definedName name="Z_850BC632_CDB6_4CAC_8DBA_20F1E42832B2_.wvu.PrintArea" localSheetId="6" hidden="1">'PDP 11,12'!$A$2:$AZ$74</definedName>
    <definedName name="Z_850BC632_CDB6_4CAC_8DBA_20F1E42832B2_.wvu.PrintArea" localSheetId="7" hidden="1">'PDP 13,14'!$A$2:$AZ$74</definedName>
    <definedName name="Z_850C90D9_DD18_40BF_B0C7_9B9D364D4F80_.wvu.Cols" localSheetId="1" hidden="1">'PDP 01,02'!#REF!</definedName>
    <definedName name="Z_850C90D9_DD18_40BF_B0C7_9B9D364D4F80_.wvu.Cols" localSheetId="2" hidden="1">'PDP 03,04'!#REF!</definedName>
    <definedName name="Z_850C90D9_DD18_40BF_B0C7_9B9D364D4F80_.wvu.Cols" localSheetId="3" hidden="1">'PDP 05,06'!#REF!</definedName>
    <definedName name="Z_850C90D9_DD18_40BF_B0C7_9B9D364D4F80_.wvu.Cols" localSheetId="4" hidden="1">'PDP 07,08'!#REF!</definedName>
    <definedName name="Z_850C90D9_DD18_40BF_B0C7_9B9D364D4F80_.wvu.Cols" localSheetId="5" hidden="1">'PDP 09,10'!#REF!</definedName>
    <definedName name="Z_850C90D9_DD18_40BF_B0C7_9B9D364D4F80_.wvu.Cols" localSheetId="6" hidden="1">'PDP 11,12'!#REF!</definedName>
    <definedName name="Z_850C90D9_DD18_40BF_B0C7_9B9D364D4F80_.wvu.Cols" localSheetId="7" hidden="1">'PDP 13,14'!#REF!</definedName>
    <definedName name="Z_850C90D9_DD18_40BF_B0C7_9B9D364D4F80_.wvu.FilterData" localSheetId="1" hidden="1">'PDP 01,02'!$C$5:$V$33</definedName>
    <definedName name="Z_850C90D9_DD18_40BF_B0C7_9B9D364D4F80_.wvu.FilterData" localSheetId="2" hidden="1">'PDP 03,04'!$C$5:$V$33</definedName>
    <definedName name="Z_850C90D9_DD18_40BF_B0C7_9B9D364D4F80_.wvu.FilterData" localSheetId="3" hidden="1">'PDP 05,06'!$C$5:$V$33</definedName>
    <definedName name="Z_850C90D9_DD18_40BF_B0C7_9B9D364D4F80_.wvu.FilterData" localSheetId="4" hidden="1">'PDP 07,08'!$C$5:$V$33</definedName>
    <definedName name="Z_850C90D9_DD18_40BF_B0C7_9B9D364D4F80_.wvu.FilterData" localSheetId="5" hidden="1">'PDP 09,10'!$C$5:$V$33</definedName>
    <definedName name="Z_850C90D9_DD18_40BF_B0C7_9B9D364D4F80_.wvu.FilterData" localSheetId="6" hidden="1">'PDP 11,12'!$C$5:$V$33</definedName>
    <definedName name="Z_850C90D9_DD18_40BF_B0C7_9B9D364D4F80_.wvu.FilterData" localSheetId="7" hidden="1">'PDP 13,14'!$C$5:$V$33</definedName>
    <definedName name="Z_850C90D9_DD18_40BF_B0C7_9B9D364D4F80_.wvu.PrintArea" localSheetId="1" hidden="1">'PDP 01,02'!$A$2:$AZ$74</definedName>
    <definedName name="Z_850C90D9_DD18_40BF_B0C7_9B9D364D4F80_.wvu.PrintArea" localSheetId="2" hidden="1">'PDP 03,04'!$A$2:$AZ$74</definedName>
    <definedName name="Z_850C90D9_DD18_40BF_B0C7_9B9D364D4F80_.wvu.PrintArea" localSheetId="3" hidden="1">'PDP 05,06'!$A$2:$AZ$74</definedName>
    <definedName name="Z_850C90D9_DD18_40BF_B0C7_9B9D364D4F80_.wvu.PrintArea" localSheetId="4" hidden="1">'PDP 07,08'!$A$2:$AZ$74</definedName>
    <definedName name="Z_850C90D9_DD18_40BF_B0C7_9B9D364D4F80_.wvu.PrintArea" localSheetId="5" hidden="1">'PDP 09,10'!$A$2:$AZ$74</definedName>
    <definedName name="Z_850C90D9_DD18_40BF_B0C7_9B9D364D4F80_.wvu.PrintArea" localSheetId="6" hidden="1">'PDP 11,12'!$A$2:$AZ$74</definedName>
    <definedName name="Z_850C90D9_DD18_40BF_B0C7_9B9D364D4F80_.wvu.PrintArea" localSheetId="7" hidden="1">'PDP 13,14'!$A$2:$AZ$74</definedName>
    <definedName name="Z_856CA29E_1BE6_481E_976F_3F10EA947B2A_.wvu.Cols" localSheetId="1" hidden="1">'PDP 01,02'!#REF!</definedName>
    <definedName name="Z_856CA29E_1BE6_481E_976F_3F10EA947B2A_.wvu.Cols" localSheetId="2" hidden="1">'PDP 03,04'!#REF!</definedName>
    <definedName name="Z_856CA29E_1BE6_481E_976F_3F10EA947B2A_.wvu.Cols" localSheetId="3" hidden="1">'PDP 05,06'!#REF!</definedName>
    <definedName name="Z_856CA29E_1BE6_481E_976F_3F10EA947B2A_.wvu.Cols" localSheetId="4" hidden="1">'PDP 07,08'!#REF!</definedName>
    <definedName name="Z_856CA29E_1BE6_481E_976F_3F10EA947B2A_.wvu.Cols" localSheetId="5" hidden="1">'PDP 09,10'!#REF!</definedName>
    <definedName name="Z_856CA29E_1BE6_481E_976F_3F10EA947B2A_.wvu.Cols" localSheetId="6" hidden="1">'PDP 11,12'!#REF!</definedName>
    <definedName name="Z_856CA29E_1BE6_481E_976F_3F10EA947B2A_.wvu.Cols" localSheetId="7" hidden="1">'PDP 13,14'!#REF!</definedName>
    <definedName name="Z_856CA29E_1BE6_481E_976F_3F10EA947B2A_.wvu.FilterData" localSheetId="1" hidden="1">'PDP 01,02'!$C$5:$V$33</definedName>
    <definedName name="Z_856CA29E_1BE6_481E_976F_3F10EA947B2A_.wvu.FilterData" localSheetId="2" hidden="1">'PDP 03,04'!$C$5:$V$33</definedName>
    <definedName name="Z_856CA29E_1BE6_481E_976F_3F10EA947B2A_.wvu.FilterData" localSheetId="3" hidden="1">'PDP 05,06'!$C$5:$V$33</definedName>
    <definedName name="Z_856CA29E_1BE6_481E_976F_3F10EA947B2A_.wvu.FilterData" localSheetId="4" hidden="1">'PDP 07,08'!$C$5:$V$33</definedName>
    <definedName name="Z_856CA29E_1BE6_481E_976F_3F10EA947B2A_.wvu.FilterData" localSheetId="5" hidden="1">'PDP 09,10'!$C$5:$V$33</definedName>
    <definedName name="Z_856CA29E_1BE6_481E_976F_3F10EA947B2A_.wvu.FilterData" localSheetId="6" hidden="1">'PDP 11,12'!$C$5:$V$33</definedName>
    <definedName name="Z_856CA29E_1BE6_481E_976F_3F10EA947B2A_.wvu.FilterData" localSheetId="7" hidden="1">'PDP 13,14'!$C$5:$V$33</definedName>
    <definedName name="Z_856CA29E_1BE6_481E_976F_3F10EA947B2A_.wvu.PrintArea" localSheetId="1" hidden="1">'PDP 01,02'!$A$2:$AZ$74</definedName>
    <definedName name="Z_856CA29E_1BE6_481E_976F_3F10EA947B2A_.wvu.PrintArea" localSheetId="2" hidden="1">'PDP 03,04'!$A$2:$AZ$74</definedName>
    <definedName name="Z_856CA29E_1BE6_481E_976F_3F10EA947B2A_.wvu.PrintArea" localSheetId="3" hidden="1">'PDP 05,06'!$A$2:$AZ$74</definedName>
    <definedName name="Z_856CA29E_1BE6_481E_976F_3F10EA947B2A_.wvu.PrintArea" localSheetId="4" hidden="1">'PDP 07,08'!$A$2:$AZ$74</definedName>
    <definedName name="Z_856CA29E_1BE6_481E_976F_3F10EA947B2A_.wvu.PrintArea" localSheetId="5" hidden="1">'PDP 09,10'!$A$2:$AZ$74</definedName>
    <definedName name="Z_856CA29E_1BE6_481E_976F_3F10EA947B2A_.wvu.PrintArea" localSheetId="6" hidden="1">'PDP 11,12'!$A$2:$AZ$74</definedName>
    <definedName name="Z_856CA29E_1BE6_481E_976F_3F10EA947B2A_.wvu.PrintArea" localSheetId="7" hidden="1">'PDP 13,14'!$A$2:$AZ$74</definedName>
    <definedName name="Z_873E061F_E291_437C_9952_44951FB21DCE_.wvu.Cols" localSheetId="1" hidden="1">'PDP 01,02'!#REF!</definedName>
    <definedName name="Z_873E061F_E291_437C_9952_44951FB21DCE_.wvu.Cols" localSheetId="2" hidden="1">'PDP 03,04'!#REF!</definedName>
    <definedName name="Z_873E061F_E291_437C_9952_44951FB21DCE_.wvu.Cols" localSheetId="3" hidden="1">'PDP 05,06'!#REF!</definedName>
    <definedName name="Z_873E061F_E291_437C_9952_44951FB21DCE_.wvu.Cols" localSheetId="4" hidden="1">'PDP 07,08'!#REF!</definedName>
    <definedName name="Z_873E061F_E291_437C_9952_44951FB21DCE_.wvu.Cols" localSheetId="5" hidden="1">'PDP 09,10'!#REF!</definedName>
    <definedName name="Z_873E061F_E291_437C_9952_44951FB21DCE_.wvu.Cols" localSheetId="6" hidden="1">'PDP 11,12'!#REF!</definedName>
    <definedName name="Z_873E061F_E291_437C_9952_44951FB21DCE_.wvu.Cols" localSheetId="7" hidden="1">'PDP 13,14'!#REF!</definedName>
    <definedName name="Z_873E061F_E291_437C_9952_44951FB21DCE_.wvu.FilterData" localSheetId="1" hidden="1">'PDP 01,02'!$C$5:$V$33</definedName>
    <definedName name="Z_873E061F_E291_437C_9952_44951FB21DCE_.wvu.FilterData" localSheetId="2" hidden="1">'PDP 03,04'!$C$5:$V$33</definedName>
    <definedName name="Z_873E061F_E291_437C_9952_44951FB21DCE_.wvu.FilterData" localSheetId="3" hidden="1">'PDP 05,06'!$C$5:$V$33</definedName>
    <definedName name="Z_873E061F_E291_437C_9952_44951FB21DCE_.wvu.FilterData" localSheetId="4" hidden="1">'PDP 07,08'!$C$5:$V$33</definedName>
    <definedName name="Z_873E061F_E291_437C_9952_44951FB21DCE_.wvu.FilterData" localSheetId="5" hidden="1">'PDP 09,10'!$C$5:$V$33</definedName>
    <definedName name="Z_873E061F_E291_437C_9952_44951FB21DCE_.wvu.FilterData" localSheetId="6" hidden="1">'PDP 11,12'!$C$5:$V$33</definedName>
    <definedName name="Z_873E061F_E291_437C_9952_44951FB21DCE_.wvu.FilterData" localSheetId="7" hidden="1">'PDP 13,14'!$C$5:$V$33</definedName>
    <definedName name="Z_873E061F_E291_437C_9952_44951FB21DCE_.wvu.PrintArea" localSheetId="1" hidden="1">'PDP 01,02'!$A$2:$AZ$74</definedName>
    <definedName name="Z_873E061F_E291_437C_9952_44951FB21DCE_.wvu.PrintArea" localSheetId="2" hidden="1">'PDP 03,04'!$A$2:$AZ$74</definedName>
    <definedName name="Z_873E061F_E291_437C_9952_44951FB21DCE_.wvu.PrintArea" localSheetId="3" hidden="1">'PDP 05,06'!$A$2:$AZ$74</definedName>
    <definedName name="Z_873E061F_E291_437C_9952_44951FB21DCE_.wvu.PrintArea" localSheetId="4" hidden="1">'PDP 07,08'!$A$2:$AZ$74</definedName>
    <definedName name="Z_873E061F_E291_437C_9952_44951FB21DCE_.wvu.PrintArea" localSheetId="5" hidden="1">'PDP 09,10'!$A$2:$AZ$74</definedName>
    <definedName name="Z_873E061F_E291_437C_9952_44951FB21DCE_.wvu.PrintArea" localSheetId="6" hidden="1">'PDP 11,12'!$A$2:$AZ$74</definedName>
    <definedName name="Z_873E061F_E291_437C_9952_44951FB21DCE_.wvu.PrintArea" localSheetId="7" hidden="1">'PDP 13,14'!$A$2:$AZ$74</definedName>
    <definedName name="Z_87C50410_25B8_4BA6_9F1A_6C1E7DF5A3D7_.wvu.Cols" localSheetId="1" hidden="1">'PDP 01,02'!$A:$A,'PDP 01,02'!#REF!</definedName>
    <definedName name="Z_87C50410_25B8_4BA6_9F1A_6C1E7DF5A3D7_.wvu.Cols" localSheetId="2" hidden="1">'PDP 03,04'!$A:$A,'PDP 03,04'!#REF!</definedName>
    <definedName name="Z_87C50410_25B8_4BA6_9F1A_6C1E7DF5A3D7_.wvu.Cols" localSheetId="3" hidden="1">'PDP 05,06'!$A:$A,'PDP 05,06'!#REF!</definedName>
    <definedName name="Z_87C50410_25B8_4BA6_9F1A_6C1E7DF5A3D7_.wvu.Cols" localSheetId="4" hidden="1">'PDP 07,08'!$A:$A,'PDP 07,08'!#REF!</definedName>
    <definedName name="Z_87C50410_25B8_4BA6_9F1A_6C1E7DF5A3D7_.wvu.Cols" localSheetId="5" hidden="1">'PDP 09,10'!$A:$A,'PDP 09,10'!#REF!</definedName>
    <definedName name="Z_87C50410_25B8_4BA6_9F1A_6C1E7DF5A3D7_.wvu.Cols" localSheetId="6" hidden="1">'PDP 11,12'!$A:$A,'PDP 11,12'!#REF!</definedName>
    <definedName name="Z_87C50410_25B8_4BA6_9F1A_6C1E7DF5A3D7_.wvu.Cols" localSheetId="7" hidden="1">'PDP 13,14'!$A:$A,'PDP 13,14'!#REF!</definedName>
    <definedName name="Z_87C50410_25B8_4BA6_9F1A_6C1E7DF5A3D7_.wvu.FilterData" localSheetId="1" hidden="1">'PDP 01,02'!#REF!</definedName>
    <definedName name="Z_87C50410_25B8_4BA6_9F1A_6C1E7DF5A3D7_.wvu.FilterData" localSheetId="2" hidden="1">'PDP 03,04'!#REF!</definedName>
    <definedName name="Z_87C50410_25B8_4BA6_9F1A_6C1E7DF5A3D7_.wvu.FilterData" localSheetId="3" hidden="1">'PDP 05,06'!#REF!</definedName>
    <definedName name="Z_87C50410_25B8_4BA6_9F1A_6C1E7DF5A3D7_.wvu.FilterData" localSheetId="4" hidden="1">'PDP 07,08'!#REF!</definedName>
    <definedName name="Z_87C50410_25B8_4BA6_9F1A_6C1E7DF5A3D7_.wvu.FilterData" localSheetId="5" hidden="1">'PDP 09,10'!#REF!</definedName>
    <definedName name="Z_87C50410_25B8_4BA6_9F1A_6C1E7DF5A3D7_.wvu.FilterData" localSheetId="6" hidden="1">'PDP 11,12'!#REF!</definedName>
    <definedName name="Z_87C50410_25B8_4BA6_9F1A_6C1E7DF5A3D7_.wvu.FilterData" localSheetId="7" hidden="1">'PDP 13,14'!#REF!</definedName>
    <definedName name="Z_87C50410_25B8_4BA6_9F1A_6C1E7DF5A3D7_.wvu.PrintArea" localSheetId="1" hidden="1">'PDP 01,02'!$A$2:$AZ$74</definedName>
    <definedName name="Z_87C50410_25B8_4BA6_9F1A_6C1E7DF5A3D7_.wvu.PrintArea" localSheetId="2" hidden="1">'PDP 03,04'!$A$2:$AZ$74</definedName>
    <definedName name="Z_87C50410_25B8_4BA6_9F1A_6C1E7DF5A3D7_.wvu.PrintArea" localSheetId="3" hidden="1">'PDP 05,06'!$A$2:$AZ$74</definedName>
    <definedName name="Z_87C50410_25B8_4BA6_9F1A_6C1E7DF5A3D7_.wvu.PrintArea" localSheetId="4" hidden="1">'PDP 07,08'!$A$2:$AZ$74</definedName>
    <definedName name="Z_87C50410_25B8_4BA6_9F1A_6C1E7DF5A3D7_.wvu.PrintArea" localSheetId="5" hidden="1">'PDP 09,10'!$A$2:$AZ$74</definedName>
    <definedName name="Z_87C50410_25B8_4BA6_9F1A_6C1E7DF5A3D7_.wvu.PrintArea" localSheetId="6" hidden="1">'PDP 11,12'!$A$2:$AZ$74</definedName>
    <definedName name="Z_87C50410_25B8_4BA6_9F1A_6C1E7DF5A3D7_.wvu.PrintArea" localSheetId="7" hidden="1">'PDP 13,14'!$A$2:$AZ$74</definedName>
    <definedName name="Z_8883A4C4_567D_46E4_B955_B860AB4BDD9F_.wvu.Cols" localSheetId="1" hidden="1">'PDP 01,02'!#REF!</definedName>
    <definedName name="Z_8883A4C4_567D_46E4_B955_B860AB4BDD9F_.wvu.Cols" localSheetId="2" hidden="1">'PDP 03,04'!#REF!</definedName>
    <definedName name="Z_8883A4C4_567D_46E4_B955_B860AB4BDD9F_.wvu.Cols" localSheetId="3" hidden="1">'PDP 05,06'!#REF!</definedName>
    <definedName name="Z_8883A4C4_567D_46E4_B955_B860AB4BDD9F_.wvu.Cols" localSheetId="4" hidden="1">'PDP 07,08'!#REF!</definedName>
    <definedName name="Z_8883A4C4_567D_46E4_B955_B860AB4BDD9F_.wvu.Cols" localSheetId="5" hidden="1">'PDP 09,10'!#REF!</definedName>
    <definedName name="Z_8883A4C4_567D_46E4_B955_B860AB4BDD9F_.wvu.Cols" localSheetId="6" hidden="1">'PDP 11,12'!#REF!</definedName>
    <definedName name="Z_8883A4C4_567D_46E4_B955_B860AB4BDD9F_.wvu.Cols" localSheetId="7" hidden="1">'PDP 13,14'!#REF!</definedName>
    <definedName name="Z_8883A4C4_567D_46E4_B955_B860AB4BDD9F_.wvu.FilterData" localSheetId="1" hidden="1">'PDP 01,02'!$C$5:$V$33</definedName>
    <definedName name="Z_8883A4C4_567D_46E4_B955_B860AB4BDD9F_.wvu.FilterData" localSheetId="2" hidden="1">'PDP 03,04'!$C$5:$V$33</definedName>
    <definedName name="Z_8883A4C4_567D_46E4_B955_B860AB4BDD9F_.wvu.FilterData" localSheetId="3" hidden="1">'PDP 05,06'!$C$5:$V$33</definedName>
    <definedName name="Z_8883A4C4_567D_46E4_B955_B860AB4BDD9F_.wvu.FilterData" localSheetId="4" hidden="1">'PDP 07,08'!$C$5:$V$33</definedName>
    <definedName name="Z_8883A4C4_567D_46E4_B955_B860AB4BDD9F_.wvu.FilterData" localSheetId="5" hidden="1">'PDP 09,10'!$C$5:$V$33</definedName>
    <definedName name="Z_8883A4C4_567D_46E4_B955_B860AB4BDD9F_.wvu.FilterData" localSheetId="6" hidden="1">'PDP 11,12'!$C$5:$V$33</definedName>
    <definedName name="Z_8883A4C4_567D_46E4_B955_B860AB4BDD9F_.wvu.FilterData" localSheetId="7" hidden="1">'PDP 13,14'!$C$5:$V$33</definedName>
    <definedName name="Z_8883A4C4_567D_46E4_B955_B860AB4BDD9F_.wvu.PrintArea" localSheetId="1" hidden="1">'PDP 01,02'!$A$2:$AZ$74</definedName>
    <definedName name="Z_8883A4C4_567D_46E4_B955_B860AB4BDD9F_.wvu.PrintArea" localSheetId="2" hidden="1">'PDP 03,04'!$A$2:$AZ$74</definedName>
    <definedName name="Z_8883A4C4_567D_46E4_B955_B860AB4BDD9F_.wvu.PrintArea" localSheetId="3" hidden="1">'PDP 05,06'!$A$2:$AZ$74</definedName>
    <definedName name="Z_8883A4C4_567D_46E4_B955_B860AB4BDD9F_.wvu.PrintArea" localSheetId="4" hidden="1">'PDP 07,08'!$A$2:$AZ$74</definedName>
    <definedName name="Z_8883A4C4_567D_46E4_B955_B860AB4BDD9F_.wvu.PrintArea" localSheetId="5" hidden="1">'PDP 09,10'!$A$2:$AZ$74</definedName>
    <definedName name="Z_8883A4C4_567D_46E4_B955_B860AB4BDD9F_.wvu.PrintArea" localSheetId="6" hidden="1">'PDP 11,12'!$A$2:$AZ$74</definedName>
    <definedName name="Z_8883A4C4_567D_46E4_B955_B860AB4BDD9F_.wvu.PrintArea" localSheetId="7" hidden="1">'PDP 13,14'!$A$2:$AZ$74</definedName>
    <definedName name="Z_8936C756_E525_4552_95FC_33ACF64F210B_.wvu.Cols" localSheetId="1" hidden="1">'PDP 01,02'!#REF!</definedName>
    <definedName name="Z_8936C756_E525_4552_95FC_33ACF64F210B_.wvu.Cols" localSheetId="2" hidden="1">'PDP 03,04'!#REF!</definedName>
    <definedName name="Z_8936C756_E525_4552_95FC_33ACF64F210B_.wvu.Cols" localSheetId="3" hidden="1">'PDP 05,06'!#REF!</definedName>
    <definedName name="Z_8936C756_E525_4552_95FC_33ACF64F210B_.wvu.Cols" localSheetId="4" hidden="1">'PDP 07,08'!#REF!</definedName>
    <definedName name="Z_8936C756_E525_4552_95FC_33ACF64F210B_.wvu.Cols" localSheetId="5" hidden="1">'PDP 09,10'!#REF!</definedName>
    <definedName name="Z_8936C756_E525_4552_95FC_33ACF64F210B_.wvu.Cols" localSheetId="6" hidden="1">'PDP 11,12'!#REF!</definedName>
    <definedName name="Z_8936C756_E525_4552_95FC_33ACF64F210B_.wvu.Cols" localSheetId="7" hidden="1">'PDP 13,14'!#REF!</definedName>
    <definedName name="Z_8936C756_E525_4552_95FC_33ACF64F210B_.wvu.FilterData" localSheetId="1" hidden="1">'PDP 01,02'!$C$5:$V$33</definedName>
    <definedName name="Z_8936C756_E525_4552_95FC_33ACF64F210B_.wvu.FilterData" localSheetId="2" hidden="1">'PDP 03,04'!$C$5:$V$33</definedName>
    <definedName name="Z_8936C756_E525_4552_95FC_33ACF64F210B_.wvu.FilterData" localSheetId="3" hidden="1">'PDP 05,06'!$C$5:$V$33</definedName>
    <definedName name="Z_8936C756_E525_4552_95FC_33ACF64F210B_.wvu.FilterData" localSheetId="4" hidden="1">'PDP 07,08'!$C$5:$V$33</definedName>
    <definedName name="Z_8936C756_E525_4552_95FC_33ACF64F210B_.wvu.FilterData" localSheetId="5" hidden="1">'PDP 09,10'!$C$5:$V$33</definedName>
    <definedName name="Z_8936C756_E525_4552_95FC_33ACF64F210B_.wvu.FilterData" localSheetId="6" hidden="1">'PDP 11,12'!$C$5:$V$33</definedName>
    <definedName name="Z_8936C756_E525_4552_95FC_33ACF64F210B_.wvu.FilterData" localSheetId="7" hidden="1">'PDP 13,14'!$C$5:$V$33</definedName>
    <definedName name="Z_8936C756_E525_4552_95FC_33ACF64F210B_.wvu.PrintArea" localSheetId="1" hidden="1">'PDP 01,02'!$A$2:$AZ$74</definedName>
    <definedName name="Z_8936C756_E525_4552_95FC_33ACF64F210B_.wvu.PrintArea" localSheetId="2" hidden="1">'PDP 03,04'!$A$2:$AZ$74</definedName>
    <definedName name="Z_8936C756_E525_4552_95FC_33ACF64F210B_.wvu.PrintArea" localSheetId="3" hidden="1">'PDP 05,06'!$A$2:$AZ$74</definedName>
    <definedName name="Z_8936C756_E525_4552_95FC_33ACF64F210B_.wvu.PrintArea" localSheetId="4" hidden="1">'PDP 07,08'!$A$2:$AZ$74</definedName>
    <definedName name="Z_8936C756_E525_4552_95FC_33ACF64F210B_.wvu.PrintArea" localSheetId="5" hidden="1">'PDP 09,10'!$A$2:$AZ$74</definedName>
    <definedName name="Z_8936C756_E525_4552_95FC_33ACF64F210B_.wvu.PrintArea" localSheetId="6" hidden="1">'PDP 11,12'!$A$2:$AZ$74</definedName>
    <definedName name="Z_8936C756_E525_4552_95FC_33ACF64F210B_.wvu.PrintArea" localSheetId="7" hidden="1">'PDP 13,14'!$A$2:$AZ$74</definedName>
    <definedName name="Z_89AB6C92_94CF_4CB4_8914_6AF63446777E_.wvu.Cols" localSheetId="1" hidden="1">'PDP 01,02'!#REF!</definedName>
    <definedName name="Z_89AB6C92_94CF_4CB4_8914_6AF63446777E_.wvu.Cols" localSheetId="2" hidden="1">'PDP 03,04'!#REF!</definedName>
    <definedName name="Z_89AB6C92_94CF_4CB4_8914_6AF63446777E_.wvu.Cols" localSheetId="3" hidden="1">'PDP 05,06'!#REF!</definedName>
    <definedName name="Z_89AB6C92_94CF_4CB4_8914_6AF63446777E_.wvu.Cols" localSheetId="4" hidden="1">'PDP 07,08'!#REF!</definedName>
    <definedName name="Z_89AB6C92_94CF_4CB4_8914_6AF63446777E_.wvu.Cols" localSheetId="5" hidden="1">'PDP 09,10'!#REF!</definedName>
    <definedName name="Z_89AB6C92_94CF_4CB4_8914_6AF63446777E_.wvu.Cols" localSheetId="6" hidden="1">'PDP 11,12'!#REF!</definedName>
    <definedName name="Z_89AB6C92_94CF_4CB4_8914_6AF63446777E_.wvu.Cols" localSheetId="7" hidden="1">'PDP 13,14'!#REF!</definedName>
    <definedName name="Z_89AB6C92_94CF_4CB4_8914_6AF63446777E_.wvu.FilterData" localSheetId="1" hidden="1">'PDP 01,02'!$C$5:$V$33</definedName>
    <definedName name="Z_89AB6C92_94CF_4CB4_8914_6AF63446777E_.wvu.FilterData" localSheetId="2" hidden="1">'PDP 03,04'!$C$5:$V$33</definedName>
    <definedName name="Z_89AB6C92_94CF_4CB4_8914_6AF63446777E_.wvu.FilterData" localSheetId="3" hidden="1">'PDP 05,06'!$C$5:$V$33</definedName>
    <definedName name="Z_89AB6C92_94CF_4CB4_8914_6AF63446777E_.wvu.FilterData" localSheetId="4" hidden="1">'PDP 07,08'!$C$5:$V$33</definedName>
    <definedName name="Z_89AB6C92_94CF_4CB4_8914_6AF63446777E_.wvu.FilterData" localSheetId="5" hidden="1">'PDP 09,10'!$C$5:$V$33</definedName>
    <definedName name="Z_89AB6C92_94CF_4CB4_8914_6AF63446777E_.wvu.FilterData" localSheetId="6" hidden="1">'PDP 11,12'!$C$5:$V$33</definedName>
    <definedName name="Z_89AB6C92_94CF_4CB4_8914_6AF63446777E_.wvu.FilterData" localSheetId="7" hidden="1">'PDP 13,14'!$C$5:$V$33</definedName>
    <definedName name="Z_89AB6C92_94CF_4CB4_8914_6AF63446777E_.wvu.PrintArea" localSheetId="1" hidden="1">'PDP 01,02'!$A$2:$AZ$74</definedName>
    <definedName name="Z_89AB6C92_94CF_4CB4_8914_6AF63446777E_.wvu.PrintArea" localSheetId="2" hidden="1">'PDP 03,04'!$A$2:$AZ$74</definedName>
    <definedName name="Z_89AB6C92_94CF_4CB4_8914_6AF63446777E_.wvu.PrintArea" localSheetId="3" hidden="1">'PDP 05,06'!$A$2:$AZ$74</definedName>
    <definedName name="Z_89AB6C92_94CF_4CB4_8914_6AF63446777E_.wvu.PrintArea" localSheetId="4" hidden="1">'PDP 07,08'!$A$2:$AZ$74</definedName>
    <definedName name="Z_89AB6C92_94CF_4CB4_8914_6AF63446777E_.wvu.PrintArea" localSheetId="5" hidden="1">'PDP 09,10'!$A$2:$AZ$74</definedName>
    <definedName name="Z_89AB6C92_94CF_4CB4_8914_6AF63446777E_.wvu.PrintArea" localSheetId="6" hidden="1">'PDP 11,12'!$A$2:$AZ$74</definedName>
    <definedName name="Z_89AB6C92_94CF_4CB4_8914_6AF63446777E_.wvu.PrintArea" localSheetId="7" hidden="1">'PDP 13,14'!$A$2:$AZ$74</definedName>
    <definedName name="Z_89CB0993_42F3_43D8_8D20_FA47AA04A448_.wvu.Cols" localSheetId="1" hidden="1">'PDP 01,02'!#REF!</definedName>
    <definedName name="Z_89CB0993_42F3_43D8_8D20_FA47AA04A448_.wvu.Cols" localSheetId="2" hidden="1">'PDP 03,04'!#REF!</definedName>
    <definedName name="Z_89CB0993_42F3_43D8_8D20_FA47AA04A448_.wvu.Cols" localSheetId="3" hidden="1">'PDP 05,06'!#REF!</definedName>
    <definedName name="Z_89CB0993_42F3_43D8_8D20_FA47AA04A448_.wvu.Cols" localSheetId="4" hidden="1">'PDP 07,08'!#REF!</definedName>
    <definedName name="Z_89CB0993_42F3_43D8_8D20_FA47AA04A448_.wvu.Cols" localSheetId="5" hidden="1">'PDP 09,10'!#REF!</definedName>
    <definedName name="Z_89CB0993_42F3_43D8_8D20_FA47AA04A448_.wvu.Cols" localSheetId="6" hidden="1">'PDP 11,12'!#REF!</definedName>
    <definedName name="Z_89CB0993_42F3_43D8_8D20_FA47AA04A448_.wvu.Cols" localSheetId="7" hidden="1">'PDP 13,14'!#REF!</definedName>
    <definedName name="Z_89CB0993_42F3_43D8_8D20_FA47AA04A448_.wvu.FilterData" localSheetId="1" hidden="1">'PDP 01,02'!$C$5:$V$33</definedName>
    <definedName name="Z_89CB0993_42F3_43D8_8D20_FA47AA04A448_.wvu.FilterData" localSheetId="2" hidden="1">'PDP 03,04'!$C$5:$V$33</definedName>
    <definedName name="Z_89CB0993_42F3_43D8_8D20_FA47AA04A448_.wvu.FilterData" localSheetId="3" hidden="1">'PDP 05,06'!$C$5:$V$33</definedName>
    <definedName name="Z_89CB0993_42F3_43D8_8D20_FA47AA04A448_.wvu.FilterData" localSheetId="4" hidden="1">'PDP 07,08'!$C$5:$V$33</definedName>
    <definedName name="Z_89CB0993_42F3_43D8_8D20_FA47AA04A448_.wvu.FilterData" localSheetId="5" hidden="1">'PDP 09,10'!$C$5:$V$33</definedName>
    <definedName name="Z_89CB0993_42F3_43D8_8D20_FA47AA04A448_.wvu.FilterData" localSheetId="6" hidden="1">'PDP 11,12'!$C$5:$V$33</definedName>
    <definedName name="Z_89CB0993_42F3_43D8_8D20_FA47AA04A448_.wvu.FilterData" localSheetId="7" hidden="1">'PDP 13,14'!$C$5:$V$33</definedName>
    <definedName name="Z_89CB0993_42F3_43D8_8D20_FA47AA04A448_.wvu.PrintArea" localSheetId="1" hidden="1">'PDP 01,02'!$A$2:$AZ$74</definedName>
    <definedName name="Z_89CB0993_42F3_43D8_8D20_FA47AA04A448_.wvu.PrintArea" localSheetId="2" hidden="1">'PDP 03,04'!$A$2:$AZ$74</definedName>
    <definedName name="Z_89CB0993_42F3_43D8_8D20_FA47AA04A448_.wvu.PrintArea" localSheetId="3" hidden="1">'PDP 05,06'!$A$2:$AZ$74</definedName>
    <definedName name="Z_89CB0993_42F3_43D8_8D20_FA47AA04A448_.wvu.PrintArea" localSheetId="4" hidden="1">'PDP 07,08'!$A$2:$AZ$74</definedName>
    <definedName name="Z_89CB0993_42F3_43D8_8D20_FA47AA04A448_.wvu.PrintArea" localSheetId="5" hidden="1">'PDP 09,10'!$A$2:$AZ$74</definedName>
    <definedName name="Z_89CB0993_42F3_43D8_8D20_FA47AA04A448_.wvu.PrintArea" localSheetId="6" hidden="1">'PDP 11,12'!$A$2:$AZ$74</definedName>
    <definedName name="Z_89CB0993_42F3_43D8_8D20_FA47AA04A448_.wvu.PrintArea" localSheetId="7" hidden="1">'PDP 13,14'!$A$2:$AZ$74</definedName>
    <definedName name="Z_8AA4D4C1_5373_4C5B_A4FC_D7CB89DDD6FF_.wvu.Cols" localSheetId="1" hidden="1">'PDP 01,02'!#REF!</definedName>
    <definedName name="Z_8AA4D4C1_5373_4C5B_A4FC_D7CB89DDD6FF_.wvu.Cols" localSheetId="2" hidden="1">'PDP 03,04'!#REF!</definedName>
    <definedName name="Z_8AA4D4C1_5373_4C5B_A4FC_D7CB89DDD6FF_.wvu.Cols" localSheetId="3" hidden="1">'PDP 05,06'!#REF!</definedName>
    <definedName name="Z_8AA4D4C1_5373_4C5B_A4FC_D7CB89DDD6FF_.wvu.Cols" localSheetId="4" hidden="1">'PDP 07,08'!#REF!</definedName>
    <definedName name="Z_8AA4D4C1_5373_4C5B_A4FC_D7CB89DDD6FF_.wvu.Cols" localSheetId="5" hidden="1">'PDP 09,10'!#REF!</definedName>
    <definedName name="Z_8AA4D4C1_5373_4C5B_A4FC_D7CB89DDD6FF_.wvu.Cols" localSheetId="6" hidden="1">'PDP 11,12'!#REF!</definedName>
    <definedName name="Z_8AA4D4C1_5373_4C5B_A4FC_D7CB89DDD6FF_.wvu.Cols" localSheetId="7" hidden="1">'PDP 13,14'!#REF!</definedName>
    <definedName name="Z_8AA4D4C1_5373_4C5B_A4FC_D7CB89DDD6FF_.wvu.FilterData" localSheetId="1" hidden="1">'PDP 01,02'!$C$5:$V$33</definedName>
    <definedName name="Z_8AA4D4C1_5373_4C5B_A4FC_D7CB89DDD6FF_.wvu.FilterData" localSheetId="2" hidden="1">'PDP 03,04'!$C$5:$V$33</definedName>
    <definedName name="Z_8AA4D4C1_5373_4C5B_A4FC_D7CB89DDD6FF_.wvu.FilterData" localSheetId="3" hidden="1">'PDP 05,06'!$C$5:$V$33</definedName>
    <definedName name="Z_8AA4D4C1_5373_4C5B_A4FC_D7CB89DDD6FF_.wvu.FilterData" localSheetId="4" hidden="1">'PDP 07,08'!$C$5:$V$33</definedName>
    <definedName name="Z_8AA4D4C1_5373_4C5B_A4FC_D7CB89DDD6FF_.wvu.FilterData" localSheetId="5" hidden="1">'PDP 09,10'!$C$5:$V$33</definedName>
    <definedName name="Z_8AA4D4C1_5373_4C5B_A4FC_D7CB89DDD6FF_.wvu.FilterData" localSheetId="6" hidden="1">'PDP 11,12'!$C$5:$V$33</definedName>
    <definedName name="Z_8AA4D4C1_5373_4C5B_A4FC_D7CB89DDD6FF_.wvu.FilterData" localSheetId="7" hidden="1">'PDP 13,14'!$C$5:$V$33</definedName>
    <definedName name="Z_8AA4D4C1_5373_4C5B_A4FC_D7CB89DDD6FF_.wvu.PrintArea" localSheetId="1" hidden="1">'PDP 01,02'!$A$2:$AZ$74</definedName>
    <definedName name="Z_8AA4D4C1_5373_4C5B_A4FC_D7CB89DDD6FF_.wvu.PrintArea" localSheetId="2" hidden="1">'PDP 03,04'!$A$2:$AZ$74</definedName>
    <definedName name="Z_8AA4D4C1_5373_4C5B_A4FC_D7CB89DDD6FF_.wvu.PrintArea" localSheetId="3" hidden="1">'PDP 05,06'!$A$2:$AZ$74</definedName>
    <definedName name="Z_8AA4D4C1_5373_4C5B_A4FC_D7CB89DDD6FF_.wvu.PrintArea" localSheetId="4" hidden="1">'PDP 07,08'!$A$2:$AZ$74</definedName>
    <definedName name="Z_8AA4D4C1_5373_4C5B_A4FC_D7CB89DDD6FF_.wvu.PrintArea" localSheetId="5" hidden="1">'PDP 09,10'!$A$2:$AZ$74</definedName>
    <definedName name="Z_8AA4D4C1_5373_4C5B_A4FC_D7CB89DDD6FF_.wvu.PrintArea" localSheetId="6" hidden="1">'PDP 11,12'!$A$2:$AZ$74</definedName>
    <definedName name="Z_8AA4D4C1_5373_4C5B_A4FC_D7CB89DDD6FF_.wvu.PrintArea" localSheetId="7" hidden="1">'PDP 13,14'!$A$2:$AZ$74</definedName>
    <definedName name="Z_8BA65B0B_4E80_4E5E_A031_9D78F5473D93_.wvu.Cols" localSheetId="1" hidden="1">'PDP 01,02'!$A:$B</definedName>
    <definedName name="Z_8BA65B0B_4E80_4E5E_A031_9D78F5473D93_.wvu.Cols" localSheetId="2" hidden="1">'PDP 03,04'!$A:$B</definedName>
    <definedName name="Z_8BA65B0B_4E80_4E5E_A031_9D78F5473D93_.wvu.Cols" localSheetId="3" hidden="1">'PDP 05,06'!$A:$B</definedName>
    <definedName name="Z_8BA65B0B_4E80_4E5E_A031_9D78F5473D93_.wvu.Cols" localSheetId="4" hidden="1">'PDP 07,08'!$A:$B</definedName>
    <definedName name="Z_8BA65B0B_4E80_4E5E_A031_9D78F5473D93_.wvu.Cols" localSheetId="5" hidden="1">'PDP 09,10'!$A:$B</definedName>
    <definedName name="Z_8BA65B0B_4E80_4E5E_A031_9D78F5473D93_.wvu.Cols" localSheetId="6" hidden="1">'PDP 11,12'!$A:$B</definedName>
    <definedName name="Z_8BA65B0B_4E80_4E5E_A031_9D78F5473D93_.wvu.Cols" localSheetId="7" hidden="1">'PDP 13,14'!$A:$B</definedName>
    <definedName name="Z_8BA65B0B_4E80_4E5E_A031_9D78F5473D93_.wvu.FilterData" localSheetId="0" hidden="1">'couple moule presse'!$H$1:$O$196</definedName>
    <definedName name="Z_8BA65B0B_4E80_4E5E_A031_9D78F5473D93_.wvu.PrintArea" localSheetId="1" hidden="1">'PDP 01,02'!$A$2:$AZ$74</definedName>
    <definedName name="Z_8BA65B0B_4E80_4E5E_A031_9D78F5473D93_.wvu.PrintArea" localSheetId="2" hidden="1">'PDP 03,04'!$A$2:$AZ$74</definedName>
    <definedName name="Z_8BA65B0B_4E80_4E5E_A031_9D78F5473D93_.wvu.PrintArea" localSheetId="3" hidden="1">'PDP 05,06'!$A$2:$AZ$74</definedName>
    <definedName name="Z_8BA65B0B_4E80_4E5E_A031_9D78F5473D93_.wvu.PrintArea" localSheetId="4" hidden="1">'PDP 07,08'!$A$2:$AZ$74</definedName>
    <definedName name="Z_8BA65B0B_4E80_4E5E_A031_9D78F5473D93_.wvu.PrintArea" localSheetId="5" hidden="1">'PDP 09,10'!$A$2:$AZ$74</definedName>
    <definedName name="Z_8BA65B0B_4E80_4E5E_A031_9D78F5473D93_.wvu.PrintArea" localSheetId="6" hidden="1">'PDP 11,12'!$A$2:$AZ$74</definedName>
    <definedName name="Z_8BA65B0B_4E80_4E5E_A031_9D78F5473D93_.wvu.PrintArea" localSheetId="7" hidden="1">'PDP 13,14'!$A$2:$AZ$74</definedName>
    <definedName name="Z_8BD3C309_0926_48A3_8CE2_C68B92F6AF44_.wvu.Cols" localSheetId="1" hidden="1">'PDP 01,02'!#REF!</definedName>
    <definedName name="Z_8BD3C309_0926_48A3_8CE2_C68B92F6AF44_.wvu.Cols" localSheetId="2" hidden="1">'PDP 03,04'!#REF!</definedName>
    <definedName name="Z_8BD3C309_0926_48A3_8CE2_C68B92F6AF44_.wvu.Cols" localSheetId="3" hidden="1">'PDP 05,06'!#REF!</definedName>
    <definedName name="Z_8BD3C309_0926_48A3_8CE2_C68B92F6AF44_.wvu.Cols" localSheetId="4" hidden="1">'PDP 07,08'!#REF!</definedName>
    <definedName name="Z_8BD3C309_0926_48A3_8CE2_C68B92F6AF44_.wvu.Cols" localSheetId="5" hidden="1">'PDP 09,10'!#REF!</definedName>
    <definedName name="Z_8BD3C309_0926_48A3_8CE2_C68B92F6AF44_.wvu.Cols" localSheetId="6" hidden="1">'PDP 11,12'!#REF!</definedName>
    <definedName name="Z_8BD3C309_0926_48A3_8CE2_C68B92F6AF44_.wvu.Cols" localSheetId="7" hidden="1">'PDP 13,14'!#REF!</definedName>
    <definedName name="Z_8BD3C309_0926_48A3_8CE2_C68B92F6AF44_.wvu.FilterData" localSheetId="1" hidden="1">'PDP 01,02'!$C$5:$V$33</definedName>
    <definedName name="Z_8BD3C309_0926_48A3_8CE2_C68B92F6AF44_.wvu.FilterData" localSheetId="2" hidden="1">'PDP 03,04'!$C$5:$V$33</definedName>
    <definedName name="Z_8BD3C309_0926_48A3_8CE2_C68B92F6AF44_.wvu.FilterData" localSheetId="3" hidden="1">'PDP 05,06'!$C$5:$V$33</definedName>
    <definedName name="Z_8BD3C309_0926_48A3_8CE2_C68B92F6AF44_.wvu.FilterData" localSheetId="4" hidden="1">'PDP 07,08'!$C$5:$V$33</definedName>
    <definedName name="Z_8BD3C309_0926_48A3_8CE2_C68B92F6AF44_.wvu.FilterData" localSheetId="5" hidden="1">'PDP 09,10'!$C$5:$V$33</definedName>
    <definedName name="Z_8BD3C309_0926_48A3_8CE2_C68B92F6AF44_.wvu.FilterData" localSheetId="6" hidden="1">'PDP 11,12'!$C$5:$V$33</definedName>
    <definedName name="Z_8BD3C309_0926_48A3_8CE2_C68B92F6AF44_.wvu.FilterData" localSheetId="7" hidden="1">'PDP 13,14'!$C$5:$V$33</definedName>
    <definedName name="Z_8BD3C309_0926_48A3_8CE2_C68B92F6AF44_.wvu.PrintArea" localSheetId="1" hidden="1">'PDP 01,02'!$A$2:$AZ$74</definedName>
    <definedName name="Z_8BD3C309_0926_48A3_8CE2_C68B92F6AF44_.wvu.PrintArea" localSheetId="2" hidden="1">'PDP 03,04'!$A$2:$AZ$74</definedName>
    <definedName name="Z_8BD3C309_0926_48A3_8CE2_C68B92F6AF44_.wvu.PrintArea" localSheetId="3" hidden="1">'PDP 05,06'!$A$2:$AZ$74</definedName>
    <definedName name="Z_8BD3C309_0926_48A3_8CE2_C68B92F6AF44_.wvu.PrintArea" localSheetId="4" hidden="1">'PDP 07,08'!$A$2:$AZ$74</definedName>
    <definedName name="Z_8BD3C309_0926_48A3_8CE2_C68B92F6AF44_.wvu.PrintArea" localSheetId="5" hidden="1">'PDP 09,10'!$A$2:$AZ$74</definedName>
    <definedName name="Z_8BD3C309_0926_48A3_8CE2_C68B92F6AF44_.wvu.PrintArea" localSheetId="6" hidden="1">'PDP 11,12'!$A$2:$AZ$74</definedName>
    <definedName name="Z_8BD3C309_0926_48A3_8CE2_C68B92F6AF44_.wvu.PrintArea" localSheetId="7" hidden="1">'PDP 13,14'!$A$2:$AZ$74</definedName>
    <definedName name="Z_8C38BF72_ECCA_4740_ADFF_B8B022C19DBD_.wvu.Cols" localSheetId="1" hidden="1">'PDP 01,02'!#REF!</definedName>
    <definedName name="Z_8C38BF72_ECCA_4740_ADFF_B8B022C19DBD_.wvu.Cols" localSheetId="2" hidden="1">'PDP 03,04'!#REF!</definedName>
    <definedName name="Z_8C38BF72_ECCA_4740_ADFF_B8B022C19DBD_.wvu.Cols" localSheetId="3" hidden="1">'PDP 05,06'!#REF!</definedName>
    <definedName name="Z_8C38BF72_ECCA_4740_ADFF_B8B022C19DBD_.wvu.Cols" localSheetId="4" hidden="1">'PDP 07,08'!#REF!</definedName>
    <definedName name="Z_8C38BF72_ECCA_4740_ADFF_B8B022C19DBD_.wvu.Cols" localSheetId="5" hidden="1">'PDP 09,10'!#REF!</definedName>
    <definedName name="Z_8C38BF72_ECCA_4740_ADFF_B8B022C19DBD_.wvu.Cols" localSheetId="6" hidden="1">'PDP 11,12'!#REF!</definedName>
    <definedName name="Z_8C38BF72_ECCA_4740_ADFF_B8B022C19DBD_.wvu.Cols" localSheetId="7" hidden="1">'PDP 13,14'!#REF!</definedName>
    <definedName name="Z_8C38BF72_ECCA_4740_ADFF_B8B022C19DBD_.wvu.FilterData" localSheetId="1" hidden="1">'PDP 01,02'!$C$5:$V$33</definedName>
    <definedName name="Z_8C38BF72_ECCA_4740_ADFF_B8B022C19DBD_.wvu.FilterData" localSheetId="2" hidden="1">'PDP 03,04'!$C$5:$V$33</definedName>
    <definedName name="Z_8C38BF72_ECCA_4740_ADFF_B8B022C19DBD_.wvu.FilterData" localSheetId="3" hidden="1">'PDP 05,06'!$C$5:$V$33</definedName>
    <definedName name="Z_8C38BF72_ECCA_4740_ADFF_B8B022C19DBD_.wvu.FilterData" localSheetId="4" hidden="1">'PDP 07,08'!$C$5:$V$33</definedName>
    <definedName name="Z_8C38BF72_ECCA_4740_ADFF_B8B022C19DBD_.wvu.FilterData" localSheetId="5" hidden="1">'PDP 09,10'!$C$5:$V$33</definedName>
    <definedName name="Z_8C38BF72_ECCA_4740_ADFF_B8B022C19DBD_.wvu.FilterData" localSheetId="6" hidden="1">'PDP 11,12'!$C$5:$V$33</definedName>
    <definedName name="Z_8C38BF72_ECCA_4740_ADFF_B8B022C19DBD_.wvu.FilterData" localSheetId="7" hidden="1">'PDP 13,14'!$C$5:$V$33</definedName>
    <definedName name="Z_8C38BF72_ECCA_4740_ADFF_B8B022C19DBD_.wvu.PrintArea" localSheetId="1" hidden="1">'PDP 01,02'!$A$2:$AZ$74</definedName>
    <definedName name="Z_8C38BF72_ECCA_4740_ADFF_B8B022C19DBD_.wvu.PrintArea" localSheetId="2" hidden="1">'PDP 03,04'!$A$2:$AZ$74</definedName>
    <definedName name="Z_8C38BF72_ECCA_4740_ADFF_B8B022C19DBD_.wvu.PrintArea" localSheetId="3" hidden="1">'PDP 05,06'!$A$2:$AZ$74</definedName>
    <definedName name="Z_8C38BF72_ECCA_4740_ADFF_B8B022C19DBD_.wvu.PrintArea" localSheetId="4" hidden="1">'PDP 07,08'!$A$2:$AZ$74</definedName>
    <definedName name="Z_8C38BF72_ECCA_4740_ADFF_B8B022C19DBD_.wvu.PrintArea" localSheetId="5" hidden="1">'PDP 09,10'!$A$2:$AZ$74</definedName>
    <definedName name="Z_8C38BF72_ECCA_4740_ADFF_B8B022C19DBD_.wvu.PrintArea" localSheetId="6" hidden="1">'PDP 11,12'!$A$2:$AZ$74</definedName>
    <definedName name="Z_8C38BF72_ECCA_4740_ADFF_B8B022C19DBD_.wvu.PrintArea" localSheetId="7" hidden="1">'PDP 13,14'!$A$2:$AZ$74</definedName>
    <definedName name="Z_8E81F861_FC48_4CAF_BFCE_FF89A8FC4B79_.wvu.Cols" localSheetId="1" hidden="1">'PDP 01,02'!#REF!</definedName>
    <definedName name="Z_8E81F861_FC48_4CAF_BFCE_FF89A8FC4B79_.wvu.Cols" localSheetId="2" hidden="1">'PDP 03,04'!#REF!</definedName>
    <definedName name="Z_8E81F861_FC48_4CAF_BFCE_FF89A8FC4B79_.wvu.Cols" localSheetId="3" hidden="1">'PDP 05,06'!#REF!</definedName>
    <definedName name="Z_8E81F861_FC48_4CAF_BFCE_FF89A8FC4B79_.wvu.Cols" localSheetId="4" hidden="1">'PDP 07,08'!#REF!</definedName>
    <definedName name="Z_8E81F861_FC48_4CAF_BFCE_FF89A8FC4B79_.wvu.Cols" localSheetId="5" hidden="1">'PDP 09,10'!#REF!</definedName>
    <definedName name="Z_8E81F861_FC48_4CAF_BFCE_FF89A8FC4B79_.wvu.Cols" localSheetId="6" hidden="1">'PDP 11,12'!#REF!</definedName>
    <definedName name="Z_8E81F861_FC48_4CAF_BFCE_FF89A8FC4B79_.wvu.Cols" localSheetId="7" hidden="1">'PDP 13,14'!#REF!</definedName>
    <definedName name="Z_8E81F861_FC48_4CAF_BFCE_FF89A8FC4B79_.wvu.FilterData" localSheetId="1" hidden="1">'PDP 01,02'!$C$5:$V$33</definedName>
    <definedName name="Z_8E81F861_FC48_4CAF_BFCE_FF89A8FC4B79_.wvu.FilterData" localSheetId="2" hidden="1">'PDP 03,04'!$C$5:$V$33</definedName>
    <definedName name="Z_8E81F861_FC48_4CAF_BFCE_FF89A8FC4B79_.wvu.FilterData" localSheetId="3" hidden="1">'PDP 05,06'!$C$5:$V$33</definedName>
    <definedName name="Z_8E81F861_FC48_4CAF_BFCE_FF89A8FC4B79_.wvu.FilterData" localSheetId="4" hidden="1">'PDP 07,08'!$C$5:$V$33</definedName>
    <definedName name="Z_8E81F861_FC48_4CAF_BFCE_FF89A8FC4B79_.wvu.FilterData" localSheetId="5" hidden="1">'PDP 09,10'!$C$5:$V$33</definedName>
    <definedName name="Z_8E81F861_FC48_4CAF_BFCE_FF89A8FC4B79_.wvu.FilterData" localSheetId="6" hidden="1">'PDP 11,12'!$C$5:$V$33</definedName>
    <definedName name="Z_8E81F861_FC48_4CAF_BFCE_FF89A8FC4B79_.wvu.FilterData" localSheetId="7" hidden="1">'PDP 13,14'!$C$5:$V$33</definedName>
    <definedName name="Z_8E81F861_FC48_4CAF_BFCE_FF89A8FC4B79_.wvu.PrintArea" localSheetId="1" hidden="1">'PDP 01,02'!$A$2:$AZ$74</definedName>
    <definedName name="Z_8E81F861_FC48_4CAF_BFCE_FF89A8FC4B79_.wvu.PrintArea" localSheetId="2" hidden="1">'PDP 03,04'!$A$2:$AZ$74</definedName>
    <definedName name="Z_8E81F861_FC48_4CAF_BFCE_FF89A8FC4B79_.wvu.PrintArea" localSheetId="3" hidden="1">'PDP 05,06'!$A$2:$AZ$74</definedName>
    <definedName name="Z_8E81F861_FC48_4CAF_BFCE_FF89A8FC4B79_.wvu.PrintArea" localSheetId="4" hidden="1">'PDP 07,08'!$A$2:$AZ$74</definedName>
    <definedName name="Z_8E81F861_FC48_4CAF_BFCE_FF89A8FC4B79_.wvu.PrintArea" localSheetId="5" hidden="1">'PDP 09,10'!$A$2:$AZ$74</definedName>
    <definedName name="Z_8E81F861_FC48_4CAF_BFCE_FF89A8FC4B79_.wvu.PrintArea" localSheetId="6" hidden="1">'PDP 11,12'!$A$2:$AZ$74</definedName>
    <definedName name="Z_8E81F861_FC48_4CAF_BFCE_FF89A8FC4B79_.wvu.PrintArea" localSheetId="7" hidden="1">'PDP 13,14'!$A$2:$AZ$74</definedName>
    <definedName name="Z_8E993019_61CB_4628_81C8_6880E1120122_.wvu.Cols" localSheetId="1" hidden="1">'PDP 01,02'!#REF!</definedName>
    <definedName name="Z_8E993019_61CB_4628_81C8_6880E1120122_.wvu.Cols" localSheetId="2" hidden="1">'PDP 03,04'!#REF!</definedName>
    <definedName name="Z_8E993019_61CB_4628_81C8_6880E1120122_.wvu.Cols" localSheetId="3" hidden="1">'PDP 05,06'!#REF!</definedName>
    <definedName name="Z_8E993019_61CB_4628_81C8_6880E1120122_.wvu.Cols" localSheetId="4" hidden="1">'PDP 07,08'!#REF!</definedName>
    <definedName name="Z_8E993019_61CB_4628_81C8_6880E1120122_.wvu.Cols" localSheetId="5" hidden="1">'PDP 09,10'!#REF!</definedName>
    <definedName name="Z_8E993019_61CB_4628_81C8_6880E1120122_.wvu.Cols" localSheetId="6" hidden="1">'PDP 11,12'!#REF!</definedName>
    <definedName name="Z_8E993019_61CB_4628_81C8_6880E1120122_.wvu.Cols" localSheetId="7" hidden="1">'PDP 13,14'!#REF!</definedName>
    <definedName name="Z_8E993019_61CB_4628_81C8_6880E1120122_.wvu.FilterData" localSheetId="1" hidden="1">'PDP 01,02'!$C$5:$V$33</definedName>
    <definedName name="Z_8E993019_61CB_4628_81C8_6880E1120122_.wvu.FilterData" localSheetId="2" hidden="1">'PDP 03,04'!$C$5:$V$33</definedName>
    <definedName name="Z_8E993019_61CB_4628_81C8_6880E1120122_.wvu.FilterData" localSheetId="3" hidden="1">'PDP 05,06'!$C$5:$V$33</definedName>
    <definedName name="Z_8E993019_61CB_4628_81C8_6880E1120122_.wvu.FilterData" localSheetId="4" hidden="1">'PDP 07,08'!$C$5:$V$33</definedName>
    <definedName name="Z_8E993019_61CB_4628_81C8_6880E1120122_.wvu.FilterData" localSheetId="5" hidden="1">'PDP 09,10'!$C$5:$V$33</definedName>
    <definedName name="Z_8E993019_61CB_4628_81C8_6880E1120122_.wvu.FilterData" localSheetId="6" hidden="1">'PDP 11,12'!$C$5:$V$33</definedName>
    <definedName name="Z_8E993019_61CB_4628_81C8_6880E1120122_.wvu.FilterData" localSheetId="7" hidden="1">'PDP 13,14'!$C$5:$V$33</definedName>
    <definedName name="Z_8E993019_61CB_4628_81C8_6880E1120122_.wvu.PrintArea" localSheetId="1" hidden="1">'PDP 01,02'!$A$2:$AZ$74</definedName>
    <definedName name="Z_8E993019_61CB_4628_81C8_6880E1120122_.wvu.PrintArea" localSheetId="2" hidden="1">'PDP 03,04'!$A$2:$AZ$74</definedName>
    <definedName name="Z_8E993019_61CB_4628_81C8_6880E1120122_.wvu.PrintArea" localSheetId="3" hidden="1">'PDP 05,06'!$A$2:$AZ$74</definedName>
    <definedName name="Z_8E993019_61CB_4628_81C8_6880E1120122_.wvu.PrintArea" localSheetId="4" hidden="1">'PDP 07,08'!$A$2:$AZ$74</definedName>
    <definedName name="Z_8E993019_61CB_4628_81C8_6880E1120122_.wvu.PrintArea" localSheetId="5" hidden="1">'PDP 09,10'!$A$2:$AZ$74</definedName>
    <definedName name="Z_8E993019_61CB_4628_81C8_6880E1120122_.wvu.PrintArea" localSheetId="6" hidden="1">'PDP 11,12'!$A$2:$AZ$74</definedName>
    <definedName name="Z_8E993019_61CB_4628_81C8_6880E1120122_.wvu.PrintArea" localSheetId="7" hidden="1">'PDP 13,14'!$A$2:$AZ$74</definedName>
    <definedName name="Z_8EF783E8_7F32_402B_BF6F_93B014ED6203_.wvu.Cols" localSheetId="1" hidden="1">'PDP 01,02'!#REF!</definedName>
    <definedName name="Z_8EF783E8_7F32_402B_BF6F_93B014ED6203_.wvu.Cols" localSheetId="2" hidden="1">'PDP 03,04'!#REF!</definedName>
    <definedName name="Z_8EF783E8_7F32_402B_BF6F_93B014ED6203_.wvu.Cols" localSheetId="3" hidden="1">'PDP 05,06'!#REF!</definedName>
    <definedName name="Z_8EF783E8_7F32_402B_BF6F_93B014ED6203_.wvu.Cols" localSheetId="4" hidden="1">'PDP 07,08'!#REF!</definedName>
    <definedName name="Z_8EF783E8_7F32_402B_BF6F_93B014ED6203_.wvu.Cols" localSheetId="5" hidden="1">'PDP 09,10'!#REF!</definedName>
    <definedName name="Z_8EF783E8_7F32_402B_BF6F_93B014ED6203_.wvu.Cols" localSheetId="6" hidden="1">'PDP 11,12'!#REF!</definedName>
    <definedName name="Z_8EF783E8_7F32_402B_BF6F_93B014ED6203_.wvu.Cols" localSheetId="7" hidden="1">'PDP 13,14'!#REF!</definedName>
    <definedName name="Z_8EF783E8_7F32_402B_BF6F_93B014ED6203_.wvu.FilterData" localSheetId="1" hidden="1">'PDP 01,02'!$C$5:$V$33</definedName>
    <definedName name="Z_8EF783E8_7F32_402B_BF6F_93B014ED6203_.wvu.FilterData" localSheetId="2" hidden="1">'PDP 03,04'!$C$5:$V$33</definedName>
    <definedName name="Z_8EF783E8_7F32_402B_BF6F_93B014ED6203_.wvu.FilterData" localSheetId="3" hidden="1">'PDP 05,06'!$C$5:$V$33</definedName>
    <definedName name="Z_8EF783E8_7F32_402B_BF6F_93B014ED6203_.wvu.FilterData" localSheetId="4" hidden="1">'PDP 07,08'!$C$5:$V$33</definedName>
    <definedName name="Z_8EF783E8_7F32_402B_BF6F_93B014ED6203_.wvu.FilterData" localSheetId="5" hidden="1">'PDP 09,10'!$C$5:$V$33</definedName>
    <definedName name="Z_8EF783E8_7F32_402B_BF6F_93B014ED6203_.wvu.FilterData" localSheetId="6" hidden="1">'PDP 11,12'!$C$5:$V$33</definedName>
    <definedName name="Z_8EF783E8_7F32_402B_BF6F_93B014ED6203_.wvu.FilterData" localSheetId="7" hidden="1">'PDP 13,14'!$C$5:$V$33</definedName>
    <definedName name="Z_8EF783E8_7F32_402B_BF6F_93B014ED6203_.wvu.PrintArea" localSheetId="1" hidden="1">'PDP 01,02'!$A$2:$AZ$74</definedName>
    <definedName name="Z_8EF783E8_7F32_402B_BF6F_93B014ED6203_.wvu.PrintArea" localSheetId="2" hidden="1">'PDP 03,04'!$A$2:$AZ$74</definedName>
    <definedName name="Z_8EF783E8_7F32_402B_BF6F_93B014ED6203_.wvu.PrintArea" localSheetId="3" hidden="1">'PDP 05,06'!$A$2:$AZ$74</definedName>
    <definedName name="Z_8EF783E8_7F32_402B_BF6F_93B014ED6203_.wvu.PrintArea" localSheetId="4" hidden="1">'PDP 07,08'!$A$2:$AZ$74</definedName>
    <definedName name="Z_8EF783E8_7F32_402B_BF6F_93B014ED6203_.wvu.PrintArea" localSheetId="5" hidden="1">'PDP 09,10'!$A$2:$AZ$74</definedName>
    <definedName name="Z_8EF783E8_7F32_402B_BF6F_93B014ED6203_.wvu.PrintArea" localSheetId="6" hidden="1">'PDP 11,12'!$A$2:$AZ$74</definedName>
    <definedName name="Z_8EF783E8_7F32_402B_BF6F_93B014ED6203_.wvu.PrintArea" localSheetId="7" hidden="1">'PDP 13,14'!$A$2:$AZ$74</definedName>
    <definedName name="Z_902EB81D_D9F1_400B_81FC_05BCF36C9F18_.wvu.Cols" localSheetId="1" hidden="1">'PDP 01,02'!$A:$A,'PDP 01,02'!#REF!</definedName>
    <definedName name="Z_902EB81D_D9F1_400B_81FC_05BCF36C9F18_.wvu.Cols" localSheetId="2" hidden="1">'PDP 03,04'!$A:$A,'PDP 03,04'!#REF!</definedName>
    <definedName name="Z_902EB81D_D9F1_400B_81FC_05BCF36C9F18_.wvu.Cols" localSheetId="3" hidden="1">'PDP 05,06'!$A:$A,'PDP 05,06'!#REF!</definedName>
    <definedName name="Z_902EB81D_D9F1_400B_81FC_05BCF36C9F18_.wvu.Cols" localSheetId="4" hidden="1">'PDP 07,08'!$A:$A,'PDP 07,08'!#REF!</definedName>
    <definedName name="Z_902EB81D_D9F1_400B_81FC_05BCF36C9F18_.wvu.Cols" localSheetId="5" hidden="1">'PDP 09,10'!$A:$A,'PDP 09,10'!#REF!</definedName>
    <definedName name="Z_902EB81D_D9F1_400B_81FC_05BCF36C9F18_.wvu.Cols" localSheetId="6" hidden="1">'PDP 11,12'!$A:$A,'PDP 11,12'!#REF!</definedName>
    <definedName name="Z_902EB81D_D9F1_400B_81FC_05BCF36C9F18_.wvu.Cols" localSheetId="7" hidden="1">'PDP 13,14'!$A:$A,'PDP 13,14'!#REF!</definedName>
    <definedName name="Z_902EB81D_D9F1_400B_81FC_05BCF36C9F18_.wvu.FilterData" localSheetId="1" hidden="1">'PDP 01,02'!#REF!</definedName>
    <definedName name="Z_902EB81D_D9F1_400B_81FC_05BCF36C9F18_.wvu.FilterData" localSheetId="2" hidden="1">'PDP 03,04'!#REF!</definedName>
    <definedName name="Z_902EB81D_D9F1_400B_81FC_05BCF36C9F18_.wvu.FilterData" localSheetId="3" hidden="1">'PDP 05,06'!#REF!</definedName>
    <definedName name="Z_902EB81D_D9F1_400B_81FC_05BCF36C9F18_.wvu.FilterData" localSheetId="4" hidden="1">'PDP 07,08'!#REF!</definedName>
    <definedName name="Z_902EB81D_D9F1_400B_81FC_05BCF36C9F18_.wvu.FilterData" localSheetId="5" hidden="1">'PDP 09,10'!#REF!</definedName>
    <definedName name="Z_902EB81D_D9F1_400B_81FC_05BCF36C9F18_.wvu.FilterData" localSheetId="6" hidden="1">'PDP 11,12'!#REF!</definedName>
    <definedName name="Z_902EB81D_D9F1_400B_81FC_05BCF36C9F18_.wvu.FilterData" localSheetId="7" hidden="1">'PDP 13,14'!#REF!</definedName>
    <definedName name="Z_902EB81D_D9F1_400B_81FC_05BCF36C9F18_.wvu.PrintArea" localSheetId="1" hidden="1">'PDP 01,02'!$A$2:$AZ$74</definedName>
    <definedName name="Z_902EB81D_D9F1_400B_81FC_05BCF36C9F18_.wvu.PrintArea" localSheetId="2" hidden="1">'PDP 03,04'!$A$2:$AZ$74</definedName>
    <definedName name="Z_902EB81D_D9F1_400B_81FC_05BCF36C9F18_.wvu.PrintArea" localSheetId="3" hidden="1">'PDP 05,06'!$A$2:$AZ$74</definedName>
    <definedName name="Z_902EB81D_D9F1_400B_81FC_05BCF36C9F18_.wvu.PrintArea" localSheetId="4" hidden="1">'PDP 07,08'!$A$2:$AZ$74</definedName>
    <definedName name="Z_902EB81D_D9F1_400B_81FC_05BCF36C9F18_.wvu.PrintArea" localSheetId="5" hidden="1">'PDP 09,10'!$A$2:$AZ$74</definedName>
    <definedName name="Z_902EB81D_D9F1_400B_81FC_05BCF36C9F18_.wvu.PrintArea" localSheetId="6" hidden="1">'PDP 11,12'!$A$2:$AZ$74</definedName>
    <definedName name="Z_902EB81D_D9F1_400B_81FC_05BCF36C9F18_.wvu.PrintArea" localSheetId="7" hidden="1">'PDP 13,14'!$A$2:$AZ$74</definedName>
    <definedName name="Z_911E6AD7_00FC_447C_B8D1_F557AF720C3F_.wvu.Cols" localSheetId="1" hidden="1">'PDP 01,02'!#REF!</definedName>
    <definedName name="Z_911E6AD7_00FC_447C_B8D1_F557AF720C3F_.wvu.Cols" localSheetId="2" hidden="1">'PDP 03,04'!#REF!</definedName>
    <definedName name="Z_911E6AD7_00FC_447C_B8D1_F557AF720C3F_.wvu.Cols" localSheetId="3" hidden="1">'PDP 05,06'!#REF!</definedName>
    <definedName name="Z_911E6AD7_00FC_447C_B8D1_F557AF720C3F_.wvu.Cols" localSheetId="4" hidden="1">'PDP 07,08'!#REF!</definedName>
    <definedName name="Z_911E6AD7_00FC_447C_B8D1_F557AF720C3F_.wvu.Cols" localSheetId="5" hidden="1">'PDP 09,10'!#REF!</definedName>
    <definedName name="Z_911E6AD7_00FC_447C_B8D1_F557AF720C3F_.wvu.Cols" localSheetId="6" hidden="1">'PDP 11,12'!#REF!</definedName>
    <definedName name="Z_911E6AD7_00FC_447C_B8D1_F557AF720C3F_.wvu.Cols" localSheetId="7" hidden="1">'PDP 13,14'!#REF!</definedName>
    <definedName name="Z_911E6AD7_00FC_447C_B8D1_F557AF720C3F_.wvu.FilterData" localSheetId="1" hidden="1">'PDP 01,02'!$C$5:$V$33</definedName>
    <definedName name="Z_911E6AD7_00FC_447C_B8D1_F557AF720C3F_.wvu.FilterData" localSheetId="2" hidden="1">'PDP 03,04'!$C$5:$V$33</definedName>
    <definedName name="Z_911E6AD7_00FC_447C_B8D1_F557AF720C3F_.wvu.FilterData" localSheetId="3" hidden="1">'PDP 05,06'!$C$5:$V$33</definedName>
    <definedName name="Z_911E6AD7_00FC_447C_B8D1_F557AF720C3F_.wvu.FilterData" localSheetId="4" hidden="1">'PDP 07,08'!$C$5:$V$33</definedName>
    <definedName name="Z_911E6AD7_00FC_447C_B8D1_F557AF720C3F_.wvu.FilterData" localSheetId="5" hidden="1">'PDP 09,10'!$C$5:$V$33</definedName>
    <definedName name="Z_911E6AD7_00FC_447C_B8D1_F557AF720C3F_.wvu.FilterData" localSheetId="6" hidden="1">'PDP 11,12'!$C$5:$V$33</definedName>
    <definedName name="Z_911E6AD7_00FC_447C_B8D1_F557AF720C3F_.wvu.FilterData" localSheetId="7" hidden="1">'PDP 13,14'!$C$5:$V$33</definedName>
    <definedName name="Z_911E6AD7_00FC_447C_B8D1_F557AF720C3F_.wvu.PrintArea" localSheetId="1" hidden="1">'PDP 01,02'!$A$2:$AZ$74</definedName>
    <definedName name="Z_911E6AD7_00FC_447C_B8D1_F557AF720C3F_.wvu.PrintArea" localSheetId="2" hidden="1">'PDP 03,04'!$A$2:$AZ$74</definedName>
    <definedName name="Z_911E6AD7_00FC_447C_B8D1_F557AF720C3F_.wvu.PrintArea" localSheetId="3" hidden="1">'PDP 05,06'!$A$2:$AZ$74</definedName>
    <definedName name="Z_911E6AD7_00FC_447C_B8D1_F557AF720C3F_.wvu.PrintArea" localSheetId="4" hidden="1">'PDP 07,08'!$A$2:$AZ$74</definedName>
    <definedName name="Z_911E6AD7_00FC_447C_B8D1_F557AF720C3F_.wvu.PrintArea" localSheetId="5" hidden="1">'PDP 09,10'!$A$2:$AZ$74</definedName>
    <definedName name="Z_911E6AD7_00FC_447C_B8D1_F557AF720C3F_.wvu.PrintArea" localSheetId="6" hidden="1">'PDP 11,12'!$A$2:$AZ$74</definedName>
    <definedName name="Z_911E6AD7_00FC_447C_B8D1_F557AF720C3F_.wvu.PrintArea" localSheetId="7" hidden="1">'PDP 13,14'!$A$2:$AZ$74</definedName>
    <definedName name="Z_912C266E_BC27_40F1_BFB4_ED969696D032_.wvu.Cols" localSheetId="1" hidden="1">'PDP 01,02'!#REF!</definedName>
    <definedName name="Z_912C266E_BC27_40F1_BFB4_ED969696D032_.wvu.Cols" localSheetId="2" hidden="1">'PDP 03,04'!#REF!</definedName>
    <definedName name="Z_912C266E_BC27_40F1_BFB4_ED969696D032_.wvu.Cols" localSheetId="3" hidden="1">'PDP 05,06'!#REF!</definedName>
    <definedName name="Z_912C266E_BC27_40F1_BFB4_ED969696D032_.wvu.Cols" localSheetId="4" hidden="1">'PDP 07,08'!#REF!</definedName>
    <definedName name="Z_912C266E_BC27_40F1_BFB4_ED969696D032_.wvu.Cols" localSheetId="5" hidden="1">'PDP 09,10'!#REF!</definedName>
    <definedName name="Z_912C266E_BC27_40F1_BFB4_ED969696D032_.wvu.Cols" localSheetId="6" hidden="1">'PDP 11,12'!#REF!</definedName>
    <definedName name="Z_912C266E_BC27_40F1_BFB4_ED969696D032_.wvu.Cols" localSheetId="7" hidden="1">'PDP 13,14'!#REF!</definedName>
    <definedName name="Z_912C266E_BC27_40F1_BFB4_ED969696D032_.wvu.FilterData" localSheetId="1" hidden="1">'PDP 01,02'!$C$5:$V$33</definedName>
    <definedName name="Z_912C266E_BC27_40F1_BFB4_ED969696D032_.wvu.FilterData" localSheetId="2" hidden="1">'PDP 03,04'!$C$5:$V$33</definedName>
    <definedName name="Z_912C266E_BC27_40F1_BFB4_ED969696D032_.wvu.FilterData" localSheetId="3" hidden="1">'PDP 05,06'!$C$5:$V$33</definedName>
    <definedName name="Z_912C266E_BC27_40F1_BFB4_ED969696D032_.wvu.FilterData" localSheetId="4" hidden="1">'PDP 07,08'!$C$5:$V$33</definedName>
    <definedName name="Z_912C266E_BC27_40F1_BFB4_ED969696D032_.wvu.FilterData" localSheetId="5" hidden="1">'PDP 09,10'!$C$5:$V$33</definedName>
    <definedName name="Z_912C266E_BC27_40F1_BFB4_ED969696D032_.wvu.FilterData" localSheetId="6" hidden="1">'PDP 11,12'!$C$5:$V$33</definedName>
    <definedName name="Z_912C266E_BC27_40F1_BFB4_ED969696D032_.wvu.FilterData" localSheetId="7" hidden="1">'PDP 13,14'!$C$5:$V$33</definedName>
    <definedName name="Z_912C266E_BC27_40F1_BFB4_ED969696D032_.wvu.PrintArea" localSheetId="1" hidden="1">'PDP 01,02'!$A$2:$AZ$74</definedName>
    <definedName name="Z_912C266E_BC27_40F1_BFB4_ED969696D032_.wvu.PrintArea" localSheetId="2" hidden="1">'PDP 03,04'!$A$2:$AZ$74</definedName>
    <definedName name="Z_912C266E_BC27_40F1_BFB4_ED969696D032_.wvu.PrintArea" localSheetId="3" hidden="1">'PDP 05,06'!$A$2:$AZ$74</definedName>
    <definedName name="Z_912C266E_BC27_40F1_BFB4_ED969696D032_.wvu.PrintArea" localSheetId="4" hidden="1">'PDP 07,08'!$A$2:$AZ$74</definedName>
    <definedName name="Z_912C266E_BC27_40F1_BFB4_ED969696D032_.wvu.PrintArea" localSheetId="5" hidden="1">'PDP 09,10'!$A$2:$AZ$74</definedName>
    <definedName name="Z_912C266E_BC27_40F1_BFB4_ED969696D032_.wvu.PrintArea" localSheetId="6" hidden="1">'PDP 11,12'!$A$2:$AZ$74</definedName>
    <definedName name="Z_912C266E_BC27_40F1_BFB4_ED969696D032_.wvu.PrintArea" localSheetId="7" hidden="1">'PDP 13,14'!$A$2:$AZ$74</definedName>
    <definedName name="Z_91A689EF_599C_4F03_AEE0_5DB5E28A1EC1_.wvu.Cols" localSheetId="1" hidden="1">'PDP 01,02'!#REF!</definedName>
    <definedName name="Z_91A689EF_599C_4F03_AEE0_5DB5E28A1EC1_.wvu.Cols" localSheetId="2" hidden="1">'PDP 03,04'!#REF!</definedName>
    <definedName name="Z_91A689EF_599C_4F03_AEE0_5DB5E28A1EC1_.wvu.Cols" localSheetId="3" hidden="1">'PDP 05,06'!#REF!</definedName>
    <definedName name="Z_91A689EF_599C_4F03_AEE0_5DB5E28A1EC1_.wvu.Cols" localSheetId="4" hidden="1">'PDP 07,08'!#REF!</definedName>
    <definedName name="Z_91A689EF_599C_4F03_AEE0_5DB5E28A1EC1_.wvu.Cols" localSheetId="5" hidden="1">'PDP 09,10'!#REF!</definedName>
    <definedName name="Z_91A689EF_599C_4F03_AEE0_5DB5E28A1EC1_.wvu.Cols" localSheetId="6" hidden="1">'PDP 11,12'!#REF!</definedName>
    <definedName name="Z_91A689EF_599C_4F03_AEE0_5DB5E28A1EC1_.wvu.Cols" localSheetId="7" hidden="1">'PDP 13,14'!#REF!</definedName>
    <definedName name="Z_91A689EF_599C_4F03_AEE0_5DB5E28A1EC1_.wvu.FilterData" localSheetId="1" hidden="1">'PDP 01,02'!$C$5:$V$33</definedName>
    <definedName name="Z_91A689EF_599C_4F03_AEE0_5DB5E28A1EC1_.wvu.FilterData" localSheetId="2" hidden="1">'PDP 03,04'!$C$5:$V$33</definedName>
    <definedName name="Z_91A689EF_599C_4F03_AEE0_5DB5E28A1EC1_.wvu.FilterData" localSheetId="3" hidden="1">'PDP 05,06'!$C$5:$V$33</definedName>
    <definedName name="Z_91A689EF_599C_4F03_AEE0_5DB5E28A1EC1_.wvu.FilterData" localSheetId="4" hidden="1">'PDP 07,08'!$C$5:$V$33</definedName>
    <definedName name="Z_91A689EF_599C_4F03_AEE0_5DB5E28A1EC1_.wvu.FilterData" localSheetId="5" hidden="1">'PDP 09,10'!$C$5:$V$33</definedName>
    <definedName name="Z_91A689EF_599C_4F03_AEE0_5DB5E28A1EC1_.wvu.FilterData" localSheetId="6" hidden="1">'PDP 11,12'!$C$5:$V$33</definedName>
    <definedName name="Z_91A689EF_599C_4F03_AEE0_5DB5E28A1EC1_.wvu.FilterData" localSheetId="7" hidden="1">'PDP 13,14'!$C$5:$V$33</definedName>
    <definedName name="Z_91A689EF_599C_4F03_AEE0_5DB5E28A1EC1_.wvu.PrintArea" localSheetId="1" hidden="1">'PDP 01,02'!$A$2:$AZ$74</definedName>
    <definedName name="Z_91A689EF_599C_4F03_AEE0_5DB5E28A1EC1_.wvu.PrintArea" localSheetId="2" hidden="1">'PDP 03,04'!$A$2:$AZ$74</definedName>
    <definedName name="Z_91A689EF_599C_4F03_AEE0_5DB5E28A1EC1_.wvu.PrintArea" localSheetId="3" hidden="1">'PDP 05,06'!$A$2:$AZ$74</definedName>
    <definedName name="Z_91A689EF_599C_4F03_AEE0_5DB5E28A1EC1_.wvu.PrintArea" localSheetId="4" hidden="1">'PDP 07,08'!$A$2:$AZ$74</definedName>
    <definedName name="Z_91A689EF_599C_4F03_AEE0_5DB5E28A1EC1_.wvu.PrintArea" localSheetId="5" hidden="1">'PDP 09,10'!$A$2:$AZ$74</definedName>
    <definedName name="Z_91A689EF_599C_4F03_AEE0_5DB5E28A1EC1_.wvu.PrintArea" localSheetId="6" hidden="1">'PDP 11,12'!$A$2:$AZ$74</definedName>
    <definedName name="Z_91A689EF_599C_4F03_AEE0_5DB5E28A1EC1_.wvu.PrintArea" localSheetId="7" hidden="1">'PDP 13,14'!$A$2:$AZ$74</definedName>
    <definedName name="Z_93A190C0_A2D4_40B7_8B11_9E7C8C00B2F5_.wvu.Cols" localSheetId="1" hidden="1">'PDP 01,02'!#REF!</definedName>
    <definedName name="Z_93A190C0_A2D4_40B7_8B11_9E7C8C00B2F5_.wvu.Cols" localSheetId="2" hidden="1">'PDP 03,04'!#REF!</definedName>
    <definedName name="Z_93A190C0_A2D4_40B7_8B11_9E7C8C00B2F5_.wvu.Cols" localSheetId="3" hidden="1">'PDP 05,06'!#REF!</definedName>
    <definedName name="Z_93A190C0_A2D4_40B7_8B11_9E7C8C00B2F5_.wvu.Cols" localSheetId="4" hidden="1">'PDP 07,08'!#REF!</definedName>
    <definedName name="Z_93A190C0_A2D4_40B7_8B11_9E7C8C00B2F5_.wvu.Cols" localSheetId="5" hidden="1">'PDP 09,10'!#REF!</definedName>
    <definedName name="Z_93A190C0_A2D4_40B7_8B11_9E7C8C00B2F5_.wvu.Cols" localSheetId="6" hidden="1">'PDP 11,12'!#REF!</definedName>
    <definedName name="Z_93A190C0_A2D4_40B7_8B11_9E7C8C00B2F5_.wvu.Cols" localSheetId="7" hidden="1">'PDP 13,14'!#REF!</definedName>
    <definedName name="Z_93A190C0_A2D4_40B7_8B11_9E7C8C00B2F5_.wvu.FilterData" localSheetId="1" hidden="1">'PDP 01,02'!$C$5:$V$33</definedName>
    <definedName name="Z_93A190C0_A2D4_40B7_8B11_9E7C8C00B2F5_.wvu.FilterData" localSheetId="2" hidden="1">'PDP 03,04'!$C$5:$V$33</definedName>
    <definedName name="Z_93A190C0_A2D4_40B7_8B11_9E7C8C00B2F5_.wvu.FilterData" localSheetId="3" hidden="1">'PDP 05,06'!$C$5:$V$33</definedName>
    <definedName name="Z_93A190C0_A2D4_40B7_8B11_9E7C8C00B2F5_.wvu.FilterData" localSheetId="4" hidden="1">'PDP 07,08'!$C$5:$V$33</definedName>
    <definedName name="Z_93A190C0_A2D4_40B7_8B11_9E7C8C00B2F5_.wvu.FilterData" localSheetId="5" hidden="1">'PDP 09,10'!$C$5:$V$33</definedName>
    <definedName name="Z_93A190C0_A2D4_40B7_8B11_9E7C8C00B2F5_.wvu.FilterData" localSheetId="6" hidden="1">'PDP 11,12'!$C$5:$V$33</definedName>
    <definedName name="Z_93A190C0_A2D4_40B7_8B11_9E7C8C00B2F5_.wvu.FilterData" localSheetId="7" hidden="1">'PDP 13,14'!$C$5:$V$33</definedName>
    <definedName name="Z_93A190C0_A2D4_40B7_8B11_9E7C8C00B2F5_.wvu.PrintArea" localSheetId="1" hidden="1">'PDP 01,02'!$A$2:$AZ$74</definedName>
    <definedName name="Z_93A190C0_A2D4_40B7_8B11_9E7C8C00B2F5_.wvu.PrintArea" localSheetId="2" hidden="1">'PDP 03,04'!$A$2:$AZ$74</definedName>
    <definedName name="Z_93A190C0_A2D4_40B7_8B11_9E7C8C00B2F5_.wvu.PrintArea" localSheetId="3" hidden="1">'PDP 05,06'!$A$2:$AZ$74</definedName>
    <definedName name="Z_93A190C0_A2D4_40B7_8B11_9E7C8C00B2F5_.wvu.PrintArea" localSheetId="4" hidden="1">'PDP 07,08'!$A$2:$AZ$74</definedName>
    <definedName name="Z_93A190C0_A2D4_40B7_8B11_9E7C8C00B2F5_.wvu.PrintArea" localSheetId="5" hidden="1">'PDP 09,10'!$A$2:$AZ$74</definedName>
    <definedName name="Z_93A190C0_A2D4_40B7_8B11_9E7C8C00B2F5_.wvu.PrintArea" localSheetId="6" hidden="1">'PDP 11,12'!$A$2:$AZ$74</definedName>
    <definedName name="Z_93A190C0_A2D4_40B7_8B11_9E7C8C00B2F5_.wvu.PrintArea" localSheetId="7" hidden="1">'PDP 13,14'!$A$2:$AZ$74</definedName>
    <definedName name="Z_95C4E880_743A_4A60_A0C1_F059DF53579C_.wvu.Cols" localSheetId="1" hidden="1">'PDP 01,02'!#REF!</definedName>
    <definedName name="Z_95C4E880_743A_4A60_A0C1_F059DF53579C_.wvu.Cols" localSheetId="2" hidden="1">'PDP 03,04'!#REF!</definedName>
    <definedName name="Z_95C4E880_743A_4A60_A0C1_F059DF53579C_.wvu.Cols" localSheetId="3" hidden="1">'PDP 05,06'!#REF!</definedName>
    <definedName name="Z_95C4E880_743A_4A60_A0C1_F059DF53579C_.wvu.Cols" localSheetId="4" hidden="1">'PDP 07,08'!#REF!</definedName>
    <definedName name="Z_95C4E880_743A_4A60_A0C1_F059DF53579C_.wvu.Cols" localSheetId="5" hidden="1">'PDP 09,10'!#REF!</definedName>
    <definedName name="Z_95C4E880_743A_4A60_A0C1_F059DF53579C_.wvu.Cols" localSheetId="6" hidden="1">'PDP 11,12'!#REF!</definedName>
    <definedName name="Z_95C4E880_743A_4A60_A0C1_F059DF53579C_.wvu.Cols" localSheetId="7" hidden="1">'PDP 13,14'!#REF!</definedName>
    <definedName name="Z_95C4E880_743A_4A60_A0C1_F059DF53579C_.wvu.FilterData" localSheetId="1" hidden="1">'PDP 01,02'!$C$5:$V$33</definedName>
    <definedName name="Z_95C4E880_743A_4A60_A0C1_F059DF53579C_.wvu.FilterData" localSheetId="2" hidden="1">'PDP 03,04'!$C$5:$V$33</definedName>
    <definedName name="Z_95C4E880_743A_4A60_A0C1_F059DF53579C_.wvu.FilterData" localSheetId="3" hidden="1">'PDP 05,06'!$C$5:$V$33</definedName>
    <definedName name="Z_95C4E880_743A_4A60_A0C1_F059DF53579C_.wvu.FilterData" localSheetId="4" hidden="1">'PDP 07,08'!$C$5:$V$33</definedName>
    <definedName name="Z_95C4E880_743A_4A60_A0C1_F059DF53579C_.wvu.FilterData" localSheetId="5" hidden="1">'PDP 09,10'!$C$5:$V$33</definedName>
    <definedName name="Z_95C4E880_743A_4A60_A0C1_F059DF53579C_.wvu.FilterData" localSheetId="6" hidden="1">'PDP 11,12'!$C$5:$V$33</definedName>
    <definedName name="Z_95C4E880_743A_4A60_A0C1_F059DF53579C_.wvu.FilterData" localSheetId="7" hidden="1">'PDP 13,14'!$C$5:$V$33</definedName>
    <definedName name="Z_95C4E880_743A_4A60_A0C1_F059DF53579C_.wvu.PrintArea" localSheetId="1" hidden="1">'PDP 01,02'!$A$2:$AZ$74</definedName>
    <definedName name="Z_95C4E880_743A_4A60_A0C1_F059DF53579C_.wvu.PrintArea" localSheetId="2" hidden="1">'PDP 03,04'!$A$2:$AZ$74</definedName>
    <definedName name="Z_95C4E880_743A_4A60_A0C1_F059DF53579C_.wvu.PrintArea" localSheetId="3" hidden="1">'PDP 05,06'!$A$2:$AZ$74</definedName>
    <definedName name="Z_95C4E880_743A_4A60_A0C1_F059DF53579C_.wvu.PrintArea" localSheetId="4" hidden="1">'PDP 07,08'!$A$2:$AZ$74</definedName>
    <definedName name="Z_95C4E880_743A_4A60_A0C1_F059DF53579C_.wvu.PrintArea" localSheetId="5" hidden="1">'PDP 09,10'!$A$2:$AZ$74</definedName>
    <definedName name="Z_95C4E880_743A_4A60_A0C1_F059DF53579C_.wvu.PrintArea" localSheetId="6" hidden="1">'PDP 11,12'!$A$2:$AZ$74</definedName>
    <definedName name="Z_95C4E880_743A_4A60_A0C1_F059DF53579C_.wvu.PrintArea" localSheetId="7" hidden="1">'PDP 13,14'!$A$2:$AZ$74</definedName>
    <definedName name="Z_9614396B_7DA6_43DF_A21A_99D671AA06A3_.wvu.Cols" localSheetId="1" hidden="1">'PDP 01,02'!#REF!</definedName>
    <definedName name="Z_9614396B_7DA6_43DF_A21A_99D671AA06A3_.wvu.Cols" localSheetId="2" hidden="1">'PDP 03,04'!#REF!</definedName>
    <definedName name="Z_9614396B_7DA6_43DF_A21A_99D671AA06A3_.wvu.Cols" localSheetId="3" hidden="1">'PDP 05,06'!#REF!</definedName>
    <definedName name="Z_9614396B_7DA6_43DF_A21A_99D671AA06A3_.wvu.Cols" localSheetId="4" hidden="1">'PDP 07,08'!#REF!</definedName>
    <definedName name="Z_9614396B_7DA6_43DF_A21A_99D671AA06A3_.wvu.Cols" localSheetId="5" hidden="1">'PDP 09,10'!#REF!</definedName>
    <definedName name="Z_9614396B_7DA6_43DF_A21A_99D671AA06A3_.wvu.Cols" localSheetId="6" hidden="1">'PDP 11,12'!#REF!</definedName>
    <definedName name="Z_9614396B_7DA6_43DF_A21A_99D671AA06A3_.wvu.Cols" localSheetId="7" hidden="1">'PDP 13,14'!#REF!</definedName>
    <definedName name="Z_9614396B_7DA6_43DF_A21A_99D671AA06A3_.wvu.FilterData" localSheetId="1" hidden="1">'PDP 01,02'!$C$5:$V$33</definedName>
    <definedName name="Z_9614396B_7DA6_43DF_A21A_99D671AA06A3_.wvu.FilterData" localSheetId="2" hidden="1">'PDP 03,04'!$C$5:$V$33</definedName>
    <definedName name="Z_9614396B_7DA6_43DF_A21A_99D671AA06A3_.wvu.FilterData" localSheetId="3" hidden="1">'PDP 05,06'!$C$5:$V$33</definedName>
    <definedName name="Z_9614396B_7DA6_43DF_A21A_99D671AA06A3_.wvu.FilterData" localSheetId="4" hidden="1">'PDP 07,08'!$C$5:$V$33</definedName>
    <definedName name="Z_9614396B_7DA6_43DF_A21A_99D671AA06A3_.wvu.FilterData" localSheetId="5" hidden="1">'PDP 09,10'!$C$5:$V$33</definedName>
    <definedName name="Z_9614396B_7DA6_43DF_A21A_99D671AA06A3_.wvu.FilterData" localSheetId="6" hidden="1">'PDP 11,12'!$C$5:$V$33</definedName>
    <definedName name="Z_9614396B_7DA6_43DF_A21A_99D671AA06A3_.wvu.FilterData" localSheetId="7" hidden="1">'PDP 13,14'!$C$5:$V$33</definedName>
    <definedName name="Z_9614396B_7DA6_43DF_A21A_99D671AA06A3_.wvu.PrintArea" localSheetId="1" hidden="1">'PDP 01,02'!$A$2:$AZ$74</definedName>
    <definedName name="Z_9614396B_7DA6_43DF_A21A_99D671AA06A3_.wvu.PrintArea" localSheetId="2" hidden="1">'PDP 03,04'!$A$2:$AZ$74</definedName>
    <definedName name="Z_9614396B_7DA6_43DF_A21A_99D671AA06A3_.wvu.PrintArea" localSheetId="3" hidden="1">'PDP 05,06'!$A$2:$AZ$74</definedName>
    <definedName name="Z_9614396B_7DA6_43DF_A21A_99D671AA06A3_.wvu.PrintArea" localSheetId="4" hidden="1">'PDP 07,08'!$A$2:$AZ$74</definedName>
    <definedName name="Z_9614396B_7DA6_43DF_A21A_99D671AA06A3_.wvu.PrintArea" localSheetId="5" hidden="1">'PDP 09,10'!$A$2:$AZ$74</definedName>
    <definedName name="Z_9614396B_7DA6_43DF_A21A_99D671AA06A3_.wvu.PrintArea" localSheetId="6" hidden="1">'PDP 11,12'!$A$2:$AZ$74</definedName>
    <definedName name="Z_9614396B_7DA6_43DF_A21A_99D671AA06A3_.wvu.PrintArea" localSheetId="7" hidden="1">'PDP 13,14'!$A$2:$AZ$74</definedName>
    <definedName name="Z_97888E37_3851_432B_BB11_FB46659FF7DD_.wvu.Cols" localSheetId="1" hidden="1">'PDP 01,02'!#REF!</definedName>
    <definedName name="Z_97888E37_3851_432B_BB11_FB46659FF7DD_.wvu.Cols" localSheetId="2" hidden="1">'PDP 03,04'!#REF!</definedName>
    <definedName name="Z_97888E37_3851_432B_BB11_FB46659FF7DD_.wvu.Cols" localSheetId="3" hidden="1">'PDP 05,06'!#REF!</definedName>
    <definedName name="Z_97888E37_3851_432B_BB11_FB46659FF7DD_.wvu.Cols" localSheetId="4" hidden="1">'PDP 07,08'!#REF!</definedName>
    <definedName name="Z_97888E37_3851_432B_BB11_FB46659FF7DD_.wvu.Cols" localSheetId="5" hidden="1">'PDP 09,10'!#REF!</definedName>
    <definedName name="Z_97888E37_3851_432B_BB11_FB46659FF7DD_.wvu.Cols" localSheetId="6" hidden="1">'PDP 11,12'!#REF!</definedName>
    <definedName name="Z_97888E37_3851_432B_BB11_FB46659FF7DD_.wvu.Cols" localSheetId="7" hidden="1">'PDP 13,14'!#REF!</definedName>
    <definedName name="Z_97888E37_3851_432B_BB11_FB46659FF7DD_.wvu.FilterData" localSheetId="1" hidden="1">'PDP 01,02'!$C$5:$V$33</definedName>
    <definedName name="Z_97888E37_3851_432B_BB11_FB46659FF7DD_.wvu.FilterData" localSheetId="2" hidden="1">'PDP 03,04'!$C$5:$V$33</definedName>
    <definedName name="Z_97888E37_3851_432B_BB11_FB46659FF7DD_.wvu.FilterData" localSheetId="3" hidden="1">'PDP 05,06'!$C$5:$V$33</definedName>
    <definedName name="Z_97888E37_3851_432B_BB11_FB46659FF7DD_.wvu.FilterData" localSheetId="4" hidden="1">'PDP 07,08'!$C$5:$V$33</definedName>
    <definedName name="Z_97888E37_3851_432B_BB11_FB46659FF7DD_.wvu.FilterData" localSheetId="5" hidden="1">'PDP 09,10'!$C$5:$V$33</definedName>
    <definedName name="Z_97888E37_3851_432B_BB11_FB46659FF7DD_.wvu.FilterData" localSheetId="6" hidden="1">'PDP 11,12'!$C$5:$V$33</definedName>
    <definedName name="Z_97888E37_3851_432B_BB11_FB46659FF7DD_.wvu.FilterData" localSheetId="7" hidden="1">'PDP 13,14'!$C$5:$V$33</definedName>
    <definedName name="Z_97888E37_3851_432B_BB11_FB46659FF7DD_.wvu.PrintArea" localSheetId="1" hidden="1">'PDP 01,02'!$A$2:$AZ$74</definedName>
    <definedName name="Z_97888E37_3851_432B_BB11_FB46659FF7DD_.wvu.PrintArea" localSheetId="2" hidden="1">'PDP 03,04'!$A$2:$AZ$74</definedName>
    <definedName name="Z_97888E37_3851_432B_BB11_FB46659FF7DD_.wvu.PrintArea" localSheetId="3" hidden="1">'PDP 05,06'!$A$2:$AZ$74</definedName>
    <definedName name="Z_97888E37_3851_432B_BB11_FB46659FF7DD_.wvu.PrintArea" localSheetId="4" hidden="1">'PDP 07,08'!$A$2:$AZ$74</definedName>
    <definedName name="Z_97888E37_3851_432B_BB11_FB46659FF7DD_.wvu.PrintArea" localSheetId="5" hidden="1">'PDP 09,10'!$A$2:$AZ$74</definedName>
    <definedName name="Z_97888E37_3851_432B_BB11_FB46659FF7DD_.wvu.PrintArea" localSheetId="6" hidden="1">'PDP 11,12'!$A$2:$AZ$74</definedName>
    <definedName name="Z_97888E37_3851_432B_BB11_FB46659FF7DD_.wvu.PrintArea" localSheetId="7" hidden="1">'PDP 13,14'!$A$2:$AZ$74</definedName>
    <definedName name="Z_9841A907_7F64_412C_AAD9_C5087E02A205_.wvu.Cols" localSheetId="1" hidden="1">'PDP 01,02'!#REF!</definedName>
    <definedName name="Z_9841A907_7F64_412C_AAD9_C5087E02A205_.wvu.Cols" localSheetId="2" hidden="1">'PDP 03,04'!#REF!</definedName>
    <definedName name="Z_9841A907_7F64_412C_AAD9_C5087E02A205_.wvu.Cols" localSheetId="3" hidden="1">'PDP 05,06'!#REF!</definedName>
    <definedName name="Z_9841A907_7F64_412C_AAD9_C5087E02A205_.wvu.Cols" localSheetId="4" hidden="1">'PDP 07,08'!#REF!</definedName>
    <definedName name="Z_9841A907_7F64_412C_AAD9_C5087E02A205_.wvu.Cols" localSheetId="5" hidden="1">'PDP 09,10'!#REF!</definedName>
    <definedName name="Z_9841A907_7F64_412C_AAD9_C5087E02A205_.wvu.Cols" localSheetId="6" hidden="1">'PDP 11,12'!#REF!</definedName>
    <definedName name="Z_9841A907_7F64_412C_AAD9_C5087E02A205_.wvu.Cols" localSheetId="7" hidden="1">'PDP 13,14'!#REF!</definedName>
    <definedName name="Z_9841A907_7F64_412C_AAD9_C5087E02A205_.wvu.FilterData" localSheetId="1" hidden="1">'PDP 01,02'!$C$5:$V$33</definedName>
    <definedName name="Z_9841A907_7F64_412C_AAD9_C5087E02A205_.wvu.FilterData" localSheetId="2" hidden="1">'PDP 03,04'!$C$5:$V$33</definedName>
    <definedName name="Z_9841A907_7F64_412C_AAD9_C5087E02A205_.wvu.FilterData" localSheetId="3" hidden="1">'PDP 05,06'!$C$5:$V$33</definedName>
    <definedName name="Z_9841A907_7F64_412C_AAD9_C5087E02A205_.wvu.FilterData" localSheetId="4" hidden="1">'PDP 07,08'!$C$5:$V$33</definedName>
    <definedName name="Z_9841A907_7F64_412C_AAD9_C5087E02A205_.wvu.FilterData" localSheetId="5" hidden="1">'PDP 09,10'!$C$5:$V$33</definedName>
    <definedName name="Z_9841A907_7F64_412C_AAD9_C5087E02A205_.wvu.FilterData" localSheetId="6" hidden="1">'PDP 11,12'!$C$5:$V$33</definedName>
    <definedName name="Z_9841A907_7F64_412C_AAD9_C5087E02A205_.wvu.FilterData" localSheetId="7" hidden="1">'PDP 13,14'!$C$5:$V$33</definedName>
    <definedName name="Z_9841A907_7F64_412C_AAD9_C5087E02A205_.wvu.PrintArea" localSheetId="1" hidden="1">'PDP 01,02'!$A$2:$AZ$74</definedName>
    <definedName name="Z_9841A907_7F64_412C_AAD9_C5087E02A205_.wvu.PrintArea" localSheetId="2" hidden="1">'PDP 03,04'!$A$2:$AZ$74</definedName>
    <definedName name="Z_9841A907_7F64_412C_AAD9_C5087E02A205_.wvu.PrintArea" localSheetId="3" hidden="1">'PDP 05,06'!$A$2:$AZ$74</definedName>
    <definedName name="Z_9841A907_7F64_412C_AAD9_C5087E02A205_.wvu.PrintArea" localSheetId="4" hidden="1">'PDP 07,08'!$A$2:$AZ$74</definedName>
    <definedName name="Z_9841A907_7F64_412C_AAD9_C5087E02A205_.wvu.PrintArea" localSheetId="5" hidden="1">'PDP 09,10'!$A$2:$AZ$74</definedName>
    <definedName name="Z_9841A907_7F64_412C_AAD9_C5087E02A205_.wvu.PrintArea" localSheetId="6" hidden="1">'PDP 11,12'!$A$2:$AZ$74</definedName>
    <definedName name="Z_9841A907_7F64_412C_AAD9_C5087E02A205_.wvu.PrintArea" localSheetId="7" hidden="1">'PDP 13,14'!$A$2:$AZ$74</definedName>
    <definedName name="Z_984D3754_47BC_43F1_AE3A_2A117E471F8C_.wvu.Cols" localSheetId="1" hidden="1">'PDP 01,02'!#REF!</definedName>
    <definedName name="Z_984D3754_47BC_43F1_AE3A_2A117E471F8C_.wvu.Cols" localSheetId="2" hidden="1">'PDP 03,04'!#REF!</definedName>
    <definedName name="Z_984D3754_47BC_43F1_AE3A_2A117E471F8C_.wvu.Cols" localSheetId="3" hidden="1">'PDP 05,06'!#REF!</definedName>
    <definedName name="Z_984D3754_47BC_43F1_AE3A_2A117E471F8C_.wvu.Cols" localSheetId="4" hidden="1">'PDP 07,08'!#REF!</definedName>
    <definedName name="Z_984D3754_47BC_43F1_AE3A_2A117E471F8C_.wvu.Cols" localSheetId="5" hidden="1">'PDP 09,10'!#REF!</definedName>
    <definedName name="Z_984D3754_47BC_43F1_AE3A_2A117E471F8C_.wvu.Cols" localSheetId="6" hidden="1">'PDP 11,12'!#REF!</definedName>
    <definedName name="Z_984D3754_47BC_43F1_AE3A_2A117E471F8C_.wvu.Cols" localSheetId="7" hidden="1">'PDP 13,14'!#REF!</definedName>
    <definedName name="Z_984D3754_47BC_43F1_AE3A_2A117E471F8C_.wvu.FilterData" localSheetId="1" hidden="1">'PDP 01,02'!$C$5:$V$33</definedName>
    <definedName name="Z_984D3754_47BC_43F1_AE3A_2A117E471F8C_.wvu.FilterData" localSheetId="2" hidden="1">'PDP 03,04'!$C$5:$V$33</definedName>
    <definedName name="Z_984D3754_47BC_43F1_AE3A_2A117E471F8C_.wvu.FilterData" localSheetId="3" hidden="1">'PDP 05,06'!$C$5:$V$33</definedName>
    <definedName name="Z_984D3754_47BC_43F1_AE3A_2A117E471F8C_.wvu.FilterData" localSheetId="4" hidden="1">'PDP 07,08'!$C$5:$V$33</definedName>
    <definedName name="Z_984D3754_47BC_43F1_AE3A_2A117E471F8C_.wvu.FilterData" localSheetId="5" hidden="1">'PDP 09,10'!$C$5:$V$33</definedName>
    <definedName name="Z_984D3754_47BC_43F1_AE3A_2A117E471F8C_.wvu.FilterData" localSheetId="6" hidden="1">'PDP 11,12'!$C$5:$V$33</definedName>
    <definedName name="Z_984D3754_47BC_43F1_AE3A_2A117E471F8C_.wvu.FilterData" localSheetId="7" hidden="1">'PDP 13,14'!$C$5:$V$33</definedName>
    <definedName name="Z_984D3754_47BC_43F1_AE3A_2A117E471F8C_.wvu.PrintArea" localSheetId="1" hidden="1">'PDP 01,02'!$A$2:$AZ$74</definedName>
    <definedName name="Z_984D3754_47BC_43F1_AE3A_2A117E471F8C_.wvu.PrintArea" localSheetId="2" hidden="1">'PDP 03,04'!$A$2:$AZ$74</definedName>
    <definedName name="Z_984D3754_47BC_43F1_AE3A_2A117E471F8C_.wvu.PrintArea" localSheetId="3" hidden="1">'PDP 05,06'!$A$2:$AZ$74</definedName>
    <definedName name="Z_984D3754_47BC_43F1_AE3A_2A117E471F8C_.wvu.PrintArea" localSheetId="4" hidden="1">'PDP 07,08'!$A$2:$AZ$74</definedName>
    <definedName name="Z_984D3754_47BC_43F1_AE3A_2A117E471F8C_.wvu.PrintArea" localSheetId="5" hidden="1">'PDP 09,10'!$A$2:$AZ$74</definedName>
    <definedName name="Z_984D3754_47BC_43F1_AE3A_2A117E471F8C_.wvu.PrintArea" localSheetId="6" hidden="1">'PDP 11,12'!$A$2:$AZ$74</definedName>
    <definedName name="Z_984D3754_47BC_43F1_AE3A_2A117E471F8C_.wvu.PrintArea" localSheetId="7" hidden="1">'PDP 13,14'!$A$2:$AZ$74</definedName>
    <definedName name="Z_995F0C40_8C54_4784_99DB_81C2E4C626B7_.wvu.Cols" localSheetId="1" hidden="1">'PDP 01,02'!#REF!</definedName>
    <definedName name="Z_995F0C40_8C54_4784_99DB_81C2E4C626B7_.wvu.Cols" localSheetId="2" hidden="1">'PDP 03,04'!#REF!</definedName>
    <definedName name="Z_995F0C40_8C54_4784_99DB_81C2E4C626B7_.wvu.Cols" localSheetId="3" hidden="1">'PDP 05,06'!#REF!</definedName>
    <definedName name="Z_995F0C40_8C54_4784_99DB_81C2E4C626B7_.wvu.Cols" localSheetId="4" hidden="1">'PDP 07,08'!#REF!</definedName>
    <definedName name="Z_995F0C40_8C54_4784_99DB_81C2E4C626B7_.wvu.Cols" localSheetId="5" hidden="1">'PDP 09,10'!#REF!</definedName>
    <definedName name="Z_995F0C40_8C54_4784_99DB_81C2E4C626B7_.wvu.Cols" localSheetId="6" hidden="1">'PDP 11,12'!#REF!</definedName>
    <definedName name="Z_995F0C40_8C54_4784_99DB_81C2E4C626B7_.wvu.Cols" localSheetId="7" hidden="1">'PDP 13,14'!#REF!</definedName>
    <definedName name="Z_995F0C40_8C54_4784_99DB_81C2E4C626B7_.wvu.FilterData" localSheetId="1" hidden="1">'PDP 01,02'!$C$5:$V$33</definedName>
    <definedName name="Z_995F0C40_8C54_4784_99DB_81C2E4C626B7_.wvu.FilterData" localSheetId="2" hidden="1">'PDP 03,04'!$C$5:$V$33</definedName>
    <definedName name="Z_995F0C40_8C54_4784_99DB_81C2E4C626B7_.wvu.FilterData" localSheetId="3" hidden="1">'PDP 05,06'!$C$5:$V$33</definedName>
    <definedName name="Z_995F0C40_8C54_4784_99DB_81C2E4C626B7_.wvu.FilterData" localSheetId="4" hidden="1">'PDP 07,08'!$C$5:$V$33</definedName>
    <definedName name="Z_995F0C40_8C54_4784_99DB_81C2E4C626B7_.wvu.FilterData" localSheetId="5" hidden="1">'PDP 09,10'!$C$5:$V$33</definedName>
    <definedName name="Z_995F0C40_8C54_4784_99DB_81C2E4C626B7_.wvu.FilterData" localSheetId="6" hidden="1">'PDP 11,12'!$C$5:$V$33</definedName>
    <definedName name="Z_995F0C40_8C54_4784_99DB_81C2E4C626B7_.wvu.FilterData" localSheetId="7" hidden="1">'PDP 13,14'!$C$5:$V$33</definedName>
    <definedName name="Z_995F0C40_8C54_4784_99DB_81C2E4C626B7_.wvu.PrintArea" localSheetId="1" hidden="1">'PDP 01,02'!$A$2:$AZ$74</definedName>
    <definedName name="Z_995F0C40_8C54_4784_99DB_81C2E4C626B7_.wvu.PrintArea" localSheetId="2" hidden="1">'PDP 03,04'!$A$2:$AZ$74</definedName>
    <definedName name="Z_995F0C40_8C54_4784_99DB_81C2E4C626B7_.wvu.PrintArea" localSheetId="3" hidden="1">'PDP 05,06'!$A$2:$AZ$74</definedName>
    <definedName name="Z_995F0C40_8C54_4784_99DB_81C2E4C626B7_.wvu.PrintArea" localSheetId="4" hidden="1">'PDP 07,08'!$A$2:$AZ$74</definedName>
    <definedName name="Z_995F0C40_8C54_4784_99DB_81C2E4C626B7_.wvu.PrintArea" localSheetId="5" hidden="1">'PDP 09,10'!$A$2:$AZ$74</definedName>
    <definedName name="Z_995F0C40_8C54_4784_99DB_81C2E4C626B7_.wvu.PrintArea" localSheetId="6" hidden="1">'PDP 11,12'!$A$2:$AZ$74</definedName>
    <definedName name="Z_995F0C40_8C54_4784_99DB_81C2E4C626B7_.wvu.PrintArea" localSheetId="7" hidden="1">'PDP 13,14'!$A$2:$AZ$74</definedName>
    <definedName name="Z_99DEE9A9_7258_4035_81AB_BC8F32211DDF_.wvu.Cols" localSheetId="1" hidden="1">'PDP 01,02'!$A:$A,'PDP 01,02'!#REF!</definedName>
    <definedName name="Z_99DEE9A9_7258_4035_81AB_BC8F32211DDF_.wvu.Cols" localSheetId="2" hidden="1">'PDP 03,04'!$A:$A,'PDP 03,04'!#REF!</definedName>
    <definedName name="Z_99DEE9A9_7258_4035_81AB_BC8F32211DDF_.wvu.Cols" localSheetId="3" hidden="1">'PDP 05,06'!$A:$A,'PDP 05,06'!#REF!</definedName>
    <definedName name="Z_99DEE9A9_7258_4035_81AB_BC8F32211DDF_.wvu.Cols" localSheetId="4" hidden="1">'PDP 07,08'!$A:$A,'PDP 07,08'!#REF!</definedName>
    <definedName name="Z_99DEE9A9_7258_4035_81AB_BC8F32211DDF_.wvu.Cols" localSheetId="5" hidden="1">'PDP 09,10'!$A:$A,'PDP 09,10'!#REF!</definedName>
    <definedName name="Z_99DEE9A9_7258_4035_81AB_BC8F32211DDF_.wvu.Cols" localSheetId="6" hidden="1">'PDP 11,12'!$A:$A,'PDP 11,12'!#REF!</definedName>
    <definedName name="Z_99DEE9A9_7258_4035_81AB_BC8F32211DDF_.wvu.Cols" localSheetId="7" hidden="1">'PDP 13,14'!$A:$A,'PDP 13,14'!#REF!</definedName>
    <definedName name="Z_99DEE9A9_7258_4035_81AB_BC8F32211DDF_.wvu.FilterData" localSheetId="1" hidden="1">'PDP 01,02'!#REF!</definedName>
    <definedName name="Z_99DEE9A9_7258_4035_81AB_BC8F32211DDF_.wvu.FilterData" localSheetId="2" hidden="1">'PDP 03,04'!#REF!</definedName>
    <definedName name="Z_99DEE9A9_7258_4035_81AB_BC8F32211DDF_.wvu.FilterData" localSheetId="3" hidden="1">'PDP 05,06'!#REF!</definedName>
    <definedName name="Z_99DEE9A9_7258_4035_81AB_BC8F32211DDF_.wvu.FilterData" localSheetId="4" hidden="1">'PDP 07,08'!#REF!</definedName>
    <definedName name="Z_99DEE9A9_7258_4035_81AB_BC8F32211DDF_.wvu.FilterData" localSheetId="5" hidden="1">'PDP 09,10'!#REF!</definedName>
    <definedName name="Z_99DEE9A9_7258_4035_81AB_BC8F32211DDF_.wvu.FilterData" localSheetId="6" hidden="1">'PDP 11,12'!#REF!</definedName>
    <definedName name="Z_99DEE9A9_7258_4035_81AB_BC8F32211DDF_.wvu.FilterData" localSheetId="7" hidden="1">'PDP 13,14'!#REF!</definedName>
    <definedName name="Z_99DEE9A9_7258_4035_81AB_BC8F32211DDF_.wvu.PrintArea" localSheetId="1" hidden="1">'PDP 01,02'!$A$2:$AZ$74</definedName>
    <definedName name="Z_99DEE9A9_7258_4035_81AB_BC8F32211DDF_.wvu.PrintArea" localSheetId="2" hidden="1">'PDP 03,04'!$A$2:$AZ$74</definedName>
    <definedName name="Z_99DEE9A9_7258_4035_81AB_BC8F32211DDF_.wvu.PrintArea" localSheetId="3" hidden="1">'PDP 05,06'!$A$2:$AZ$74</definedName>
    <definedName name="Z_99DEE9A9_7258_4035_81AB_BC8F32211DDF_.wvu.PrintArea" localSheetId="4" hidden="1">'PDP 07,08'!$A$2:$AZ$74</definedName>
    <definedName name="Z_99DEE9A9_7258_4035_81AB_BC8F32211DDF_.wvu.PrintArea" localSheetId="5" hidden="1">'PDP 09,10'!$A$2:$AZ$74</definedName>
    <definedName name="Z_99DEE9A9_7258_4035_81AB_BC8F32211DDF_.wvu.PrintArea" localSheetId="6" hidden="1">'PDP 11,12'!$A$2:$AZ$74</definedName>
    <definedName name="Z_99DEE9A9_7258_4035_81AB_BC8F32211DDF_.wvu.PrintArea" localSheetId="7" hidden="1">'PDP 13,14'!$A$2:$AZ$74</definedName>
    <definedName name="Z_99E017E1_90CE_4E2B_8378_4F0D04D66CE1_.wvu.Cols" localSheetId="1" hidden="1">'PDP 01,02'!$A:$A,'PDP 01,02'!#REF!</definedName>
    <definedName name="Z_99E017E1_90CE_4E2B_8378_4F0D04D66CE1_.wvu.Cols" localSheetId="2" hidden="1">'PDP 03,04'!$A:$A,'PDP 03,04'!#REF!</definedName>
    <definedName name="Z_99E017E1_90CE_4E2B_8378_4F0D04D66CE1_.wvu.Cols" localSheetId="3" hidden="1">'PDP 05,06'!$A:$A,'PDP 05,06'!#REF!</definedName>
    <definedName name="Z_99E017E1_90CE_4E2B_8378_4F0D04D66CE1_.wvu.Cols" localSheetId="4" hidden="1">'PDP 07,08'!$A:$A,'PDP 07,08'!#REF!</definedName>
    <definedName name="Z_99E017E1_90CE_4E2B_8378_4F0D04D66CE1_.wvu.Cols" localSheetId="5" hidden="1">'PDP 09,10'!$A:$A,'PDP 09,10'!#REF!</definedName>
    <definedName name="Z_99E017E1_90CE_4E2B_8378_4F0D04D66CE1_.wvu.Cols" localSheetId="6" hidden="1">'PDP 11,12'!$A:$A,'PDP 11,12'!#REF!</definedName>
    <definedName name="Z_99E017E1_90CE_4E2B_8378_4F0D04D66CE1_.wvu.Cols" localSheetId="7" hidden="1">'PDP 13,14'!$A:$A,'PDP 13,14'!#REF!</definedName>
    <definedName name="Z_99E017E1_90CE_4E2B_8378_4F0D04D66CE1_.wvu.FilterData" localSheetId="1" hidden="1">'PDP 01,02'!#REF!</definedName>
    <definedName name="Z_99E017E1_90CE_4E2B_8378_4F0D04D66CE1_.wvu.FilterData" localSheetId="2" hidden="1">'PDP 03,04'!#REF!</definedName>
    <definedName name="Z_99E017E1_90CE_4E2B_8378_4F0D04D66CE1_.wvu.FilterData" localSheetId="3" hidden="1">'PDP 05,06'!#REF!</definedName>
    <definedName name="Z_99E017E1_90CE_4E2B_8378_4F0D04D66CE1_.wvu.FilterData" localSheetId="4" hidden="1">'PDP 07,08'!#REF!</definedName>
    <definedName name="Z_99E017E1_90CE_4E2B_8378_4F0D04D66CE1_.wvu.FilterData" localSheetId="5" hidden="1">'PDP 09,10'!#REF!</definedName>
    <definedName name="Z_99E017E1_90CE_4E2B_8378_4F0D04D66CE1_.wvu.FilterData" localSheetId="6" hidden="1">'PDP 11,12'!#REF!</definedName>
    <definedName name="Z_99E017E1_90CE_4E2B_8378_4F0D04D66CE1_.wvu.FilterData" localSheetId="7" hidden="1">'PDP 13,14'!#REF!</definedName>
    <definedName name="Z_99E017E1_90CE_4E2B_8378_4F0D04D66CE1_.wvu.PrintArea" localSheetId="1" hidden="1">'PDP 01,02'!$A$2:$AZ$74</definedName>
    <definedName name="Z_99E017E1_90CE_4E2B_8378_4F0D04D66CE1_.wvu.PrintArea" localSheetId="2" hidden="1">'PDP 03,04'!$A$2:$AZ$74</definedName>
    <definedName name="Z_99E017E1_90CE_4E2B_8378_4F0D04D66CE1_.wvu.PrintArea" localSheetId="3" hidden="1">'PDP 05,06'!$A$2:$AZ$74</definedName>
    <definedName name="Z_99E017E1_90CE_4E2B_8378_4F0D04D66CE1_.wvu.PrintArea" localSheetId="4" hidden="1">'PDP 07,08'!$A$2:$AZ$74</definedName>
    <definedName name="Z_99E017E1_90CE_4E2B_8378_4F0D04D66CE1_.wvu.PrintArea" localSheetId="5" hidden="1">'PDP 09,10'!$A$2:$AZ$74</definedName>
    <definedName name="Z_99E017E1_90CE_4E2B_8378_4F0D04D66CE1_.wvu.PrintArea" localSheetId="6" hidden="1">'PDP 11,12'!$A$2:$AZ$74</definedName>
    <definedName name="Z_99E017E1_90CE_4E2B_8378_4F0D04D66CE1_.wvu.PrintArea" localSheetId="7" hidden="1">'PDP 13,14'!$A$2:$AZ$74</definedName>
    <definedName name="Z_9AAB59C6_17FE_4980_BE5D_F799AEC30958_.wvu.Cols" localSheetId="1" hidden="1">'PDP 01,02'!#REF!</definedName>
    <definedName name="Z_9AAB59C6_17FE_4980_BE5D_F799AEC30958_.wvu.Cols" localSheetId="2" hidden="1">'PDP 03,04'!#REF!</definedName>
    <definedName name="Z_9AAB59C6_17FE_4980_BE5D_F799AEC30958_.wvu.Cols" localSheetId="3" hidden="1">'PDP 05,06'!#REF!</definedName>
    <definedName name="Z_9AAB59C6_17FE_4980_BE5D_F799AEC30958_.wvu.Cols" localSheetId="4" hidden="1">'PDP 07,08'!#REF!</definedName>
    <definedName name="Z_9AAB59C6_17FE_4980_BE5D_F799AEC30958_.wvu.Cols" localSheetId="5" hidden="1">'PDP 09,10'!#REF!</definedName>
    <definedName name="Z_9AAB59C6_17FE_4980_BE5D_F799AEC30958_.wvu.Cols" localSheetId="6" hidden="1">'PDP 11,12'!#REF!</definedName>
    <definedName name="Z_9AAB59C6_17FE_4980_BE5D_F799AEC30958_.wvu.Cols" localSheetId="7" hidden="1">'PDP 13,14'!#REF!</definedName>
    <definedName name="Z_9AAB59C6_17FE_4980_BE5D_F799AEC30958_.wvu.FilterData" localSheetId="1" hidden="1">'PDP 01,02'!$C$5:$V$33</definedName>
    <definedName name="Z_9AAB59C6_17FE_4980_BE5D_F799AEC30958_.wvu.FilterData" localSheetId="2" hidden="1">'PDP 03,04'!$C$5:$V$33</definedName>
    <definedName name="Z_9AAB59C6_17FE_4980_BE5D_F799AEC30958_.wvu.FilterData" localSheetId="3" hidden="1">'PDP 05,06'!$C$5:$V$33</definedName>
    <definedName name="Z_9AAB59C6_17FE_4980_BE5D_F799AEC30958_.wvu.FilterData" localSheetId="4" hidden="1">'PDP 07,08'!$C$5:$V$33</definedName>
    <definedName name="Z_9AAB59C6_17FE_4980_BE5D_F799AEC30958_.wvu.FilterData" localSheetId="5" hidden="1">'PDP 09,10'!$C$5:$V$33</definedName>
    <definedName name="Z_9AAB59C6_17FE_4980_BE5D_F799AEC30958_.wvu.FilterData" localSheetId="6" hidden="1">'PDP 11,12'!$C$5:$V$33</definedName>
    <definedName name="Z_9AAB59C6_17FE_4980_BE5D_F799AEC30958_.wvu.FilterData" localSheetId="7" hidden="1">'PDP 13,14'!$C$5:$V$33</definedName>
    <definedName name="Z_9AAB59C6_17FE_4980_BE5D_F799AEC30958_.wvu.PrintArea" localSheetId="1" hidden="1">'PDP 01,02'!$A$2:$AZ$74</definedName>
    <definedName name="Z_9AAB59C6_17FE_4980_BE5D_F799AEC30958_.wvu.PrintArea" localSheetId="2" hidden="1">'PDP 03,04'!$A$2:$AZ$74</definedName>
    <definedName name="Z_9AAB59C6_17FE_4980_BE5D_F799AEC30958_.wvu.PrintArea" localSheetId="3" hidden="1">'PDP 05,06'!$A$2:$AZ$74</definedName>
    <definedName name="Z_9AAB59C6_17FE_4980_BE5D_F799AEC30958_.wvu.PrintArea" localSheetId="4" hidden="1">'PDP 07,08'!$A$2:$AZ$74</definedName>
    <definedName name="Z_9AAB59C6_17FE_4980_BE5D_F799AEC30958_.wvu.PrintArea" localSheetId="5" hidden="1">'PDP 09,10'!$A$2:$AZ$74</definedName>
    <definedName name="Z_9AAB59C6_17FE_4980_BE5D_F799AEC30958_.wvu.PrintArea" localSheetId="6" hidden="1">'PDP 11,12'!$A$2:$AZ$74</definedName>
    <definedName name="Z_9AAB59C6_17FE_4980_BE5D_F799AEC30958_.wvu.PrintArea" localSheetId="7" hidden="1">'PDP 13,14'!$A$2:$AZ$74</definedName>
    <definedName name="Z_9AD51DB5_6098_43C6_AA47_8584FA688F6C_.wvu.Cols" localSheetId="1" hidden="1">'PDP 01,02'!#REF!</definedName>
    <definedName name="Z_9AD51DB5_6098_43C6_AA47_8584FA688F6C_.wvu.Cols" localSheetId="2" hidden="1">'PDP 03,04'!#REF!</definedName>
    <definedName name="Z_9AD51DB5_6098_43C6_AA47_8584FA688F6C_.wvu.Cols" localSheetId="3" hidden="1">'PDP 05,06'!#REF!</definedName>
    <definedName name="Z_9AD51DB5_6098_43C6_AA47_8584FA688F6C_.wvu.Cols" localSheetId="4" hidden="1">'PDP 07,08'!#REF!</definedName>
    <definedName name="Z_9AD51DB5_6098_43C6_AA47_8584FA688F6C_.wvu.Cols" localSheetId="5" hidden="1">'PDP 09,10'!#REF!</definedName>
    <definedName name="Z_9AD51DB5_6098_43C6_AA47_8584FA688F6C_.wvu.Cols" localSheetId="6" hidden="1">'PDP 11,12'!#REF!</definedName>
    <definedName name="Z_9AD51DB5_6098_43C6_AA47_8584FA688F6C_.wvu.Cols" localSheetId="7" hidden="1">'PDP 13,14'!#REF!</definedName>
    <definedName name="Z_9AD51DB5_6098_43C6_AA47_8584FA688F6C_.wvu.FilterData" localSheetId="1" hidden="1">'PDP 01,02'!$C$5:$V$33</definedName>
    <definedName name="Z_9AD51DB5_6098_43C6_AA47_8584FA688F6C_.wvu.FilterData" localSheetId="2" hidden="1">'PDP 03,04'!$C$5:$V$33</definedName>
    <definedName name="Z_9AD51DB5_6098_43C6_AA47_8584FA688F6C_.wvu.FilterData" localSheetId="3" hidden="1">'PDP 05,06'!$C$5:$V$33</definedName>
    <definedName name="Z_9AD51DB5_6098_43C6_AA47_8584FA688F6C_.wvu.FilterData" localSheetId="4" hidden="1">'PDP 07,08'!$C$5:$V$33</definedName>
    <definedName name="Z_9AD51DB5_6098_43C6_AA47_8584FA688F6C_.wvu.FilterData" localSheetId="5" hidden="1">'PDP 09,10'!$C$5:$V$33</definedName>
    <definedName name="Z_9AD51DB5_6098_43C6_AA47_8584FA688F6C_.wvu.FilterData" localSheetId="6" hidden="1">'PDP 11,12'!$C$5:$V$33</definedName>
    <definedName name="Z_9AD51DB5_6098_43C6_AA47_8584FA688F6C_.wvu.FilterData" localSheetId="7" hidden="1">'PDP 13,14'!$C$5:$V$33</definedName>
    <definedName name="Z_9AD51DB5_6098_43C6_AA47_8584FA688F6C_.wvu.PrintArea" localSheetId="1" hidden="1">'PDP 01,02'!$A$2:$AZ$74</definedName>
    <definedName name="Z_9AD51DB5_6098_43C6_AA47_8584FA688F6C_.wvu.PrintArea" localSheetId="2" hidden="1">'PDP 03,04'!$A$2:$AZ$74</definedName>
    <definedName name="Z_9AD51DB5_6098_43C6_AA47_8584FA688F6C_.wvu.PrintArea" localSheetId="3" hidden="1">'PDP 05,06'!$A$2:$AZ$74</definedName>
    <definedName name="Z_9AD51DB5_6098_43C6_AA47_8584FA688F6C_.wvu.PrintArea" localSheetId="4" hidden="1">'PDP 07,08'!$A$2:$AZ$74</definedName>
    <definedName name="Z_9AD51DB5_6098_43C6_AA47_8584FA688F6C_.wvu.PrintArea" localSheetId="5" hidden="1">'PDP 09,10'!$A$2:$AZ$74</definedName>
    <definedName name="Z_9AD51DB5_6098_43C6_AA47_8584FA688F6C_.wvu.PrintArea" localSheetId="6" hidden="1">'PDP 11,12'!$A$2:$AZ$74</definedName>
    <definedName name="Z_9AD51DB5_6098_43C6_AA47_8584FA688F6C_.wvu.PrintArea" localSheetId="7" hidden="1">'PDP 13,14'!$A$2:$AZ$74</definedName>
    <definedName name="Z_9AE7D8AB_319C_4D33_8460_3FB2D1EDDFD8_.wvu.Cols" localSheetId="1" hidden="1">'PDP 01,02'!#REF!</definedName>
    <definedName name="Z_9AE7D8AB_319C_4D33_8460_3FB2D1EDDFD8_.wvu.Cols" localSheetId="2" hidden="1">'PDP 03,04'!#REF!</definedName>
    <definedName name="Z_9AE7D8AB_319C_4D33_8460_3FB2D1EDDFD8_.wvu.Cols" localSheetId="3" hidden="1">'PDP 05,06'!#REF!</definedName>
    <definedName name="Z_9AE7D8AB_319C_4D33_8460_3FB2D1EDDFD8_.wvu.Cols" localSheetId="4" hidden="1">'PDP 07,08'!#REF!</definedName>
    <definedName name="Z_9AE7D8AB_319C_4D33_8460_3FB2D1EDDFD8_.wvu.Cols" localSheetId="5" hidden="1">'PDP 09,10'!#REF!</definedName>
    <definedName name="Z_9AE7D8AB_319C_4D33_8460_3FB2D1EDDFD8_.wvu.Cols" localSheetId="6" hidden="1">'PDP 11,12'!#REF!</definedName>
    <definedName name="Z_9AE7D8AB_319C_4D33_8460_3FB2D1EDDFD8_.wvu.Cols" localSheetId="7" hidden="1">'PDP 13,14'!#REF!</definedName>
    <definedName name="Z_9AE7D8AB_319C_4D33_8460_3FB2D1EDDFD8_.wvu.FilterData" localSheetId="1" hidden="1">'PDP 01,02'!$C$5:$V$33</definedName>
    <definedName name="Z_9AE7D8AB_319C_4D33_8460_3FB2D1EDDFD8_.wvu.FilterData" localSheetId="2" hidden="1">'PDP 03,04'!$C$5:$V$33</definedName>
    <definedName name="Z_9AE7D8AB_319C_4D33_8460_3FB2D1EDDFD8_.wvu.FilterData" localSheetId="3" hidden="1">'PDP 05,06'!$C$5:$V$33</definedName>
    <definedName name="Z_9AE7D8AB_319C_4D33_8460_3FB2D1EDDFD8_.wvu.FilterData" localSheetId="4" hidden="1">'PDP 07,08'!$C$5:$V$33</definedName>
    <definedName name="Z_9AE7D8AB_319C_4D33_8460_3FB2D1EDDFD8_.wvu.FilterData" localSheetId="5" hidden="1">'PDP 09,10'!$C$5:$V$33</definedName>
    <definedName name="Z_9AE7D8AB_319C_4D33_8460_3FB2D1EDDFD8_.wvu.FilterData" localSheetId="6" hidden="1">'PDP 11,12'!$C$5:$V$33</definedName>
    <definedName name="Z_9AE7D8AB_319C_4D33_8460_3FB2D1EDDFD8_.wvu.FilterData" localSheetId="7" hidden="1">'PDP 13,14'!$C$5:$V$33</definedName>
    <definedName name="Z_9AE7D8AB_319C_4D33_8460_3FB2D1EDDFD8_.wvu.PrintArea" localSheetId="1" hidden="1">'PDP 01,02'!$A$2:$AZ$74</definedName>
    <definedName name="Z_9AE7D8AB_319C_4D33_8460_3FB2D1EDDFD8_.wvu.PrintArea" localSheetId="2" hidden="1">'PDP 03,04'!$A$2:$AZ$74</definedName>
    <definedName name="Z_9AE7D8AB_319C_4D33_8460_3FB2D1EDDFD8_.wvu.PrintArea" localSheetId="3" hidden="1">'PDP 05,06'!$A$2:$AZ$74</definedName>
    <definedName name="Z_9AE7D8AB_319C_4D33_8460_3FB2D1EDDFD8_.wvu.PrintArea" localSheetId="4" hidden="1">'PDP 07,08'!$A$2:$AZ$74</definedName>
    <definedName name="Z_9AE7D8AB_319C_4D33_8460_3FB2D1EDDFD8_.wvu.PrintArea" localSheetId="5" hidden="1">'PDP 09,10'!$A$2:$AZ$74</definedName>
    <definedName name="Z_9AE7D8AB_319C_4D33_8460_3FB2D1EDDFD8_.wvu.PrintArea" localSheetId="6" hidden="1">'PDP 11,12'!$A$2:$AZ$74</definedName>
    <definedName name="Z_9AE7D8AB_319C_4D33_8460_3FB2D1EDDFD8_.wvu.PrintArea" localSheetId="7" hidden="1">'PDP 13,14'!$A$2:$AZ$74</definedName>
    <definedName name="Z_9B6355FA_7373_4BF5_932E_D2303025A6AD_.wvu.Cols" localSheetId="1" hidden="1">'PDP 01,02'!#REF!</definedName>
    <definedName name="Z_9B6355FA_7373_4BF5_932E_D2303025A6AD_.wvu.Cols" localSheetId="2" hidden="1">'PDP 03,04'!#REF!</definedName>
    <definedName name="Z_9B6355FA_7373_4BF5_932E_D2303025A6AD_.wvu.Cols" localSheetId="3" hidden="1">'PDP 05,06'!#REF!</definedName>
    <definedName name="Z_9B6355FA_7373_4BF5_932E_D2303025A6AD_.wvu.Cols" localSheetId="4" hidden="1">'PDP 07,08'!#REF!</definedName>
    <definedName name="Z_9B6355FA_7373_4BF5_932E_D2303025A6AD_.wvu.Cols" localSheetId="5" hidden="1">'PDP 09,10'!#REF!</definedName>
    <definedName name="Z_9B6355FA_7373_4BF5_932E_D2303025A6AD_.wvu.Cols" localSheetId="6" hidden="1">'PDP 11,12'!#REF!</definedName>
    <definedName name="Z_9B6355FA_7373_4BF5_932E_D2303025A6AD_.wvu.Cols" localSheetId="7" hidden="1">'PDP 13,14'!#REF!</definedName>
    <definedName name="Z_9B6355FA_7373_4BF5_932E_D2303025A6AD_.wvu.FilterData" localSheetId="1" hidden="1">'PDP 01,02'!$C$5:$V$33</definedName>
    <definedName name="Z_9B6355FA_7373_4BF5_932E_D2303025A6AD_.wvu.FilterData" localSheetId="2" hidden="1">'PDP 03,04'!$C$5:$V$33</definedName>
    <definedName name="Z_9B6355FA_7373_4BF5_932E_D2303025A6AD_.wvu.FilterData" localSheetId="3" hidden="1">'PDP 05,06'!$C$5:$V$33</definedName>
    <definedName name="Z_9B6355FA_7373_4BF5_932E_D2303025A6AD_.wvu.FilterData" localSheetId="4" hidden="1">'PDP 07,08'!$C$5:$V$33</definedName>
    <definedName name="Z_9B6355FA_7373_4BF5_932E_D2303025A6AD_.wvu.FilterData" localSheetId="5" hidden="1">'PDP 09,10'!$C$5:$V$33</definedName>
    <definedName name="Z_9B6355FA_7373_4BF5_932E_D2303025A6AD_.wvu.FilterData" localSheetId="6" hidden="1">'PDP 11,12'!$C$5:$V$33</definedName>
    <definedName name="Z_9B6355FA_7373_4BF5_932E_D2303025A6AD_.wvu.FilterData" localSheetId="7" hidden="1">'PDP 13,14'!$C$5:$V$33</definedName>
    <definedName name="Z_9B6355FA_7373_4BF5_932E_D2303025A6AD_.wvu.PrintArea" localSheetId="1" hidden="1">'PDP 01,02'!$A$2:$AZ$74</definedName>
    <definedName name="Z_9B6355FA_7373_4BF5_932E_D2303025A6AD_.wvu.PrintArea" localSheetId="2" hidden="1">'PDP 03,04'!$A$2:$AZ$74</definedName>
    <definedName name="Z_9B6355FA_7373_4BF5_932E_D2303025A6AD_.wvu.PrintArea" localSheetId="3" hidden="1">'PDP 05,06'!$A$2:$AZ$74</definedName>
    <definedName name="Z_9B6355FA_7373_4BF5_932E_D2303025A6AD_.wvu.PrintArea" localSheetId="4" hidden="1">'PDP 07,08'!$A$2:$AZ$74</definedName>
    <definedName name="Z_9B6355FA_7373_4BF5_932E_D2303025A6AD_.wvu.PrintArea" localSheetId="5" hidden="1">'PDP 09,10'!$A$2:$AZ$74</definedName>
    <definedName name="Z_9B6355FA_7373_4BF5_932E_D2303025A6AD_.wvu.PrintArea" localSheetId="6" hidden="1">'PDP 11,12'!$A$2:$AZ$74</definedName>
    <definedName name="Z_9B6355FA_7373_4BF5_932E_D2303025A6AD_.wvu.PrintArea" localSheetId="7" hidden="1">'PDP 13,14'!$A$2:$AZ$74</definedName>
    <definedName name="Z_9C69D56A_F7C0_41F5_A4E5_7375AE936FE2_.wvu.Cols" localSheetId="1" hidden="1">'PDP 01,02'!#REF!</definedName>
    <definedName name="Z_9C69D56A_F7C0_41F5_A4E5_7375AE936FE2_.wvu.Cols" localSheetId="2" hidden="1">'PDP 03,04'!#REF!</definedName>
    <definedName name="Z_9C69D56A_F7C0_41F5_A4E5_7375AE936FE2_.wvu.Cols" localSheetId="3" hidden="1">'PDP 05,06'!#REF!</definedName>
    <definedName name="Z_9C69D56A_F7C0_41F5_A4E5_7375AE936FE2_.wvu.Cols" localSheetId="4" hidden="1">'PDP 07,08'!#REF!</definedName>
    <definedName name="Z_9C69D56A_F7C0_41F5_A4E5_7375AE936FE2_.wvu.Cols" localSheetId="5" hidden="1">'PDP 09,10'!#REF!</definedName>
    <definedName name="Z_9C69D56A_F7C0_41F5_A4E5_7375AE936FE2_.wvu.Cols" localSheetId="6" hidden="1">'PDP 11,12'!#REF!</definedName>
    <definedName name="Z_9C69D56A_F7C0_41F5_A4E5_7375AE936FE2_.wvu.Cols" localSheetId="7" hidden="1">'PDP 13,14'!#REF!</definedName>
    <definedName name="Z_9C69D56A_F7C0_41F5_A4E5_7375AE936FE2_.wvu.FilterData" localSheetId="1" hidden="1">'PDP 01,02'!$C$5:$V$33</definedName>
    <definedName name="Z_9C69D56A_F7C0_41F5_A4E5_7375AE936FE2_.wvu.FilterData" localSheetId="2" hidden="1">'PDP 03,04'!$C$5:$V$33</definedName>
    <definedName name="Z_9C69D56A_F7C0_41F5_A4E5_7375AE936FE2_.wvu.FilterData" localSheetId="3" hidden="1">'PDP 05,06'!$C$5:$V$33</definedName>
    <definedName name="Z_9C69D56A_F7C0_41F5_A4E5_7375AE936FE2_.wvu.FilterData" localSheetId="4" hidden="1">'PDP 07,08'!$C$5:$V$33</definedName>
    <definedName name="Z_9C69D56A_F7C0_41F5_A4E5_7375AE936FE2_.wvu.FilterData" localSheetId="5" hidden="1">'PDP 09,10'!$C$5:$V$33</definedName>
    <definedName name="Z_9C69D56A_F7C0_41F5_A4E5_7375AE936FE2_.wvu.FilterData" localSheetId="6" hidden="1">'PDP 11,12'!$C$5:$V$33</definedName>
    <definedName name="Z_9C69D56A_F7C0_41F5_A4E5_7375AE936FE2_.wvu.FilterData" localSheetId="7" hidden="1">'PDP 13,14'!$C$5:$V$33</definedName>
    <definedName name="Z_9C69D56A_F7C0_41F5_A4E5_7375AE936FE2_.wvu.PrintArea" localSheetId="1" hidden="1">'PDP 01,02'!$A$2:$AZ$74</definedName>
    <definedName name="Z_9C69D56A_F7C0_41F5_A4E5_7375AE936FE2_.wvu.PrintArea" localSheetId="2" hidden="1">'PDP 03,04'!$A$2:$AZ$74</definedName>
    <definedName name="Z_9C69D56A_F7C0_41F5_A4E5_7375AE936FE2_.wvu.PrintArea" localSheetId="3" hidden="1">'PDP 05,06'!$A$2:$AZ$74</definedName>
    <definedName name="Z_9C69D56A_F7C0_41F5_A4E5_7375AE936FE2_.wvu.PrintArea" localSheetId="4" hidden="1">'PDP 07,08'!$A$2:$AZ$74</definedName>
    <definedName name="Z_9C69D56A_F7C0_41F5_A4E5_7375AE936FE2_.wvu.PrintArea" localSheetId="5" hidden="1">'PDP 09,10'!$A$2:$AZ$74</definedName>
    <definedName name="Z_9C69D56A_F7C0_41F5_A4E5_7375AE936FE2_.wvu.PrintArea" localSheetId="6" hidden="1">'PDP 11,12'!$A$2:$AZ$74</definedName>
    <definedName name="Z_9C69D56A_F7C0_41F5_A4E5_7375AE936FE2_.wvu.PrintArea" localSheetId="7" hidden="1">'PDP 13,14'!$A$2:$AZ$74</definedName>
    <definedName name="Z_9CFBB1B7_D078_4FF7_BD4F_B2574C864F25_.wvu.Cols" localSheetId="1" hidden="1">'PDP 01,02'!#REF!</definedName>
    <definedName name="Z_9CFBB1B7_D078_4FF7_BD4F_B2574C864F25_.wvu.Cols" localSheetId="2" hidden="1">'PDP 03,04'!#REF!</definedName>
    <definedName name="Z_9CFBB1B7_D078_4FF7_BD4F_B2574C864F25_.wvu.Cols" localSheetId="3" hidden="1">'PDP 05,06'!#REF!</definedName>
    <definedName name="Z_9CFBB1B7_D078_4FF7_BD4F_B2574C864F25_.wvu.Cols" localSheetId="4" hidden="1">'PDP 07,08'!#REF!</definedName>
    <definedName name="Z_9CFBB1B7_D078_4FF7_BD4F_B2574C864F25_.wvu.Cols" localSheetId="5" hidden="1">'PDP 09,10'!#REF!</definedName>
    <definedName name="Z_9CFBB1B7_D078_4FF7_BD4F_B2574C864F25_.wvu.Cols" localSheetId="6" hidden="1">'PDP 11,12'!#REF!</definedName>
    <definedName name="Z_9CFBB1B7_D078_4FF7_BD4F_B2574C864F25_.wvu.Cols" localSheetId="7" hidden="1">'PDP 13,14'!#REF!</definedName>
    <definedName name="Z_9CFBB1B7_D078_4FF7_BD4F_B2574C864F25_.wvu.FilterData" localSheetId="1" hidden="1">'PDP 01,02'!$C$5:$V$33</definedName>
    <definedName name="Z_9CFBB1B7_D078_4FF7_BD4F_B2574C864F25_.wvu.FilterData" localSheetId="2" hidden="1">'PDP 03,04'!$C$5:$V$33</definedName>
    <definedName name="Z_9CFBB1B7_D078_4FF7_BD4F_B2574C864F25_.wvu.FilterData" localSheetId="3" hidden="1">'PDP 05,06'!$C$5:$V$33</definedName>
    <definedName name="Z_9CFBB1B7_D078_4FF7_BD4F_B2574C864F25_.wvu.FilterData" localSheetId="4" hidden="1">'PDP 07,08'!$C$5:$V$33</definedName>
    <definedName name="Z_9CFBB1B7_D078_4FF7_BD4F_B2574C864F25_.wvu.FilterData" localSheetId="5" hidden="1">'PDP 09,10'!$C$5:$V$33</definedName>
    <definedName name="Z_9CFBB1B7_D078_4FF7_BD4F_B2574C864F25_.wvu.FilterData" localSheetId="6" hidden="1">'PDP 11,12'!$C$5:$V$33</definedName>
    <definedName name="Z_9CFBB1B7_D078_4FF7_BD4F_B2574C864F25_.wvu.FilterData" localSheetId="7" hidden="1">'PDP 13,14'!$C$5:$V$33</definedName>
    <definedName name="Z_9CFBB1B7_D078_4FF7_BD4F_B2574C864F25_.wvu.PrintArea" localSheetId="1" hidden="1">'PDP 01,02'!$A$2:$AZ$74</definedName>
    <definedName name="Z_9CFBB1B7_D078_4FF7_BD4F_B2574C864F25_.wvu.PrintArea" localSheetId="2" hidden="1">'PDP 03,04'!$A$2:$AZ$74</definedName>
    <definedName name="Z_9CFBB1B7_D078_4FF7_BD4F_B2574C864F25_.wvu.PrintArea" localSheetId="3" hidden="1">'PDP 05,06'!$A$2:$AZ$74</definedName>
    <definedName name="Z_9CFBB1B7_D078_4FF7_BD4F_B2574C864F25_.wvu.PrintArea" localSheetId="4" hidden="1">'PDP 07,08'!$A$2:$AZ$74</definedName>
    <definedName name="Z_9CFBB1B7_D078_4FF7_BD4F_B2574C864F25_.wvu.PrintArea" localSheetId="5" hidden="1">'PDP 09,10'!$A$2:$AZ$74</definedName>
    <definedName name="Z_9CFBB1B7_D078_4FF7_BD4F_B2574C864F25_.wvu.PrintArea" localSheetId="6" hidden="1">'PDP 11,12'!$A$2:$AZ$74</definedName>
    <definedName name="Z_9CFBB1B7_D078_4FF7_BD4F_B2574C864F25_.wvu.PrintArea" localSheetId="7" hidden="1">'PDP 13,14'!$A$2:$AZ$74</definedName>
    <definedName name="Z_9DA3151A_1FA9_4CB2_88C4_4FEEB16CF2E4_.wvu.Cols" localSheetId="1" hidden="1">'PDP 01,02'!#REF!</definedName>
    <definedName name="Z_9DA3151A_1FA9_4CB2_88C4_4FEEB16CF2E4_.wvu.Cols" localSheetId="2" hidden="1">'PDP 03,04'!#REF!</definedName>
    <definedName name="Z_9DA3151A_1FA9_4CB2_88C4_4FEEB16CF2E4_.wvu.Cols" localSheetId="3" hidden="1">'PDP 05,06'!#REF!</definedName>
    <definedName name="Z_9DA3151A_1FA9_4CB2_88C4_4FEEB16CF2E4_.wvu.Cols" localSheetId="4" hidden="1">'PDP 07,08'!#REF!</definedName>
    <definedName name="Z_9DA3151A_1FA9_4CB2_88C4_4FEEB16CF2E4_.wvu.Cols" localSheetId="5" hidden="1">'PDP 09,10'!#REF!</definedName>
    <definedName name="Z_9DA3151A_1FA9_4CB2_88C4_4FEEB16CF2E4_.wvu.Cols" localSheetId="6" hidden="1">'PDP 11,12'!#REF!</definedName>
    <definedName name="Z_9DA3151A_1FA9_4CB2_88C4_4FEEB16CF2E4_.wvu.Cols" localSheetId="7" hidden="1">'PDP 13,14'!#REF!</definedName>
    <definedName name="Z_9DA3151A_1FA9_4CB2_88C4_4FEEB16CF2E4_.wvu.FilterData" localSheetId="1" hidden="1">'PDP 01,02'!$C$5:$V$33</definedName>
    <definedName name="Z_9DA3151A_1FA9_4CB2_88C4_4FEEB16CF2E4_.wvu.FilterData" localSheetId="2" hidden="1">'PDP 03,04'!$C$5:$V$33</definedName>
    <definedName name="Z_9DA3151A_1FA9_4CB2_88C4_4FEEB16CF2E4_.wvu.FilterData" localSheetId="3" hidden="1">'PDP 05,06'!$C$5:$V$33</definedName>
    <definedName name="Z_9DA3151A_1FA9_4CB2_88C4_4FEEB16CF2E4_.wvu.FilterData" localSheetId="4" hidden="1">'PDP 07,08'!$C$5:$V$33</definedName>
    <definedName name="Z_9DA3151A_1FA9_4CB2_88C4_4FEEB16CF2E4_.wvu.FilterData" localSheetId="5" hidden="1">'PDP 09,10'!$C$5:$V$33</definedName>
    <definedName name="Z_9DA3151A_1FA9_4CB2_88C4_4FEEB16CF2E4_.wvu.FilterData" localSheetId="6" hidden="1">'PDP 11,12'!$C$5:$V$33</definedName>
    <definedName name="Z_9DA3151A_1FA9_4CB2_88C4_4FEEB16CF2E4_.wvu.FilterData" localSheetId="7" hidden="1">'PDP 13,14'!$C$5:$V$33</definedName>
    <definedName name="Z_9DA3151A_1FA9_4CB2_88C4_4FEEB16CF2E4_.wvu.PrintArea" localSheetId="1" hidden="1">'PDP 01,02'!$A$2:$AZ$74</definedName>
    <definedName name="Z_9DA3151A_1FA9_4CB2_88C4_4FEEB16CF2E4_.wvu.PrintArea" localSheetId="2" hidden="1">'PDP 03,04'!$A$2:$AZ$74</definedName>
    <definedName name="Z_9DA3151A_1FA9_4CB2_88C4_4FEEB16CF2E4_.wvu.PrintArea" localSheetId="3" hidden="1">'PDP 05,06'!$A$2:$AZ$74</definedName>
    <definedName name="Z_9DA3151A_1FA9_4CB2_88C4_4FEEB16CF2E4_.wvu.PrintArea" localSheetId="4" hidden="1">'PDP 07,08'!$A$2:$AZ$74</definedName>
    <definedName name="Z_9DA3151A_1FA9_4CB2_88C4_4FEEB16CF2E4_.wvu.PrintArea" localSheetId="5" hidden="1">'PDP 09,10'!$A$2:$AZ$74</definedName>
    <definedName name="Z_9DA3151A_1FA9_4CB2_88C4_4FEEB16CF2E4_.wvu.PrintArea" localSheetId="6" hidden="1">'PDP 11,12'!$A$2:$AZ$74</definedName>
    <definedName name="Z_9DA3151A_1FA9_4CB2_88C4_4FEEB16CF2E4_.wvu.PrintArea" localSheetId="7" hidden="1">'PDP 13,14'!$A$2:$AZ$74</definedName>
    <definedName name="Z_9DF67518_331B_4729_9382_1E3E3124B2C6_.wvu.Cols" localSheetId="1" hidden="1">'PDP 01,02'!#REF!</definedName>
    <definedName name="Z_9DF67518_331B_4729_9382_1E3E3124B2C6_.wvu.Cols" localSheetId="2" hidden="1">'PDP 03,04'!#REF!</definedName>
    <definedName name="Z_9DF67518_331B_4729_9382_1E3E3124B2C6_.wvu.Cols" localSheetId="3" hidden="1">'PDP 05,06'!#REF!</definedName>
    <definedName name="Z_9DF67518_331B_4729_9382_1E3E3124B2C6_.wvu.Cols" localSheetId="4" hidden="1">'PDP 07,08'!#REF!</definedName>
    <definedName name="Z_9DF67518_331B_4729_9382_1E3E3124B2C6_.wvu.Cols" localSheetId="5" hidden="1">'PDP 09,10'!#REF!</definedName>
    <definedName name="Z_9DF67518_331B_4729_9382_1E3E3124B2C6_.wvu.Cols" localSheetId="6" hidden="1">'PDP 11,12'!#REF!</definedName>
    <definedName name="Z_9DF67518_331B_4729_9382_1E3E3124B2C6_.wvu.Cols" localSheetId="7" hidden="1">'PDP 13,14'!#REF!</definedName>
    <definedName name="Z_9DF67518_331B_4729_9382_1E3E3124B2C6_.wvu.FilterData" localSheetId="1" hidden="1">'PDP 01,02'!$C$5:$V$33</definedName>
    <definedName name="Z_9DF67518_331B_4729_9382_1E3E3124B2C6_.wvu.FilterData" localSheetId="2" hidden="1">'PDP 03,04'!$C$5:$V$33</definedName>
    <definedName name="Z_9DF67518_331B_4729_9382_1E3E3124B2C6_.wvu.FilterData" localSheetId="3" hidden="1">'PDP 05,06'!$C$5:$V$33</definedName>
    <definedName name="Z_9DF67518_331B_4729_9382_1E3E3124B2C6_.wvu.FilterData" localSheetId="4" hidden="1">'PDP 07,08'!$C$5:$V$33</definedName>
    <definedName name="Z_9DF67518_331B_4729_9382_1E3E3124B2C6_.wvu.FilterData" localSheetId="5" hidden="1">'PDP 09,10'!$C$5:$V$33</definedName>
    <definedName name="Z_9DF67518_331B_4729_9382_1E3E3124B2C6_.wvu.FilterData" localSheetId="6" hidden="1">'PDP 11,12'!$C$5:$V$33</definedName>
    <definedName name="Z_9DF67518_331B_4729_9382_1E3E3124B2C6_.wvu.FilterData" localSheetId="7" hidden="1">'PDP 13,14'!$C$5:$V$33</definedName>
    <definedName name="Z_9DF67518_331B_4729_9382_1E3E3124B2C6_.wvu.PrintArea" localSheetId="1" hidden="1">'PDP 01,02'!$A$2:$AZ$74</definedName>
    <definedName name="Z_9DF67518_331B_4729_9382_1E3E3124B2C6_.wvu.PrintArea" localSheetId="2" hidden="1">'PDP 03,04'!$A$2:$AZ$74</definedName>
    <definedName name="Z_9DF67518_331B_4729_9382_1E3E3124B2C6_.wvu.PrintArea" localSheetId="3" hidden="1">'PDP 05,06'!$A$2:$AZ$74</definedName>
    <definedName name="Z_9DF67518_331B_4729_9382_1E3E3124B2C6_.wvu.PrintArea" localSheetId="4" hidden="1">'PDP 07,08'!$A$2:$AZ$74</definedName>
    <definedName name="Z_9DF67518_331B_4729_9382_1E3E3124B2C6_.wvu.PrintArea" localSheetId="5" hidden="1">'PDP 09,10'!$A$2:$AZ$74</definedName>
    <definedName name="Z_9DF67518_331B_4729_9382_1E3E3124B2C6_.wvu.PrintArea" localSheetId="6" hidden="1">'PDP 11,12'!$A$2:$AZ$74</definedName>
    <definedName name="Z_9DF67518_331B_4729_9382_1E3E3124B2C6_.wvu.PrintArea" localSheetId="7" hidden="1">'PDP 13,14'!$A$2:$AZ$74</definedName>
    <definedName name="Z_9E1AB8F3_773B_4486_89A8_A4DFF4098492_.wvu.Cols" localSheetId="1" hidden="1">'PDP 01,02'!#REF!</definedName>
    <definedName name="Z_9E1AB8F3_773B_4486_89A8_A4DFF4098492_.wvu.Cols" localSheetId="2" hidden="1">'PDP 03,04'!#REF!</definedName>
    <definedName name="Z_9E1AB8F3_773B_4486_89A8_A4DFF4098492_.wvu.Cols" localSheetId="3" hidden="1">'PDP 05,06'!#REF!</definedName>
    <definedName name="Z_9E1AB8F3_773B_4486_89A8_A4DFF4098492_.wvu.Cols" localSheetId="4" hidden="1">'PDP 07,08'!#REF!</definedName>
    <definedName name="Z_9E1AB8F3_773B_4486_89A8_A4DFF4098492_.wvu.Cols" localSheetId="5" hidden="1">'PDP 09,10'!#REF!</definedName>
    <definedName name="Z_9E1AB8F3_773B_4486_89A8_A4DFF4098492_.wvu.Cols" localSheetId="6" hidden="1">'PDP 11,12'!#REF!</definedName>
    <definedName name="Z_9E1AB8F3_773B_4486_89A8_A4DFF4098492_.wvu.Cols" localSheetId="7" hidden="1">'PDP 13,14'!#REF!</definedName>
    <definedName name="Z_9E1AB8F3_773B_4486_89A8_A4DFF4098492_.wvu.FilterData" localSheetId="1" hidden="1">'PDP 01,02'!$C$5:$V$33</definedName>
    <definedName name="Z_9E1AB8F3_773B_4486_89A8_A4DFF4098492_.wvu.FilterData" localSheetId="2" hidden="1">'PDP 03,04'!$C$5:$V$33</definedName>
    <definedName name="Z_9E1AB8F3_773B_4486_89A8_A4DFF4098492_.wvu.FilterData" localSheetId="3" hidden="1">'PDP 05,06'!$C$5:$V$33</definedName>
    <definedName name="Z_9E1AB8F3_773B_4486_89A8_A4DFF4098492_.wvu.FilterData" localSheetId="4" hidden="1">'PDP 07,08'!$C$5:$V$33</definedName>
    <definedName name="Z_9E1AB8F3_773B_4486_89A8_A4DFF4098492_.wvu.FilterData" localSheetId="5" hidden="1">'PDP 09,10'!$C$5:$V$33</definedName>
    <definedName name="Z_9E1AB8F3_773B_4486_89A8_A4DFF4098492_.wvu.FilterData" localSheetId="6" hidden="1">'PDP 11,12'!$C$5:$V$33</definedName>
    <definedName name="Z_9E1AB8F3_773B_4486_89A8_A4DFF4098492_.wvu.FilterData" localSheetId="7" hidden="1">'PDP 13,14'!$C$5:$V$33</definedName>
    <definedName name="Z_9E1AB8F3_773B_4486_89A8_A4DFF4098492_.wvu.PrintArea" localSheetId="1" hidden="1">'PDP 01,02'!$A$2:$AZ$74</definedName>
    <definedName name="Z_9E1AB8F3_773B_4486_89A8_A4DFF4098492_.wvu.PrintArea" localSheetId="2" hidden="1">'PDP 03,04'!$A$2:$AZ$74</definedName>
    <definedName name="Z_9E1AB8F3_773B_4486_89A8_A4DFF4098492_.wvu.PrintArea" localSheetId="3" hidden="1">'PDP 05,06'!$A$2:$AZ$74</definedName>
    <definedName name="Z_9E1AB8F3_773B_4486_89A8_A4DFF4098492_.wvu.PrintArea" localSheetId="4" hidden="1">'PDP 07,08'!$A$2:$AZ$74</definedName>
    <definedName name="Z_9E1AB8F3_773B_4486_89A8_A4DFF4098492_.wvu.PrintArea" localSheetId="5" hidden="1">'PDP 09,10'!$A$2:$AZ$74</definedName>
    <definedName name="Z_9E1AB8F3_773B_4486_89A8_A4DFF4098492_.wvu.PrintArea" localSheetId="6" hidden="1">'PDP 11,12'!$A$2:$AZ$74</definedName>
    <definedName name="Z_9E1AB8F3_773B_4486_89A8_A4DFF4098492_.wvu.PrintArea" localSheetId="7" hidden="1">'PDP 13,14'!$A$2:$AZ$74</definedName>
    <definedName name="Z_9E8D0892_0A13_4F06_B0EC_D981DC88E4E4_.wvu.Cols" localSheetId="1" hidden="1">'PDP 01,02'!#REF!</definedName>
    <definedName name="Z_9E8D0892_0A13_4F06_B0EC_D981DC88E4E4_.wvu.Cols" localSheetId="2" hidden="1">'PDP 03,04'!#REF!</definedName>
    <definedName name="Z_9E8D0892_0A13_4F06_B0EC_D981DC88E4E4_.wvu.Cols" localSheetId="3" hidden="1">'PDP 05,06'!#REF!</definedName>
    <definedName name="Z_9E8D0892_0A13_4F06_B0EC_D981DC88E4E4_.wvu.Cols" localSheetId="4" hidden="1">'PDP 07,08'!#REF!</definedName>
    <definedName name="Z_9E8D0892_0A13_4F06_B0EC_D981DC88E4E4_.wvu.Cols" localSheetId="5" hidden="1">'PDP 09,10'!#REF!</definedName>
    <definedName name="Z_9E8D0892_0A13_4F06_B0EC_D981DC88E4E4_.wvu.Cols" localSheetId="6" hidden="1">'PDP 11,12'!#REF!</definedName>
    <definedName name="Z_9E8D0892_0A13_4F06_B0EC_D981DC88E4E4_.wvu.Cols" localSheetId="7" hidden="1">'PDP 13,14'!#REF!</definedName>
    <definedName name="Z_9E8D0892_0A13_4F06_B0EC_D981DC88E4E4_.wvu.FilterData" localSheetId="1" hidden="1">'PDP 01,02'!$C$5:$V$33</definedName>
    <definedName name="Z_9E8D0892_0A13_4F06_B0EC_D981DC88E4E4_.wvu.FilterData" localSheetId="2" hidden="1">'PDP 03,04'!$C$5:$V$33</definedName>
    <definedName name="Z_9E8D0892_0A13_4F06_B0EC_D981DC88E4E4_.wvu.FilterData" localSheetId="3" hidden="1">'PDP 05,06'!$C$5:$V$33</definedName>
    <definedName name="Z_9E8D0892_0A13_4F06_B0EC_D981DC88E4E4_.wvu.FilterData" localSheetId="4" hidden="1">'PDP 07,08'!$C$5:$V$33</definedName>
    <definedName name="Z_9E8D0892_0A13_4F06_B0EC_D981DC88E4E4_.wvu.FilterData" localSheetId="5" hidden="1">'PDP 09,10'!$C$5:$V$33</definedName>
    <definedName name="Z_9E8D0892_0A13_4F06_B0EC_D981DC88E4E4_.wvu.FilterData" localSheetId="6" hidden="1">'PDP 11,12'!$C$5:$V$33</definedName>
    <definedName name="Z_9E8D0892_0A13_4F06_B0EC_D981DC88E4E4_.wvu.FilterData" localSheetId="7" hidden="1">'PDP 13,14'!$C$5:$V$33</definedName>
    <definedName name="Z_9E8D0892_0A13_4F06_B0EC_D981DC88E4E4_.wvu.PrintArea" localSheetId="1" hidden="1">'PDP 01,02'!$A$2:$AZ$74</definedName>
    <definedName name="Z_9E8D0892_0A13_4F06_B0EC_D981DC88E4E4_.wvu.PrintArea" localSheetId="2" hidden="1">'PDP 03,04'!$A$2:$AZ$74</definedName>
    <definedName name="Z_9E8D0892_0A13_4F06_B0EC_D981DC88E4E4_.wvu.PrintArea" localSheetId="3" hidden="1">'PDP 05,06'!$A$2:$AZ$74</definedName>
    <definedName name="Z_9E8D0892_0A13_4F06_B0EC_D981DC88E4E4_.wvu.PrintArea" localSheetId="4" hidden="1">'PDP 07,08'!$A$2:$AZ$74</definedName>
    <definedName name="Z_9E8D0892_0A13_4F06_B0EC_D981DC88E4E4_.wvu.PrintArea" localSheetId="5" hidden="1">'PDP 09,10'!$A$2:$AZ$74</definedName>
    <definedName name="Z_9E8D0892_0A13_4F06_B0EC_D981DC88E4E4_.wvu.PrintArea" localSheetId="6" hidden="1">'PDP 11,12'!$A$2:$AZ$74</definedName>
    <definedName name="Z_9E8D0892_0A13_4F06_B0EC_D981DC88E4E4_.wvu.PrintArea" localSheetId="7" hidden="1">'PDP 13,14'!$A$2:$AZ$74</definedName>
    <definedName name="Z_A05CE8C3_08A9_4ED2_BE73_B905AAD3CB03_.wvu.FilterData" localSheetId="1" hidden="1">'PDP 01,02'!$C$5:$V$33</definedName>
    <definedName name="Z_A05CE8C3_08A9_4ED2_BE73_B905AAD3CB03_.wvu.FilterData" localSheetId="2" hidden="1">'PDP 03,04'!$C$5:$V$33</definedName>
    <definedName name="Z_A05CE8C3_08A9_4ED2_BE73_B905AAD3CB03_.wvu.FilterData" localSheetId="3" hidden="1">'PDP 05,06'!$C$5:$V$33</definedName>
    <definedName name="Z_A05CE8C3_08A9_4ED2_BE73_B905AAD3CB03_.wvu.FilterData" localSheetId="4" hidden="1">'PDP 07,08'!$C$5:$V$33</definedName>
    <definedName name="Z_A05CE8C3_08A9_4ED2_BE73_B905AAD3CB03_.wvu.FilterData" localSheetId="5" hidden="1">'PDP 09,10'!$C$5:$V$33</definedName>
    <definedName name="Z_A05CE8C3_08A9_4ED2_BE73_B905AAD3CB03_.wvu.FilterData" localSheetId="6" hidden="1">'PDP 11,12'!$C$5:$V$33</definedName>
    <definedName name="Z_A05CE8C3_08A9_4ED2_BE73_B905AAD3CB03_.wvu.FilterData" localSheetId="7" hidden="1">'PDP 13,14'!$C$5:$V$33</definedName>
    <definedName name="Z_A0611D5C_17C6_43D5_8A16_89F7F37DCAA9_.wvu.Cols" localSheetId="1" hidden="1">'PDP 01,02'!#REF!</definedName>
    <definedName name="Z_A0611D5C_17C6_43D5_8A16_89F7F37DCAA9_.wvu.Cols" localSheetId="2" hidden="1">'PDP 03,04'!#REF!</definedName>
    <definedName name="Z_A0611D5C_17C6_43D5_8A16_89F7F37DCAA9_.wvu.Cols" localSheetId="3" hidden="1">'PDP 05,06'!#REF!</definedName>
    <definedName name="Z_A0611D5C_17C6_43D5_8A16_89F7F37DCAA9_.wvu.Cols" localSheetId="4" hidden="1">'PDP 07,08'!#REF!</definedName>
    <definedName name="Z_A0611D5C_17C6_43D5_8A16_89F7F37DCAA9_.wvu.Cols" localSheetId="5" hidden="1">'PDP 09,10'!#REF!</definedName>
    <definedName name="Z_A0611D5C_17C6_43D5_8A16_89F7F37DCAA9_.wvu.Cols" localSheetId="6" hidden="1">'PDP 11,12'!#REF!</definedName>
    <definedName name="Z_A0611D5C_17C6_43D5_8A16_89F7F37DCAA9_.wvu.Cols" localSheetId="7" hidden="1">'PDP 13,14'!#REF!</definedName>
    <definedName name="Z_A0611D5C_17C6_43D5_8A16_89F7F37DCAA9_.wvu.FilterData" localSheetId="1" hidden="1">'PDP 01,02'!$C$5:$V$33</definedName>
    <definedName name="Z_A0611D5C_17C6_43D5_8A16_89F7F37DCAA9_.wvu.FilterData" localSheetId="2" hidden="1">'PDP 03,04'!$C$5:$V$33</definedName>
    <definedName name="Z_A0611D5C_17C6_43D5_8A16_89F7F37DCAA9_.wvu.FilterData" localSheetId="3" hidden="1">'PDP 05,06'!$C$5:$V$33</definedName>
    <definedName name="Z_A0611D5C_17C6_43D5_8A16_89F7F37DCAA9_.wvu.FilterData" localSheetId="4" hidden="1">'PDP 07,08'!$C$5:$V$33</definedName>
    <definedName name="Z_A0611D5C_17C6_43D5_8A16_89F7F37DCAA9_.wvu.FilterData" localSheetId="5" hidden="1">'PDP 09,10'!$C$5:$V$33</definedName>
    <definedName name="Z_A0611D5C_17C6_43D5_8A16_89F7F37DCAA9_.wvu.FilterData" localSheetId="6" hidden="1">'PDP 11,12'!$C$5:$V$33</definedName>
    <definedName name="Z_A0611D5C_17C6_43D5_8A16_89F7F37DCAA9_.wvu.FilterData" localSheetId="7" hidden="1">'PDP 13,14'!$C$5:$V$33</definedName>
    <definedName name="Z_A0611D5C_17C6_43D5_8A16_89F7F37DCAA9_.wvu.PrintArea" localSheetId="1" hidden="1">'PDP 01,02'!$A$2:$AZ$74</definedName>
    <definedName name="Z_A0611D5C_17C6_43D5_8A16_89F7F37DCAA9_.wvu.PrintArea" localSheetId="2" hidden="1">'PDP 03,04'!$A$2:$AZ$74</definedName>
    <definedName name="Z_A0611D5C_17C6_43D5_8A16_89F7F37DCAA9_.wvu.PrintArea" localSheetId="3" hidden="1">'PDP 05,06'!$A$2:$AZ$74</definedName>
    <definedName name="Z_A0611D5C_17C6_43D5_8A16_89F7F37DCAA9_.wvu.PrintArea" localSheetId="4" hidden="1">'PDP 07,08'!$A$2:$AZ$74</definedName>
    <definedName name="Z_A0611D5C_17C6_43D5_8A16_89F7F37DCAA9_.wvu.PrintArea" localSheetId="5" hidden="1">'PDP 09,10'!$A$2:$AZ$74</definedName>
    <definedName name="Z_A0611D5C_17C6_43D5_8A16_89F7F37DCAA9_.wvu.PrintArea" localSheetId="6" hidden="1">'PDP 11,12'!$A$2:$AZ$74</definedName>
    <definedName name="Z_A0611D5C_17C6_43D5_8A16_89F7F37DCAA9_.wvu.PrintArea" localSheetId="7" hidden="1">'PDP 13,14'!$A$2:$AZ$74</definedName>
    <definedName name="Z_A08F1332_7ED3_4CFB_BA9F_B2AA0CE5081F_.wvu.Cols" localSheetId="1" hidden="1">'PDP 01,02'!#REF!</definedName>
    <definedName name="Z_A08F1332_7ED3_4CFB_BA9F_B2AA0CE5081F_.wvu.Cols" localSheetId="2" hidden="1">'PDP 03,04'!#REF!</definedName>
    <definedName name="Z_A08F1332_7ED3_4CFB_BA9F_B2AA0CE5081F_.wvu.Cols" localSheetId="3" hidden="1">'PDP 05,06'!#REF!</definedName>
    <definedName name="Z_A08F1332_7ED3_4CFB_BA9F_B2AA0CE5081F_.wvu.Cols" localSheetId="4" hidden="1">'PDP 07,08'!#REF!</definedName>
    <definedName name="Z_A08F1332_7ED3_4CFB_BA9F_B2AA0CE5081F_.wvu.Cols" localSheetId="5" hidden="1">'PDP 09,10'!#REF!</definedName>
    <definedName name="Z_A08F1332_7ED3_4CFB_BA9F_B2AA0CE5081F_.wvu.Cols" localSheetId="6" hidden="1">'PDP 11,12'!#REF!</definedName>
    <definedName name="Z_A08F1332_7ED3_4CFB_BA9F_B2AA0CE5081F_.wvu.Cols" localSheetId="7" hidden="1">'PDP 13,14'!#REF!</definedName>
    <definedName name="Z_A08F1332_7ED3_4CFB_BA9F_B2AA0CE5081F_.wvu.FilterData" localSheetId="1" hidden="1">'PDP 01,02'!$C$5:$V$33</definedName>
    <definedName name="Z_A08F1332_7ED3_4CFB_BA9F_B2AA0CE5081F_.wvu.FilterData" localSheetId="2" hidden="1">'PDP 03,04'!$C$5:$V$33</definedName>
    <definedName name="Z_A08F1332_7ED3_4CFB_BA9F_B2AA0CE5081F_.wvu.FilterData" localSheetId="3" hidden="1">'PDP 05,06'!$C$5:$V$33</definedName>
    <definedName name="Z_A08F1332_7ED3_4CFB_BA9F_B2AA0CE5081F_.wvu.FilterData" localSheetId="4" hidden="1">'PDP 07,08'!$C$5:$V$33</definedName>
    <definedName name="Z_A08F1332_7ED3_4CFB_BA9F_B2AA0CE5081F_.wvu.FilterData" localSheetId="5" hidden="1">'PDP 09,10'!$C$5:$V$33</definedName>
    <definedName name="Z_A08F1332_7ED3_4CFB_BA9F_B2AA0CE5081F_.wvu.FilterData" localSheetId="6" hidden="1">'PDP 11,12'!$C$5:$V$33</definedName>
    <definedName name="Z_A08F1332_7ED3_4CFB_BA9F_B2AA0CE5081F_.wvu.FilterData" localSheetId="7" hidden="1">'PDP 13,14'!$C$5:$V$33</definedName>
    <definedName name="Z_A08F1332_7ED3_4CFB_BA9F_B2AA0CE5081F_.wvu.PrintArea" localSheetId="1" hidden="1">'PDP 01,02'!$A$2:$AZ$74</definedName>
    <definedName name="Z_A08F1332_7ED3_4CFB_BA9F_B2AA0CE5081F_.wvu.PrintArea" localSheetId="2" hidden="1">'PDP 03,04'!$A$2:$AZ$74</definedName>
    <definedName name="Z_A08F1332_7ED3_4CFB_BA9F_B2AA0CE5081F_.wvu.PrintArea" localSheetId="3" hidden="1">'PDP 05,06'!$A$2:$AZ$74</definedName>
    <definedName name="Z_A08F1332_7ED3_4CFB_BA9F_B2AA0CE5081F_.wvu.PrintArea" localSheetId="4" hidden="1">'PDP 07,08'!$A$2:$AZ$74</definedName>
    <definedName name="Z_A08F1332_7ED3_4CFB_BA9F_B2AA0CE5081F_.wvu.PrintArea" localSheetId="5" hidden="1">'PDP 09,10'!$A$2:$AZ$74</definedName>
    <definedName name="Z_A08F1332_7ED3_4CFB_BA9F_B2AA0CE5081F_.wvu.PrintArea" localSheetId="6" hidden="1">'PDP 11,12'!$A$2:$AZ$74</definedName>
    <definedName name="Z_A08F1332_7ED3_4CFB_BA9F_B2AA0CE5081F_.wvu.PrintArea" localSheetId="7" hidden="1">'PDP 13,14'!$A$2:$AZ$74</definedName>
    <definedName name="Z_A0F275CD_C814_4A8E_B439_CDCABE265898_.wvu.Cols" localSheetId="1" hidden="1">'PDP 01,02'!#REF!</definedName>
    <definedName name="Z_A0F275CD_C814_4A8E_B439_CDCABE265898_.wvu.Cols" localSheetId="2" hidden="1">'PDP 03,04'!#REF!</definedName>
    <definedName name="Z_A0F275CD_C814_4A8E_B439_CDCABE265898_.wvu.Cols" localSheetId="3" hidden="1">'PDP 05,06'!#REF!</definedName>
    <definedName name="Z_A0F275CD_C814_4A8E_B439_CDCABE265898_.wvu.Cols" localSheetId="4" hidden="1">'PDP 07,08'!#REF!</definedName>
    <definedName name="Z_A0F275CD_C814_4A8E_B439_CDCABE265898_.wvu.Cols" localSheetId="5" hidden="1">'PDP 09,10'!#REF!</definedName>
    <definedName name="Z_A0F275CD_C814_4A8E_B439_CDCABE265898_.wvu.Cols" localSheetId="6" hidden="1">'PDP 11,12'!#REF!</definedName>
    <definedName name="Z_A0F275CD_C814_4A8E_B439_CDCABE265898_.wvu.Cols" localSheetId="7" hidden="1">'PDP 13,14'!#REF!</definedName>
    <definedName name="Z_A0F275CD_C814_4A8E_B439_CDCABE265898_.wvu.FilterData" localSheetId="1" hidden="1">'PDP 01,02'!$C$5:$V$33</definedName>
    <definedName name="Z_A0F275CD_C814_4A8E_B439_CDCABE265898_.wvu.FilterData" localSheetId="2" hidden="1">'PDP 03,04'!$C$5:$V$33</definedName>
    <definedName name="Z_A0F275CD_C814_4A8E_B439_CDCABE265898_.wvu.FilterData" localSheetId="3" hidden="1">'PDP 05,06'!$C$5:$V$33</definedName>
    <definedName name="Z_A0F275CD_C814_4A8E_B439_CDCABE265898_.wvu.FilterData" localSheetId="4" hidden="1">'PDP 07,08'!$C$5:$V$33</definedName>
    <definedName name="Z_A0F275CD_C814_4A8E_B439_CDCABE265898_.wvu.FilterData" localSheetId="5" hidden="1">'PDP 09,10'!$C$5:$V$33</definedName>
    <definedName name="Z_A0F275CD_C814_4A8E_B439_CDCABE265898_.wvu.FilterData" localSheetId="6" hidden="1">'PDP 11,12'!$C$5:$V$33</definedName>
    <definedName name="Z_A0F275CD_C814_4A8E_B439_CDCABE265898_.wvu.FilterData" localSheetId="7" hidden="1">'PDP 13,14'!$C$5:$V$33</definedName>
    <definedName name="Z_A0F275CD_C814_4A8E_B439_CDCABE265898_.wvu.PrintArea" localSheetId="1" hidden="1">'PDP 01,02'!$A$2:$AZ$74</definedName>
    <definedName name="Z_A0F275CD_C814_4A8E_B439_CDCABE265898_.wvu.PrintArea" localSheetId="2" hidden="1">'PDP 03,04'!$A$2:$AZ$74</definedName>
    <definedName name="Z_A0F275CD_C814_4A8E_B439_CDCABE265898_.wvu.PrintArea" localSheetId="3" hidden="1">'PDP 05,06'!$A$2:$AZ$74</definedName>
    <definedName name="Z_A0F275CD_C814_4A8E_B439_CDCABE265898_.wvu.PrintArea" localSheetId="4" hidden="1">'PDP 07,08'!$A$2:$AZ$74</definedName>
    <definedName name="Z_A0F275CD_C814_4A8E_B439_CDCABE265898_.wvu.PrintArea" localSheetId="5" hidden="1">'PDP 09,10'!$A$2:$AZ$74</definedName>
    <definedName name="Z_A0F275CD_C814_4A8E_B439_CDCABE265898_.wvu.PrintArea" localSheetId="6" hidden="1">'PDP 11,12'!$A$2:$AZ$74</definedName>
    <definedName name="Z_A0F275CD_C814_4A8E_B439_CDCABE265898_.wvu.PrintArea" localSheetId="7" hidden="1">'PDP 13,14'!$A$2:$AZ$74</definedName>
    <definedName name="Z_A1835728_BEAE_42DF_8E25_6891325D3B3D_.wvu.Cols" localSheetId="1" hidden="1">'PDP 01,02'!#REF!</definedName>
    <definedName name="Z_A1835728_BEAE_42DF_8E25_6891325D3B3D_.wvu.Cols" localSheetId="2" hidden="1">'PDP 03,04'!#REF!</definedName>
    <definedName name="Z_A1835728_BEAE_42DF_8E25_6891325D3B3D_.wvu.Cols" localSheetId="3" hidden="1">'PDP 05,06'!#REF!</definedName>
    <definedName name="Z_A1835728_BEAE_42DF_8E25_6891325D3B3D_.wvu.Cols" localSheetId="4" hidden="1">'PDP 07,08'!#REF!</definedName>
    <definedName name="Z_A1835728_BEAE_42DF_8E25_6891325D3B3D_.wvu.Cols" localSheetId="5" hidden="1">'PDP 09,10'!#REF!</definedName>
    <definedName name="Z_A1835728_BEAE_42DF_8E25_6891325D3B3D_.wvu.Cols" localSheetId="6" hidden="1">'PDP 11,12'!#REF!</definedName>
    <definedName name="Z_A1835728_BEAE_42DF_8E25_6891325D3B3D_.wvu.Cols" localSheetId="7" hidden="1">'PDP 13,14'!#REF!</definedName>
    <definedName name="Z_A1835728_BEAE_42DF_8E25_6891325D3B3D_.wvu.FilterData" localSheetId="1" hidden="1">'PDP 01,02'!$C$5:$V$33</definedName>
    <definedName name="Z_A1835728_BEAE_42DF_8E25_6891325D3B3D_.wvu.FilterData" localSheetId="2" hidden="1">'PDP 03,04'!$C$5:$V$33</definedName>
    <definedName name="Z_A1835728_BEAE_42DF_8E25_6891325D3B3D_.wvu.FilterData" localSheetId="3" hidden="1">'PDP 05,06'!$C$5:$V$33</definedName>
    <definedName name="Z_A1835728_BEAE_42DF_8E25_6891325D3B3D_.wvu.FilterData" localSheetId="4" hidden="1">'PDP 07,08'!$C$5:$V$33</definedName>
    <definedName name="Z_A1835728_BEAE_42DF_8E25_6891325D3B3D_.wvu.FilterData" localSheetId="5" hidden="1">'PDP 09,10'!$C$5:$V$33</definedName>
    <definedName name="Z_A1835728_BEAE_42DF_8E25_6891325D3B3D_.wvu.FilterData" localSheetId="6" hidden="1">'PDP 11,12'!$C$5:$V$33</definedName>
    <definedName name="Z_A1835728_BEAE_42DF_8E25_6891325D3B3D_.wvu.FilterData" localSheetId="7" hidden="1">'PDP 13,14'!$C$5:$V$33</definedName>
    <definedName name="Z_A1835728_BEAE_42DF_8E25_6891325D3B3D_.wvu.PrintArea" localSheetId="1" hidden="1">'PDP 01,02'!$A$2:$AZ$74</definedName>
    <definedName name="Z_A1835728_BEAE_42DF_8E25_6891325D3B3D_.wvu.PrintArea" localSheetId="2" hidden="1">'PDP 03,04'!$A$2:$AZ$74</definedName>
    <definedName name="Z_A1835728_BEAE_42DF_8E25_6891325D3B3D_.wvu.PrintArea" localSheetId="3" hidden="1">'PDP 05,06'!$A$2:$AZ$74</definedName>
    <definedName name="Z_A1835728_BEAE_42DF_8E25_6891325D3B3D_.wvu.PrintArea" localSheetId="4" hidden="1">'PDP 07,08'!$A$2:$AZ$74</definedName>
    <definedName name="Z_A1835728_BEAE_42DF_8E25_6891325D3B3D_.wvu.PrintArea" localSheetId="5" hidden="1">'PDP 09,10'!$A$2:$AZ$74</definedName>
    <definedName name="Z_A1835728_BEAE_42DF_8E25_6891325D3B3D_.wvu.PrintArea" localSheetId="6" hidden="1">'PDP 11,12'!$A$2:$AZ$74</definedName>
    <definedName name="Z_A1835728_BEAE_42DF_8E25_6891325D3B3D_.wvu.PrintArea" localSheetId="7" hidden="1">'PDP 13,14'!$A$2:$AZ$74</definedName>
    <definedName name="Z_A1A4FAD1_8875_4FB1_99D4_123D269C74B5_.wvu.Cols" localSheetId="1" hidden="1">'PDP 01,02'!#REF!</definedName>
    <definedName name="Z_A1A4FAD1_8875_4FB1_99D4_123D269C74B5_.wvu.Cols" localSheetId="2" hidden="1">'PDP 03,04'!#REF!</definedName>
    <definedName name="Z_A1A4FAD1_8875_4FB1_99D4_123D269C74B5_.wvu.Cols" localSheetId="3" hidden="1">'PDP 05,06'!#REF!</definedName>
    <definedName name="Z_A1A4FAD1_8875_4FB1_99D4_123D269C74B5_.wvu.Cols" localSheetId="4" hidden="1">'PDP 07,08'!#REF!</definedName>
    <definedName name="Z_A1A4FAD1_8875_4FB1_99D4_123D269C74B5_.wvu.Cols" localSheetId="5" hidden="1">'PDP 09,10'!#REF!</definedName>
    <definedName name="Z_A1A4FAD1_8875_4FB1_99D4_123D269C74B5_.wvu.Cols" localSheetId="6" hidden="1">'PDP 11,12'!#REF!</definedName>
    <definedName name="Z_A1A4FAD1_8875_4FB1_99D4_123D269C74B5_.wvu.Cols" localSheetId="7" hidden="1">'PDP 13,14'!#REF!</definedName>
    <definedName name="Z_A1A4FAD1_8875_4FB1_99D4_123D269C74B5_.wvu.FilterData" localSheetId="1" hidden="1">'PDP 01,02'!$C$5:$V$33</definedName>
    <definedName name="Z_A1A4FAD1_8875_4FB1_99D4_123D269C74B5_.wvu.FilterData" localSheetId="2" hidden="1">'PDP 03,04'!$C$5:$V$33</definedName>
    <definedName name="Z_A1A4FAD1_8875_4FB1_99D4_123D269C74B5_.wvu.FilterData" localSheetId="3" hidden="1">'PDP 05,06'!$C$5:$V$33</definedName>
    <definedName name="Z_A1A4FAD1_8875_4FB1_99D4_123D269C74B5_.wvu.FilterData" localSheetId="4" hidden="1">'PDP 07,08'!$C$5:$V$33</definedName>
    <definedName name="Z_A1A4FAD1_8875_4FB1_99D4_123D269C74B5_.wvu.FilterData" localSheetId="5" hidden="1">'PDP 09,10'!$C$5:$V$33</definedName>
    <definedName name="Z_A1A4FAD1_8875_4FB1_99D4_123D269C74B5_.wvu.FilterData" localSheetId="6" hidden="1">'PDP 11,12'!$C$5:$V$33</definedName>
    <definedName name="Z_A1A4FAD1_8875_4FB1_99D4_123D269C74B5_.wvu.FilterData" localSheetId="7" hidden="1">'PDP 13,14'!$C$5:$V$33</definedName>
    <definedName name="Z_A1A4FAD1_8875_4FB1_99D4_123D269C74B5_.wvu.PrintArea" localSheetId="1" hidden="1">'PDP 01,02'!$A$2:$AZ$74</definedName>
    <definedName name="Z_A1A4FAD1_8875_4FB1_99D4_123D269C74B5_.wvu.PrintArea" localSheetId="2" hidden="1">'PDP 03,04'!$A$2:$AZ$74</definedName>
    <definedName name="Z_A1A4FAD1_8875_4FB1_99D4_123D269C74B5_.wvu.PrintArea" localSheetId="3" hidden="1">'PDP 05,06'!$A$2:$AZ$74</definedName>
    <definedName name="Z_A1A4FAD1_8875_4FB1_99D4_123D269C74B5_.wvu.PrintArea" localSheetId="4" hidden="1">'PDP 07,08'!$A$2:$AZ$74</definedName>
    <definedName name="Z_A1A4FAD1_8875_4FB1_99D4_123D269C74B5_.wvu.PrintArea" localSheetId="5" hidden="1">'PDP 09,10'!$A$2:$AZ$74</definedName>
    <definedName name="Z_A1A4FAD1_8875_4FB1_99D4_123D269C74B5_.wvu.PrintArea" localSheetId="6" hidden="1">'PDP 11,12'!$A$2:$AZ$74</definedName>
    <definedName name="Z_A1A4FAD1_8875_4FB1_99D4_123D269C74B5_.wvu.PrintArea" localSheetId="7" hidden="1">'PDP 13,14'!$A$2:$AZ$74</definedName>
    <definedName name="Z_A1D74F04_A2CF_4551_816D_C0BB5B4420E2_.wvu.Cols" localSheetId="1" hidden="1">'PDP 01,02'!#REF!</definedName>
    <definedName name="Z_A1D74F04_A2CF_4551_816D_C0BB5B4420E2_.wvu.Cols" localSheetId="2" hidden="1">'PDP 03,04'!#REF!</definedName>
    <definedName name="Z_A1D74F04_A2CF_4551_816D_C0BB5B4420E2_.wvu.Cols" localSheetId="3" hidden="1">'PDP 05,06'!#REF!</definedName>
    <definedName name="Z_A1D74F04_A2CF_4551_816D_C0BB5B4420E2_.wvu.Cols" localSheetId="4" hidden="1">'PDP 07,08'!#REF!</definedName>
    <definedName name="Z_A1D74F04_A2CF_4551_816D_C0BB5B4420E2_.wvu.Cols" localSheetId="5" hidden="1">'PDP 09,10'!#REF!</definedName>
    <definedName name="Z_A1D74F04_A2CF_4551_816D_C0BB5B4420E2_.wvu.Cols" localSheetId="6" hidden="1">'PDP 11,12'!#REF!</definedName>
    <definedName name="Z_A1D74F04_A2CF_4551_816D_C0BB5B4420E2_.wvu.Cols" localSheetId="7" hidden="1">'PDP 13,14'!#REF!</definedName>
    <definedName name="Z_A1D74F04_A2CF_4551_816D_C0BB5B4420E2_.wvu.FilterData" localSheetId="1" hidden="1">'PDP 01,02'!$C$5:$V$33</definedName>
    <definedName name="Z_A1D74F04_A2CF_4551_816D_C0BB5B4420E2_.wvu.FilterData" localSheetId="2" hidden="1">'PDP 03,04'!$C$5:$V$33</definedName>
    <definedName name="Z_A1D74F04_A2CF_4551_816D_C0BB5B4420E2_.wvu.FilterData" localSheetId="3" hidden="1">'PDP 05,06'!$C$5:$V$33</definedName>
    <definedName name="Z_A1D74F04_A2CF_4551_816D_C0BB5B4420E2_.wvu.FilterData" localSheetId="4" hidden="1">'PDP 07,08'!$C$5:$V$33</definedName>
    <definedName name="Z_A1D74F04_A2CF_4551_816D_C0BB5B4420E2_.wvu.FilterData" localSheetId="5" hidden="1">'PDP 09,10'!$C$5:$V$33</definedName>
    <definedName name="Z_A1D74F04_A2CF_4551_816D_C0BB5B4420E2_.wvu.FilterData" localSheetId="6" hidden="1">'PDP 11,12'!$C$5:$V$33</definedName>
    <definedName name="Z_A1D74F04_A2CF_4551_816D_C0BB5B4420E2_.wvu.FilterData" localSheetId="7" hidden="1">'PDP 13,14'!$C$5:$V$33</definedName>
    <definedName name="Z_A1D74F04_A2CF_4551_816D_C0BB5B4420E2_.wvu.PrintArea" localSheetId="1" hidden="1">'PDP 01,02'!$A$2:$AZ$74</definedName>
    <definedName name="Z_A1D74F04_A2CF_4551_816D_C0BB5B4420E2_.wvu.PrintArea" localSheetId="2" hidden="1">'PDP 03,04'!$A$2:$AZ$74</definedName>
    <definedName name="Z_A1D74F04_A2CF_4551_816D_C0BB5B4420E2_.wvu.PrintArea" localSheetId="3" hidden="1">'PDP 05,06'!$A$2:$AZ$74</definedName>
    <definedName name="Z_A1D74F04_A2CF_4551_816D_C0BB5B4420E2_.wvu.PrintArea" localSheetId="4" hidden="1">'PDP 07,08'!$A$2:$AZ$74</definedName>
    <definedName name="Z_A1D74F04_A2CF_4551_816D_C0BB5B4420E2_.wvu.PrintArea" localSheetId="5" hidden="1">'PDP 09,10'!$A$2:$AZ$74</definedName>
    <definedName name="Z_A1D74F04_A2CF_4551_816D_C0BB5B4420E2_.wvu.PrintArea" localSheetId="6" hidden="1">'PDP 11,12'!$A$2:$AZ$74</definedName>
    <definedName name="Z_A1D74F04_A2CF_4551_816D_C0BB5B4420E2_.wvu.PrintArea" localSheetId="7" hidden="1">'PDP 13,14'!$A$2:$AZ$74</definedName>
    <definedName name="Z_A2295A9C_C1D5_45EF_AAEA_8801C50FB678_.wvu.Cols" localSheetId="1" hidden="1">'PDP 01,02'!#REF!</definedName>
    <definedName name="Z_A2295A9C_C1D5_45EF_AAEA_8801C50FB678_.wvu.Cols" localSheetId="2" hidden="1">'PDP 03,04'!#REF!</definedName>
    <definedName name="Z_A2295A9C_C1D5_45EF_AAEA_8801C50FB678_.wvu.Cols" localSheetId="3" hidden="1">'PDP 05,06'!#REF!</definedName>
    <definedName name="Z_A2295A9C_C1D5_45EF_AAEA_8801C50FB678_.wvu.Cols" localSheetId="4" hidden="1">'PDP 07,08'!#REF!</definedName>
    <definedName name="Z_A2295A9C_C1D5_45EF_AAEA_8801C50FB678_.wvu.Cols" localSheetId="5" hidden="1">'PDP 09,10'!#REF!</definedName>
    <definedName name="Z_A2295A9C_C1D5_45EF_AAEA_8801C50FB678_.wvu.Cols" localSheetId="6" hidden="1">'PDP 11,12'!#REF!</definedName>
    <definedName name="Z_A2295A9C_C1D5_45EF_AAEA_8801C50FB678_.wvu.Cols" localSheetId="7" hidden="1">'PDP 13,14'!#REF!</definedName>
    <definedName name="Z_A2295A9C_C1D5_45EF_AAEA_8801C50FB678_.wvu.FilterData" localSheetId="1" hidden="1">'PDP 01,02'!$C$5:$V$33</definedName>
    <definedName name="Z_A2295A9C_C1D5_45EF_AAEA_8801C50FB678_.wvu.FilterData" localSheetId="2" hidden="1">'PDP 03,04'!$C$5:$V$33</definedName>
    <definedName name="Z_A2295A9C_C1D5_45EF_AAEA_8801C50FB678_.wvu.FilterData" localSheetId="3" hidden="1">'PDP 05,06'!$C$5:$V$33</definedName>
    <definedName name="Z_A2295A9C_C1D5_45EF_AAEA_8801C50FB678_.wvu.FilterData" localSheetId="4" hidden="1">'PDP 07,08'!$C$5:$V$33</definedName>
    <definedName name="Z_A2295A9C_C1D5_45EF_AAEA_8801C50FB678_.wvu.FilterData" localSheetId="5" hidden="1">'PDP 09,10'!$C$5:$V$33</definedName>
    <definedName name="Z_A2295A9C_C1D5_45EF_AAEA_8801C50FB678_.wvu.FilterData" localSheetId="6" hidden="1">'PDP 11,12'!$C$5:$V$33</definedName>
    <definedName name="Z_A2295A9C_C1D5_45EF_AAEA_8801C50FB678_.wvu.FilterData" localSheetId="7" hidden="1">'PDP 13,14'!$C$5:$V$33</definedName>
    <definedName name="Z_A2295A9C_C1D5_45EF_AAEA_8801C50FB678_.wvu.PrintArea" localSheetId="1" hidden="1">'PDP 01,02'!$A$2:$AZ$74</definedName>
    <definedName name="Z_A2295A9C_C1D5_45EF_AAEA_8801C50FB678_.wvu.PrintArea" localSheetId="2" hidden="1">'PDP 03,04'!$A$2:$AZ$74</definedName>
    <definedName name="Z_A2295A9C_C1D5_45EF_AAEA_8801C50FB678_.wvu.PrintArea" localSheetId="3" hidden="1">'PDP 05,06'!$A$2:$AZ$74</definedName>
    <definedName name="Z_A2295A9C_C1D5_45EF_AAEA_8801C50FB678_.wvu.PrintArea" localSheetId="4" hidden="1">'PDP 07,08'!$A$2:$AZ$74</definedName>
    <definedName name="Z_A2295A9C_C1D5_45EF_AAEA_8801C50FB678_.wvu.PrintArea" localSheetId="5" hidden="1">'PDP 09,10'!$A$2:$AZ$74</definedName>
    <definedName name="Z_A2295A9C_C1D5_45EF_AAEA_8801C50FB678_.wvu.PrintArea" localSheetId="6" hidden="1">'PDP 11,12'!$A$2:$AZ$74</definedName>
    <definedName name="Z_A2295A9C_C1D5_45EF_AAEA_8801C50FB678_.wvu.PrintArea" localSheetId="7" hidden="1">'PDP 13,14'!$A$2:$AZ$74</definedName>
    <definedName name="Z_A284C07A_412E_4950_9D9D_7AD76602C647_.wvu.Cols" localSheetId="1" hidden="1">'PDP 01,02'!#REF!</definedName>
    <definedName name="Z_A284C07A_412E_4950_9D9D_7AD76602C647_.wvu.Cols" localSheetId="2" hidden="1">'PDP 03,04'!#REF!</definedName>
    <definedName name="Z_A284C07A_412E_4950_9D9D_7AD76602C647_.wvu.Cols" localSheetId="3" hidden="1">'PDP 05,06'!#REF!</definedName>
    <definedName name="Z_A284C07A_412E_4950_9D9D_7AD76602C647_.wvu.Cols" localSheetId="4" hidden="1">'PDP 07,08'!#REF!</definedName>
    <definedName name="Z_A284C07A_412E_4950_9D9D_7AD76602C647_.wvu.Cols" localSheetId="5" hidden="1">'PDP 09,10'!#REF!</definedName>
    <definedName name="Z_A284C07A_412E_4950_9D9D_7AD76602C647_.wvu.Cols" localSheetId="6" hidden="1">'PDP 11,12'!#REF!</definedName>
    <definedName name="Z_A284C07A_412E_4950_9D9D_7AD76602C647_.wvu.Cols" localSheetId="7" hidden="1">'PDP 13,14'!#REF!</definedName>
    <definedName name="Z_A284C07A_412E_4950_9D9D_7AD76602C647_.wvu.FilterData" localSheetId="1" hidden="1">'PDP 01,02'!$C$5:$V$33</definedName>
    <definedName name="Z_A284C07A_412E_4950_9D9D_7AD76602C647_.wvu.FilterData" localSheetId="2" hidden="1">'PDP 03,04'!$C$5:$V$33</definedName>
    <definedName name="Z_A284C07A_412E_4950_9D9D_7AD76602C647_.wvu.FilterData" localSheetId="3" hidden="1">'PDP 05,06'!$C$5:$V$33</definedName>
    <definedName name="Z_A284C07A_412E_4950_9D9D_7AD76602C647_.wvu.FilterData" localSheetId="4" hidden="1">'PDP 07,08'!$C$5:$V$33</definedName>
    <definedName name="Z_A284C07A_412E_4950_9D9D_7AD76602C647_.wvu.FilterData" localSheetId="5" hidden="1">'PDP 09,10'!$C$5:$V$33</definedName>
    <definedName name="Z_A284C07A_412E_4950_9D9D_7AD76602C647_.wvu.FilterData" localSheetId="6" hidden="1">'PDP 11,12'!$C$5:$V$33</definedName>
    <definedName name="Z_A284C07A_412E_4950_9D9D_7AD76602C647_.wvu.FilterData" localSheetId="7" hidden="1">'PDP 13,14'!$C$5:$V$33</definedName>
    <definedName name="Z_A284C07A_412E_4950_9D9D_7AD76602C647_.wvu.PrintArea" localSheetId="1" hidden="1">'PDP 01,02'!$A$2:$AZ$74</definedName>
    <definedName name="Z_A284C07A_412E_4950_9D9D_7AD76602C647_.wvu.PrintArea" localSheetId="2" hidden="1">'PDP 03,04'!$A$2:$AZ$74</definedName>
    <definedName name="Z_A284C07A_412E_4950_9D9D_7AD76602C647_.wvu.PrintArea" localSheetId="3" hidden="1">'PDP 05,06'!$A$2:$AZ$74</definedName>
    <definedName name="Z_A284C07A_412E_4950_9D9D_7AD76602C647_.wvu.PrintArea" localSheetId="4" hidden="1">'PDP 07,08'!$A$2:$AZ$74</definedName>
    <definedName name="Z_A284C07A_412E_4950_9D9D_7AD76602C647_.wvu.PrintArea" localSheetId="5" hidden="1">'PDP 09,10'!$A$2:$AZ$74</definedName>
    <definedName name="Z_A284C07A_412E_4950_9D9D_7AD76602C647_.wvu.PrintArea" localSheetId="6" hidden="1">'PDP 11,12'!$A$2:$AZ$74</definedName>
    <definedName name="Z_A284C07A_412E_4950_9D9D_7AD76602C647_.wvu.PrintArea" localSheetId="7" hidden="1">'PDP 13,14'!$A$2:$AZ$74</definedName>
    <definedName name="Z_A2D2F9BD_F4B8_41B6_9BA6_031C051D3B80_.wvu.Cols" localSheetId="1" hidden="1">'PDP 01,02'!#REF!</definedName>
    <definedName name="Z_A2D2F9BD_F4B8_41B6_9BA6_031C051D3B80_.wvu.Cols" localSheetId="2" hidden="1">'PDP 03,04'!#REF!</definedName>
    <definedName name="Z_A2D2F9BD_F4B8_41B6_9BA6_031C051D3B80_.wvu.Cols" localSheetId="3" hidden="1">'PDP 05,06'!#REF!</definedName>
    <definedName name="Z_A2D2F9BD_F4B8_41B6_9BA6_031C051D3B80_.wvu.Cols" localSheetId="4" hidden="1">'PDP 07,08'!#REF!</definedName>
    <definedName name="Z_A2D2F9BD_F4B8_41B6_9BA6_031C051D3B80_.wvu.Cols" localSheetId="5" hidden="1">'PDP 09,10'!#REF!</definedName>
    <definedName name="Z_A2D2F9BD_F4B8_41B6_9BA6_031C051D3B80_.wvu.Cols" localSheetId="6" hidden="1">'PDP 11,12'!#REF!</definedName>
    <definedName name="Z_A2D2F9BD_F4B8_41B6_9BA6_031C051D3B80_.wvu.Cols" localSheetId="7" hidden="1">'PDP 13,14'!#REF!</definedName>
    <definedName name="Z_A2D2F9BD_F4B8_41B6_9BA6_031C051D3B80_.wvu.FilterData" localSheetId="1" hidden="1">'PDP 01,02'!$C$5:$V$33</definedName>
    <definedName name="Z_A2D2F9BD_F4B8_41B6_9BA6_031C051D3B80_.wvu.FilterData" localSheetId="2" hidden="1">'PDP 03,04'!$C$5:$V$33</definedName>
    <definedName name="Z_A2D2F9BD_F4B8_41B6_9BA6_031C051D3B80_.wvu.FilterData" localSheetId="3" hidden="1">'PDP 05,06'!$C$5:$V$33</definedName>
    <definedName name="Z_A2D2F9BD_F4B8_41B6_9BA6_031C051D3B80_.wvu.FilterData" localSheetId="4" hidden="1">'PDP 07,08'!$C$5:$V$33</definedName>
    <definedName name="Z_A2D2F9BD_F4B8_41B6_9BA6_031C051D3B80_.wvu.FilterData" localSheetId="5" hidden="1">'PDP 09,10'!$C$5:$V$33</definedName>
    <definedName name="Z_A2D2F9BD_F4B8_41B6_9BA6_031C051D3B80_.wvu.FilterData" localSheetId="6" hidden="1">'PDP 11,12'!$C$5:$V$33</definedName>
    <definedName name="Z_A2D2F9BD_F4B8_41B6_9BA6_031C051D3B80_.wvu.FilterData" localSheetId="7" hidden="1">'PDP 13,14'!$C$5:$V$33</definedName>
    <definedName name="Z_A2D2F9BD_F4B8_41B6_9BA6_031C051D3B80_.wvu.PrintArea" localSheetId="1" hidden="1">'PDP 01,02'!$A$2:$AZ$74</definedName>
    <definedName name="Z_A2D2F9BD_F4B8_41B6_9BA6_031C051D3B80_.wvu.PrintArea" localSheetId="2" hidden="1">'PDP 03,04'!$A$2:$AZ$74</definedName>
    <definedName name="Z_A2D2F9BD_F4B8_41B6_9BA6_031C051D3B80_.wvu.PrintArea" localSheetId="3" hidden="1">'PDP 05,06'!$A$2:$AZ$74</definedName>
    <definedName name="Z_A2D2F9BD_F4B8_41B6_9BA6_031C051D3B80_.wvu.PrintArea" localSheetId="4" hidden="1">'PDP 07,08'!$A$2:$AZ$74</definedName>
    <definedName name="Z_A2D2F9BD_F4B8_41B6_9BA6_031C051D3B80_.wvu.PrintArea" localSheetId="5" hidden="1">'PDP 09,10'!$A$2:$AZ$74</definedName>
    <definedName name="Z_A2D2F9BD_F4B8_41B6_9BA6_031C051D3B80_.wvu.PrintArea" localSheetId="6" hidden="1">'PDP 11,12'!$A$2:$AZ$74</definedName>
    <definedName name="Z_A2D2F9BD_F4B8_41B6_9BA6_031C051D3B80_.wvu.PrintArea" localSheetId="7" hidden="1">'PDP 13,14'!$A$2:$AZ$74</definedName>
    <definedName name="Z_A2E80712_320E_4C67_9910_8E967141AD5C_.wvu.Cols" localSheetId="1" hidden="1">'PDP 01,02'!#REF!</definedName>
    <definedName name="Z_A2E80712_320E_4C67_9910_8E967141AD5C_.wvu.Cols" localSheetId="2" hidden="1">'PDP 03,04'!#REF!</definedName>
    <definedName name="Z_A2E80712_320E_4C67_9910_8E967141AD5C_.wvu.Cols" localSheetId="3" hidden="1">'PDP 05,06'!#REF!</definedName>
    <definedName name="Z_A2E80712_320E_4C67_9910_8E967141AD5C_.wvu.Cols" localSheetId="4" hidden="1">'PDP 07,08'!#REF!</definedName>
    <definedName name="Z_A2E80712_320E_4C67_9910_8E967141AD5C_.wvu.Cols" localSheetId="5" hidden="1">'PDP 09,10'!#REF!</definedName>
    <definedName name="Z_A2E80712_320E_4C67_9910_8E967141AD5C_.wvu.Cols" localSheetId="6" hidden="1">'PDP 11,12'!#REF!</definedName>
    <definedName name="Z_A2E80712_320E_4C67_9910_8E967141AD5C_.wvu.Cols" localSheetId="7" hidden="1">'PDP 13,14'!#REF!</definedName>
    <definedName name="Z_A2E80712_320E_4C67_9910_8E967141AD5C_.wvu.FilterData" localSheetId="1" hidden="1">'PDP 01,02'!$C$5:$V$33</definedName>
    <definedName name="Z_A2E80712_320E_4C67_9910_8E967141AD5C_.wvu.FilterData" localSheetId="2" hidden="1">'PDP 03,04'!$C$5:$V$33</definedName>
    <definedName name="Z_A2E80712_320E_4C67_9910_8E967141AD5C_.wvu.FilterData" localSheetId="3" hidden="1">'PDP 05,06'!$C$5:$V$33</definedName>
    <definedName name="Z_A2E80712_320E_4C67_9910_8E967141AD5C_.wvu.FilterData" localSheetId="4" hidden="1">'PDP 07,08'!$C$5:$V$33</definedName>
    <definedName name="Z_A2E80712_320E_4C67_9910_8E967141AD5C_.wvu.FilterData" localSheetId="5" hidden="1">'PDP 09,10'!$C$5:$V$33</definedName>
    <definedName name="Z_A2E80712_320E_4C67_9910_8E967141AD5C_.wvu.FilterData" localSheetId="6" hidden="1">'PDP 11,12'!$C$5:$V$33</definedName>
    <definedName name="Z_A2E80712_320E_4C67_9910_8E967141AD5C_.wvu.FilterData" localSheetId="7" hidden="1">'PDP 13,14'!$C$5:$V$33</definedName>
    <definedName name="Z_A2E80712_320E_4C67_9910_8E967141AD5C_.wvu.PrintArea" localSheetId="1" hidden="1">'PDP 01,02'!$A$2:$AZ$74</definedName>
    <definedName name="Z_A2E80712_320E_4C67_9910_8E967141AD5C_.wvu.PrintArea" localSheetId="2" hidden="1">'PDP 03,04'!$A$2:$AZ$74</definedName>
    <definedName name="Z_A2E80712_320E_4C67_9910_8E967141AD5C_.wvu.PrintArea" localSheetId="3" hidden="1">'PDP 05,06'!$A$2:$AZ$74</definedName>
    <definedName name="Z_A2E80712_320E_4C67_9910_8E967141AD5C_.wvu.PrintArea" localSheetId="4" hidden="1">'PDP 07,08'!$A$2:$AZ$74</definedName>
    <definedName name="Z_A2E80712_320E_4C67_9910_8E967141AD5C_.wvu.PrintArea" localSheetId="5" hidden="1">'PDP 09,10'!$A$2:$AZ$74</definedName>
    <definedName name="Z_A2E80712_320E_4C67_9910_8E967141AD5C_.wvu.PrintArea" localSheetId="6" hidden="1">'PDP 11,12'!$A$2:$AZ$74</definedName>
    <definedName name="Z_A2E80712_320E_4C67_9910_8E967141AD5C_.wvu.PrintArea" localSheetId="7" hidden="1">'PDP 13,14'!$A$2:$AZ$74</definedName>
    <definedName name="Z_A2EA1970_6FBD_4FB5_BA7D_0E58305812A5_.wvu.Cols" localSheetId="1" hidden="1">'PDP 01,02'!#REF!</definedName>
    <definedName name="Z_A2EA1970_6FBD_4FB5_BA7D_0E58305812A5_.wvu.Cols" localSheetId="2" hidden="1">'PDP 03,04'!#REF!</definedName>
    <definedName name="Z_A2EA1970_6FBD_4FB5_BA7D_0E58305812A5_.wvu.Cols" localSheetId="3" hidden="1">'PDP 05,06'!#REF!</definedName>
    <definedName name="Z_A2EA1970_6FBD_4FB5_BA7D_0E58305812A5_.wvu.Cols" localSheetId="4" hidden="1">'PDP 07,08'!#REF!</definedName>
    <definedName name="Z_A2EA1970_6FBD_4FB5_BA7D_0E58305812A5_.wvu.Cols" localSheetId="5" hidden="1">'PDP 09,10'!#REF!</definedName>
    <definedName name="Z_A2EA1970_6FBD_4FB5_BA7D_0E58305812A5_.wvu.Cols" localSheetId="6" hidden="1">'PDP 11,12'!#REF!</definedName>
    <definedName name="Z_A2EA1970_6FBD_4FB5_BA7D_0E58305812A5_.wvu.Cols" localSheetId="7" hidden="1">'PDP 13,14'!#REF!</definedName>
    <definedName name="Z_A2EA1970_6FBD_4FB5_BA7D_0E58305812A5_.wvu.FilterData" localSheetId="1" hidden="1">'PDP 01,02'!$C$5:$V$33</definedName>
    <definedName name="Z_A2EA1970_6FBD_4FB5_BA7D_0E58305812A5_.wvu.FilterData" localSheetId="2" hidden="1">'PDP 03,04'!$C$5:$V$33</definedName>
    <definedName name="Z_A2EA1970_6FBD_4FB5_BA7D_0E58305812A5_.wvu.FilterData" localSheetId="3" hidden="1">'PDP 05,06'!$C$5:$V$33</definedName>
    <definedName name="Z_A2EA1970_6FBD_4FB5_BA7D_0E58305812A5_.wvu.FilterData" localSheetId="4" hidden="1">'PDP 07,08'!$C$5:$V$33</definedName>
    <definedName name="Z_A2EA1970_6FBD_4FB5_BA7D_0E58305812A5_.wvu.FilterData" localSheetId="5" hidden="1">'PDP 09,10'!$C$5:$V$33</definedName>
    <definedName name="Z_A2EA1970_6FBD_4FB5_BA7D_0E58305812A5_.wvu.FilterData" localSheetId="6" hidden="1">'PDP 11,12'!$C$5:$V$33</definedName>
    <definedName name="Z_A2EA1970_6FBD_4FB5_BA7D_0E58305812A5_.wvu.FilterData" localSheetId="7" hidden="1">'PDP 13,14'!$C$5:$V$33</definedName>
    <definedName name="Z_A2EA1970_6FBD_4FB5_BA7D_0E58305812A5_.wvu.PrintArea" localSheetId="1" hidden="1">'PDP 01,02'!$A$2:$AZ$74</definedName>
    <definedName name="Z_A2EA1970_6FBD_4FB5_BA7D_0E58305812A5_.wvu.PrintArea" localSheetId="2" hidden="1">'PDP 03,04'!$A$2:$AZ$74</definedName>
    <definedName name="Z_A2EA1970_6FBD_4FB5_BA7D_0E58305812A5_.wvu.PrintArea" localSheetId="3" hidden="1">'PDP 05,06'!$A$2:$AZ$74</definedName>
    <definedName name="Z_A2EA1970_6FBD_4FB5_BA7D_0E58305812A5_.wvu.PrintArea" localSheetId="4" hidden="1">'PDP 07,08'!$A$2:$AZ$74</definedName>
    <definedName name="Z_A2EA1970_6FBD_4FB5_BA7D_0E58305812A5_.wvu.PrintArea" localSheetId="5" hidden="1">'PDP 09,10'!$A$2:$AZ$74</definedName>
    <definedName name="Z_A2EA1970_6FBD_4FB5_BA7D_0E58305812A5_.wvu.PrintArea" localSheetId="6" hidden="1">'PDP 11,12'!$A$2:$AZ$74</definedName>
    <definedName name="Z_A2EA1970_6FBD_4FB5_BA7D_0E58305812A5_.wvu.PrintArea" localSheetId="7" hidden="1">'PDP 13,14'!$A$2:$AZ$74</definedName>
    <definedName name="Z_A3FB469E_9D25_4C99_9B88_173AE40A45B9_.wvu.FilterData" localSheetId="1" hidden="1">'PDP 01,02'!$C$5:$V$33</definedName>
    <definedName name="Z_A3FB469E_9D25_4C99_9B88_173AE40A45B9_.wvu.FilterData" localSheetId="2" hidden="1">'PDP 03,04'!$C$5:$V$33</definedName>
    <definedName name="Z_A3FB469E_9D25_4C99_9B88_173AE40A45B9_.wvu.FilterData" localSheetId="3" hidden="1">'PDP 05,06'!$C$5:$V$33</definedName>
    <definedName name="Z_A3FB469E_9D25_4C99_9B88_173AE40A45B9_.wvu.FilterData" localSheetId="4" hidden="1">'PDP 07,08'!$C$5:$V$33</definedName>
    <definedName name="Z_A3FB469E_9D25_4C99_9B88_173AE40A45B9_.wvu.FilterData" localSheetId="5" hidden="1">'PDP 09,10'!$C$5:$V$33</definedName>
    <definedName name="Z_A3FB469E_9D25_4C99_9B88_173AE40A45B9_.wvu.FilterData" localSheetId="6" hidden="1">'PDP 11,12'!$C$5:$V$33</definedName>
    <definedName name="Z_A3FB469E_9D25_4C99_9B88_173AE40A45B9_.wvu.FilterData" localSheetId="7" hidden="1">'PDP 13,14'!$C$5:$V$33</definedName>
    <definedName name="Z_A467A4A7_8E77_46C7_ABB9_29B24D5B07B8_.wvu.Cols" localSheetId="1" hidden="1">'PDP 01,02'!#REF!</definedName>
    <definedName name="Z_A467A4A7_8E77_46C7_ABB9_29B24D5B07B8_.wvu.Cols" localSheetId="2" hidden="1">'PDP 03,04'!#REF!</definedName>
    <definedName name="Z_A467A4A7_8E77_46C7_ABB9_29B24D5B07B8_.wvu.Cols" localSheetId="3" hidden="1">'PDP 05,06'!#REF!</definedName>
    <definedName name="Z_A467A4A7_8E77_46C7_ABB9_29B24D5B07B8_.wvu.Cols" localSheetId="4" hidden="1">'PDP 07,08'!#REF!</definedName>
    <definedName name="Z_A467A4A7_8E77_46C7_ABB9_29B24D5B07B8_.wvu.Cols" localSheetId="5" hidden="1">'PDP 09,10'!#REF!</definedName>
    <definedName name="Z_A467A4A7_8E77_46C7_ABB9_29B24D5B07B8_.wvu.Cols" localSheetId="6" hidden="1">'PDP 11,12'!#REF!</definedName>
    <definedName name="Z_A467A4A7_8E77_46C7_ABB9_29B24D5B07B8_.wvu.Cols" localSheetId="7" hidden="1">'PDP 13,14'!#REF!</definedName>
    <definedName name="Z_A467A4A7_8E77_46C7_ABB9_29B24D5B07B8_.wvu.FilterData" localSheetId="1" hidden="1">'PDP 01,02'!$C$5:$V$33</definedName>
    <definedName name="Z_A467A4A7_8E77_46C7_ABB9_29B24D5B07B8_.wvu.FilterData" localSheetId="2" hidden="1">'PDP 03,04'!$C$5:$V$33</definedName>
    <definedName name="Z_A467A4A7_8E77_46C7_ABB9_29B24D5B07B8_.wvu.FilterData" localSheetId="3" hidden="1">'PDP 05,06'!$C$5:$V$33</definedName>
    <definedName name="Z_A467A4A7_8E77_46C7_ABB9_29B24D5B07B8_.wvu.FilterData" localSheetId="4" hidden="1">'PDP 07,08'!$C$5:$V$33</definedName>
    <definedName name="Z_A467A4A7_8E77_46C7_ABB9_29B24D5B07B8_.wvu.FilterData" localSheetId="5" hidden="1">'PDP 09,10'!$C$5:$V$33</definedName>
    <definedName name="Z_A467A4A7_8E77_46C7_ABB9_29B24D5B07B8_.wvu.FilterData" localSheetId="6" hidden="1">'PDP 11,12'!$C$5:$V$33</definedName>
    <definedName name="Z_A467A4A7_8E77_46C7_ABB9_29B24D5B07B8_.wvu.FilterData" localSheetId="7" hidden="1">'PDP 13,14'!$C$5:$V$33</definedName>
    <definedName name="Z_A467A4A7_8E77_46C7_ABB9_29B24D5B07B8_.wvu.PrintArea" localSheetId="1" hidden="1">'PDP 01,02'!$A$2:$AZ$74</definedName>
    <definedName name="Z_A467A4A7_8E77_46C7_ABB9_29B24D5B07B8_.wvu.PrintArea" localSheetId="2" hidden="1">'PDP 03,04'!$A$2:$AZ$74</definedName>
    <definedName name="Z_A467A4A7_8E77_46C7_ABB9_29B24D5B07B8_.wvu.PrintArea" localSheetId="3" hidden="1">'PDP 05,06'!$A$2:$AZ$74</definedName>
    <definedName name="Z_A467A4A7_8E77_46C7_ABB9_29B24D5B07B8_.wvu.PrintArea" localSheetId="4" hidden="1">'PDP 07,08'!$A$2:$AZ$74</definedName>
    <definedName name="Z_A467A4A7_8E77_46C7_ABB9_29B24D5B07B8_.wvu.PrintArea" localSheetId="5" hidden="1">'PDP 09,10'!$A$2:$AZ$74</definedName>
    <definedName name="Z_A467A4A7_8E77_46C7_ABB9_29B24D5B07B8_.wvu.PrintArea" localSheetId="6" hidden="1">'PDP 11,12'!$A$2:$AZ$74</definedName>
    <definedName name="Z_A467A4A7_8E77_46C7_ABB9_29B24D5B07B8_.wvu.PrintArea" localSheetId="7" hidden="1">'PDP 13,14'!$A$2:$AZ$74</definedName>
    <definedName name="Z_A49D537F_8709_4094_9D41_9ABFC2E7B1B2_.wvu.Cols" localSheetId="1" hidden="1">'PDP 01,02'!#REF!</definedName>
    <definedName name="Z_A49D537F_8709_4094_9D41_9ABFC2E7B1B2_.wvu.Cols" localSheetId="2" hidden="1">'PDP 03,04'!#REF!</definedName>
    <definedName name="Z_A49D537F_8709_4094_9D41_9ABFC2E7B1B2_.wvu.Cols" localSheetId="3" hidden="1">'PDP 05,06'!#REF!</definedName>
    <definedName name="Z_A49D537F_8709_4094_9D41_9ABFC2E7B1B2_.wvu.Cols" localSheetId="4" hidden="1">'PDP 07,08'!#REF!</definedName>
    <definedName name="Z_A49D537F_8709_4094_9D41_9ABFC2E7B1B2_.wvu.Cols" localSheetId="5" hidden="1">'PDP 09,10'!#REF!</definedName>
    <definedName name="Z_A49D537F_8709_4094_9D41_9ABFC2E7B1B2_.wvu.Cols" localSheetId="6" hidden="1">'PDP 11,12'!#REF!</definedName>
    <definedName name="Z_A49D537F_8709_4094_9D41_9ABFC2E7B1B2_.wvu.Cols" localSheetId="7" hidden="1">'PDP 13,14'!#REF!</definedName>
    <definedName name="Z_A49D537F_8709_4094_9D41_9ABFC2E7B1B2_.wvu.FilterData" localSheetId="1" hidden="1">'PDP 01,02'!$C$5:$V$33</definedName>
    <definedName name="Z_A49D537F_8709_4094_9D41_9ABFC2E7B1B2_.wvu.FilterData" localSheetId="2" hidden="1">'PDP 03,04'!$C$5:$V$33</definedName>
    <definedName name="Z_A49D537F_8709_4094_9D41_9ABFC2E7B1B2_.wvu.FilterData" localSheetId="3" hidden="1">'PDP 05,06'!$C$5:$V$33</definedName>
    <definedName name="Z_A49D537F_8709_4094_9D41_9ABFC2E7B1B2_.wvu.FilterData" localSheetId="4" hidden="1">'PDP 07,08'!$C$5:$V$33</definedName>
    <definedName name="Z_A49D537F_8709_4094_9D41_9ABFC2E7B1B2_.wvu.FilterData" localSheetId="5" hidden="1">'PDP 09,10'!$C$5:$V$33</definedName>
    <definedName name="Z_A49D537F_8709_4094_9D41_9ABFC2E7B1B2_.wvu.FilterData" localSheetId="6" hidden="1">'PDP 11,12'!$C$5:$V$33</definedName>
    <definedName name="Z_A49D537F_8709_4094_9D41_9ABFC2E7B1B2_.wvu.FilterData" localSheetId="7" hidden="1">'PDP 13,14'!$C$5:$V$33</definedName>
    <definedName name="Z_A49D537F_8709_4094_9D41_9ABFC2E7B1B2_.wvu.PrintArea" localSheetId="1" hidden="1">'PDP 01,02'!$A$2:$AZ$74</definedName>
    <definedName name="Z_A49D537F_8709_4094_9D41_9ABFC2E7B1B2_.wvu.PrintArea" localSheetId="2" hidden="1">'PDP 03,04'!$A$2:$AZ$74</definedName>
    <definedName name="Z_A49D537F_8709_4094_9D41_9ABFC2E7B1B2_.wvu.PrintArea" localSheetId="3" hidden="1">'PDP 05,06'!$A$2:$AZ$74</definedName>
    <definedName name="Z_A49D537F_8709_4094_9D41_9ABFC2E7B1B2_.wvu.PrintArea" localSheetId="4" hidden="1">'PDP 07,08'!$A$2:$AZ$74</definedName>
    <definedName name="Z_A49D537F_8709_4094_9D41_9ABFC2E7B1B2_.wvu.PrintArea" localSheetId="5" hidden="1">'PDP 09,10'!$A$2:$AZ$74</definedName>
    <definedName name="Z_A49D537F_8709_4094_9D41_9ABFC2E7B1B2_.wvu.PrintArea" localSheetId="6" hidden="1">'PDP 11,12'!$A$2:$AZ$74</definedName>
    <definedName name="Z_A49D537F_8709_4094_9D41_9ABFC2E7B1B2_.wvu.PrintArea" localSheetId="7" hidden="1">'PDP 13,14'!$A$2:$AZ$74</definedName>
    <definedName name="Z_A53624D2_E4CF_4BA6_827D_876C2A44A34D_.wvu.Cols" localSheetId="1" hidden="1">'PDP 01,02'!#REF!</definedName>
    <definedName name="Z_A53624D2_E4CF_4BA6_827D_876C2A44A34D_.wvu.Cols" localSheetId="2" hidden="1">'PDP 03,04'!#REF!</definedName>
    <definedName name="Z_A53624D2_E4CF_4BA6_827D_876C2A44A34D_.wvu.Cols" localSheetId="3" hidden="1">'PDP 05,06'!#REF!</definedName>
    <definedName name="Z_A53624D2_E4CF_4BA6_827D_876C2A44A34D_.wvu.Cols" localSheetId="4" hidden="1">'PDP 07,08'!#REF!</definedName>
    <definedName name="Z_A53624D2_E4CF_4BA6_827D_876C2A44A34D_.wvu.Cols" localSheetId="5" hidden="1">'PDP 09,10'!#REF!</definedName>
    <definedName name="Z_A53624D2_E4CF_4BA6_827D_876C2A44A34D_.wvu.Cols" localSheetId="6" hidden="1">'PDP 11,12'!#REF!</definedName>
    <definedName name="Z_A53624D2_E4CF_4BA6_827D_876C2A44A34D_.wvu.Cols" localSheetId="7" hidden="1">'PDP 13,14'!#REF!</definedName>
    <definedName name="Z_A53624D2_E4CF_4BA6_827D_876C2A44A34D_.wvu.FilterData" localSheetId="1" hidden="1">'PDP 01,02'!$C$5:$V$33</definedName>
    <definedName name="Z_A53624D2_E4CF_4BA6_827D_876C2A44A34D_.wvu.FilterData" localSheetId="2" hidden="1">'PDP 03,04'!$C$5:$V$33</definedName>
    <definedName name="Z_A53624D2_E4CF_4BA6_827D_876C2A44A34D_.wvu.FilterData" localSheetId="3" hidden="1">'PDP 05,06'!$C$5:$V$33</definedName>
    <definedName name="Z_A53624D2_E4CF_4BA6_827D_876C2A44A34D_.wvu.FilterData" localSheetId="4" hidden="1">'PDP 07,08'!$C$5:$V$33</definedName>
    <definedName name="Z_A53624D2_E4CF_4BA6_827D_876C2A44A34D_.wvu.FilterData" localSheetId="5" hidden="1">'PDP 09,10'!$C$5:$V$33</definedName>
    <definedName name="Z_A53624D2_E4CF_4BA6_827D_876C2A44A34D_.wvu.FilterData" localSheetId="6" hidden="1">'PDP 11,12'!$C$5:$V$33</definedName>
    <definedName name="Z_A53624D2_E4CF_4BA6_827D_876C2A44A34D_.wvu.FilterData" localSheetId="7" hidden="1">'PDP 13,14'!$C$5:$V$33</definedName>
    <definedName name="Z_A53624D2_E4CF_4BA6_827D_876C2A44A34D_.wvu.PrintArea" localSheetId="1" hidden="1">'PDP 01,02'!$A$2:$AZ$74</definedName>
    <definedName name="Z_A53624D2_E4CF_4BA6_827D_876C2A44A34D_.wvu.PrintArea" localSheetId="2" hidden="1">'PDP 03,04'!$A$2:$AZ$74</definedName>
    <definedName name="Z_A53624D2_E4CF_4BA6_827D_876C2A44A34D_.wvu.PrintArea" localSheetId="3" hidden="1">'PDP 05,06'!$A$2:$AZ$74</definedName>
    <definedName name="Z_A53624D2_E4CF_4BA6_827D_876C2A44A34D_.wvu.PrintArea" localSheetId="4" hidden="1">'PDP 07,08'!$A$2:$AZ$74</definedName>
    <definedName name="Z_A53624D2_E4CF_4BA6_827D_876C2A44A34D_.wvu.PrintArea" localSheetId="5" hidden="1">'PDP 09,10'!$A$2:$AZ$74</definedName>
    <definedName name="Z_A53624D2_E4CF_4BA6_827D_876C2A44A34D_.wvu.PrintArea" localSheetId="6" hidden="1">'PDP 11,12'!$A$2:$AZ$74</definedName>
    <definedName name="Z_A53624D2_E4CF_4BA6_827D_876C2A44A34D_.wvu.PrintArea" localSheetId="7" hidden="1">'PDP 13,14'!$A$2:$AZ$74</definedName>
    <definedName name="Z_A541B9E7_82C8_4D25_AF2D_7C2AEF22A09D_.wvu.Cols" localSheetId="1" hidden="1">'PDP 01,02'!#REF!</definedName>
    <definedName name="Z_A541B9E7_82C8_4D25_AF2D_7C2AEF22A09D_.wvu.Cols" localSheetId="2" hidden="1">'PDP 03,04'!#REF!</definedName>
    <definedName name="Z_A541B9E7_82C8_4D25_AF2D_7C2AEF22A09D_.wvu.Cols" localSheetId="3" hidden="1">'PDP 05,06'!#REF!</definedName>
    <definedName name="Z_A541B9E7_82C8_4D25_AF2D_7C2AEF22A09D_.wvu.Cols" localSheetId="4" hidden="1">'PDP 07,08'!#REF!</definedName>
    <definedName name="Z_A541B9E7_82C8_4D25_AF2D_7C2AEF22A09D_.wvu.Cols" localSheetId="5" hidden="1">'PDP 09,10'!#REF!</definedName>
    <definedName name="Z_A541B9E7_82C8_4D25_AF2D_7C2AEF22A09D_.wvu.Cols" localSheetId="6" hidden="1">'PDP 11,12'!#REF!</definedName>
    <definedName name="Z_A541B9E7_82C8_4D25_AF2D_7C2AEF22A09D_.wvu.Cols" localSheetId="7" hidden="1">'PDP 13,14'!#REF!</definedName>
    <definedName name="Z_A541B9E7_82C8_4D25_AF2D_7C2AEF22A09D_.wvu.FilterData" localSheetId="1" hidden="1">'PDP 01,02'!$C$5:$V$33</definedName>
    <definedName name="Z_A541B9E7_82C8_4D25_AF2D_7C2AEF22A09D_.wvu.FilterData" localSheetId="2" hidden="1">'PDP 03,04'!$C$5:$V$33</definedName>
    <definedName name="Z_A541B9E7_82C8_4D25_AF2D_7C2AEF22A09D_.wvu.FilterData" localSheetId="3" hidden="1">'PDP 05,06'!$C$5:$V$33</definedName>
    <definedName name="Z_A541B9E7_82C8_4D25_AF2D_7C2AEF22A09D_.wvu.FilterData" localSheetId="4" hidden="1">'PDP 07,08'!$C$5:$V$33</definedName>
    <definedName name="Z_A541B9E7_82C8_4D25_AF2D_7C2AEF22A09D_.wvu.FilterData" localSheetId="5" hidden="1">'PDP 09,10'!$C$5:$V$33</definedName>
    <definedName name="Z_A541B9E7_82C8_4D25_AF2D_7C2AEF22A09D_.wvu.FilterData" localSheetId="6" hidden="1">'PDP 11,12'!$C$5:$V$33</definedName>
    <definedName name="Z_A541B9E7_82C8_4D25_AF2D_7C2AEF22A09D_.wvu.FilterData" localSheetId="7" hidden="1">'PDP 13,14'!$C$5:$V$33</definedName>
    <definedName name="Z_A541B9E7_82C8_4D25_AF2D_7C2AEF22A09D_.wvu.PrintArea" localSheetId="1" hidden="1">'PDP 01,02'!$A$2:$AZ$74</definedName>
    <definedName name="Z_A541B9E7_82C8_4D25_AF2D_7C2AEF22A09D_.wvu.PrintArea" localSheetId="2" hidden="1">'PDP 03,04'!$A$2:$AZ$74</definedName>
    <definedName name="Z_A541B9E7_82C8_4D25_AF2D_7C2AEF22A09D_.wvu.PrintArea" localSheetId="3" hidden="1">'PDP 05,06'!$A$2:$AZ$74</definedName>
    <definedName name="Z_A541B9E7_82C8_4D25_AF2D_7C2AEF22A09D_.wvu.PrintArea" localSheetId="4" hidden="1">'PDP 07,08'!$A$2:$AZ$74</definedName>
    <definedName name="Z_A541B9E7_82C8_4D25_AF2D_7C2AEF22A09D_.wvu.PrintArea" localSheetId="5" hidden="1">'PDP 09,10'!$A$2:$AZ$74</definedName>
    <definedName name="Z_A541B9E7_82C8_4D25_AF2D_7C2AEF22A09D_.wvu.PrintArea" localSheetId="6" hidden="1">'PDP 11,12'!$A$2:$AZ$74</definedName>
    <definedName name="Z_A541B9E7_82C8_4D25_AF2D_7C2AEF22A09D_.wvu.PrintArea" localSheetId="7" hidden="1">'PDP 13,14'!$A$2:$AZ$74</definedName>
    <definedName name="Z_A5EEA05E_E801_41D7_B2AD_76109670701D_.wvu.Cols" localSheetId="1" hidden="1">'PDP 01,02'!#REF!</definedName>
    <definedName name="Z_A5EEA05E_E801_41D7_B2AD_76109670701D_.wvu.Cols" localSheetId="2" hidden="1">'PDP 03,04'!#REF!</definedName>
    <definedName name="Z_A5EEA05E_E801_41D7_B2AD_76109670701D_.wvu.Cols" localSheetId="3" hidden="1">'PDP 05,06'!#REF!</definedName>
    <definedName name="Z_A5EEA05E_E801_41D7_B2AD_76109670701D_.wvu.Cols" localSheetId="4" hidden="1">'PDP 07,08'!#REF!</definedName>
    <definedName name="Z_A5EEA05E_E801_41D7_B2AD_76109670701D_.wvu.Cols" localSheetId="5" hidden="1">'PDP 09,10'!#REF!</definedName>
    <definedName name="Z_A5EEA05E_E801_41D7_B2AD_76109670701D_.wvu.Cols" localSheetId="6" hidden="1">'PDP 11,12'!#REF!</definedName>
    <definedName name="Z_A5EEA05E_E801_41D7_B2AD_76109670701D_.wvu.Cols" localSheetId="7" hidden="1">'PDP 13,14'!#REF!</definedName>
    <definedName name="Z_A5EEA05E_E801_41D7_B2AD_76109670701D_.wvu.FilterData" localSheetId="1" hidden="1">'PDP 01,02'!$C$5:$V$33</definedName>
    <definedName name="Z_A5EEA05E_E801_41D7_B2AD_76109670701D_.wvu.FilterData" localSheetId="2" hidden="1">'PDP 03,04'!$C$5:$V$33</definedName>
    <definedName name="Z_A5EEA05E_E801_41D7_B2AD_76109670701D_.wvu.FilterData" localSheetId="3" hidden="1">'PDP 05,06'!$C$5:$V$33</definedName>
    <definedName name="Z_A5EEA05E_E801_41D7_B2AD_76109670701D_.wvu.FilterData" localSheetId="4" hidden="1">'PDP 07,08'!$C$5:$V$33</definedName>
    <definedName name="Z_A5EEA05E_E801_41D7_B2AD_76109670701D_.wvu.FilterData" localSheetId="5" hidden="1">'PDP 09,10'!$C$5:$V$33</definedName>
    <definedName name="Z_A5EEA05E_E801_41D7_B2AD_76109670701D_.wvu.FilterData" localSheetId="6" hidden="1">'PDP 11,12'!$C$5:$V$33</definedName>
    <definedName name="Z_A5EEA05E_E801_41D7_B2AD_76109670701D_.wvu.FilterData" localSheetId="7" hidden="1">'PDP 13,14'!$C$5:$V$33</definedName>
    <definedName name="Z_A5EEA05E_E801_41D7_B2AD_76109670701D_.wvu.PrintArea" localSheetId="1" hidden="1">'PDP 01,02'!$A$2:$AZ$74</definedName>
    <definedName name="Z_A5EEA05E_E801_41D7_B2AD_76109670701D_.wvu.PrintArea" localSheetId="2" hidden="1">'PDP 03,04'!$A$2:$AZ$74</definedName>
    <definedName name="Z_A5EEA05E_E801_41D7_B2AD_76109670701D_.wvu.PrintArea" localSheetId="3" hidden="1">'PDP 05,06'!$A$2:$AZ$74</definedName>
    <definedName name="Z_A5EEA05E_E801_41D7_B2AD_76109670701D_.wvu.PrintArea" localSheetId="4" hidden="1">'PDP 07,08'!$A$2:$AZ$74</definedName>
    <definedName name="Z_A5EEA05E_E801_41D7_B2AD_76109670701D_.wvu.PrintArea" localSheetId="5" hidden="1">'PDP 09,10'!$A$2:$AZ$74</definedName>
    <definedName name="Z_A5EEA05E_E801_41D7_B2AD_76109670701D_.wvu.PrintArea" localSheetId="6" hidden="1">'PDP 11,12'!$A$2:$AZ$74</definedName>
    <definedName name="Z_A5EEA05E_E801_41D7_B2AD_76109670701D_.wvu.PrintArea" localSheetId="7" hidden="1">'PDP 13,14'!$A$2:$AZ$74</definedName>
    <definedName name="Z_A623159A_5F29_4131_A1D0_6FBB592360F6_.wvu.Cols" localSheetId="1" hidden="1">'PDP 01,02'!$A:$A,'PDP 01,02'!#REF!</definedName>
    <definedName name="Z_A623159A_5F29_4131_A1D0_6FBB592360F6_.wvu.Cols" localSheetId="2" hidden="1">'PDP 03,04'!$A:$A,'PDP 03,04'!#REF!</definedName>
    <definedName name="Z_A623159A_5F29_4131_A1D0_6FBB592360F6_.wvu.Cols" localSheetId="3" hidden="1">'PDP 05,06'!$A:$A,'PDP 05,06'!#REF!</definedName>
    <definedName name="Z_A623159A_5F29_4131_A1D0_6FBB592360F6_.wvu.Cols" localSheetId="4" hidden="1">'PDP 07,08'!$A:$A,'PDP 07,08'!#REF!</definedName>
    <definedName name="Z_A623159A_5F29_4131_A1D0_6FBB592360F6_.wvu.Cols" localSheetId="5" hidden="1">'PDP 09,10'!$A:$A,'PDP 09,10'!#REF!</definedName>
    <definedName name="Z_A623159A_5F29_4131_A1D0_6FBB592360F6_.wvu.Cols" localSheetId="6" hidden="1">'PDP 11,12'!$A:$A,'PDP 11,12'!#REF!</definedName>
    <definedName name="Z_A623159A_5F29_4131_A1D0_6FBB592360F6_.wvu.Cols" localSheetId="7" hidden="1">'PDP 13,14'!$A:$A,'PDP 13,14'!#REF!</definedName>
    <definedName name="Z_A623159A_5F29_4131_A1D0_6FBB592360F6_.wvu.FilterData" localSheetId="1" hidden="1">'PDP 01,02'!#REF!</definedName>
    <definedName name="Z_A623159A_5F29_4131_A1D0_6FBB592360F6_.wvu.FilterData" localSheetId="2" hidden="1">'PDP 03,04'!#REF!</definedName>
    <definedName name="Z_A623159A_5F29_4131_A1D0_6FBB592360F6_.wvu.FilterData" localSheetId="3" hidden="1">'PDP 05,06'!#REF!</definedName>
    <definedName name="Z_A623159A_5F29_4131_A1D0_6FBB592360F6_.wvu.FilterData" localSheetId="4" hidden="1">'PDP 07,08'!#REF!</definedName>
    <definedName name="Z_A623159A_5F29_4131_A1D0_6FBB592360F6_.wvu.FilterData" localSheetId="5" hidden="1">'PDP 09,10'!#REF!</definedName>
    <definedName name="Z_A623159A_5F29_4131_A1D0_6FBB592360F6_.wvu.FilterData" localSheetId="6" hidden="1">'PDP 11,12'!#REF!</definedName>
    <definedName name="Z_A623159A_5F29_4131_A1D0_6FBB592360F6_.wvu.FilterData" localSheetId="7" hidden="1">'PDP 13,14'!#REF!</definedName>
    <definedName name="Z_A623159A_5F29_4131_A1D0_6FBB592360F6_.wvu.PrintArea" localSheetId="1" hidden="1">'PDP 01,02'!$A$2:$AZ$74</definedName>
    <definedName name="Z_A623159A_5F29_4131_A1D0_6FBB592360F6_.wvu.PrintArea" localSheetId="2" hidden="1">'PDP 03,04'!$A$2:$AZ$74</definedName>
    <definedName name="Z_A623159A_5F29_4131_A1D0_6FBB592360F6_.wvu.PrintArea" localSheetId="3" hidden="1">'PDP 05,06'!$A$2:$AZ$74</definedName>
    <definedName name="Z_A623159A_5F29_4131_A1D0_6FBB592360F6_.wvu.PrintArea" localSheetId="4" hidden="1">'PDP 07,08'!$A$2:$AZ$74</definedName>
    <definedName name="Z_A623159A_5F29_4131_A1D0_6FBB592360F6_.wvu.PrintArea" localSheetId="5" hidden="1">'PDP 09,10'!$A$2:$AZ$74</definedName>
    <definedName name="Z_A623159A_5F29_4131_A1D0_6FBB592360F6_.wvu.PrintArea" localSheetId="6" hidden="1">'PDP 11,12'!$A$2:$AZ$74</definedName>
    <definedName name="Z_A623159A_5F29_4131_A1D0_6FBB592360F6_.wvu.PrintArea" localSheetId="7" hidden="1">'PDP 13,14'!$A$2:$AZ$74</definedName>
    <definedName name="Z_A787511C_D90E_40F5_A5E8_F4509D16D522_.wvu.Cols" localSheetId="1" hidden="1">'PDP 01,02'!#REF!</definedName>
    <definedName name="Z_A787511C_D90E_40F5_A5E8_F4509D16D522_.wvu.Cols" localSheetId="2" hidden="1">'PDP 03,04'!#REF!</definedName>
    <definedName name="Z_A787511C_D90E_40F5_A5E8_F4509D16D522_.wvu.Cols" localSheetId="3" hidden="1">'PDP 05,06'!#REF!</definedName>
    <definedName name="Z_A787511C_D90E_40F5_A5E8_F4509D16D522_.wvu.Cols" localSheetId="4" hidden="1">'PDP 07,08'!#REF!</definedName>
    <definedName name="Z_A787511C_D90E_40F5_A5E8_F4509D16D522_.wvu.Cols" localSheetId="5" hidden="1">'PDP 09,10'!#REF!</definedName>
    <definedName name="Z_A787511C_D90E_40F5_A5E8_F4509D16D522_.wvu.Cols" localSheetId="6" hidden="1">'PDP 11,12'!#REF!</definedName>
    <definedName name="Z_A787511C_D90E_40F5_A5E8_F4509D16D522_.wvu.Cols" localSheetId="7" hidden="1">'PDP 13,14'!#REF!</definedName>
    <definedName name="Z_A787511C_D90E_40F5_A5E8_F4509D16D522_.wvu.FilterData" localSheetId="1" hidden="1">'PDP 01,02'!$C$5:$V$33</definedName>
    <definedName name="Z_A787511C_D90E_40F5_A5E8_F4509D16D522_.wvu.FilterData" localSheetId="2" hidden="1">'PDP 03,04'!$C$5:$V$33</definedName>
    <definedName name="Z_A787511C_D90E_40F5_A5E8_F4509D16D522_.wvu.FilterData" localSheetId="3" hidden="1">'PDP 05,06'!$C$5:$V$33</definedName>
    <definedName name="Z_A787511C_D90E_40F5_A5E8_F4509D16D522_.wvu.FilterData" localSheetId="4" hidden="1">'PDP 07,08'!$C$5:$V$33</definedName>
    <definedName name="Z_A787511C_D90E_40F5_A5E8_F4509D16D522_.wvu.FilterData" localSheetId="5" hidden="1">'PDP 09,10'!$C$5:$V$33</definedName>
    <definedName name="Z_A787511C_D90E_40F5_A5E8_F4509D16D522_.wvu.FilterData" localSheetId="6" hidden="1">'PDP 11,12'!$C$5:$V$33</definedName>
    <definedName name="Z_A787511C_D90E_40F5_A5E8_F4509D16D522_.wvu.FilterData" localSheetId="7" hidden="1">'PDP 13,14'!$C$5:$V$33</definedName>
    <definedName name="Z_A787511C_D90E_40F5_A5E8_F4509D16D522_.wvu.PrintArea" localSheetId="1" hidden="1">'PDP 01,02'!$A$2:$AZ$74</definedName>
    <definedName name="Z_A787511C_D90E_40F5_A5E8_F4509D16D522_.wvu.PrintArea" localSheetId="2" hidden="1">'PDP 03,04'!$A$2:$AZ$74</definedName>
    <definedName name="Z_A787511C_D90E_40F5_A5E8_F4509D16D522_.wvu.PrintArea" localSheetId="3" hidden="1">'PDP 05,06'!$A$2:$AZ$74</definedName>
    <definedName name="Z_A787511C_D90E_40F5_A5E8_F4509D16D522_.wvu.PrintArea" localSheetId="4" hidden="1">'PDP 07,08'!$A$2:$AZ$74</definedName>
    <definedName name="Z_A787511C_D90E_40F5_A5E8_F4509D16D522_.wvu.PrintArea" localSheetId="5" hidden="1">'PDP 09,10'!$A$2:$AZ$74</definedName>
    <definedName name="Z_A787511C_D90E_40F5_A5E8_F4509D16D522_.wvu.PrintArea" localSheetId="6" hidden="1">'PDP 11,12'!$A$2:$AZ$74</definedName>
    <definedName name="Z_A787511C_D90E_40F5_A5E8_F4509D16D522_.wvu.PrintArea" localSheetId="7" hidden="1">'PDP 13,14'!$A$2:$AZ$74</definedName>
    <definedName name="Z_A970C51A_4E83_432B_B85F_87ED45BBDB30_.wvu.Cols" localSheetId="1" hidden="1">'PDP 01,02'!#REF!</definedName>
    <definedName name="Z_A970C51A_4E83_432B_B85F_87ED45BBDB30_.wvu.Cols" localSheetId="2" hidden="1">'PDP 03,04'!#REF!</definedName>
    <definedName name="Z_A970C51A_4E83_432B_B85F_87ED45BBDB30_.wvu.Cols" localSheetId="3" hidden="1">'PDP 05,06'!#REF!</definedName>
    <definedName name="Z_A970C51A_4E83_432B_B85F_87ED45BBDB30_.wvu.Cols" localSheetId="4" hidden="1">'PDP 07,08'!#REF!</definedName>
    <definedName name="Z_A970C51A_4E83_432B_B85F_87ED45BBDB30_.wvu.Cols" localSheetId="5" hidden="1">'PDP 09,10'!#REF!</definedName>
    <definedName name="Z_A970C51A_4E83_432B_B85F_87ED45BBDB30_.wvu.Cols" localSheetId="6" hidden="1">'PDP 11,12'!#REF!</definedName>
    <definedName name="Z_A970C51A_4E83_432B_B85F_87ED45BBDB30_.wvu.Cols" localSheetId="7" hidden="1">'PDP 13,14'!#REF!</definedName>
    <definedName name="Z_A970C51A_4E83_432B_B85F_87ED45BBDB30_.wvu.FilterData" localSheetId="1" hidden="1">'PDP 01,02'!$C$5:$V$33</definedName>
    <definedName name="Z_A970C51A_4E83_432B_B85F_87ED45BBDB30_.wvu.FilterData" localSheetId="2" hidden="1">'PDP 03,04'!$C$5:$V$33</definedName>
    <definedName name="Z_A970C51A_4E83_432B_B85F_87ED45BBDB30_.wvu.FilterData" localSheetId="3" hidden="1">'PDP 05,06'!$C$5:$V$33</definedName>
    <definedName name="Z_A970C51A_4E83_432B_B85F_87ED45BBDB30_.wvu.FilterData" localSheetId="4" hidden="1">'PDP 07,08'!$C$5:$V$33</definedName>
    <definedName name="Z_A970C51A_4E83_432B_B85F_87ED45BBDB30_.wvu.FilterData" localSheetId="5" hidden="1">'PDP 09,10'!$C$5:$V$33</definedName>
    <definedName name="Z_A970C51A_4E83_432B_B85F_87ED45BBDB30_.wvu.FilterData" localSheetId="6" hidden="1">'PDP 11,12'!$C$5:$V$33</definedName>
    <definedName name="Z_A970C51A_4E83_432B_B85F_87ED45BBDB30_.wvu.FilterData" localSheetId="7" hidden="1">'PDP 13,14'!$C$5:$V$33</definedName>
    <definedName name="Z_A970C51A_4E83_432B_B85F_87ED45BBDB30_.wvu.PrintArea" localSheetId="1" hidden="1">'PDP 01,02'!$A$2:$AZ$74</definedName>
    <definedName name="Z_A970C51A_4E83_432B_B85F_87ED45BBDB30_.wvu.PrintArea" localSheetId="2" hidden="1">'PDP 03,04'!$A$2:$AZ$74</definedName>
    <definedName name="Z_A970C51A_4E83_432B_B85F_87ED45BBDB30_.wvu.PrintArea" localSheetId="3" hidden="1">'PDP 05,06'!$A$2:$AZ$74</definedName>
    <definedName name="Z_A970C51A_4E83_432B_B85F_87ED45BBDB30_.wvu.PrintArea" localSheetId="4" hidden="1">'PDP 07,08'!$A$2:$AZ$74</definedName>
    <definedName name="Z_A970C51A_4E83_432B_B85F_87ED45BBDB30_.wvu.PrintArea" localSheetId="5" hidden="1">'PDP 09,10'!$A$2:$AZ$74</definedName>
    <definedName name="Z_A970C51A_4E83_432B_B85F_87ED45BBDB30_.wvu.PrintArea" localSheetId="6" hidden="1">'PDP 11,12'!$A$2:$AZ$74</definedName>
    <definedName name="Z_A970C51A_4E83_432B_B85F_87ED45BBDB30_.wvu.PrintArea" localSheetId="7" hidden="1">'PDP 13,14'!$A$2:$AZ$74</definedName>
    <definedName name="Z_A9E7C665_9947_4709_BF34_F385D356C518_.wvu.Cols" localSheetId="1" hidden="1">'PDP 01,02'!#REF!</definedName>
    <definedName name="Z_A9E7C665_9947_4709_BF34_F385D356C518_.wvu.Cols" localSheetId="2" hidden="1">'PDP 03,04'!#REF!</definedName>
    <definedName name="Z_A9E7C665_9947_4709_BF34_F385D356C518_.wvu.Cols" localSheetId="3" hidden="1">'PDP 05,06'!#REF!</definedName>
    <definedName name="Z_A9E7C665_9947_4709_BF34_F385D356C518_.wvu.Cols" localSheetId="4" hidden="1">'PDP 07,08'!#REF!</definedName>
    <definedName name="Z_A9E7C665_9947_4709_BF34_F385D356C518_.wvu.Cols" localSheetId="5" hidden="1">'PDP 09,10'!#REF!</definedName>
    <definedName name="Z_A9E7C665_9947_4709_BF34_F385D356C518_.wvu.Cols" localSheetId="6" hidden="1">'PDP 11,12'!#REF!</definedName>
    <definedName name="Z_A9E7C665_9947_4709_BF34_F385D356C518_.wvu.Cols" localSheetId="7" hidden="1">'PDP 13,14'!#REF!</definedName>
    <definedName name="Z_A9E7C665_9947_4709_BF34_F385D356C518_.wvu.FilterData" localSheetId="1" hidden="1">'PDP 01,02'!$C$5:$V$33</definedName>
    <definedName name="Z_A9E7C665_9947_4709_BF34_F385D356C518_.wvu.FilterData" localSheetId="2" hidden="1">'PDP 03,04'!$C$5:$V$33</definedName>
    <definedName name="Z_A9E7C665_9947_4709_BF34_F385D356C518_.wvu.FilterData" localSheetId="3" hidden="1">'PDP 05,06'!$C$5:$V$33</definedName>
    <definedName name="Z_A9E7C665_9947_4709_BF34_F385D356C518_.wvu.FilterData" localSheetId="4" hidden="1">'PDP 07,08'!$C$5:$V$33</definedName>
    <definedName name="Z_A9E7C665_9947_4709_BF34_F385D356C518_.wvu.FilterData" localSheetId="5" hidden="1">'PDP 09,10'!$C$5:$V$33</definedName>
    <definedName name="Z_A9E7C665_9947_4709_BF34_F385D356C518_.wvu.FilterData" localSheetId="6" hidden="1">'PDP 11,12'!$C$5:$V$33</definedName>
    <definedName name="Z_A9E7C665_9947_4709_BF34_F385D356C518_.wvu.FilterData" localSheetId="7" hidden="1">'PDP 13,14'!$C$5:$V$33</definedName>
    <definedName name="Z_A9E7C665_9947_4709_BF34_F385D356C518_.wvu.PrintArea" localSheetId="1" hidden="1">'PDP 01,02'!$A$2:$AZ$74</definedName>
    <definedName name="Z_A9E7C665_9947_4709_BF34_F385D356C518_.wvu.PrintArea" localSheetId="2" hidden="1">'PDP 03,04'!$A$2:$AZ$74</definedName>
    <definedName name="Z_A9E7C665_9947_4709_BF34_F385D356C518_.wvu.PrintArea" localSheetId="3" hidden="1">'PDP 05,06'!$A$2:$AZ$74</definedName>
    <definedName name="Z_A9E7C665_9947_4709_BF34_F385D356C518_.wvu.PrintArea" localSheetId="4" hidden="1">'PDP 07,08'!$A$2:$AZ$74</definedName>
    <definedName name="Z_A9E7C665_9947_4709_BF34_F385D356C518_.wvu.PrintArea" localSheetId="5" hidden="1">'PDP 09,10'!$A$2:$AZ$74</definedName>
    <definedName name="Z_A9E7C665_9947_4709_BF34_F385D356C518_.wvu.PrintArea" localSheetId="6" hidden="1">'PDP 11,12'!$A$2:$AZ$74</definedName>
    <definedName name="Z_A9E7C665_9947_4709_BF34_F385D356C518_.wvu.PrintArea" localSheetId="7" hidden="1">'PDP 13,14'!$A$2:$AZ$74</definedName>
    <definedName name="Z_AB3619CB_78FA_4479_8280_6F8866992919_.wvu.Cols" localSheetId="1" hidden="1">'PDP 01,02'!#REF!</definedName>
    <definedName name="Z_AB3619CB_78FA_4479_8280_6F8866992919_.wvu.Cols" localSheetId="2" hidden="1">'PDP 03,04'!#REF!</definedName>
    <definedName name="Z_AB3619CB_78FA_4479_8280_6F8866992919_.wvu.Cols" localSheetId="3" hidden="1">'PDP 05,06'!#REF!</definedName>
    <definedName name="Z_AB3619CB_78FA_4479_8280_6F8866992919_.wvu.Cols" localSheetId="4" hidden="1">'PDP 07,08'!#REF!</definedName>
    <definedName name="Z_AB3619CB_78FA_4479_8280_6F8866992919_.wvu.Cols" localSheetId="5" hidden="1">'PDP 09,10'!#REF!</definedName>
    <definedName name="Z_AB3619CB_78FA_4479_8280_6F8866992919_.wvu.Cols" localSheetId="6" hidden="1">'PDP 11,12'!#REF!</definedName>
    <definedName name="Z_AB3619CB_78FA_4479_8280_6F8866992919_.wvu.Cols" localSheetId="7" hidden="1">'PDP 13,14'!#REF!</definedName>
    <definedName name="Z_AB3619CB_78FA_4479_8280_6F8866992919_.wvu.FilterData" localSheetId="1" hidden="1">'PDP 01,02'!$C$5:$V$33</definedName>
    <definedName name="Z_AB3619CB_78FA_4479_8280_6F8866992919_.wvu.FilterData" localSheetId="2" hidden="1">'PDP 03,04'!$C$5:$V$33</definedName>
    <definedName name="Z_AB3619CB_78FA_4479_8280_6F8866992919_.wvu.FilterData" localSheetId="3" hidden="1">'PDP 05,06'!$C$5:$V$33</definedName>
    <definedName name="Z_AB3619CB_78FA_4479_8280_6F8866992919_.wvu.FilterData" localSheetId="4" hidden="1">'PDP 07,08'!$C$5:$V$33</definedName>
    <definedName name="Z_AB3619CB_78FA_4479_8280_6F8866992919_.wvu.FilterData" localSheetId="5" hidden="1">'PDP 09,10'!$C$5:$V$33</definedName>
    <definedName name="Z_AB3619CB_78FA_4479_8280_6F8866992919_.wvu.FilterData" localSheetId="6" hidden="1">'PDP 11,12'!$C$5:$V$33</definedName>
    <definedName name="Z_AB3619CB_78FA_4479_8280_6F8866992919_.wvu.FilterData" localSheetId="7" hidden="1">'PDP 13,14'!$C$5:$V$33</definedName>
    <definedName name="Z_AB3619CB_78FA_4479_8280_6F8866992919_.wvu.PrintArea" localSheetId="1" hidden="1">'PDP 01,02'!$A$2:$AZ$74</definedName>
    <definedName name="Z_AB3619CB_78FA_4479_8280_6F8866992919_.wvu.PrintArea" localSheetId="2" hidden="1">'PDP 03,04'!$A$2:$AZ$74</definedName>
    <definedName name="Z_AB3619CB_78FA_4479_8280_6F8866992919_.wvu.PrintArea" localSheetId="3" hidden="1">'PDP 05,06'!$A$2:$AZ$74</definedName>
    <definedName name="Z_AB3619CB_78FA_4479_8280_6F8866992919_.wvu.PrintArea" localSheetId="4" hidden="1">'PDP 07,08'!$A$2:$AZ$74</definedName>
    <definedName name="Z_AB3619CB_78FA_4479_8280_6F8866992919_.wvu.PrintArea" localSheetId="5" hidden="1">'PDP 09,10'!$A$2:$AZ$74</definedName>
    <definedName name="Z_AB3619CB_78FA_4479_8280_6F8866992919_.wvu.PrintArea" localSheetId="6" hidden="1">'PDP 11,12'!$A$2:$AZ$74</definedName>
    <definedName name="Z_AB3619CB_78FA_4479_8280_6F8866992919_.wvu.PrintArea" localSheetId="7" hidden="1">'PDP 13,14'!$A$2:$AZ$74</definedName>
    <definedName name="Z_AB7DE1C2_161D_46DA_AF28_F915A8CF5AF5_.wvu.Cols" localSheetId="1" hidden="1">'PDP 01,02'!#REF!</definedName>
    <definedName name="Z_AB7DE1C2_161D_46DA_AF28_F915A8CF5AF5_.wvu.Cols" localSheetId="2" hidden="1">'PDP 03,04'!#REF!</definedName>
    <definedName name="Z_AB7DE1C2_161D_46DA_AF28_F915A8CF5AF5_.wvu.Cols" localSheetId="3" hidden="1">'PDP 05,06'!#REF!</definedName>
    <definedName name="Z_AB7DE1C2_161D_46DA_AF28_F915A8CF5AF5_.wvu.Cols" localSheetId="4" hidden="1">'PDP 07,08'!#REF!</definedName>
    <definedName name="Z_AB7DE1C2_161D_46DA_AF28_F915A8CF5AF5_.wvu.Cols" localSheetId="5" hidden="1">'PDP 09,10'!#REF!</definedName>
    <definedName name="Z_AB7DE1C2_161D_46DA_AF28_F915A8CF5AF5_.wvu.Cols" localSheetId="6" hidden="1">'PDP 11,12'!#REF!</definedName>
    <definedName name="Z_AB7DE1C2_161D_46DA_AF28_F915A8CF5AF5_.wvu.Cols" localSheetId="7" hidden="1">'PDP 13,14'!#REF!</definedName>
    <definedName name="Z_AB7DE1C2_161D_46DA_AF28_F915A8CF5AF5_.wvu.FilterData" localSheetId="1" hidden="1">'PDP 01,02'!$C$5:$V$33</definedName>
    <definedName name="Z_AB7DE1C2_161D_46DA_AF28_F915A8CF5AF5_.wvu.FilterData" localSheetId="2" hidden="1">'PDP 03,04'!$C$5:$V$33</definedName>
    <definedName name="Z_AB7DE1C2_161D_46DA_AF28_F915A8CF5AF5_.wvu.FilterData" localSheetId="3" hidden="1">'PDP 05,06'!$C$5:$V$33</definedName>
    <definedName name="Z_AB7DE1C2_161D_46DA_AF28_F915A8CF5AF5_.wvu.FilterData" localSheetId="4" hidden="1">'PDP 07,08'!$C$5:$V$33</definedName>
    <definedName name="Z_AB7DE1C2_161D_46DA_AF28_F915A8CF5AF5_.wvu.FilterData" localSheetId="5" hidden="1">'PDP 09,10'!$C$5:$V$33</definedName>
    <definedName name="Z_AB7DE1C2_161D_46DA_AF28_F915A8CF5AF5_.wvu.FilterData" localSheetId="6" hidden="1">'PDP 11,12'!$C$5:$V$33</definedName>
    <definedName name="Z_AB7DE1C2_161D_46DA_AF28_F915A8CF5AF5_.wvu.FilterData" localSheetId="7" hidden="1">'PDP 13,14'!$C$5:$V$33</definedName>
    <definedName name="Z_AB7DE1C2_161D_46DA_AF28_F915A8CF5AF5_.wvu.PrintArea" localSheetId="1" hidden="1">'PDP 01,02'!$A$2:$AZ$74</definedName>
    <definedName name="Z_AB7DE1C2_161D_46DA_AF28_F915A8CF5AF5_.wvu.PrintArea" localSheetId="2" hidden="1">'PDP 03,04'!$A$2:$AZ$74</definedName>
    <definedName name="Z_AB7DE1C2_161D_46DA_AF28_F915A8CF5AF5_.wvu.PrintArea" localSheetId="3" hidden="1">'PDP 05,06'!$A$2:$AZ$74</definedName>
    <definedName name="Z_AB7DE1C2_161D_46DA_AF28_F915A8CF5AF5_.wvu.PrintArea" localSheetId="4" hidden="1">'PDP 07,08'!$A$2:$AZ$74</definedName>
    <definedName name="Z_AB7DE1C2_161D_46DA_AF28_F915A8CF5AF5_.wvu.PrintArea" localSheetId="5" hidden="1">'PDP 09,10'!$A$2:$AZ$74</definedName>
    <definedName name="Z_AB7DE1C2_161D_46DA_AF28_F915A8CF5AF5_.wvu.PrintArea" localSheetId="6" hidden="1">'PDP 11,12'!$A$2:$AZ$74</definedName>
    <definedName name="Z_AB7DE1C2_161D_46DA_AF28_F915A8CF5AF5_.wvu.PrintArea" localSheetId="7" hidden="1">'PDP 13,14'!$A$2:$AZ$74</definedName>
    <definedName name="Z_AB88CDEE_69C8_4268_8624_3000F95C0650_.wvu.Cols" localSheetId="1" hidden="1">'PDP 01,02'!#REF!</definedName>
    <definedName name="Z_AB88CDEE_69C8_4268_8624_3000F95C0650_.wvu.Cols" localSheetId="2" hidden="1">'PDP 03,04'!#REF!</definedName>
    <definedName name="Z_AB88CDEE_69C8_4268_8624_3000F95C0650_.wvu.Cols" localSheetId="3" hidden="1">'PDP 05,06'!#REF!</definedName>
    <definedName name="Z_AB88CDEE_69C8_4268_8624_3000F95C0650_.wvu.Cols" localSheetId="4" hidden="1">'PDP 07,08'!#REF!</definedName>
    <definedName name="Z_AB88CDEE_69C8_4268_8624_3000F95C0650_.wvu.Cols" localSheetId="5" hidden="1">'PDP 09,10'!#REF!</definedName>
    <definedName name="Z_AB88CDEE_69C8_4268_8624_3000F95C0650_.wvu.Cols" localSheetId="6" hidden="1">'PDP 11,12'!#REF!</definedName>
    <definedName name="Z_AB88CDEE_69C8_4268_8624_3000F95C0650_.wvu.Cols" localSheetId="7" hidden="1">'PDP 13,14'!#REF!</definedName>
    <definedName name="Z_AB88CDEE_69C8_4268_8624_3000F95C0650_.wvu.FilterData" localSheetId="1" hidden="1">'PDP 01,02'!$C$5:$V$33</definedName>
    <definedName name="Z_AB88CDEE_69C8_4268_8624_3000F95C0650_.wvu.FilterData" localSheetId="2" hidden="1">'PDP 03,04'!$C$5:$V$33</definedName>
    <definedName name="Z_AB88CDEE_69C8_4268_8624_3000F95C0650_.wvu.FilterData" localSheetId="3" hidden="1">'PDP 05,06'!$C$5:$V$33</definedName>
    <definedName name="Z_AB88CDEE_69C8_4268_8624_3000F95C0650_.wvu.FilterData" localSheetId="4" hidden="1">'PDP 07,08'!$C$5:$V$33</definedName>
    <definedName name="Z_AB88CDEE_69C8_4268_8624_3000F95C0650_.wvu.FilterData" localSheetId="5" hidden="1">'PDP 09,10'!$C$5:$V$33</definedName>
    <definedName name="Z_AB88CDEE_69C8_4268_8624_3000F95C0650_.wvu.FilterData" localSheetId="6" hidden="1">'PDP 11,12'!$C$5:$V$33</definedName>
    <definedName name="Z_AB88CDEE_69C8_4268_8624_3000F95C0650_.wvu.FilterData" localSheetId="7" hidden="1">'PDP 13,14'!$C$5:$V$33</definedName>
    <definedName name="Z_AB88CDEE_69C8_4268_8624_3000F95C0650_.wvu.PrintArea" localSheetId="1" hidden="1">'PDP 01,02'!$A$2:$AZ$74</definedName>
    <definedName name="Z_AB88CDEE_69C8_4268_8624_3000F95C0650_.wvu.PrintArea" localSheetId="2" hidden="1">'PDP 03,04'!$A$2:$AZ$74</definedName>
    <definedName name="Z_AB88CDEE_69C8_4268_8624_3000F95C0650_.wvu.PrintArea" localSheetId="3" hidden="1">'PDP 05,06'!$A$2:$AZ$74</definedName>
    <definedName name="Z_AB88CDEE_69C8_4268_8624_3000F95C0650_.wvu.PrintArea" localSheetId="4" hidden="1">'PDP 07,08'!$A$2:$AZ$74</definedName>
    <definedName name="Z_AB88CDEE_69C8_4268_8624_3000F95C0650_.wvu.PrintArea" localSheetId="5" hidden="1">'PDP 09,10'!$A$2:$AZ$74</definedName>
    <definedName name="Z_AB88CDEE_69C8_4268_8624_3000F95C0650_.wvu.PrintArea" localSheetId="6" hidden="1">'PDP 11,12'!$A$2:$AZ$74</definedName>
    <definedName name="Z_AB88CDEE_69C8_4268_8624_3000F95C0650_.wvu.PrintArea" localSheetId="7" hidden="1">'PDP 13,14'!$A$2:$AZ$74</definedName>
    <definedName name="Z_ABAFF9D9_4F90_4C63_A4D2_799B18EA70E2_.wvu.Cols" localSheetId="1" hidden="1">'PDP 01,02'!#REF!</definedName>
    <definedName name="Z_ABAFF9D9_4F90_4C63_A4D2_799B18EA70E2_.wvu.Cols" localSheetId="2" hidden="1">'PDP 03,04'!#REF!</definedName>
    <definedName name="Z_ABAFF9D9_4F90_4C63_A4D2_799B18EA70E2_.wvu.Cols" localSheetId="3" hidden="1">'PDP 05,06'!#REF!</definedName>
    <definedName name="Z_ABAFF9D9_4F90_4C63_A4D2_799B18EA70E2_.wvu.Cols" localSheetId="4" hidden="1">'PDP 07,08'!#REF!</definedName>
    <definedName name="Z_ABAFF9D9_4F90_4C63_A4D2_799B18EA70E2_.wvu.Cols" localSheetId="5" hidden="1">'PDP 09,10'!#REF!</definedName>
    <definedName name="Z_ABAFF9D9_4F90_4C63_A4D2_799B18EA70E2_.wvu.Cols" localSheetId="6" hidden="1">'PDP 11,12'!#REF!</definedName>
    <definedName name="Z_ABAFF9D9_4F90_4C63_A4D2_799B18EA70E2_.wvu.Cols" localSheetId="7" hidden="1">'PDP 13,14'!#REF!</definedName>
    <definedName name="Z_ABAFF9D9_4F90_4C63_A4D2_799B18EA70E2_.wvu.FilterData" localSheetId="1" hidden="1">'PDP 01,02'!$C$5:$V$33</definedName>
    <definedName name="Z_ABAFF9D9_4F90_4C63_A4D2_799B18EA70E2_.wvu.FilterData" localSheetId="2" hidden="1">'PDP 03,04'!$C$5:$V$33</definedName>
    <definedName name="Z_ABAFF9D9_4F90_4C63_A4D2_799B18EA70E2_.wvu.FilterData" localSheetId="3" hidden="1">'PDP 05,06'!$C$5:$V$33</definedName>
    <definedName name="Z_ABAFF9D9_4F90_4C63_A4D2_799B18EA70E2_.wvu.FilterData" localSheetId="4" hidden="1">'PDP 07,08'!$C$5:$V$33</definedName>
    <definedName name="Z_ABAFF9D9_4F90_4C63_A4D2_799B18EA70E2_.wvu.FilterData" localSheetId="5" hidden="1">'PDP 09,10'!$C$5:$V$33</definedName>
    <definedName name="Z_ABAFF9D9_4F90_4C63_A4D2_799B18EA70E2_.wvu.FilterData" localSheetId="6" hidden="1">'PDP 11,12'!$C$5:$V$33</definedName>
    <definedName name="Z_ABAFF9D9_4F90_4C63_A4D2_799B18EA70E2_.wvu.FilterData" localSheetId="7" hidden="1">'PDP 13,14'!$C$5:$V$33</definedName>
    <definedName name="Z_ABAFF9D9_4F90_4C63_A4D2_799B18EA70E2_.wvu.PrintArea" localSheetId="1" hidden="1">'PDP 01,02'!$A$2:$AZ$74</definedName>
    <definedName name="Z_ABAFF9D9_4F90_4C63_A4D2_799B18EA70E2_.wvu.PrintArea" localSheetId="2" hidden="1">'PDP 03,04'!$A$2:$AZ$74</definedName>
    <definedName name="Z_ABAFF9D9_4F90_4C63_A4D2_799B18EA70E2_.wvu.PrintArea" localSheetId="3" hidden="1">'PDP 05,06'!$A$2:$AZ$74</definedName>
    <definedName name="Z_ABAFF9D9_4F90_4C63_A4D2_799B18EA70E2_.wvu.PrintArea" localSheetId="4" hidden="1">'PDP 07,08'!$A$2:$AZ$74</definedName>
    <definedName name="Z_ABAFF9D9_4F90_4C63_A4D2_799B18EA70E2_.wvu.PrintArea" localSheetId="5" hidden="1">'PDP 09,10'!$A$2:$AZ$74</definedName>
    <definedName name="Z_ABAFF9D9_4F90_4C63_A4D2_799B18EA70E2_.wvu.PrintArea" localSheetId="6" hidden="1">'PDP 11,12'!$A$2:$AZ$74</definedName>
    <definedName name="Z_ABAFF9D9_4F90_4C63_A4D2_799B18EA70E2_.wvu.PrintArea" localSheetId="7" hidden="1">'PDP 13,14'!$A$2:$AZ$74</definedName>
    <definedName name="Z_AC3F6E5C_D36E_42D3_85AF_5B7BEB104170_.wvu.FilterData" localSheetId="0" hidden="1">'couple moule presse'!$H$1:$O$196</definedName>
    <definedName name="Z_ACD944DF_5F97_4F82_BED0_E8D6FEEFD32B_.wvu.Cols" localSheetId="1" hidden="1">'PDP 01,02'!#REF!</definedName>
    <definedName name="Z_ACD944DF_5F97_4F82_BED0_E8D6FEEFD32B_.wvu.Cols" localSheetId="2" hidden="1">'PDP 03,04'!#REF!</definedName>
    <definedName name="Z_ACD944DF_5F97_4F82_BED0_E8D6FEEFD32B_.wvu.Cols" localSheetId="3" hidden="1">'PDP 05,06'!#REF!</definedName>
    <definedName name="Z_ACD944DF_5F97_4F82_BED0_E8D6FEEFD32B_.wvu.Cols" localSheetId="4" hidden="1">'PDP 07,08'!#REF!</definedName>
    <definedName name="Z_ACD944DF_5F97_4F82_BED0_E8D6FEEFD32B_.wvu.Cols" localSheetId="5" hidden="1">'PDP 09,10'!#REF!</definedName>
    <definedName name="Z_ACD944DF_5F97_4F82_BED0_E8D6FEEFD32B_.wvu.Cols" localSheetId="6" hidden="1">'PDP 11,12'!#REF!</definedName>
    <definedName name="Z_ACD944DF_5F97_4F82_BED0_E8D6FEEFD32B_.wvu.Cols" localSheetId="7" hidden="1">'PDP 13,14'!#REF!</definedName>
    <definedName name="Z_ACD944DF_5F97_4F82_BED0_E8D6FEEFD32B_.wvu.FilterData" localSheetId="1" hidden="1">'PDP 01,02'!$C$5:$V$33</definedName>
    <definedName name="Z_ACD944DF_5F97_4F82_BED0_E8D6FEEFD32B_.wvu.FilterData" localSheetId="2" hidden="1">'PDP 03,04'!$C$5:$V$33</definedName>
    <definedName name="Z_ACD944DF_5F97_4F82_BED0_E8D6FEEFD32B_.wvu.FilterData" localSheetId="3" hidden="1">'PDP 05,06'!$C$5:$V$33</definedName>
    <definedName name="Z_ACD944DF_5F97_4F82_BED0_E8D6FEEFD32B_.wvu.FilterData" localSheetId="4" hidden="1">'PDP 07,08'!$C$5:$V$33</definedName>
    <definedName name="Z_ACD944DF_5F97_4F82_BED0_E8D6FEEFD32B_.wvu.FilterData" localSheetId="5" hidden="1">'PDP 09,10'!$C$5:$V$33</definedName>
    <definedName name="Z_ACD944DF_5F97_4F82_BED0_E8D6FEEFD32B_.wvu.FilterData" localSheetId="6" hidden="1">'PDP 11,12'!$C$5:$V$33</definedName>
    <definedName name="Z_ACD944DF_5F97_4F82_BED0_E8D6FEEFD32B_.wvu.FilterData" localSheetId="7" hidden="1">'PDP 13,14'!$C$5:$V$33</definedName>
    <definedName name="Z_ACD944DF_5F97_4F82_BED0_E8D6FEEFD32B_.wvu.PrintArea" localSheetId="1" hidden="1">'PDP 01,02'!$A$2:$AZ$74</definedName>
    <definedName name="Z_ACD944DF_5F97_4F82_BED0_E8D6FEEFD32B_.wvu.PrintArea" localSheetId="2" hidden="1">'PDP 03,04'!$A$2:$AZ$74</definedName>
    <definedName name="Z_ACD944DF_5F97_4F82_BED0_E8D6FEEFD32B_.wvu.PrintArea" localSheetId="3" hidden="1">'PDP 05,06'!$A$2:$AZ$74</definedName>
    <definedName name="Z_ACD944DF_5F97_4F82_BED0_E8D6FEEFD32B_.wvu.PrintArea" localSheetId="4" hidden="1">'PDP 07,08'!$A$2:$AZ$74</definedName>
    <definedName name="Z_ACD944DF_5F97_4F82_BED0_E8D6FEEFD32B_.wvu.PrintArea" localSheetId="5" hidden="1">'PDP 09,10'!$A$2:$AZ$74</definedName>
    <definedName name="Z_ACD944DF_5F97_4F82_BED0_E8D6FEEFD32B_.wvu.PrintArea" localSheetId="6" hidden="1">'PDP 11,12'!$A$2:$AZ$74</definedName>
    <definedName name="Z_ACD944DF_5F97_4F82_BED0_E8D6FEEFD32B_.wvu.PrintArea" localSheetId="7" hidden="1">'PDP 13,14'!$A$2:$AZ$74</definedName>
    <definedName name="Z_AD8955DB_4DD4_4FCD_8A7E_F8395960720D_.wvu.FilterData" localSheetId="1" hidden="1">'PDP 01,02'!$C$5:$V$33</definedName>
    <definedName name="Z_AD8955DB_4DD4_4FCD_8A7E_F8395960720D_.wvu.FilterData" localSheetId="2" hidden="1">'PDP 03,04'!$C$5:$V$33</definedName>
    <definedName name="Z_AD8955DB_4DD4_4FCD_8A7E_F8395960720D_.wvu.FilterData" localSheetId="3" hidden="1">'PDP 05,06'!$C$5:$V$33</definedName>
    <definedName name="Z_AD8955DB_4DD4_4FCD_8A7E_F8395960720D_.wvu.FilterData" localSheetId="4" hidden="1">'PDP 07,08'!$C$5:$V$33</definedName>
    <definedName name="Z_AD8955DB_4DD4_4FCD_8A7E_F8395960720D_.wvu.FilterData" localSheetId="5" hidden="1">'PDP 09,10'!$C$5:$V$33</definedName>
    <definedName name="Z_AD8955DB_4DD4_4FCD_8A7E_F8395960720D_.wvu.FilterData" localSheetId="6" hidden="1">'PDP 11,12'!$C$5:$V$33</definedName>
    <definedName name="Z_AD8955DB_4DD4_4FCD_8A7E_F8395960720D_.wvu.FilterData" localSheetId="7" hidden="1">'PDP 13,14'!$C$5:$V$33</definedName>
    <definedName name="Z_AE4F390F_AB8A_48DA_B887_2F72DAFC0E19_.wvu.Cols" localSheetId="1" hidden="1">'PDP 01,02'!#REF!</definedName>
    <definedName name="Z_AE4F390F_AB8A_48DA_B887_2F72DAFC0E19_.wvu.Cols" localSheetId="2" hidden="1">'PDP 03,04'!#REF!</definedName>
    <definedName name="Z_AE4F390F_AB8A_48DA_B887_2F72DAFC0E19_.wvu.Cols" localSheetId="3" hidden="1">'PDP 05,06'!#REF!</definedName>
    <definedName name="Z_AE4F390F_AB8A_48DA_B887_2F72DAFC0E19_.wvu.Cols" localSheetId="4" hidden="1">'PDP 07,08'!#REF!</definedName>
    <definedName name="Z_AE4F390F_AB8A_48DA_B887_2F72DAFC0E19_.wvu.Cols" localSheetId="5" hidden="1">'PDP 09,10'!#REF!</definedName>
    <definedName name="Z_AE4F390F_AB8A_48DA_B887_2F72DAFC0E19_.wvu.Cols" localSheetId="6" hidden="1">'PDP 11,12'!#REF!</definedName>
    <definedName name="Z_AE4F390F_AB8A_48DA_B887_2F72DAFC0E19_.wvu.Cols" localSheetId="7" hidden="1">'PDP 13,14'!#REF!</definedName>
    <definedName name="Z_AE4F390F_AB8A_48DA_B887_2F72DAFC0E19_.wvu.FilterData" localSheetId="1" hidden="1">'PDP 01,02'!$C$5:$V$33</definedName>
    <definedName name="Z_AE4F390F_AB8A_48DA_B887_2F72DAFC0E19_.wvu.FilterData" localSheetId="2" hidden="1">'PDP 03,04'!$C$5:$V$33</definedName>
    <definedName name="Z_AE4F390F_AB8A_48DA_B887_2F72DAFC0E19_.wvu.FilterData" localSheetId="3" hidden="1">'PDP 05,06'!$C$5:$V$33</definedName>
    <definedName name="Z_AE4F390F_AB8A_48DA_B887_2F72DAFC0E19_.wvu.FilterData" localSheetId="4" hidden="1">'PDP 07,08'!$C$5:$V$33</definedName>
    <definedName name="Z_AE4F390F_AB8A_48DA_B887_2F72DAFC0E19_.wvu.FilterData" localSheetId="5" hidden="1">'PDP 09,10'!$C$5:$V$33</definedName>
    <definedName name="Z_AE4F390F_AB8A_48DA_B887_2F72DAFC0E19_.wvu.FilterData" localSheetId="6" hidden="1">'PDP 11,12'!$C$5:$V$33</definedName>
    <definedName name="Z_AE4F390F_AB8A_48DA_B887_2F72DAFC0E19_.wvu.FilterData" localSheetId="7" hidden="1">'PDP 13,14'!$C$5:$V$33</definedName>
    <definedName name="Z_AE4F390F_AB8A_48DA_B887_2F72DAFC0E19_.wvu.PrintArea" localSheetId="1" hidden="1">'PDP 01,02'!$A$2:$AZ$74</definedName>
    <definedName name="Z_AE4F390F_AB8A_48DA_B887_2F72DAFC0E19_.wvu.PrintArea" localSheetId="2" hidden="1">'PDP 03,04'!$A$2:$AZ$74</definedName>
    <definedName name="Z_AE4F390F_AB8A_48DA_B887_2F72DAFC0E19_.wvu.PrintArea" localSheetId="3" hidden="1">'PDP 05,06'!$A$2:$AZ$74</definedName>
    <definedName name="Z_AE4F390F_AB8A_48DA_B887_2F72DAFC0E19_.wvu.PrintArea" localSheetId="4" hidden="1">'PDP 07,08'!$A$2:$AZ$74</definedName>
    <definedName name="Z_AE4F390F_AB8A_48DA_B887_2F72DAFC0E19_.wvu.PrintArea" localSheetId="5" hidden="1">'PDP 09,10'!$A$2:$AZ$74</definedName>
    <definedName name="Z_AE4F390F_AB8A_48DA_B887_2F72DAFC0E19_.wvu.PrintArea" localSheetId="6" hidden="1">'PDP 11,12'!$A$2:$AZ$74</definedName>
    <definedName name="Z_AE4F390F_AB8A_48DA_B887_2F72DAFC0E19_.wvu.PrintArea" localSheetId="7" hidden="1">'PDP 13,14'!$A$2:$AZ$74</definedName>
    <definedName name="Z_AEAC7682_5239_4370_96EA_A78ACBA48CB0_.wvu.Cols" localSheetId="1" hidden="1">'PDP 01,02'!#REF!</definedName>
    <definedName name="Z_AEAC7682_5239_4370_96EA_A78ACBA48CB0_.wvu.Cols" localSheetId="2" hidden="1">'PDP 03,04'!#REF!</definedName>
    <definedName name="Z_AEAC7682_5239_4370_96EA_A78ACBA48CB0_.wvu.Cols" localSheetId="3" hidden="1">'PDP 05,06'!#REF!</definedName>
    <definedName name="Z_AEAC7682_5239_4370_96EA_A78ACBA48CB0_.wvu.Cols" localSheetId="4" hidden="1">'PDP 07,08'!#REF!</definedName>
    <definedName name="Z_AEAC7682_5239_4370_96EA_A78ACBA48CB0_.wvu.Cols" localSheetId="5" hidden="1">'PDP 09,10'!#REF!</definedName>
    <definedName name="Z_AEAC7682_5239_4370_96EA_A78ACBA48CB0_.wvu.Cols" localSheetId="6" hidden="1">'PDP 11,12'!#REF!</definedName>
    <definedName name="Z_AEAC7682_5239_4370_96EA_A78ACBA48CB0_.wvu.Cols" localSheetId="7" hidden="1">'PDP 13,14'!#REF!</definedName>
    <definedName name="Z_AEAC7682_5239_4370_96EA_A78ACBA48CB0_.wvu.FilterData" localSheetId="1" hidden="1">'PDP 01,02'!$C$5:$V$33</definedName>
    <definedName name="Z_AEAC7682_5239_4370_96EA_A78ACBA48CB0_.wvu.FilterData" localSheetId="2" hidden="1">'PDP 03,04'!$C$5:$V$33</definedName>
    <definedName name="Z_AEAC7682_5239_4370_96EA_A78ACBA48CB0_.wvu.FilterData" localSheetId="3" hidden="1">'PDP 05,06'!$C$5:$V$33</definedName>
    <definedName name="Z_AEAC7682_5239_4370_96EA_A78ACBA48CB0_.wvu.FilterData" localSheetId="4" hidden="1">'PDP 07,08'!$C$5:$V$33</definedName>
    <definedName name="Z_AEAC7682_5239_4370_96EA_A78ACBA48CB0_.wvu.FilterData" localSheetId="5" hidden="1">'PDP 09,10'!$C$5:$V$33</definedName>
    <definedName name="Z_AEAC7682_5239_4370_96EA_A78ACBA48CB0_.wvu.FilterData" localSheetId="6" hidden="1">'PDP 11,12'!$C$5:$V$33</definedName>
    <definedName name="Z_AEAC7682_5239_4370_96EA_A78ACBA48CB0_.wvu.FilterData" localSheetId="7" hidden="1">'PDP 13,14'!$C$5:$V$33</definedName>
    <definedName name="Z_AEAC7682_5239_4370_96EA_A78ACBA48CB0_.wvu.PrintArea" localSheetId="1" hidden="1">'PDP 01,02'!$A$2:$AZ$74</definedName>
    <definedName name="Z_AEAC7682_5239_4370_96EA_A78ACBA48CB0_.wvu.PrintArea" localSheetId="2" hidden="1">'PDP 03,04'!$A$2:$AZ$74</definedName>
    <definedName name="Z_AEAC7682_5239_4370_96EA_A78ACBA48CB0_.wvu.PrintArea" localSheetId="3" hidden="1">'PDP 05,06'!$A$2:$AZ$74</definedName>
    <definedName name="Z_AEAC7682_5239_4370_96EA_A78ACBA48CB0_.wvu.PrintArea" localSheetId="4" hidden="1">'PDP 07,08'!$A$2:$AZ$74</definedName>
    <definedName name="Z_AEAC7682_5239_4370_96EA_A78ACBA48CB0_.wvu.PrintArea" localSheetId="5" hidden="1">'PDP 09,10'!$A$2:$AZ$74</definedName>
    <definedName name="Z_AEAC7682_5239_4370_96EA_A78ACBA48CB0_.wvu.PrintArea" localSheetId="6" hidden="1">'PDP 11,12'!$A$2:$AZ$74</definedName>
    <definedName name="Z_AEAC7682_5239_4370_96EA_A78ACBA48CB0_.wvu.PrintArea" localSheetId="7" hidden="1">'PDP 13,14'!$A$2:$AZ$74</definedName>
    <definedName name="Z_AF1932B5_DFB2_4CAD_ABB5_3428ED350429_.wvu.Cols" localSheetId="1" hidden="1">'PDP 01,02'!#REF!</definedName>
    <definedName name="Z_AF1932B5_DFB2_4CAD_ABB5_3428ED350429_.wvu.Cols" localSheetId="2" hidden="1">'PDP 03,04'!#REF!</definedName>
    <definedName name="Z_AF1932B5_DFB2_4CAD_ABB5_3428ED350429_.wvu.Cols" localSheetId="3" hidden="1">'PDP 05,06'!#REF!</definedName>
    <definedName name="Z_AF1932B5_DFB2_4CAD_ABB5_3428ED350429_.wvu.Cols" localSheetId="4" hidden="1">'PDP 07,08'!#REF!</definedName>
    <definedName name="Z_AF1932B5_DFB2_4CAD_ABB5_3428ED350429_.wvu.Cols" localSheetId="5" hidden="1">'PDP 09,10'!#REF!</definedName>
    <definedName name="Z_AF1932B5_DFB2_4CAD_ABB5_3428ED350429_.wvu.Cols" localSheetId="6" hidden="1">'PDP 11,12'!#REF!</definedName>
    <definedName name="Z_AF1932B5_DFB2_4CAD_ABB5_3428ED350429_.wvu.Cols" localSheetId="7" hidden="1">'PDP 13,14'!#REF!</definedName>
    <definedName name="Z_AF1932B5_DFB2_4CAD_ABB5_3428ED350429_.wvu.FilterData" localSheetId="1" hidden="1">'PDP 01,02'!$C$5:$V$33</definedName>
    <definedName name="Z_AF1932B5_DFB2_4CAD_ABB5_3428ED350429_.wvu.FilterData" localSheetId="2" hidden="1">'PDP 03,04'!$C$5:$V$33</definedName>
    <definedName name="Z_AF1932B5_DFB2_4CAD_ABB5_3428ED350429_.wvu.FilterData" localSheetId="3" hidden="1">'PDP 05,06'!$C$5:$V$33</definedName>
    <definedName name="Z_AF1932B5_DFB2_4CAD_ABB5_3428ED350429_.wvu.FilterData" localSheetId="4" hidden="1">'PDP 07,08'!$C$5:$V$33</definedName>
    <definedName name="Z_AF1932B5_DFB2_4CAD_ABB5_3428ED350429_.wvu.FilterData" localSheetId="5" hidden="1">'PDP 09,10'!$C$5:$V$33</definedName>
    <definedName name="Z_AF1932B5_DFB2_4CAD_ABB5_3428ED350429_.wvu.FilterData" localSheetId="6" hidden="1">'PDP 11,12'!$C$5:$V$33</definedName>
    <definedName name="Z_AF1932B5_DFB2_4CAD_ABB5_3428ED350429_.wvu.FilterData" localSheetId="7" hidden="1">'PDP 13,14'!$C$5:$V$33</definedName>
    <definedName name="Z_AF1932B5_DFB2_4CAD_ABB5_3428ED350429_.wvu.PrintArea" localSheetId="1" hidden="1">'PDP 01,02'!$A$2:$AZ$74</definedName>
    <definedName name="Z_AF1932B5_DFB2_4CAD_ABB5_3428ED350429_.wvu.PrintArea" localSheetId="2" hidden="1">'PDP 03,04'!$A$2:$AZ$74</definedName>
    <definedName name="Z_AF1932B5_DFB2_4CAD_ABB5_3428ED350429_.wvu.PrintArea" localSheetId="3" hidden="1">'PDP 05,06'!$A$2:$AZ$74</definedName>
    <definedName name="Z_AF1932B5_DFB2_4CAD_ABB5_3428ED350429_.wvu.PrintArea" localSheetId="4" hidden="1">'PDP 07,08'!$A$2:$AZ$74</definedName>
    <definedName name="Z_AF1932B5_DFB2_4CAD_ABB5_3428ED350429_.wvu.PrintArea" localSheetId="5" hidden="1">'PDP 09,10'!$A$2:$AZ$74</definedName>
    <definedName name="Z_AF1932B5_DFB2_4CAD_ABB5_3428ED350429_.wvu.PrintArea" localSheetId="6" hidden="1">'PDP 11,12'!$A$2:$AZ$74</definedName>
    <definedName name="Z_AF1932B5_DFB2_4CAD_ABB5_3428ED350429_.wvu.PrintArea" localSheetId="7" hidden="1">'PDP 13,14'!$A$2:$AZ$74</definedName>
    <definedName name="Z_B015A497_7353_41B3_B3BA_1AB636B7CA0A_.wvu.Cols" localSheetId="1" hidden="1">'PDP 01,02'!#REF!</definedName>
    <definedName name="Z_B015A497_7353_41B3_B3BA_1AB636B7CA0A_.wvu.Cols" localSheetId="2" hidden="1">'PDP 03,04'!#REF!</definedName>
    <definedName name="Z_B015A497_7353_41B3_B3BA_1AB636B7CA0A_.wvu.Cols" localSheetId="3" hidden="1">'PDP 05,06'!#REF!</definedName>
    <definedName name="Z_B015A497_7353_41B3_B3BA_1AB636B7CA0A_.wvu.Cols" localSheetId="4" hidden="1">'PDP 07,08'!#REF!</definedName>
    <definedName name="Z_B015A497_7353_41B3_B3BA_1AB636B7CA0A_.wvu.Cols" localSheetId="5" hidden="1">'PDP 09,10'!#REF!</definedName>
    <definedName name="Z_B015A497_7353_41B3_B3BA_1AB636B7CA0A_.wvu.Cols" localSheetId="6" hidden="1">'PDP 11,12'!#REF!</definedName>
    <definedName name="Z_B015A497_7353_41B3_B3BA_1AB636B7CA0A_.wvu.Cols" localSheetId="7" hidden="1">'PDP 13,14'!#REF!</definedName>
    <definedName name="Z_B015A497_7353_41B3_B3BA_1AB636B7CA0A_.wvu.FilterData" localSheetId="1" hidden="1">'PDP 01,02'!$C$5:$V$33</definedName>
    <definedName name="Z_B015A497_7353_41B3_B3BA_1AB636B7CA0A_.wvu.FilterData" localSheetId="2" hidden="1">'PDP 03,04'!$C$5:$V$33</definedName>
    <definedName name="Z_B015A497_7353_41B3_B3BA_1AB636B7CA0A_.wvu.FilterData" localSheetId="3" hidden="1">'PDP 05,06'!$C$5:$V$33</definedName>
    <definedName name="Z_B015A497_7353_41B3_B3BA_1AB636B7CA0A_.wvu.FilterData" localSheetId="4" hidden="1">'PDP 07,08'!$C$5:$V$33</definedName>
    <definedName name="Z_B015A497_7353_41B3_B3BA_1AB636B7CA0A_.wvu.FilterData" localSheetId="5" hidden="1">'PDP 09,10'!$C$5:$V$33</definedName>
    <definedName name="Z_B015A497_7353_41B3_B3BA_1AB636B7CA0A_.wvu.FilterData" localSheetId="6" hidden="1">'PDP 11,12'!$C$5:$V$33</definedName>
    <definedName name="Z_B015A497_7353_41B3_B3BA_1AB636B7CA0A_.wvu.FilterData" localSheetId="7" hidden="1">'PDP 13,14'!$C$5:$V$33</definedName>
    <definedName name="Z_B015A497_7353_41B3_B3BA_1AB636B7CA0A_.wvu.PrintArea" localSheetId="1" hidden="1">'PDP 01,02'!$A$2:$AZ$74</definedName>
    <definedName name="Z_B015A497_7353_41B3_B3BA_1AB636B7CA0A_.wvu.PrintArea" localSheetId="2" hidden="1">'PDP 03,04'!$A$2:$AZ$74</definedName>
    <definedName name="Z_B015A497_7353_41B3_B3BA_1AB636B7CA0A_.wvu.PrintArea" localSheetId="3" hidden="1">'PDP 05,06'!$A$2:$AZ$74</definedName>
    <definedName name="Z_B015A497_7353_41B3_B3BA_1AB636B7CA0A_.wvu.PrintArea" localSheetId="4" hidden="1">'PDP 07,08'!$A$2:$AZ$74</definedName>
    <definedName name="Z_B015A497_7353_41B3_B3BA_1AB636B7CA0A_.wvu.PrintArea" localSheetId="5" hidden="1">'PDP 09,10'!$A$2:$AZ$74</definedName>
    <definedName name="Z_B015A497_7353_41B3_B3BA_1AB636B7CA0A_.wvu.PrintArea" localSheetId="6" hidden="1">'PDP 11,12'!$A$2:$AZ$74</definedName>
    <definedName name="Z_B015A497_7353_41B3_B3BA_1AB636B7CA0A_.wvu.PrintArea" localSheetId="7" hidden="1">'PDP 13,14'!$A$2:$AZ$74</definedName>
    <definedName name="Z_B08A1343_7CD6_4203_9CB7_5B9AB6B5D783_.wvu.Cols" localSheetId="1" hidden="1">'PDP 01,02'!#REF!</definedName>
    <definedName name="Z_B08A1343_7CD6_4203_9CB7_5B9AB6B5D783_.wvu.Cols" localSheetId="2" hidden="1">'PDP 03,04'!#REF!</definedName>
    <definedName name="Z_B08A1343_7CD6_4203_9CB7_5B9AB6B5D783_.wvu.Cols" localSheetId="3" hidden="1">'PDP 05,06'!#REF!</definedName>
    <definedName name="Z_B08A1343_7CD6_4203_9CB7_5B9AB6B5D783_.wvu.Cols" localSheetId="4" hidden="1">'PDP 07,08'!#REF!</definedName>
    <definedName name="Z_B08A1343_7CD6_4203_9CB7_5B9AB6B5D783_.wvu.Cols" localSheetId="5" hidden="1">'PDP 09,10'!#REF!</definedName>
    <definedName name="Z_B08A1343_7CD6_4203_9CB7_5B9AB6B5D783_.wvu.Cols" localSheetId="6" hidden="1">'PDP 11,12'!#REF!</definedName>
    <definedName name="Z_B08A1343_7CD6_4203_9CB7_5B9AB6B5D783_.wvu.Cols" localSheetId="7" hidden="1">'PDP 13,14'!#REF!</definedName>
    <definedName name="Z_B08A1343_7CD6_4203_9CB7_5B9AB6B5D783_.wvu.FilterData" localSheetId="1" hidden="1">'PDP 01,02'!$C$5:$V$33</definedName>
    <definedName name="Z_B08A1343_7CD6_4203_9CB7_5B9AB6B5D783_.wvu.FilterData" localSheetId="2" hidden="1">'PDP 03,04'!$C$5:$V$33</definedName>
    <definedName name="Z_B08A1343_7CD6_4203_9CB7_5B9AB6B5D783_.wvu.FilterData" localSheetId="3" hidden="1">'PDP 05,06'!$C$5:$V$33</definedName>
    <definedName name="Z_B08A1343_7CD6_4203_9CB7_5B9AB6B5D783_.wvu.FilterData" localSheetId="4" hidden="1">'PDP 07,08'!$C$5:$V$33</definedName>
    <definedName name="Z_B08A1343_7CD6_4203_9CB7_5B9AB6B5D783_.wvu.FilterData" localSheetId="5" hidden="1">'PDP 09,10'!$C$5:$V$33</definedName>
    <definedName name="Z_B08A1343_7CD6_4203_9CB7_5B9AB6B5D783_.wvu.FilterData" localSheetId="6" hidden="1">'PDP 11,12'!$C$5:$V$33</definedName>
    <definedName name="Z_B08A1343_7CD6_4203_9CB7_5B9AB6B5D783_.wvu.FilterData" localSheetId="7" hidden="1">'PDP 13,14'!$C$5:$V$33</definedName>
    <definedName name="Z_B08A1343_7CD6_4203_9CB7_5B9AB6B5D783_.wvu.PrintArea" localSheetId="1" hidden="1">'PDP 01,02'!$A$2:$AZ$74</definedName>
    <definedName name="Z_B08A1343_7CD6_4203_9CB7_5B9AB6B5D783_.wvu.PrintArea" localSheetId="2" hidden="1">'PDP 03,04'!$A$2:$AZ$74</definedName>
    <definedName name="Z_B08A1343_7CD6_4203_9CB7_5B9AB6B5D783_.wvu.PrintArea" localSheetId="3" hidden="1">'PDP 05,06'!$A$2:$AZ$74</definedName>
    <definedName name="Z_B08A1343_7CD6_4203_9CB7_5B9AB6B5D783_.wvu.PrintArea" localSheetId="4" hidden="1">'PDP 07,08'!$A$2:$AZ$74</definedName>
    <definedName name="Z_B08A1343_7CD6_4203_9CB7_5B9AB6B5D783_.wvu.PrintArea" localSheetId="5" hidden="1">'PDP 09,10'!$A$2:$AZ$74</definedName>
    <definedName name="Z_B08A1343_7CD6_4203_9CB7_5B9AB6B5D783_.wvu.PrintArea" localSheetId="6" hidden="1">'PDP 11,12'!$A$2:$AZ$74</definedName>
    <definedName name="Z_B08A1343_7CD6_4203_9CB7_5B9AB6B5D783_.wvu.PrintArea" localSheetId="7" hidden="1">'PDP 13,14'!$A$2:$AZ$74</definedName>
    <definedName name="Z_B14C4D35_B1CB_4BDF_9CCD_D6EE57844AF8_.wvu.Cols" localSheetId="1" hidden="1">'PDP 01,02'!#REF!</definedName>
    <definedName name="Z_B14C4D35_B1CB_4BDF_9CCD_D6EE57844AF8_.wvu.Cols" localSheetId="2" hidden="1">'PDP 03,04'!#REF!</definedName>
    <definedName name="Z_B14C4D35_B1CB_4BDF_9CCD_D6EE57844AF8_.wvu.Cols" localSheetId="3" hidden="1">'PDP 05,06'!#REF!</definedName>
    <definedName name="Z_B14C4D35_B1CB_4BDF_9CCD_D6EE57844AF8_.wvu.Cols" localSheetId="4" hidden="1">'PDP 07,08'!#REF!</definedName>
    <definedName name="Z_B14C4D35_B1CB_4BDF_9CCD_D6EE57844AF8_.wvu.Cols" localSheetId="5" hidden="1">'PDP 09,10'!#REF!</definedName>
    <definedName name="Z_B14C4D35_B1CB_4BDF_9CCD_D6EE57844AF8_.wvu.Cols" localSheetId="6" hidden="1">'PDP 11,12'!#REF!</definedName>
    <definedName name="Z_B14C4D35_B1CB_4BDF_9CCD_D6EE57844AF8_.wvu.Cols" localSheetId="7" hidden="1">'PDP 13,14'!#REF!</definedName>
    <definedName name="Z_B14C4D35_B1CB_4BDF_9CCD_D6EE57844AF8_.wvu.FilterData" localSheetId="1" hidden="1">'PDP 01,02'!$C$5:$V$33</definedName>
    <definedName name="Z_B14C4D35_B1CB_4BDF_9CCD_D6EE57844AF8_.wvu.FilterData" localSheetId="2" hidden="1">'PDP 03,04'!$C$5:$V$33</definedName>
    <definedName name="Z_B14C4D35_B1CB_4BDF_9CCD_D6EE57844AF8_.wvu.FilterData" localSheetId="3" hidden="1">'PDP 05,06'!$C$5:$V$33</definedName>
    <definedName name="Z_B14C4D35_B1CB_4BDF_9CCD_D6EE57844AF8_.wvu.FilterData" localSheetId="4" hidden="1">'PDP 07,08'!$C$5:$V$33</definedName>
    <definedName name="Z_B14C4D35_B1CB_4BDF_9CCD_D6EE57844AF8_.wvu.FilterData" localSheetId="5" hidden="1">'PDP 09,10'!$C$5:$V$33</definedName>
    <definedName name="Z_B14C4D35_B1CB_4BDF_9CCD_D6EE57844AF8_.wvu.FilterData" localSheetId="6" hidden="1">'PDP 11,12'!$C$5:$V$33</definedName>
    <definedName name="Z_B14C4D35_B1CB_4BDF_9CCD_D6EE57844AF8_.wvu.FilterData" localSheetId="7" hidden="1">'PDP 13,14'!$C$5:$V$33</definedName>
    <definedName name="Z_B14C4D35_B1CB_4BDF_9CCD_D6EE57844AF8_.wvu.PrintArea" localSheetId="1" hidden="1">'PDP 01,02'!$A$2:$AZ$74</definedName>
    <definedName name="Z_B14C4D35_B1CB_4BDF_9CCD_D6EE57844AF8_.wvu.PrintArea" localSheetId="2" hidden="1">'PDP 03,04'!$A$2:$AZ$74</definedName>
    <definedName name="Z_B14C4D35_B1CB_4BDF_9CCD_D6EE57844AF8_.wvu.PrintArea" localSheetId="3" hidden="1">'PDP 05,06'!$A$2:$AZ$74</definedName>
    <definedName name="Z_B14C4D35_B1CB_4BDF_9CCD_D6EE57844AF8_.wvu.PrintArea" localSheetId="4" hidden="1">'PDP 07,08'!$A$2:$AZ$74</definedName>
    <definedName name="Z_B14C4D35_B1CB_4BDF_9CCD_D6EE57844AF8_.wvu.PrintArea" localSheetId="5" hidden="1">'PDP 09,10'!$A$2:$AZ$74</definedName>
    <definedName name="Z_B14C4D35_B1CB_4BDF_9CCD_D6EE57844AF8_.wvu.PrintArea" localSheetId="6" hidden="1">'PDP 11,12'!$A$2:$AZ$74</definedName>
    <definedName name="Z_B14C4D35_B1CB_4BDF_9CCD_D6EE57844AF8_.wvu.PrintArea" localSheetId="7" hidden="1">'PDP 13,14'!$A$2:$AZ$74</definedName>
    <definedName name="Z_B1F77177_E44A_442D_92A1_2C15C88055AF_.wvu.Cols" localSheetId="1" hidden="1">'PDP 01,02'!#REF!</definedName>
    <definedName name="Z_B1F77177_E44A_442D_92A1_2C15C88055AF_.wvu.Cols" localSheetId="2" hidden="1">'PDP 03,04'!#REF!</definedName>
    <definedName name="Z_B1F77177_E44A_442D_92A1_2C15C88055AF_.wvu.Cols" localSheetId="3" hidden="1">'PDP 05,06'!#REF!</definedName>
    <definedName name="Z_B1F77177_E44A_442D_92A1_2C15C88055AF_.wvu.Cols" localSheetId="4" hidden="1">'PDP 07,08'!#REF!</definedName>
    <definedName name="Z_B1F77177_E44A_442D_92A1_2C15C88055AF_.wvu.Cols" localSheetId="5" hidden="1">'PDP 09,10'!#REF!</definedName>
    <definedName name="Z_B1F77177_E44A_442D_92A1_2C15C88055AF_.wvu.Cols" localSheetId="6" hidden="1">'PDP 11,12'!#REF!</definedName>
    <definedName name="Z_B1F77177_E44A_442D_92A1_2C15C88055AF_.wvu.Cols" localSheetId="7" hidden="1">'PDP 13,14'!#REF!</definedName>
    <definedName name="Z_B1F77177_E44A_442D_92A1_2C15C88055AF_.wvu.FilterData" localSheetId="1" hidden="1">'PDP 01,02'!$C$5:$V$33</definedName>
    <definedName name="Z_B1F77177_E44A_442D_92A1_2C15C88055AF_.wvu.FilterData" localSheetId="2" hidden="1">'PDP 03,04'!$C$5:$V$33</definedName>
    <definedName name="Z_B1F77177_E44A_442D_92A1_2C15C88055AF_.wvu.FilterData" localSheetId="3" hidden="1">'PDP 05,06'!$C$5:$V$33</definedName>
    <definedName name="Z_B1F77177_E44A_442D_92A1_2C15C88055AF_.wvu.FilterData" localSheetId="4" hidden="1">'PDP 07,08'!$C$5:$V$33</definedName>
    <definedName name="Z_B1F77177_E44A_442D_92A1_2C15C88055AF_.wvu.FilterData" localSheetId="5" hidden="1">'PDP 09,10'!$C$5:$V$33</definedName>
    <definedName name="Z_B1F77177_E44A_442D_92A1_2C15C88055AF_.wvu.FilterData" localSheetId="6" hidden="1">'PDP 11,12'!$C$5:$V$33</definedName>
    <definedName name="Z_B1F77177_E44A_442D_92A1_2C15C88055AF_.wvu.FilterData" localSheetId="7" hidden="1">'PDP 13,14'!$C$5:$V$33</definedName>
    <definedName name="Z_B1F77177_E44A_442D_92A1_2C15C88055AF_.wvu.PrintArea" localSheetId="1" hidden="1">'PDP 01,02'!$A$2:$AZ$74</definedName>
    <definedName name="Z_B1F77177_E44A_442D_92A1_2C15C88055AF_.wvu.PrintArea" localSheetId="2" hidden="1">'PDP 03,04'!$A$2:$AZ$74</definedName>
    <definedName name="Z_B1F77177_E44A_442D_92A1_2C15C88055AF_.wvu.PrintArea" localSheetId="3" hidden="1">'PDP 05,06'!$A$2:$AZ$74</definedName>
    <definedName name="Z_B1F77177_E44A_442D_92A1_2C15C88055AF_.wvu.PrintArea" localSheetId="4" hidden="1">'PDP 07,08'!$A$2:$AZ$74</definedName>
    <definedName name="Z_B1F77177_E44A_442D_92A1_2C15C88055AF_.wvu.PrintArea" localSheetId="5" hidden="1">'PDP 09,10'!$A$2:$AZ$74</definedName>
    <definedName name="Z_B1F77177_E44A_442D_92A1_2C15C88055AF_.wvu.PrintArea" localSheetId="6" hidden="1">'PDP 11,12'!$A$2:$AZ$74</definedName>
    <definedName name="Z_B1F77177_E44A_442D_92A1_2C15C88055AF_.wvu.PrintArea" localSheetId="7" hidden="1">'PDP 13,14'!$A$2:$AZ$74</definedName>
    <definedName name="Z_B2D7609B_D935_4779_95E7_770DEEDDDFD5_.wvu.Cols" localSheetId="1" hidden="1">'PDP 01,02'!#REF!</definedName>
    <definedName name="Z_B2D7609B_D935_4779_95E7_770DEEDDDFD5_.wvu.Cols" localSheetId="2" hidden="1">'PDP 03,04'!#REF!</definedName>
    <definedName name="Z_B2D7609B_D935_4779_95E7_770DEEDDDFD5_.wvu.Cols" localSheetId="3" hidden="1">'PDP 05,06'!#REF!</definedName>
    <definedName name="Z_B2D7609B_D935_4779_95E7_770DEEDDDFD5_.wvu.Cols" localSheetId="4" hidden="1">'PDP 07,08'!#REF!</definedName>
    <definedName name="Z_B2D7609B_D935_4779_95E7_770DEEDDDFD5_.wvu.Cols" localSheetId="5" hidden="1">'PDP 09,10'!#REF!</definedName>
    <definedName name="Z_B2D7609B_D935_4779_95E7_770DEEDDDFD5_.wvu.Cols" localSheetId="6" hidden="1">'PDP 11,12'!#REF!</definedName>
    <definedName name="Z_B2D7609B_D935_4779_95E7_770DEEDDDFD5_.wvu.Cols" localSheetId="7" hidden="1">'PDP 13,14'!#REF!</definedName>
    <definedName name="Z_B2D7609B_D935_4779_95E7_770DEEDDDFD5_.wvu.FilterData" localSheetId="1" hidden="1">'PDP 01,02'!$C$5:$V$33</definedName>
    <definedName name="Z_B2D7609B_D935_4779_95E7_770DEEDDDFD5_.wvu.FilterData" localSheetId="2" hidden="1">'PDP 03,04'!$C$5:$V$33</definedName>
    <definedName name="Z_B2D7609B_D935_4779_95E7_770DEEDDDFD5_.wvu.FilterData" localSheetId="3" hidden="1">'PDP 05,06'!$C$5:$V$33</definedName>
    <definedName name="Z_B2D7609B_D935_4779_95E7_770DEEDDDFD5_.wvu.FilterData" localSheetId="4" hidden="1">'PDP 07,08'!$C$5:$V$33</definedName>
    <definedName name="Z_B2D7609B_D935_4779_95E7_770DEEDDDFD5_.wvu.FilterData" localSheetId="5" hidden="1">'PDP 09,10'!$C$5:$V$33</definedName>
    <definedName name="Z_B2D7609B_D935_4779_95E7_770DEEDDDFD5_.wvu.FilterData" localSheetId="6" hidden="1">'PDP 11,12'!$C$5:$V$33</definedName>
    <definedName name="Z_B2D7609B_D935_4779_95E7_770DEEDDDFD5_.wvu.FilterData" localSheetId="7" hidden="1">'PDP 13,14'!$C$5:$V$33</definedName>
    <definedName name="Z_B2D7609B_D935_4779_95E7_770DEEDDDFD5_.wvu.PrintArea" localSheetId="1" hidden="1">'PDP 01,02'!$A$2:$AZ$74</definedName>
    <definedName name="Z_B2D7609B_D935_4779_95E7_770DEEDDDFD5_.wvu.PrintArea" localSheetId="2" hidden="1">'PDP 03,04'!$A$2:$AZ$74</definedName>
    <definedName name="Z_B2D7609B_D935_4779_95E7_770DEEDDDFD5_.wvu.PrintArea" localSheetId="3" hidden="1">'PDP 05,06'!$A$2:$AZ$74</definedName>
    <definedName name="Z_B2D7609B_D935_4779_95E7_770DEEDDDFD5_.wvu.PrintArea" localSheetId="4" hidden="1">'PDP 07,08'!$A$2:$AZ$74</definedName>
    <definedName name="Z_B2D7609B_D935_4779_95E7_770DEEDDDFD5_.wvu.PrintArea" localSheetId="5" hidden="1">'PDP 09,10'!$A$2:$AZ$74</definedName>
    <definedName name="Z_B2D7609B_D935_4779_95E7_770DEEDDDFD5_.wvu.PrintArea" localSheetId="6" hidden="1">'PDP 11,12'!$A$2:$AZ$74</definedName>
    <definedName name="Z_B2D7609B_D935_4779_95E7_770DEEDDDFD5_.wvu.PrintArea" localSheetId="7" hidden="1">'PDP 13,14'!$A$2:$AZ$74</definedName>
    <definedName name="Z_B30520D3_FE38_400C_8905_381B0DAF3990_.wvu.FilterData" localSheetId="1" hidden="1">'PDP 01,02'!$C$5:$V$33</definedName>
    <definedName name="Z_B30520D3_FE38_400C_8905_381B0DAF3990_.wvu.FilterData" localSheetId="2" hidden="1">'PDP 03,04'!$C$5:$V$33</definedName>
    <definedName name="Z_B30520D3_FE38_400C_8905_381B0DAF3990_.wvu.FilterData" localSheetId="3" hidden="1">'PDP 05,06'!$C$5:$V$33</definedName>
    <definedName name="Z_B30520D3_FE38_400C_8905_381B0DAF3990_.wvu.FilterData" localSheetId="4" hidden="1">'PDP 07,08'!$C$5:$V$33</definedName>
    <definedName name="Z_B30520D3_FE38_400C_8905_381B0DAF3990_.wvu.FilterData" localSheetId="5" hidden="1">'PDP 09,10'!$C$5:$V$33</definedName>
    <definedName name="Z_B30520D3_FE38_400C_8905_381B0DAF3990_.wvu.FilterData" localSheetId="6" hidden="1">'PDP 11,12'!$C$5:$V$33</definedName>
    <definedName name="Z_B30520D3_FE38_400C_8905_381B0DAF3990_.wvu.FilterData" localSheetId="7" hidden="1">'PDP 13,14'!$C$5:$V$33</definedName>
    <definedName name="Z_B43F952E_2F00_4482_B9F4_53A45133E980_.wvu.Cols" localSheetId="1" hidden="1">'PDP 01,02'!$A:$A,'PDP 01,02'!#REF!</definedName>
    <definedName name="Z_B43F952E_2F00_4482_B9F4_53A45133E980_.wvu.Cols" localSheetId="2" hidden="1">'PDP 03,04'!$A:$A,'PDP 03,04'!#REF!</definedName>
    <definedName name="Z_B43F952E_2F00_4482_B9F4_53A45133E980_.wvu.Cols" localSheetId="3" hidden="1">'PDP 05,06'!$A:$A,'PDP 05,06'!#REF!</definedName>
    <definedName name="Z_B43F952E_2F00_4482_B9F4_53A45133E980_.wvu.Cols" localSheetId="4" hidden="1">'PDP 07,08'!$A:$A,'PDP 07,08'!#REF!</definedName>
    <definedName name="Z_B43F952E_2F00_4482_B9F4_53A45133E980_.wvu.Cols" localSheetId="5" hidden="1">'PDP 09,10'!$A:$A,'PDP 09,10'!#REF!</definedName>
    <definedName name="Z_B43F952E_2F00_4482_B9F4_53A45133E980_.wvu.Cols" localSheetId="6" hidden="1">'PDP 11,12'!$A:$A,'PDP 11,12'!#REF!</definedName>
    <definedName name="Z_B43F952E_2F00_4482_B9F4_53A45133E980_.wvu.Cols" localSheetId="7" hidden="1">'PDP 13,14'!$A:$A,'PDP 13,14'!#REF!</definedName>
    <definedName name="Z_B43F952E_2F00_4482_B9F4_53A45133E980_.wvu.FilterData" localSheetId="1" hidden="1">'PDP 01,02'!#REF!</definedName>
    <definedName name="Z_B43F952E_2F00_4482_B9F4_53A45133E980_.wvu.FilterData" localSheetId="2" hidden="1">'PDP 03,04'!#REF!</definedName>
    <definedName name="Z_B43F952E_2F00_4482_B9F4_53A45133E980_.wvu.FilterData" localSheetId="3" hidden="1">'PDP 05,06'!#REF!</definedName>
    <definedName name="Z_B43F952E_2F00_4482_B9F4_53A45133E980_.wvu.FilterData" localSheetId="4" hidden="1">'PDP 07,08'!#REF!</definedName>
    <definedName name="Z_B43F952E_2F00_4482_B9F4_53A45133E980_.wvu.FilterData" localSheetId="5" hidden="1">'PDP 09,10'!#REF!</definedName>
    <definedName name="Z_B43F952E_2F00_4482_B9F4_53A45133E980_.wvu.FilterData" localSheetId="6" hidden="1">'PDP 11,12'!#REF!</definedName>
    <definedName name="Z_B43F952E_2F00_4482_B9F4_53A45133E980_.wvu.FilterData" localSheetId="7" hidden="1">'PDP 13,14'!#REF!</definedName>
    <definedName name="Z_B43F952E_2F00_4482_B9F4_53A45133E980_.wvu.PrintArea" localSheetId="1" hidden="1">'PDP 01,02'!$A$2:$AZ$74</definedName>
    <definedName name="Z_B43F952E_2F00_4482_B9F4_53A45133E980_.wvu.PrintArea" localSheetId="2" hidden="1">'PDP 03,04'!$A$2:$AZ$74</definedName>
    <definedName name="Z_B43F952E_2F00_4482_B9F4_53A45133E980_.wvu.PrintArea" localSheetId="3" hidden="1">'PDP 05,06'!$A$2:$AZ$74</definedName>
    <definedName name="Z_B43F952E_2F00_4482_B9F4_53A45133E980_.wvu.PrintArea" localSheetId="4" hidden="1">'PDP 07,08'!$A$2:$AZ$74</definedName>
    <definedName name="Z_B43F952E_2F00_4482_B9F4_53A45133E980_.wvu.PrintArea" localSheetId="5" hidden="1">'PDP 09,10'!$A$2:$AZ$74</definedName>
    <definedName name="Z_B43F952E_2F00_4482_B9F4_53A45133E980_.wvu.PrintArea" localSheetId="6" hidden="1">'PDP 11,12'!$A$2:$AZ$74</definedName>
    <definedName name="Z_B43F952E_2F00_4482_B9F4_53A45133E980_.wvu.PrintArea" localSheetId="7" hidden="1">'PDP 13,14'!$A$2:$AZ$74</definedName>
    <definedName name="Z_B4B205FC_8578_497F_BCB7_1DAEDE98F843_.wvu.Cols" localSheetId="1" hidden="1">'PDP 01,02'!#REF!</definedName>
    <definedName name="Z_B4B205FC_8578_497F_BCB7_1DAEDE98F843_.wvu.Cols" localSheetId="2" hidden="1">'PDP 03,04'!#REF!</definedName>
    <definedName name="Z_B4B205FC_8578_497F_BCB7_1DAEDE98F843_.wvu.Cols" localSheetId="3" hidden="1">'PDP 05,06'!#REF!</definedName>
    <definedName name="Z_B4B205FC_8578_497F_BCB7_1DAEDE98F843_.wvu.Cols" localSheetId="4" hidden="1">'PDP 07,08'!#REF!</definedName>
    <definedName name="Z_B4B205FC_8578_497F_BCB7_1DAEDE98F843_.wvu.Cols" localSheetId="5" hidden="1">'PDP 09,10'!#REF!</definedName>
    <definedName name="Z_B4B205FC_8578_497F_BCB7_1DAEDE98F843_.wvu.Cols" localSheetId="6" hidden="1">'PDP 11,12'!#REF!</definedName>
    <definedName name="Z_B4B205FC_8578_497F_BCB7_1DAEDE98F843_.wvu.Cols" localSheetId="7" hidden="1">'PDP 13,14'!#REF!</definedName>
    <definedName name="Z_B4B205FC_8578_497F_BCB7_1DAEDE98F843_.wvu.FilterData" localSheetId="1" hidden="1">'PDP 01,02'!$C$5:$V$33</definedName>
    <definedName name="Z_B4B205FC_8578_497F_BCB7_1DAEDE98F843_.wvu.FilterData" localSheetId="2" hidden="1">'PDP 03,04'!$C$5:$V$33</definedName>
    <definedName name="Z_B4B205FC_8578_497F_BCB7_1DAEDE98F843_.wvu.FilterData" localSheetId="3" hidden="1">'PDP 05,06'!$C$5:$V$33</definedName>
    <definedName name="Z_B4B205FC_8578_497F_BCB7_1DAEDE98F843_.wvu.FilterData" localSheetId="4" hidden="1">'PDP 07,08'!$C$5:$V$33</definedName>
    <definedName name="Z_B4B205FC_8578_497F_BCB7_1DAEDE98F843_.wvu.FilterData" localSheetId="5" hidden="1">'PDP 09,10'!$C$5:$V$33</definedName>
    <definedName name="Z_B4B205FC_8578_497F_BCB7_1DAEDE98F843_.wvu.FilterData" localSheetId="6" hidden="1">'PDP 11,12'!$C$5:$V$33</definedName>
    <definedName name="Z_B4B205FC_8578_497F_BCB7_1DAEDE98F843_.wvu.FilterData" localSheetId="7" hidden="1">'PDP 13,14'!$C$5:$V$33</definedName>
    <definedName name="Z_B4B205FC_8578_497F_BCB7_1DAEDE98F843_.wvu.PrintArea" localSheetId="1" hidden="1">'PDP 01,02'!$A$2:$AZ$74</definedName>
    <definedName name="Z_B4B205FC_8578_497F_BCB7_1DAEDE98F843_.wvu.PrintArea" localSheetId="2" hidden="1">'PDP 03,04'!$A$2:$AZ$74</definedName>
    <definedName name="Z_B4B205FC_8578_497F_BCB7_1DAEDE98F843_.wvu.PrintArea" localSheetId="3" hidden="1">'PDP 05,06'!$A$2:$AZ$74</definedName>
    <definedName name="Z_B4B205FC_8578_497F_BCB7_1DAEDE98F843_.wvu.PrintArea" localSheetId="4" hidden="1">'PDP 07,08'!$A$2:$AZ$74</definedName>
    <definedName name="Z_B4B205FC_8578_497F_BCB7_1DAEDE98F843_.wvu.PrintArea" localSheetId="5" hidden="1">'PDP 09,10'!$A$2:$AZ$74</definedName>
    <definedName name="Z_B4B205FC_8578_497F_BCB7_1DAEDE98F843_.wvu.PrintArea" localSheetId="6" hidden="1">'PDP 11,12'!$A$2:$AZ$74</definedName>
    <definedName name="Z_B4B205FC_8578_497F_BCB7_1DAEDE98F843_.wvu.PrintArea" localSheetId="7" hidden="1">'PDP 13,14'!$A$2:$AZ$74</definedName>
    <definedName name="Z_B5EF19F1_1D8D_4AD6_B8EA_498CA7B21232_.wvu.FilterData" localSheetId="0" hidden="1">'couple moule presse'!$H$1:$O$196</definedName>
    <definedName name="Z_B6927386_107E_41D4_96A8_3FC7829BB3D3_.wvu.Cols" localSheetId="1" hidden="1">'PDP 01,02'!#REF!</definedName>
    <definedName name="Z_B6927386_107E_41D4_96A8_3FC7829BB3D3_.wvu.Cols" localSheetId="2" hidden="1">'PDP 03,04'!#REF!</definedName>
    <definedName name="Z_B6927386_107E_41D4_96A8_3FC7829BB3D3_.wvu.Cols" localSheetId="3" hidden="1">'PDP 05,06'!#REF!</definedName>
    <definedName name="Z_B6927386_107E_41D4_96A8_3FC7829BB3D3_.wvu.Cols" localSheetId="4" hidden="1">'PDP 07,08'!#REF!</definedName>
    <definedName name="Z_B6927386_107E_41D4_96A8_3FC7829BB3D3_.wvu.Cols" localSheetId="5" hidden="1">'PDP 09,10'!#REF!</definedName>
    <definedName name="Z_B6927386_107E_41D4_96A8_3FC7829BB3D3_.wvu.Cols" localSheetId="6" hidden="1">'PDP 11,12'!#REF!</definedName>
    <definedName name="Z_B6927386_107E_41D4_96A8_3FC7829BB3D3_.wvu.Cols" localSheetId="7" hidden="1">'PDP 13,14'!#REF!</definedName>
    <definedName name="Z_B6927386_107E_41D4_96A8_3FC7829BB3D3_.wvu.FilterData" localSheetId="1" hidden="1">'PDP 01,02'!$C$5:$V$33</definedName>
    <definedName name="Z_B6927386_107E_41D4_96A8_3FC7829BB3D3_.wvu.FilterData" localSheetId="2" hidden="1">'PDP 03,04'!$C$5:$V$33</definedName>
    <definedName name="Z_B6927386_107E_41D4_96A8_3FC7829BB3D3_.wvu.FilterData" localSheetId="3" hidden="1">'PDP 05,06'!$C$5:$V$33</definedName>
    <definedName name="Z_B6927386_107E_41D4_96A8_3FC7829BB3D3_.wvu.FilterData" localSheetId="4" hidden="1">'PDP 07,08'!$C$5:$V$33</definedName>
    <definedName name="Z_B6927386_107E_41D4_96A8_3FC7829BB3D3_.wvu.FilterData" localSheetId="5" hidden="1">'PDP 09,10'!$C$5:$V$33</definedName>
    <definedName name="Z_B6927386_107E_41D4_96A8_3FC7829BB3D3_.wvu.FilterData" localSheetId="6" hidden="1">'PDP 11,12'!$C$5:$V$33</definedName>
    <definedName name="Z_B6927386_107E_41D4_96A8_3FC7829BB3D3_.wvu.FilterData" localSheetId="7" hidden="1">'PDP 13,14'!$C$5:$V$33</definedName>
    <definedName name="Z_B6927386_107E_41D4_96A8_3FC7829BB3D3_.wvu.PrintArea" localSheetId="1" hidden="1">'PDP 01,02'!$A$2:$AZ$74</definedName>
    <definedName name="Z_B6927386_107E_41D4_96A8_3FC7829BB3D3_.wvu.PrintArea" localSheetId="2" hidden="1">'PDP 03,04'!$A$2:$AZ$74</definedName>
    <definedName name="Z_B6927386_107E_41D4_96A8_3FC7829BB3D3_.wvu.PrintArea" localSheetId="3" hidden="1">'PDP 05,06'!$A$2:$AZ$74</definedName>
    <definedName name="Z_B6927386_107E_41D4_96A8_3FC7829BB3D3_.wvu.PrintArea" localSheetId="4" hidden="1">'PDP 07,08'!$A$2:$AZ$74</definedName>
    <definedName name="Z_B6927386_107E_41D4_96A8_3FC7829BB3D3_.wvu.PrintArea" localSheetId="5" hidden="1">'PDP 09,10'!$A$2:$AZ$74</definedName>
    <definedName name="Z_B6927386_107E_41D4_96A8_3FC7829BB3D3_.wvu.PrintArea" localSheetId="6" hidden="1">'PDP 11,12'!$A$2:$AZ$74</definedName>
    <definedName name="Z_B6927386_107E_41D4_96A8_3FC7829BB3D3_.wvu.PrintArea" localSheetId="7" hidden="1">'PDP 13,14'!$A$2:$AZ$74</definedName>
    <definedName name="Z_B6EAEFC0_F653_4A18_9156_ADBAB5325E88_.wvu.Cols" localSheetId="1" hidden="1">'PDP 01,02'!$A:$B</definedName>
    <definedName name="Z_B6EAEFC0_F653_4A18_9156_ADBAB5325E88_.wvu.Cols" localSheetId="2" hidden="1">'PDP 03,04'!$A:$B</definedName>
    <definedName name="Z_B6EAEFC0_F653_4A18_9156_ADBAB5325E88_.wvu.Cols" localSheetId="3" hidden="1">'PDP 05,06'!$A:$B</definedName>
    <definedName name="Z_B6EAEFC0_F653_4A18_9156_ADBAB5325E88_.wvu.Cols" localSheetId="4" hidden="1">'PDP 07,08'!$A:$B</definedName>
    <definedName name="Z_B6EAEFC0_F653_4A18_9156_ADBAB5325E88_.wvu.Cols" localSheetId="5" hidden="1">'PDP 09,10'!$A:$B</definedName>
    <definedName name="Z_B6EAEFC0_F653_4A18_9156_ADBAB5325E88_.wvu.Cols" localSheetId="6" hidden="1">'PDP 11,12'!$A:$B</definedName>
    <definedName name="Z_B6EAEFC0_F653_4A18_9156_ADBAB5325E88_.wvu.Cols" localSheetId="7" hidden="1">'PDP 13,14'!$A:$B</definedName>
    <definedName name="Z_B6EAEFC0_F653_4A18_9156_ADBAB5325E88_.wvu.FilterData" localSheetId="0" hidden="1">'couple moule presse'!$H$1:$O$196</definedName>
    <definedName name="Z_B6EAEFC0_F653_4A18_9156_ADBAB5325E88_.wvu.PrintArea" localSheetId="1" hidden="1">'PDP 01,02'!$A$2:$AZ$74</definedName>
    <definedName name="Z_B6EAEFC0_F653_4A18_9156_ADBAB5325E88_.wvu.PrintArea" localSheetId="2" hidden="1">'PDP 03,04'!$A$2:$AZ$74</definedName>
    <definedName name="Z_B6EAEFC0_F653_4A18_9156_ADBAB5325E88_.wvu.PrintArea" localSheetId="3" hidden="1">'PDP 05,06'!$A$2:$AZ$74</definedName>
    <definedName name="Z_B6EAEFC0_F653_4A18_9156_ADBAB5325E88_.wvu.PrintArea" localSheetId="4" hidden="1">'PDP 07,08'!$A$2:$AZ$74</definedName>
    <definedName name="Z_B6EAEFC0_F653_4A18_9156_ADBAB5325E88_.wvu.PrintArea" localSheetId="5" hidden="1">'PDP 09,10'!$A$2:$AZ$74</definedName>
    <definedName name="Z_B6EAEFC0_F653_4A18_9156_ADBAB5325E88_.wvu.PrintArea" localSheetId="6" hidden="1">'PDP 11,12'!$A$2:$AZ$74</definedName>
    <definedName name="Z_B6EAEFC0_F653_4A18_9156_ADBAB5325E88_.wvu.PrintArea" localSheetId="7" hidden="1">'PDP 13,14'!$A$2:$AZ$74</definedName>
    <definedName name="Z_B751DA29_624A_4CB1_86A3_137132438905_.wvu.Cols" localSheetId="1" hidden="1">'PDP 01,02'!#REF!</definedName>
    <definedName name="Z_B751DA29_624A_4CB1_86A3_137132438905_.wvu.Cols" localSheetId="2" hidden="1">'PDP 03,04'!#REF!</definedName>
    <definedName name="Z_B751DA29_624A_4CB1_86A3_137132438905_.wvu.Cols" localSheetId="3" hidden="1">'PDP 05,06'!#REF!</definedName>
    <definedName name="Z_B751DA29_624A_4CB1_86A3_137132438905_.wvu.Cols" localSheetId="4" hidden="1">'PDP 07,08'!#REF!</definedName>
    <definedName name="Z_B751DA29_624A_4CB1_86A3_137132438905_.wvu.Cols" localSheetId="5" hidden="1">'PDP 09,10'!#REF!</definedName>
    <definedName name="Z_B751DA29_624A_4CB1_86A3_137132438905_.wvu.Cols" localSheetId="6" hidden="1">'PDP 11,12'!#REF!</definedName>
    <definedName name="Z_B751DA29_624A_4CB1_86A3_137132438905_.wvu.Cols" localSheetId="7" hidden="1">'PDP 13,14'!#REF!</definedName>
    <definedName name="Z_B751DA29_624A_4CB1_86A3_137132438905_.wvu.FilterData" localSheetId="1" hidden="1">'PDP 01,02'!$C$5:$V$33</definedName>
    <definedName name="Z_B751DA29_624A_4CB1_86A3_137132438905_.wvu.FilterData" localSheetId="2" hidden="1">'PDP 03,04'!$C$5:$V$33</definedName>
    <definedName name="Z_B751DA29_624A_4CB1_86A3_137132438905_.wvu.FilterData" localSheetId="3" hidden="1">'PDP 05,06'!$C$5:$V$33</definedName>
    <definedName name="Z_B751DA29_624A_4CB1_86A3_137132438905_.wvu.FilterData" localSheetId="4" hidden="1">'PDP 07,08'!$C$5:$V$33</definedName>
    <definedName name="Z_B751DA29_624A_4CB1_86A3_137132438905_.wvu.FilterData" localSheetId="5" hidden="1">'PDP 09,10'!$C$5:$V$33</definedName>
    <definedName name="Z_B751DA29_624A_4CB1_86A3_137132438905_.wvu.FilterData" localSheetId="6" hidden="1">'PDP 11,12'!$C$5:$V$33</definedName>
    <definedName name="Z_B751DA29_624A_4CB1_86A3_137132438905_.wvu.FilterData" localSheetId="7" hidden="1">'PDP 13,14'!$C$5:$V$33</definedName>
    <definedName name="Z_B751DA29_624A_4CB1_86A3_137132438905_.wvu.PrintArea" localSheetId="1" hidden="1">'PDP 01,02'!$A$2:$AZ$74</definedName>
    <definedName name="Z_B751DA29_624A_4CB1_86A3_137132438905_.wvu.PrintArea" localSheetId="2" hidden="1">'PDP 03,04'!$A$2:$AZ$74</definedName>
    <definedName name="Z_B751DA29_624A_4CB1_86A3_137132438905_.wvu.PrintArea" localSheetId="3" hidden="1">'PDP 05,06'!$A$2:$AZ$74</definedName>
    <definedName name="Z_B751DA29_624A_4CB1_86A3_137132438905_.wvu.PrintArea" localSheetId="4" hidden="1">'PDP 07,08'!$A$2:$AZ$74</definedName>
    <definedName name="Z_B751DA29_624A_4CB1_86A3_137132438905_.wvu.PrintArea" localSheetId="5" hidden="1">'PDP 09,10'!$A$2:$AZ$74</definedName>
    <definedName name="Z_B751DA29_624A_4CB1_86A3_137132438905_.wvu.PrintArea" localSheetId="6" hidden="1">'PDP 11,12'!$A$2:$AZ$74</definedName>
    <definedName name="Z_B751DA29_624A_4CB1_86A3_137132438905_.wvu.PrintArea" localSheetId="7" hidden="1">'PDP 13,14'!$A$2:$AZ$74</definedName>
    <definedName name="Z_B767CDC5_CC63_42E3_A40D_C805755D980C_.wvu.FilterData" localSheetId="1" hidden="1">'PDP 01,02'!$C$5:$V$33</definedName>
    <definedName name="Z_B767CDC5_CC63_42E3_A40D_C805755D980C_.wvu.FilterData" localSheetId="2" hidden="1">'PDP 03,04'!$C$5:$V$33</definedName>
    <definedName name="Z_B767CDC5_CC63_42E3_A40D_C805755D980C_.wvu.FilterData" localSheetId="3" hidden="1">'PDP 05,06'!$C$5:$V$33</definedName>
    <definedName name="Z_B767CDC5_CC63_42E3_A40D_C805755D980C_.wvu.FilterData" localSheetId="4" hidden="1">'PDP 07,08'!$C$5:$V$33</definedName>
    <definedName name="Z_B767CDC5_CC63_42E3_A40D_C805755D980C_.wvu.FilterData" localSheetId="5" hidden="1">'PDP 09,10'!$C$5:$V$33</definedName>
    <definedName name="Z_B767CDC5_CC63_42E3_A40D_C805755D980C_.wvu.FilterData" localSheetId="6" hidden="1">'PDP 11,12'!$C$5:$V$33</definedName>
    <definedName name="Z_B767CDC5_CC63_42E3_A40D_C805755D980C_.wvu.FilterData" localSheetId="7" hidden="1">'PDP 13,14'!$C$5:$V$33</definedName>
    <definedName name="Z_B814B5E3_85AD_482C_8665_404F68B88134_.wvu.Cols" localSheetId="1" hidden="1">'PDP 01,02'!#REF!</definedName>
    <definedName name="Z_B814B5E3_85AD_482C_8665_404F68B88134_.wvu.Cols" localSheetId="2" hidden="1">'PDP 03,04'!#REF!</definedName>
    <definedName name="Z_B814B5E3_85AD_482C_8665_404F68B88134_.wvu.Cols" localSheetId="3" hidden="1">'PDP 05,06'!#REF!</definedName>
    <definedName name="Z_B814B5E3_85AD_482C_8665_404F68B88134_.wvu.Cols" localSheetId="4" hidden="1">'PDP 07,08'!#REF!</definedName>
    <definedName name="Z_B814B5E3_85AD_482C_8665_404F68B88134_.wvu.Cols" localSheetId="5" hidden="1">'PDP 09,10'!#REF!</definedName>
    <definedName name="Z_B814B5E3_85AD_482C_8665_404F68B88134_.wvu.Cols" localSheetId="6" hidden="1">'PDP 11,12'!#REF!</definedName>
    <definedName name="Z_B814B5E3_85AD_482C_8665_404F68B88134_.wvu.Cols" localSheetId="7" hidden="1">'PDP 13,14'!#REF!</definedName>
    <definedName name="Z_B814B5E3_85AD_482C_8665_404F68B88134_.wvu.FilterData" localSheetId="1" hidden="1">'PDP 01,02'!$C$5:$V$33</definedName>
    <definedName name="Z_B814B5E3_85AD_482C_8665_404F68B88134_.wvu.FilterData" localSheetId="2" hidden="1">'PDP 03,04'!$C$5:$V$33</definedName>
    <definedName name="Z_B814B5E3_85AD_482C_8665_404F68B88134_.wvu.FilterData" localSheetId="3" hidden="1">'PDP 05,06'!$C$5:$V$33</definedName>
    <definedName name="Z_B814B5E3_85AD_482C_8665_404F68B88134_.wvu.FilterData" localSheetId="4" hidden="1">'PDP 07,08'!$C$5:$V$33</definedName>
    <definedName name="Z_B814B5E3_85AD_482C_8665_404F68B88134_.wvu.FilterData" localSheetId="5" hidden="1">'PDP 09,10'!$C$5:$V$33</definedName>
    <definedName name="Z_B814B5E3_85AD_482C_8665_404F68B88134_.wvu.FilterData" localSheetId="6" hidden="1">'PDP 11,12'!$C$5:$V$33</definedName>
    <definedName name="Z_B814B5E3_85AD_482C_8665_404F68B88134_.wvu.FilterData" localSheetId="7" hidden="1">'PDP 13,14'!$C$5:$V$33</definedName>
    <definedName name="Z_B814B5E3_85AD_482C_8665_404F68B88134_.wvu.PrintArea" localSheetId="1" hidden="1">'PDP 01,02'!$A$2:$AZ$74</definedName>
    <definedName name="Z_B814B5E3_85AD_482C_8665_404F68B88134_.wvu.PrintArea" localSheetId="2" hidden="1">'PDP 03,04'!$A$2:$AZ$74</definedName>
    <definedName name="Z_B814B5E3_85AD_482C_8665_404F68B88134_.wvu.PrintArea" localSheetId="3" hidden="1">'PDP 05,06'!$A$2:$AZ$74</definedName>
    <definedName name="Z_B814B5E3_85AD_482C_8665_404F68B88134_.wvu.PrintArea" localSheetId="4" hidden="1">'PDP 07,08'!$A$2:$AZ$74</definedName>
    <definedName name="Z_B814B5E3_85AD_482C_8665_404F68B88134_.wvu.PrintArea" localSheetId="5" hidden="1">'PDP 09,10'!$A$2:$AZ$74</definedName>
    <definedName name="Z_B814B5E3_85AD_482C_8665_404F68B88134_.wvu.PrintArea" localSheetId="6" hidden="1">'PDP 11,12'!$A$2:$AZ$74</definedName>
    <definedName name="Z_B814B5E3_85AD_482C_8665_404F68B88134_.wvu.PrintArea" localSheetId="7" hidden="1">'PDP 13,14'!$A$2:$AZ$74</definedName>
    <definedName name="Z_B97E9AEE_442B_462C_926C_1F1AACB2C4DF_.wvu.Cols" localSheetId="1" hidden="1">'PDP 01,02'!#REF!</definedName>
    <definedName name="Z_B97E9AEE_442B_462C_926C_1F1AACB2C4DF_.wvu.Cols" localSheetId="2" hidden="1">'PDP 03,04'!#REF!</definedName>
    <definedName name="Z_B97E9AEE_442B_462C_926C_1F1AACB2C4DF_.wvu.Cols" localSheetId="3" hidden="1">'PDP 05,06'!#REF!</definedName>
    <definedName name="Z_B97E9AEE_442B_462C_926C_1F1AACB2C4DF_.wvu.Cols" localSheetId="4" hidden="1">'PDP 07,08'!#REF!</definedName>
    <definedName name="Z_B97E9AEE_442B_462C_926C_1F1AACB2C4DF_.wvu.Cols" localSheetId="5" hidden="1">'PDP 09,10'!#REF!</definedName>
    <definedName name="Z_B97E9AEE_442B_462C_926C_1F1AACB2C4DF_.wvu.Cols" localSheetId="6" hidden="1">'PDP 11,12'!#REF!</definedName>
    <definedName name="Z_B97E9AEE_442B_462C_926C_1F1AACB2C4DF_.wvu.Cols" localSheetId="7" hidden="1">'PDP 13,14'!#REF!</definedName>
    <definedName name="Z_B97E9AEE_442B_462C_926C_1F1AACB2C4DF_.wvu.FilterData" localSheetId="1" hidden="1">'PDP 01,02'!$C$5:$V$33</definedName>
    <definedName name="Z_B97E9AEE_442B_462C_926C_1F1AACB2C4DF_.wvu.FilterData" localSheetId="2" hidden="1">'PDP 03,04'!$C$5:$V$33</definedName>
    <definedName name="Z_B97E9AEE_442B_462C_926C_1F1AACB2C4DF_.wvu.FilterData" localSheetId="3" hidden="1">'PDP 05,06'!$C$5:$V$33</definedName>
    <definedName name="Z_B97E9AEE_442B_462C_926C_1F1AACB2C4DF_.wvu.FilterData" localSheetId="4" hidden="1">'PDP 07,08'!$C$5:$V$33</definedName>
    <definedName name="Z_B97E9AEE_442B_462C_926C_1F1AACB2C4DF_.wvu.FilterData" localSheetId="5" hidden="1">'PDP 09,10'!$C$5:$V$33</definedName>
    <definedName name="Z_B97E9AEE_442B_462C_926C_1F1AACB2C4DF_.wvu.FilterData" localSheetId="6" hidden="1">'PDP 11,12'!$C$5:$V$33</definedName>
    <definedName name="Z_B97E9AEE_442B_462C_926C_1F1AACB2C4DF_.wvu.FilterData" localSheetId="7" hidden="1">'PDP 13,14'!$C$5:$V$33</definedName>
    <definedName name="Z_B97E9AEE_442B_462C_926C_1F1AACB2C4DF_.wvu.PrintArea" localSheetId="1" hidden="1">'PDP 01,02'!$A$2:$AZ$74</definedName>
    <definedName name="Z_B97E9AEE_442B_462C_926C_1F1AACB2C4DF_.wvu.PrintArea" localSheetId="2" hidden="1">'PDP 03,04'!$A$2:$AZ$74</definedName>
    <definedName name="Z_B97E9AEE_442B_462C_926C_1F1AACB2C4DF_.wvu.PrintArea" localSheetId="3" hidden="1">'PDP 05,06'!$A$2:$AZ$74</definedName>
    <definedName name="Z_B97E9AEE_442B_462C_926C_1F1AACB2C4DF_.wvu.PrintArea" localSheetId="4" hidden="1">'PDP 07,08'!$A$2:$AZ$74</definedName>
    <definedName name="Z_B97E9AEE_442B_462C_926C_1F1AACB2C4DF_.wvu.PrintArea" localSheetId="5" hidden="1">'PDP 09,10'!$A$2:$AZ$74</definedName>
    <definedName name="Z_B97E9AEE_442B_462C_926C_1F1AACB2C4DF_.wvu.PrintArea" localSheetId="6" hidden="1">'PDP 11,12'!$A$2:$AZ$74</definedName>
    <definedName name="Z_B97E9AEE_442B_462C_926C_1F1AACB2C4DF_.wvu.PrintArea" localSheetId="7" hidden="1">'PDP 13,14'!$A$2:$AZ$74</definedName>
    <definedName name="Z_B9F565A4_16F3_4605_8FFC_29DDC5742A69_.wvu.Cols" localSheetId="1" hidden="1">'PDP 01,02'!#REF!</definedName>
    <definedName name="Z_B9F565A4_16F3_4605_8FFC_29DDC5742A69_.wvu.Cols" localSheetId="2" hidden="1">'PDP 03,04'!#REF!</definedName>
    <definedName name="Z_B9F565A4_16F3_4605_8FFC_29DDC5742A69_.wvu.Cols" localSheetId="3" hidden="1">'PDP 05,06'!#REF!</definedName>
    <definedName name="Z_B9F565A4_16F3_4605_8FFC_29DDC5742A69_.wvu.Cols" localSheetId="4" hidden="1">'PDP 07,08'!#REF!</definedName>
    <definedName name="Z_B9F565A4_16F3_4605_8FFC_29DDC5742A69_.wvu.Cols" localSheetId="5" hidden="1">'PDP 09,10'!#REF!</definedName>
    <definedName name="Z_B9F565A4_16F3_4605_8FFC_29DDC5742A69_.wvu.Cols" localSheetId="6" hidden="1">'PDP 11,12'!#REF!</definedName>
    <definedName name="Z_B9F565A4_16F3_4605_8FFC_29DDC5742A69_.wvu.Cols" localSheetId="7" hidden="1">'PDP 13,14'!#REF!</definedName>
    <definedName name="Z_B9F565A4_16F3_4605_8FFC_29DDC5742A69_.wvu.FilterData" localSheetId="1" hidden="1">'PDP 01,02'!$C$5:$V$33</definedName>
    <definedName name="Z_B9F565A4_16F3_4605_8FFC_29DDC5742A69_.wvu.FilterData" localSheetId="2" hidden="1">'PDP 03,04'!$C$5:$V$33</definedName>
    <definedName name="Z_B9F565A4_16F3_4605_8FFC_29DDC5742A69_.wvu.FilterData" localSheetId="3" hidden="1">'PDP 05,06'!$C$5:$V$33</definedName>
    <definedName name="Z_B9F565A4_16F3_4605_8FFC_29DDC5742A69_.wvu.FilterData" localSheetId="4" hidden="1">'PDP 07,08'!$C$5:$V$33</definedName>
    <definedName name="Z_B9F565A4_16F3_4605_8FFC_29DDC5742A69_.wvu.FilterData" localSheetId="5" hidden="1">'PDP 09,10'!$C$5:$V$33</definedName>
    <definedName name="Z_B9F565A4_16F3_4605_8FFC_29DDC5742A69_.wvu.FilterData" localSheetId="6" hidden="1">'PDP 11,12'!$C$5:$V$33</definedName>
    <definedName name="Z_B9F565A4_16F3_4605_8FFC_29DDC5742A69_.wvu.FilterData" localSheetId="7" hidden="1">'PDP 13,14'!$C$5:$V$33</definedName>
    <definedName name="Z_B9F565A4_16F3_4605_8FFC_29DDC5742A69_.wvu.PrintArea" localSheetId="1" hidden="1">'PDP 01,02'!$A$2:$AZ$74</definedName>
    <definedName name="Z_B9F565A4_16F3_4605_8FFC_29DDC5742A69_.wvu.PrintArea" localSheetId="2" hidden="1">'PDP 03,04'!$A$2:$AZ$74</definedName>
    <definedName name="Z_B9F565A4_16F3_4605_8FFC_29DDC5742A69_.wvu.PrintArea" localSheetId="3" hidden="1">'PDP 05,06'!$A$2:$AZ$74</definedName>
    <definedName name="Z_B9F565A4_16F3_4605_8FFC_29DDC5742A69_.wvu.PrintArea" localSheetId="4" hidden="1">'PDP 07,08'!$A$2:$AZ$74</definedName>
    <definedName name="Z_B9F565A4_16F3_4605_8FFC_29DDC5742A69_.wvu.PrintArea" localSheetId="5" hidden="1">'PDP 09,10'!$A$2:$AZ$74</definedName>
    <definedName name="Z_B9F565A4_16F3_4605_8FFC_29DDC5742A69_.wvu.PrintArea" localSheetId="6" hidden="1">'PDP 11,12'!$A$2:$AZ$74</definedName>
    <definedName name="Z_B9F565A4_16F3_4605_8FFC_29DDC5742A69_.wvu.PrintArea" localSheetId="7" hidden="1">'PDP 13,14'!$A$2:$AZ$74</definedName>
    <definedName name="Z_BA2CC591_89E1_48D4_ADBA_9D6C2E52132D_.wvu.Cols" localSheetId="1" hidden="1">'PDP 01,02'!$A:$B,'PDP 01,02'!$D:$BA</definedName>
    <definedName name="Z_BA2CC591_89E1_48D4_ADBA_9D6C2E52132D_.wvu.Cols" localSheetId="2" hidden="1">'PDP 03,04'!$A:$B</definedName>
    <definedName name="Z_BA2CC591_89E1_48D4_ADBA_9D6C2E52132D_.wvu.Cols" localSheetId="3" hidden="1">'PDP 05,06'!$A:$B</definedName>
    <definedName name="Z_BA2CC591_89E1_48D4_ADBA_9D6C2E52132D_.wvu.Cols" localSheetId="4" hidden="1">'PDP 07,08'!$A:$B</definedName>
    <definedName name="Z_BA2CC591_89E1_48D4_ADBA_9D6C2E52132D_.wvu.Cols" localSheetId="5" hidden="1">'PDP 09,10'!$A:$B</definedName>
    <definedName name="Z_BA2CC591_89E1_48D4_ADBA_9D6C2E52132D_.wvu.Cols" localSheetId="6" hidden="1">'PDP 11,12'!$A:$B</definedName>
    <definedName name="Z_BA2CC591_89E1_48D4_ADBA_9D6C2E52132D_.wvu.Cols" localSheetId="7" hidden="1">'PDP 13,14'!$A:$B</definedName>
    <definedName name="Z_BA2CC591_89E1_48D4_ADBA_9D6C2E52132D_.wvu.FilterData" localSheetId="0" hidden="1">'couple moule presse'!$H$1:$O$198</definedName>
    <definedName name="Z_BA2CC591_89E1_48D4_ADBA_9D6C2E52132D_.wvu.PrintArea" localSheetId="1" hidden="1">'PDP 01,02'!$A$2:$AZ$74</definedName>
    <definedName name="Z_BA2CC591_89E1_48D4_ADBA_9D6C2E52132D_.wvu.PrintArea" localSheetId="2" hidden="1">'PDP 03,04'!$A$2:$AZ$74</definedName>
    <definedName name="Z_BA2CC591_89E1_48D4_ADBA_9D6C2E52132D_.wvu.PrintArea" localSheetId="3" hidden="1">'PDP 05,06'!$A$2:$AZ$74</definedName>
    <definedName name="Z_BA2CC591_89E1_48D4_ADBA_9D6C2E52132D_.wvu.PrintArea" localSheetId="4" hidden="1">'PDP 07,08'!$A$2:$AZ$74</definedName>
    <definedName name="Z_BA2CC591_89E1_48D4_ADBA_9D6C2E52132D_.wvu.PrintArea" localSheetId="5" hidden="1">'PDP 09,10'!$A$2:$AZ$74</definedName>
    <definedName name="Z_BA2CC591_89E1_48D4_ADBA_9D6C2E52132D_.wvu.PrintArea" localSheetId="6" hidden="1">'PDP 11,12'!$A$2:$AZ$74</definedName>
    <definedName name="Z_BA2CC591_89E1_48D4_ADBA_9D6C2E52132D_.wvu.PrintArea" localSheetId="7" hidden="1">'PDP 13,14'!$A$2:$AZ$74</definedName>
    <definedName name="Z_BA4FB46D_E421_46F2_BE89_B3A9AE4F08E3_.wvu.FilterData" localSheetId="0" hidden="1">'couple moule presse'!$H$1:$O$198</definedName>
    <definedName name="Z_BBB8C346_8E0A_4744_A152_142317B34A1B_.wvu.Cols" localSheetId="1" hidden="1">'PDP 01,02'!#REF!</definedName>
    <definedName name="Z_BBB8C346_8E0A_4744_A152_142317B34A1B_.wvu.Cols" localSheetId="2" hidden="1">'PDP 03,04'!#REF!</definedName>
    <definedName name="Z_BBB8C346_8E0A_4744_A152_142317B34A1B_.wvu.Cols" localSheetId="3" hidden="1">'PDP 05,06'!#REF!</definedName>
    <definedName name="Z_BBB8C346_8E0A_4744_A152_142317B34A1B_.wvu.Cols" localSheetId="4" hidden="1">'PDP 07,08'!#REF!</definedName>
    <definedName name="Z_BBB8C346_8E0A_4744_A152_142317B34A1B_.wvu.Cols" localSheetId="5" hidden="1">'PDP 09,10'!#REF!</definedName>
    <definedName name="Z_BBB8C346_8E0A_4744_A152_142317B34A1B_.wvu.Cols" localSheetId="6" hidden="1">'PDP 11,12'!#REF!</definedName>
    <definedName name="Z_BBB8C346_8E0A_4744_A152_142317B34A1B_.wvu.Cols" localSheetId="7" hidden="1">'PDP 13,14'!#REF!</definedName>
    <definedName name="Z_BBB8C346_8E0A_4744_A152_142317B34A1B_.wvu.FilterData" localSheetId="1" hidden="1">'PDP 01,02'!$C$5:$V$33</definedName>
    <definedName name="Z_BBB8C346_8E0A_4744_A152_142317B34A1B_.wvu.FilterData" localSheetId="2" hidden="1">'PDP 03,04'!$C$5:$V$33</definedName>
    <definedName name="Z_BBB8C346_8E0A_4744_A152_142317B34A1B_.wvu.FilterData" localSheetId="3" hidden="1">'PDP 05,06'!$C$5:$V$33</definedName>
    <definedName name="Z_BBB8C346_8E0A_4744_A152_142317B34A1B_.wvu.FilterData" localSheetId="4" hidden="1">'PDP 07,08'!$C$5:$V$33</definedName>
    <definedName name="Z_BBB8C346_8E0A_4744_A152_142317B34A1B_.wvu.FilterData" localSheetId="5" hidden="1">'PDP 09,10'!$C$5:$V$33</definedName>
    <definedName name="Z_BBB8C346_8E0A_4744_A152_142317B34A1B_.wvu.FilterData" localSheetId="6" hidden="1">'PDP 11,12'!$C$5:$V$33</definedName>
    <definedName name="Z_BBB8C346_8E0A_4744_A152_142317B34A1B_.wvu.FilterData" localSheetId="7" hidden="1">'PDP 13,14'!$C$5:$V$33</definedName>
    <definedName name="Z_BBB8C346_8E0A_4744_A152_142317B34A1B_.wvu.PrintArea" localSheetId="1" hidden="1">'PDP 01,02'!$A$2:$AZ$74</definedName>
    <definedName name="Z_BBB8C346_8E0A_4744_A152_142317B34A1B_.wvu.PrintArea" localSheetId="2" hidden="1">'PDP 03,04'!$A$2:$AZ$74</definedName>
    <definedName name="Z_BBB8C346_8E0A_4744_A152_142317B34A1B_.wvu.PrintArea" localSheetId="3" hidden="1">'PDP 05,06'!$A$2:$AZ$74</definedName>
    <definedName name="Z_BBB8C346_8E0A_4744_A152_142317B34A1B_.wvu.PrintArea" localSheetId="4" hidden="1">'PDP 07,08'!$A$2:$AZ$74</definedName>
    <definedName name="Z_BBB8C346_8E0A_4744_A152_142317B34A1B_.wvu.PrintArea" localSheetId="5" hidden="1">'PDP 09,10'!$A$2:$AZ$74</definedName>
    <definedName name="Z_BBB8C346_8E0A_4744_A152_142317B34A1B_.wvu.PrintArea" localSheetId="6" hidden="1">'PDP 11,12'!$A$2:$AZ$74</definedName>
    <definedName name="Z_BBB8C346_8E0A_4744_A152_142317B34A1B_.wvu.PrintArea" localSheetId="7" hidden="1">'PDP 13,14'!$A$2:$AZ$74</definedName>
    <definedName name="Z_BCB2772E_C6E5_4BE2_A2FB_B9822552D563_.wvu.Cols" localSheetId="1" hidden="1">'PDP 01,02'!#REF!</definedName>
    <definedName name="Z_BCB2772E_C6E5_4BE2_A2FB_B9822552D563_.wvu.Cols" localSheetId="2" hidden="1">'PDP 03,04'!#REF!</definedName>
    <definedName name="Z_BCB2772E_C6E5_4BE2_A2FB_B9822552D563_.wvu.Cols" localSheetId="3" hidden="1">'PDP 05,06'!#REF!</definedName>
    <definedName name="Z_BCB2772E_C6E5_4BE2_A2FB_B9822552D563_.wvu.Cols" localSheetId="4" hidden="1">'PDP 07,08'!#REF!</definedName>
    <definedName name="Z_BCB2772E_C6E5_4BE2_A2FB_B9822552D563_.wvu.Cols" localSheetId="5" hidden="1">'PDP 09,10'!#REF!</definedName>
    <definedName name="Z_BCB2772E_C6E5_4BE2_A2FB_B9822552D563_.wvu.Cols" localSheetId="6" hidden="1">'PDP 11,12'!#REF!</definedName>
    <definedName name="Z_BCB2772E_C6E5_4BE2_A2FB_B9822552D563_.wvu.Cols" localSheetId="7" hidden="1">'PDP 13,14'!#REF!</definedName>
    <definedName name="Z_BCB2772E_C6E5_4BE2_A2FB_B9822552D563_.wvu.FilterData" localSheetId="1" hidden="1">'PDP 01,02'!$C$5:$V$33</definedName>
    <definedName name="Z_BCB2772E_C6E5_4BE2_A2FB_B9822552D563_.wvu.FilterData" localSheetId="2" hidden="1">'PDP 03,04'!$C$5:$V$33</definedName>
    <definedName name="Z_BCB2772E_C6E5_4BE2_A2FB_B9822552D563_.wvu.FilterData" localSheetId="3" hidden="1">'PDP 05,06'!$C$5:$V$33</definedName>
    <definedName name="Z_BCB2772E_C6E5_4BE2_A2FB_B9822552D563_.wvu.FilterData" localSheetId="4" hidden="1">'PDP 07,08'!$C$5:$V$33</definedName>
    <definedName name="Z_BCB2772E_C6E5_4BE2_A2FB_B9822552D563_.wvu.FilterData" localSheetId="5" hidden="1">'PDP 09,10'!$C$5:$V$33</definedName>
    <definedName name="Z_BCB2772E_C6E5_4BE2_A2FB_B9822552D563_.wvu.FilterData" localSheetId="6" hidden="1">'PDP 11,12'!$C$5:$V$33</definedName>
    <definedName name="Z_BCB2772E_C6E5_4BE2_A2FB_B9822552D563_.wvu.FilterData" localSheetId="7" hidden="1">'PDP 13,14'!$C$5:$V$33</definedName>
    <definedName name="Z_BCB2772E_C6E5_4BE2_A2FB_B9822552D563_.wvu.PrintArea" localSheetId="1" hidden="1">'PDP 01,02'!$A$2:$AZ$74</definedName>
    <definedName name="Z_BCB2772E_C6E5_4BE2_A2FB_B9822552D563_.wvu.PrintArea" localSheetId="2" hidden="1">'PDP 03,04'!$A$2:$AZ$74</definedName>
    <definedName name="Z_BCB2772E_C6E5_4BE2_A2FB_B9822552D563_.wvu.PrintArea" localSheetId="3" hidden="1">'PDP 05,06'!$A$2:$AZ$74</definedName>
    <definedName name="Z_BCB2772E_C6E5_4BE2_A2FB_B9822552D563_.wvu.PrintArea" localSheetId="4" hidden="1">'PDP 07,08'!$A$2:$AZ$74</definedName>
    <definedName name="Z_BCB2772E_C6E5_4BE2_A2FB_B9822552D563_.wvu.PrintArea" localSheetId="5" hidden="1">'PDP 09,10'!$A$2:$AZ$74</definedName>
    <definedName name="Z_BCB2772E_C6E5_4BE2_A2FB_B9822552D563_.wvu.PrintArea" localSheetId="6" hidden="1">'PDP 11,12'!$A$2:$AZ$74</definedName>
    <definedName name="Z_BCB2772E_C6E5_4BE2_A2FB_B9822552D563_.wvu.PrintArea" localSheetId="7" hidden="1">'PDP 13,14'!$A$2:$AZ$74</definedName>
    <definedName name="Z_BCFE5A4F_B3FA_4EAC_AEAA_EB45606419F9_.wvu.Cols" localSheetId="1" hidden="1">'PDP 01,02'!#REF!</definedName>
    <definedName name="Z_BCFE5A4F_B3FA_4EAC_AEAA_EB45606419F9_.wvu.Cols" localSheetId="2" hidden="1">'PDP 03,04'!#REF!</definedName>
    <definedName name="Z_BCFE5A4F_B3FA_4EAC_AEAA_EB45606419F9_.wvu.Cols" localSheetId="3" hidden="1">'PDP 05,06'!#REF!</definedName>
    <definedName name="Z_BCFE5A4F_B3FA_4EAC_AEAA_EB45606419F9_.wvu.Cols" localSheetId="4" hidden="1">'PDP 07,08'!#REF!</definedName>
    <definedName name="Z_BCFE5A4F_B3FA_4EAC_AEAA_EB45606419F9_.wvu.Cols" localSheetId="5" hidden="1">'PDP 09,10'!#REF!</definedName>
    <definedName name="Z_BCFE5A4F_B3FA_4EAC_AEAA_EB45606419F9_.wvu.Cols" localSheetId="6" hidden="1">'PDP 11,12'!#REF!</definedName>
    <definedName name="Z_BCFE5A4F_B3FA_4EAC_AEAA_EB45606419F9_.wvu.Cols" localSheetId="7" hidden="1">'PDP 13,14'!#REF!</definedName>
    <definedName name="Z_BCFE5A4F_B3FA_4EAC_AEAA_EB45606419F9_.wvu.FilterData" localSheetId="1" hidden="1">'PDP 01,02'!$C$5:$V$33</definedName>
    <definedName name="Z_BCFE5A4F_B3FA_4EAC_AEAA_EB45606419F9_.wvu.FilterData" localSheetId="2" hidden="1">'PDP 03,04'!$C$5:$V$33</definedName>
    <definedName name="Z_BCFE5A4F_B3FA_4EAC_AEAA_EB45606419F9_.wvu.FilterData" localSheetId="3" hidden="1">'PDP 05,06'!$C$5:$V$33</definedName>
    <definedName name="Z_BCFE5A4F_B3FA_4EAC_AEAA_EB45606419F9_.wvu.FilterData" localSheetId="4" hidden="1">'PDP 07,08'!$C$5:$V$33</definedName>
    <definedName name="Z_BCFE5A4F_B3FA_4EAC_AEAA_EB45606419F9_.wvu.FilterData" localSheetId="5" hidden="1">'PDP 09,10'!$C$5:$V$33</definedName>
    <definedName name="Z_BCFE5A4F_B3FA_4EAC_AEAA_EB45606419F9_.wvu.FilterData" localSheetId="6" hidden="1">'PDP 11,12'!$C$5:$V$33</definedName>
    <definedName name="Z_BCFE5A4F_B3FA_4EAC_AEAA_EB45606419F9_.wvu.FilterData" localSheetId="7" hidden="1">'PDP 13,14'!$C$5:$V$33</definedName>
    <definedName name="Z_BCFE5A4F_B3FA_4EAC_AEAA_EB45606419F9_.wvu.PrintArea" localSheetId="1" hidden="1">'PDP 01,02'!$A$2:$AZ$74</definedName>
    <definedName name="Z_BCFE5A4F_B3FA_4EAC_AEAA_EB45606419F9_.wvu.PrintArea" localSheetId="2" hidden="1">'PDP 03,04'!$A$2:$AZ$74</definedName>
    <definedName name="Z_BCFE5A4F_B3FA_4EAC_AEAA_EB45606419F9_.wvu.PrintArea" localSheetId="3" hidden="1">'PDP 05,06'!$A$2:$AZ$74</definedName>
    <definedName name="Z_BCFE5A4F_B3FA_4EAC_AEAA_EB45606419F9_.wvu.PrintArea" localSheetId="4" hidden="1">'PDP 07,08'!$A$2:$AZ$74</definedName>
    <definedName name="Z_BCFE5A4F_B3FA_4EAC_AEAA_EB45606419F9_.wvu.PrintArea" localSheetId="5" hidden="1">'PDP 09,10'!$A$2:$AZ$74</definedName>
    <definedName name="Z_BCFE5A4F_B3FA_4EAC_AEAA_EB45606419F9_.wvu.PrintArea" localSheetId="6" hidden="1">'PDP 11,12'!$A$2:$AZ$74</definedName>
    <definedName name="Z_BCFE5A4F_B3FA_4EAC_AEAA_EB45606419F9_.wvu.PrintArea" localSheetId="7" hidden="1">'PDP 13,14'!$A$2:$AZ$74</definedName>
    <definedName name="Z_BD435B4E_50D6_4AAB_9B42_19A19DE84720_.wvu.Cols" localSheetId="1" hidden="1">'PDP 01,02'!#REF!</definedName>
    <definedName name="Z_BD435B4E_50D6_4AAB_9B42_19A19DE84720_.wvu.Cols" localSheetId="2" hidden="1">'PDP 03,04'!#REF!</definedName>
    <definedName name="Z_BD435B4E_50D6_4AAB_9B42_19A19DE84720_.wvu.Cols" localSheetId="3" hidden="1">'PDP 05,06'!#REF!</definedName>
    <definedName name="Z_BD435B4E_50D6_4AAB_9B42_19A19DE84720_.wvu.Cols" localSheetId="4" hidden="1">'PDP 07,08'!#REF!</definedName>
    <definedName name="Z_BD435B4E_50D6_4AAB_9B42_19A19DE84720_.wvu.Cols" localSheetId="5" hidden="1">'PDP 09,10'!#REF!</definedName>
    <definedName name="Z_BD435B4E_50D6_4AAB_9B42_19A19DE84720_.wvu.Cols" localSheetId="6" hidden="1">'PDP 11,12'!#REF!</definedName>
    <definedName name="Z_BD435B4E_50D6_4AAB_9B42_19A19DE84720_.wvu.Cols" localSheetId="7" hidden="1">'PDP 13,14'!#REF!</definedName>
    <definedName name="Z_BD435B4E_50D6_4AAB_9B42_19A19DE84720_.wvu.FilterData" localSheetId="1" hidden="1">'PDP 01,02'!$C$5:$V$33</definedName>
    <definedName name="Z_BD435B4E_50D6_4AAB_9B42_19A19DE84720_.wvu.FilterData" localSheetId="2" hidden="1">'PDP 03,04'!$C$5:$V$33</definedName>
    <definedName name="Z_BD435B4E_50D6_4AAB_9B42_19A19DE84720_.wvu.FilterData" localSheetId="3" hidden="1">'PDP 05,06'!$C$5:$V$33</definedName>
    <definedName name="Z_BD435B4E_50D6_4AAB_9B42_19A19DE84720_.wvu.FilterData" localSheetId="4" hidden="1">'PDP 07,08'!$C$5:$V$33</definedName>
    <definedName name="Z_BD435B4E_50D6_4AAB_9B42_19A19DE84720_.wvu.FilterData" localSheetId="5" hidden="1">'PDP 09,10'!$C$5:$V$33</definedName>
    <definedName name="Z_BD435B4E_50D6_4AAB_9B42_19A19DE84720_.wvu.FilterData" localSheetId="6" hidden="1">'PDP 11,12'!$C$5:$V$33</definedName>
    <definedName name="Z_BD435B4E_50D6_4AAB_9B42_19A19DE84720_.wvu.FilterData" localSheetId="7" hidden="1">'PDP 13,14'!$C$5:$V$33</definedName>
    <definedName name="Z_BD435B4E_50D6_4AAB_9B42_19A19DE84720_.wvu.PrintArea" localSheetId="1" hidden="1">'PDP 01,02'!$A$2:$AZ$74</definedName>
    <definedName name="Z_BD435B4E_50D6_4AAB_9B42_19A19DE84720_.wvu.PrintArea" localSheetId="2" hidden="1">'PDP 03,04'!$A$2:$AZ$74</definedName>
    <definedName name="Z_BD435B4E_50D6_4AAB_9B42_19A19DE84720_.wvu.PrintArea" localSheetId="3" hidden="1">'PDP 05,06'!$A$2:$AZ$74</definedName>
    <definedName name="Z_BD435B4E_50D6_4AAB_9B42_19A19DE84720_.wvu.PrintArea" localSheetId="4" hidden="1">'PDP 07,08'!$A$2:$AZ$74</definedName>
    <definedName name="Z_BD435B4E_50D6_4AAB_9B42_19A19DE84720_.wvu.PrintArea" localSheetId="5" hidden="1">'PDP 09,10'!$A$2:$AZ$74</definedName>
    <definedName name="Z_BD435B4E_50D6_4AAB_9B42_19A19DE84720_.wvu.PrintArea" localSheetId="6" hidden="1">'PDP 11,12'!$A$2:$AZ$74</definedName>
    <definedName name="Z_BD435B4E_50D6_4AAB_9B42_19A19DE84720_.wvu.PrintArea" localSheetId="7" hidden="1">'PDP 13,14'!$A$2:$AZ$74</definedName>
    <definedName name="Z_BDE24229_3987_4291_B9E1_A38F1C36EA35_.wvu.Cols" localSheetId="1" hidden="1">'PDP 01,02'!#REF!</definedName>
    <definedName name="Z_BDE24229_3987_4291_B9E1_A38F1C36EA35_.wvu.Cols" localSheetId="2" hidden="1">'PDP 03,04'!#REF!</definedName>
    <definedName name="Z_BDE24229_3987_4291_B9E1_A38F1C36EA35_.wvu.Cols" localSheetId="3" hidden="1">'PDP 05,06'!#REF!</definedName>
    <definedName name="Z_BDE24229_3987_4291_B9E1_A38F1C36EA35_.wvu.Cols" localSheetId="4" hidden="1">'PDP 07,08'!#REF!</definedName>
    <definedName name="Z_BDE24229_3987_4291_B9E1_A38F1C36EA35_.wvu.Cols" localSheetId="5" hidden="1">'PDP 09,10'!#REF!</definedName>
    <definedName name="Z_BDE24229_3987_4291_B9E1_A38F1C36EA35_.wvu.Cols" localSheetId="6" hidden="1">'PDP 11,12'!#REF!</definedName>
    <definedName name="Z_BDE24229_3987_4291_B9E1_A38F1C36EA35_.wvu.Cols" localSheetId="7" hidden="1">'PDP 13,14'!#REF!</definedName>
    <definedName name="Z_BDE24229_3987_4291_B9E1_A38F1C36EA35_.wvu.FilterData" localSheetId="1" hidden="1">'PDP 01,02'!$C$5:$V$33</definedName>
    <definedName name="Z_BDE24229_3987_4291_B9E1_A38F1C36EA35_.wvu.FilterData" localSheetId="2" hidden="1">'PDP 03,04'!$C$5:$V$33</definedName>
    <definedName name="Z_BDE24229_3987_4291_B9E1_A38F1C36EA35_.wvu.FilterData" localSheetId="3" hidden="1">'PDP 05,06'!$C$5:$V$33</definedName>
    <definedName name="Z_BDE24229_3987_4291_B9E1_A38F1C36EA35_.wvu.FilterData" localSheetId="4" hidden="1">'PDP 07,08'!$C$5:$V$33</definedName>
    <definedName name="Z_BDE24229_3987_4291_B9E1_A38F1C36EA35_.wvu.FilterData" localSheetId="5" hidden="1">'PDP 09,10'!$C$5:$V$33</definedName>
    <definedName name="Z_BDE24229_3987_4291_B9E1_A38F1C36EA35_.wvu.FilterData" localSheetId="6" hidden="1">'PDP 11,12'!$C$5:$V$33</definedName>
    <definedName name="Z_BDE24229_3987_4291_B9E1_A38F1C36EA35_.wvu.FilterData" localSheetId="7" hidden="1">'PDP 13,14'!$C$5:$V$33</definedName>
    <definedName name="Z_BDE24229_3987_4291_B9E1_A38F1C36EA35_.wvu.PrintArea" localSheetId="1" hidden="1">'PDP 01,02'!$A$2:$AZ$74</definedName>
    <definedName name="Z_BDE24229_3987_4291_B9E1_A38F1C36EA35_.wvu.PrintArea" localSheetId="2" hidden="1">'PDP 03,04'!$A$2:$AZ$74</definedName>
    <definedName name="Z_BDE24229_3987_4291_B9E1_A38F1C36EA35_.wvu.PrintArea" localSheetId="3" hidden="1">'PDP 05,06'!$A$2:$AZ$74</definedName>
    <definedName name="Z_BDE24229_3987_4291_B9E1_A38F1C36EA35_.wvu.PrintArea" localSheetId="4" hidden="1">'PDP 07,08'!$A$2:$AZ$74</definedName>
    <definedName name="Z_BDE24229_3987_4291_B9E1_A38F1C36EA35_.wvu.PrintArea" localSheetId="5" hidden="1">'PDP 09,10'!$A$2:$AZ$74</definedName>
    <definedName name="Z_BDE24229_3987_4291_B9E1_A38F1C36EA35_.wvu.PrintArea" localSheetId="6" hidden="1">'PDP 11,12'!$A$2:$AZ$74</definedName>
    <definedName name="Z_BDE24229_3987_4291_B9E1_A38F1C36EA35_.wvu.PrintArea" localSheetId="7" hidden="1">'PDP 13,14'!$A$2:$AZ$74</definedName>
    <definedName name="Z_BF1E264D_A7ED_444D_BB9A_F0325703CFDF_.wvu.Cols" localSheetId="1" hidden="1">'PDP 01,02'!#REF!</definedName>
    <definedName name="Z_BF1E264D_A7ED_444D_BB9A_F0325703CFDF_.wvu.Cols" localSheetId="2" hidden="1">'PDP 03,04'!#REF!</definedName>
    <definedName name="Z_BF1E264D_A7ED_444D_BB9A_F0325703CFDF_.wvu.Cols" localSheetId="3" hidden="1">'PDP 05,06'!#REF!</definedName>
    <definedName name="Z_BF1E264D_A7ED_444D_BB9A_F0325703CFDF_.wvu.Cols" localSheetId="4" hidden="1">'PDP 07,08'!#REF!</definedName>
    <definedName name="Z_BF1E264D_A7ED_444D_BB9A_F0325703CFDF_.wvu.Cols" localSheetId="5" hidden="1">'PDP 09,10'!#REF!</definedName>
    <definedName name="Z_BF1E264D_A7ED_444D_BB9A_F0325703CFDF_.wvu.Cols" localSheetId="6" hidden="1">'PDP 11,12'!#REF!</definedName>
    <definedName name="Z_BF1E264D_A7ED_444D_BB9A_F0325703CFDF_.wvu.Cols" localSheetId="7" hidden="1">'PDP 13,14'!#REF!</definedName>
    <definedName name="Z_BF1E264D_A7ED_444D_BB9A_F0325703CFDF_.wvu.FilterData" localSheetId="1" hidden="1">'PDP 01,02'!$C$5:$V$33</definedName>
    <definedName name="Z_BF1E264D_A7ED_444D_BB9A_F0325703CFDF_.wvu.FilterData" localSheetId="2" hidden="1">'PDP 03,04'!$C$5:$V$33</definedName>
    <definedName name="Z_BF1E264D_A7ED_444D_BB9A_F0325703CFDF_.wvu.FilterData" localSheetId="3" hidden="1">'PDP 05,06'!$C$5:$V$33</definedName>
    <definedName name="Z_BF1E264D_A7ED_444D_BB9A_F0325703CFDF_.wvu.FilterData" localSheetId="4" hidden="1">'PDP 07,08'!$C$5:$V$33</definedName>
    <definedName name="Z_BF1E264D_A7ED_444D_BB9A_F0325703CFDF_.wvu.FilterData" localSheetId="5" hidden="1">'PDP 09,10'!$C$5:$V$33</definedName>
    <definedName name="Z_BF1E264D_A7ED_444D_BB9A_F0325703CFDF_.wvu.FilterData" localSheetId="6" hidden="1">'PDP 11,12'!$C$5:$V$33</definedName>
    <definedName name="Z_BF1E264D_A7ED_444D_BB9A_F0325703CFDF_.wvu.FilterData" localSheetId="7" hidden="1">'PDP 13,14'!$C$5:$V$33</definedName>
    <definedName name="Z_BF1E264D_A7ED_444D_BB9A_F0325703CFDF_.wvu.PrintArea" localSheetId="1" hidden="1">'PDP 01,02'!$A$2:$AZ$74</definedName>
    <definedName name="Z_BF1E264D_A7ED_444D_BB9A_F0325703CFDF_.wvu.PrintArea" localSheetId="2" hidden="1">'PDP 03,04'!$A$2:$AZ$74</definedName>
    <definedName name="Z_BF1E264D_A7ED_444D_BB9A_F0325703CFDF_.wvu.PrintArea" localSheetId="3" hidden="1">'PDP 05,06'!$A$2:$AZ$74</definedName>
    <definedName name="Z_BF1E264D_A7ED_444D_BB9A_F0325703CFDF_.wvu.PrintArea" localSheetId="4" hidden="1">'PDP 07,08'!$A$2:$AZ$74</definedName>
    <definedName name="Z_BF1E264D_A7ED_444D_BB9A_F0325703CFDF_.wvu.PrintArea" localSheetId="5" hidden="1">'PDP 09,10'!$A$2:$AZ$74</definedName>
    <definedName name="Z_BF1E264D_A7ED_444D_BB9A_F0325703CFDF_.wvu.PrintArea" localSheetId="6" hidden="1">'PDP 11,12'!$A$2:$AZ$74</definedName>
    <definedName name="Z_BF1E264D_A7ED_444D_BB9A_F0325703CFDF_.wvu.PrintArea" localSheetId="7" hidden="1">'PDP 13,14'!$A$2:$AZ$74</definedName>
    <definedName name="Z_C171D757_533D_4BB3_A23B_A42ED9089617_.wvu.Cols" localSheetId="1" hidden="1">'PDP 01,02'!#REF!</definedName>
    <definedName name="Z_C171D757_533D_4BB3_A23B_A42ED9089617_.wvu.Cols" localSheetId="2" hidden="1">'PDP 03,04'!#REF!</definedName>
    <definedName name="Z_C171D757_533D_4BB3_A23B_A42ED9089617_.wvu.Cols" localSheetId="3" hidden="1">'PDP 05,06'!#REF!</definedName>
    <definedName name="Z_C171D757_533D_4BB3_A23B_A42ED9089617_.wvu.Cols" localSheetId="4" hidden="1">'PDP 07,08'!#REF!</definedName>
    <definedName name="Z_C171D757_533D_4BB3_A23B_A42ED9089617_.wvu.Cols" localSheetId="5" hidden="1">'PDP 09,10'!#REF!</definedName>
    <definedName name="Z_C171D757_533D_4BB3_A23B_A42ED9089617_.wvu.Cols" localSheetId="6" hidden="1">'PDP 11,12'!#REF!</definedName>
    <definedName name="Z_C171D757_533D_4BB3_A23B_A42ED9089617_.wvu.Cols" localSheetId="7" hidden="1">'PDP 13,14'!#REF!</definedName>
    <definedName name="Z_C171D757_533D_4BB3_A23B_A42ED9089617_.wvu.FilterData" localSheetId="1" hidden="1">'PDP 01,02'!$C$5:$V$33</definedName>
    <definedName name="Z_C171D757_533D_4BB3_A23B_A42ED9089617_.wvu.FilterData" localSheetId="2" hidden="1">'PDP 03,04'!$C$5:$V$33</definedName>
    <definedName name="Z_C171D757_533D_4BB3_A23B_A42ED9089617_.wvu.FilterData" localSheetId="3" hidden="1">'PDP 05,06'!$C$5:$V$33</definedName>
    <definedName name="Z_C171D757_533D_4BB3_A23B_A42ED9089617_.wvu.FilterData" localSheetId="4" hidden="1">'PDP 07,08'!$C$5:$V$33</definedName>
    <definedName name="Z_C171D757_533D_4BB3_A23B_A42ED9089617_.wvu.FilterData" localSheetId="5" hidden="1">'PDP 09,10'!$C$5:$V$33</definedName>
    <definedName name="Z_C171D757_533D_4BB3_A23B_A42ED9089617_.wvu.FilterData" localSheetId="6" hidden="1">'PDP 11,12'!$C$5:$V$33</definedName>
    <definedName name="Z_C171D757_533D_4BB3_A23B_A42ED9089617_.wvu.FilterData" localSheetId="7" hidden="1">'PDP 13,14'!$C$5:$V$33</definedName>
    <definedName name="Z_C171D757_533D_4BB3_A23B_A42ED9089617_.wvu.PrintArea" localSheetId="1" hidden="1">'PDP 01,02'!$A$2:$AZ$74</definedName>
    <definedName name="Z_C171D757_533D_4BB3_A23B_A42ED9089617_.wvu.PrintArea" localSheetId="2" hidden="1">'PDP 03,04'!$A$2:$AZ$74</definedName>
    <definedName name="Z_C171D757_533D_4BB3_A23B_A42ED9089617_.wvu.PrintArea" localSheetId="3" hidden="1">'PDP 05,06'!$A$2:$AZ$74</definedName>
    <definedName name="Z_C171D757_533D_4BB3_A23B_A42ED9089617_.wvu.PrintArea" localSheetId="4" hidden="1">'PDP 07,08'!$A$2:$AZ$74</definedName>
    <definedName name="Z_C171D757_533D_4BB3_A23B_A42ED9089617_.wvu.PrintArea" localSheetId="5" hidden="1">'PDP 09,10'!$A$2:$AZ$74</definedName>
    <definedName name="Z_C171D757_533D_4BB3_A23B_A42ED9089617_.wvu.PrintArea" localSheetId="6" hidden="1">'PDP 11,12'!$A$2:$AZ$74</definedName>
    <definedName name="Z_C171D757_533D_4BB3_A23B_A42ED9089617_.wvu.PrintArea" localSheetId="7" hidden="1">'PDP 13,14'!$A$2:$AZ$74</definedName>
    <definedName name="Z_C1F429FD_14B4_4165_88E6_51DF8155A241_.wvu.Cols" localSheetId="1" hidden="1">'PDP 01,02'!#REF!</definedName>
    <definedName name="Z_C1F429FD_14B4_4165_88E6_51DF8155A241_.wvu.Cols" localSheetId="2" hidden="1">'PDP 03,04'!#REF!</definedName>
    <definedName name="Z_C1F429FD_14B4_4165_88E6_51DF8155A241_.wvu.Cols" localSheetId="3" hidden="1">'PDP 05,06'!#REF!</definedName>
    <definedName name="Z_C1F429FD_14B4_4165_88E6_51DF8155A241_.wvu.Cols" localSheetId="4" hidden="1">'PDP 07,08'!#REF!</definedName>
    <definedName name="Z_C1F429FD_14B4_4165_88E6_51DF8155A241_.wvu.Cols" localSheetId="5" hidden="1">'PDP 09,10'!#REF!</definedName>
    <definedName name="Z_C1F429FD_14B4_4165_88E6_51DF8155A241_.wvu.Cols" localSheetId="6" hidden="1">'PDP 11,12'!#REF!</definedName>
    <definedName name="Z_C1F429FD_14B4_4165_88E6_51DF8155A241_.wvu.Cols" localSheetId="7" hidden="1">'PDP 13,14'!#REF!</definedName>
    <definedName name="Z_C1F429FD_14B4_4165_88E6_51DF8155A241_.wvu.FilterData" localSheetId="1" hidden="1">'PDP 01,02'!$C$5:$V$33</definedName>
    <definedName name="Z_C1F429FD_14B4_4165_88E6_51DF8155A241_.wvu.FilterData" localSheetId="2" hidden="1">'PDP 03,04'!$C$5:$V$33</definedName>
    <definedName name="Z_C1F429FD_14B4_4165_88E6_51DF8155A241_.wvu.FilterData" localSheetId="3" hidden="1">'PDP 05,06'!$C$5:$V$33</definedName>
    <definedName name="Z_C1F429FD_14B4_4165_88E6_51DF8155A241_.wvu.FilterData" localSheetId="4" hidden="1">'PDP 07,08'!$C$5:$V$33</definedName>
    <definedName name="Z_C1F429FD_14B4_4165_88E6_51DF8155A241_.wvu.FilterData" localSheetId="5" hidden="1">'PDP 09,10'!$C$5:$V$33</definedName>
    <definedName name="Z_C1F429FD_14B4_4165_88E6_51DF8155A241_.wvu.FilterData" localSheetId="6" hidden="1">'PDP 11,12'!$C$5:$V$33</definedName>
    <definedName name="Z_C1F429FD_14B4_4165_88E6_51DF8155A241_.wvu.FilterData" localSheetId="7" hidden="1">'PDP 13,14'!$C$5:$V$33</definedName>
    <definedName name="Z_C1F429FD_14B4_4165_88E6_51DF8155A241_.wvu.PrintArea" localSheetId="1" hidden="1">'PDP 01,02'!$A$2:$AZ$74</definedName>
    <definedName name="Z_C1F429FD_14B4_4165_88E6_51DF8155A241_.wvu.PrintArea" localSheetId="2" hidden="1">'PDP 03,04'!$A$2:$AZ$74</definedName>
    <definedName name="Z_C1F429FD_14B4_4165_88E6_51DF8155A241_.wvu.PrintArea" localSheetId="3" hidden="1">'PDP 05,06'!$A$2:$AZ$74</definedName>
    <definedName name="Z_C1F429FD_14B4_4165_88E6_51DF8155A241_.wvu.PrintArea" localSheetId="4" hidden="1">'PDP 07,08'!$A$2:$AZ$74</definedName>
    <definedName name="Z_C1F429FD_14B4_4165_88E6_51DF8155A241_.wvu.PrintArea" localSheetId="5" hidden="1">'PDP 09,10'!$A$2:$AZ$74</definedName>
    <definedName name="Z_C1F429FD_14B4_4165_88E6_51DF8155A241_.wvu.PrintArea" localSheetId="6" hidden="1">'PDP 11,12'!$A$2:$AZ$74</definedName>
    <definedName name="Z_C1F429FD_14B4_4165_88E6_51DF8155A241_.wvu.PrintArea" localSheetId="7" hidden="1">'PDP 13,14'!$A$2:$AZ$74</definedName>
    <definedName name="Z_C2D5CD8F_A930_4D73_AEDA_30D43BD9BD0C_.wvu.Cols" localSheetId="1" hidden="1">'PDP 01,02'!$A:$B</definedName>
    <definedName name="Z_C2D5CD8F_A930_4D73_AEDA_30D43BD9BD0C_.wvu.Cols" localSheetId="2" hidden="1">'PDP 03,04'!$A:$B</definedName>
    <definedName name="Z_C2D5CD8F_A930_4D73_AEDA_30D43BD9BD0C_.wvu.Cols" localSheetId="3" hidden="1">'PDP 05,06'!$A:$B</definedName>
    <definedName name="Z_C2D5CD8F_A930_4D73_AEDA_30D43BD9BD0C_.wvu.Cols" localSheetId="4" hidden="1">'PDP 07,08'!$A:$B</definedName>
    <definedName name="Z_C2D5CD8F_A930_4D73_AEDA_30D43BD9BD0C_.wvu.Cols" localSheetId="5" hidden="1">'PDP 09,10'!$A:$B</definedName>
    <definedName name="Z_C2D5CD8F_A930_4D73_AEDA_30D43BD9BD0C_.wvu.Cols" localSheetId="6" hidden="1">'PDP 11,12'!$A:$B</definedName>
    <definedName name="Z_C2D5CD8F_A930_4D73_AEDA_30D43BD9BD0C_.wvu.Cols" localSheetId="7" hidden="1">'PDP 13,14'!$A:$B</definedName>
    <definedName name="Z_C2D5CD8F_A930_4D73_AEDA_30D43BD9BD0C_.wvu.FilterData" localSheetId="0" hidden="1">'couple moule presse'!$H$1:$O$196</definedName>
    <definedName name="Z_C2D5CD8F_A930_4D73_AEDA_30D43BD9BD0C_.wvu.PrintArea" localSheetId="1" hidden="1">'PDP 01,02'!$A$2:$AZ$74</definedName>
    <definedName name="Z_C2D5CD8F_A930_4D73_AEDA_30D43BD9BD0C_.wvu.PrintArea" localSheetId="2" hidden="1">'PDP 03,04'!$A$2:$AZ$74</definedName>
    <definedName name="Z_C2D5CD8F_A930_4D73_AEDA_30D43BD9BD0C_.wvu.PrintArea" localSheetId="3" hidden="1">'PDP 05,06'!$A$2:$AZ$74</definedName>
    <definedName name="Z_C2D5CD8F_A930_4D73_AEDA_30D43BD9BD0C_.wvu.PrintArea" localSheetId="4" hidden="1">'PDP 07,08'!$A$2:$AZ$74</definedName>
    <definedName name="Z_C2D5CD8F_A930_4D73_AEDA_30D43BD9BD0C_.wvu.PrintArea" localSheetId="5" hidden="1">'PDP 09,10'!$A$2:$AZ$74</definedName>
    <definedName name="Z_C2D5CD8F_A930_4D73_AEDA_30D43BD9BD0C_.wvu.PrintArea" localSheetId="6" hidden="1">'PDP 11,12'!$A$2:$AZ$74</definedName>
    <definedName name="Z_C2D5CD8F_A930_4D73_AEDA_30D43BD9BD0C_.wvu.PrintArea" localSheetId="7" hidden="1">'PDP 13,14'!$A$2:$AZ$74</definedName>
    <definedName name="Z_C4910D34_F545_4238_9A8F_A3DFB2AD052A_.wvu.Cols" localSheetId="1" hidden="1">'PDP 01,02'!$A:$A,'PDP 01,02'!#REF!</definedName>
    <definedName name="Z_C4910D34_F545_4238_9A8F_A3DFB2AD052A_.wvu.Cols" localSheetId="2" hidden="1">'PDP 03,04'!$A:$A,'PDP 03,04'!#REF!</definedName>
    <definedName name="Z_C4910D34_F545_4238_9A8F_A3DFB2AD052A_.wvu.Cols" localSheetId="3" hidden="1">'PDP 05,06'!$A:$A,'PDP 05,06'!#REF!</definedName>
    <definedName name="Z_C4910D34_F545_4238_9A8F_A3DFB2AD052A_.wvu.Cols" localSheetId="4" hidden="1">'PDP 07,08'!$A:$A,'PDP 07,08'!#REF!</definedName>
    <definedName name="Z_C4910D34_F545_4238_9A8F_A3DFB2AD052A_.wvu.Cols" localSheetId="5" hidden="1">'PDP 09,10'!$A:$A,'PDP 09,10'!#REF!</definedName>
    <definedName name="Z_C4910D34_F545_4238_9A8F_A3DFB2AD052A_.wvu.Cols" localSheetId="6" hidden="1">'PDP 11,12'!$A:$A,'PDP 11,12'!#REF!</definedName>
    <definedName name="Z_C4910D34_F545_4238_9A8F_A3DFB2AD052A_.wvu.Cols" localSheetId="7" hidden="1">'PDP 13,14'!$A:$A,'PDP 13,14'!#REF!</definedName>
    <definedName name="Z_C4910D34_F545_4238_9A8F_A3DFB2AD052A_.wvu.FilterData" localSheetId="1" hidden="1">'PDP 01,02'!#REF!</definedName>
    <definedName name="Z_C4910D34_F545_4238_9A8F_A3DFB2AD052A_.wvu.FilterData" localSheetId="2" hidden="1">'PDP 03,04'!#REF!</definedName>
    <definedName name="Z_C4910D34_F545_4238_9A8F_A3DFB2AD052A_.wvu.FilterData" localSheetId="3" hidden="1">'PDP 05,06'!#REF!</definedName>
    <definedName name="Z_C4910D34_F545_4238_9A8F_A3DFB2AD052A_.wvu.FilterData" localSheetId="4" hidden="1">'PDP 07,08'!#REF!</definedName>
    <definedName name="Z_C4910D34_F545_4238_9A8F_A3DFB2AD052A_.wvu.FilterData" localSheetId="5" hidden="1">'PDP 09,10'!#REF!</definedName>
    <definedName name="Z_C4910D34_F545_4238_9A8F_A3DFB2AD052A_.wvu.FilterData" localSheetId="6" hidden="1">'PDP 11,12'!#REF!</definedName>
    <definedName name="Z_C4910D34_F545_4238_9A8F_A3DFB2AD052A_.wvu.FilterData" localSheetId="7" hidden="1">'PDP 13,14'!#REF!</definedName>
    <definedName name="Z_C4910D34_F545_4238_9A8F_A3DFB2AD052A_.wvu.PrintArea" localSheetId="1" hidden="1">'PDP 01,02'!$A$2:$AZ$74</definedName>
    <definedName name="Z_C4910D34_F545_4238_9A8F_A3DFB2AD052A_.wvu.PrintArea" localSheetId="2" hidden="1">'PDP 03,04'!$A$2:$AZ$74</definedName>
    <definedName name="Z_C4910D34_F545_4238_9A8F_A3DFB2AD052A_.wvu.PrintArea" localSheetId="3" hidden="1">'PDP 05,06'!$A$2:$AZ$74</definedName>
    <definedName name="Z_C4910D34_F545_4238_9A8F_A3DFB2AD052A_.wvu.PrintArea" localSheetId="4" hidden="1">'PDP 07,08'!$A$2:$AZ$74</definedName>
    <definedName name="Z_C4910D34_F545_4238_9A8F_A3DFB2AD052A_.wvu.PrintArea" localSheetId="5" hidden="1">'PDP 09,10'!$A$2:$AZ$74</definedName>
    <definedName name="Z_C4910D34_F545_4238_9A8F_A3DFB2AD052A_.wvu.PrintArea" localSheetId="6" hidden="1">'PDP 11,12'!$A$2:$AZ$74</definedName>
    <definedName name="Z_C4910D34_F545_4238_9A8F_A3DFB2AD052A_.wvu.PrintArea" localSheetId="7" hidden="1">'PDP 13,14'!$A$2:$AZ$74</definedName>
    <definedName name="Z_C541E27E_EE2B_4C99_AC1B_CE3549C91901_.wvu.Cols" localSheetId="1" hidden="1">'PDP 01,02'!#REF!</definedName>
    <definedName name="Z_C541E27E_EE2B_4C99_AC1B_CE3549C91901_.wvu.Cols" localSheetId="2" hidden="1">'PDP 03,04'!#REF!</definedName>
    <definedName name="Z_C541E27E_EE2B_4C99_AC1B_CE3549C91901_.wvu.Cols" localSheetId="3" hidden="1">'PDP 05,06'!#REF!</definedName>
    <definedName name="Z_C541E27E_EE2B_4C99_AC1B_CE3549C91901_.wvu.Cols" localSheetId="4" hidden="1">'PDP 07,08'!#REF!</definedName>
    <definedName name="Z_C541E27E_EE2B_4C99_AC1B_CE3549C91901_.wvu.Cols" localSheetId="5" hidden="1">'PDP 09,10'!#REF!</definedName>
    <definedName name="Z_C541E27E_EE2B_4C99_AC1B_CE3549C91901_.wvu.Cols" localSheetId="6" hidden="1">'PDP 11,12'!#REF!</definedName>
    <definedName name="Z_C541E27E_EE2B_4C99_AC1B_CE3549C91901_.wvu.Cols" localSheetId="7" hidden="1">'PDP 13,14'!#REF!</definedName>
    <definedName name="Z_C541E27E_EE2B_4C99_AC1B_CE3549C91901_.wvu.FilterData" localSheetId="1" hidden="1">'PDP 01,02'!$C$5:$V$33</definedName>
    <definedName name="Z_C541E27E_EE2B_4C99_AC1B_CE3549C91901_.wvu.FilterData" localSheetId="2" hidden="1">'PDP 03,04'!$C$5:$V$33</definedName>
    <definedName name="Z_C541E27E_EE2B_4C99_AC1B_CE3549C91901_.wvu.FilterData" localSheetId="3" hidden="1">'PDP 05,06'!$C$5:$V$33</definedName>
    <definedName name="Z_C541E27E_EE2B_4C99_AC1B_CE3549C91901_.wvu.FilterData" localSheetId="4" hidden="1">'PDP 07,08'!$C$5:$V$33</definedName>
    <definedName name="Z_C541E27E_EE2B_4C99_AC1B_CE3549C91901_.wvu.FilterData" localSheetId="5" hidden="1">'PDP 09,10'!$C$5:$V$33</definedName>
    <definedName name="Z_C541E27E_EE2B_4C99_AC1B_CE3549C91901_.wvu.FilterData" localSheetId="6" hidden="1">'PDP 11,12'!$C$5:$V$33</definedName>
    <definedName name="Z_C541E27E_EE2B_4C99_AC1B_CE3549C91901_.wvu.FilterData" localSheetId="7" hidden="1">'PDP 13,14'!$C$5:$V$33</definedName>
    <definedName name="Z_C541E27E_EE2B_4C99_AC1B_CE3549C91901_.wvu.PrintArea" localSheetId="1" hidden="1">'PDP 01,02'!$A$2:$AZ$74</definedName>
    <definedName name="Z_C541E27E_EE2B_4C99_AC1B_CE3549C91901_.wvu.PrintArea" localSheetId="2" hidden="1">'PDP 03,04'!$A$2:$AZ$74</definedName>
    <definedName name="Z_C541E27E_EE2B_4C99_AC1B_CE3549C91901_.wvu.PrintArea" localSheetId="3" hidden="1">'PDP 05,06'!$A$2:$AZ$74</definedName>
    <definedName name="Z_C541E27E_EE2B_4C99_AC1B_CE3549C91901_.wvu.PrintArea" localSheetId="4" hidden="1">'PDP 07,08'!$A$2:$AZ$74</definedName>
    <definedName name="Z_C541E27E_EE2B_4C99_AC1B_CE3549C91901_.wvu.PrintArea" localSheetId="5" hidden="1">'PDP 09,10'!$A$2:$AZ$74</definedName>
    <definedName name="Z_C541E27E_EE2B_4C99_AC1B_CE3549C91901_.wvu.PrintArea" localSheetId="6" hidden="1">'PDP 11,12'!$A$2:$AZ$74</definedName>
    <definedName name="Z_C541E27E_EE2B_4C99_AC1B_CE3549C91901_.wvu.PrintArea" localSheetId="7" hidden="1">'PDP 13,14'!$A$2:$AZ$74</definedName>
    <definedName name="Z_C55EDD8B_D493_4CA7_94EA_3AB23007A69F_.wvu.Cols" localSheetId="1" hidden="1">'PDP 01,02'!#REF!</definedName>
    <definedName name="Z_C55EDD8B_D493_4CA7_94EA_3AB23007A69F_.wvu.Cols" localSheetId="2" hidden="1">'PDP 03,04'!#REF!</definedName>
    <definedName name="Z_C55EDD8B_D493_4CA7_94EA_3AB23007A69F_.wvu.Cols" localSheetId="3" hidden="1">'PDP 05,06'!#REF!</definedName>
    <definedName name="Z_C55EDD8B_D493_4CA7_94EA_3AB23007A69F_.wvu.Cols" localSheetId="4" hidden="1">'PDP 07,08'!#REF!</definedName>
    <definedName name="Z_C55EDD8B_D493_4CA7_94EA_3AB23007A69F_.wvu.Cols" localSheetId="5" hidden="1">'PDP 09,10'!#REF!</definedName>
    <definedName name="Z_C55EDD8B_D493_4CA7_94EA_3AB23007A69F_.wvu.Cols" localSheetId="6" hidden="1">'PDP 11,12'!#REF!</definedName>
    <definedName name="Z_C55EDD8B_D493_4CA7_94EA_3AB23007A69F_.wvu.Cols" localSheetId="7" hidden="1">'PDP 13,14'!#REF!</definedName>
    <definedName name="Z_C55EDD8B_D493_4CA7_94EA_3AB23007A69F_.wvu.FilterData" localSheetId="1" hidden="1">'PDP 01,02'!$C$5:$V$33</definedName>
    <definedName name="Z_C55EDD8B_D493_4CA7_94EA_3AB23007A69F_.wvu.FilterData" localSheetId="2" hidden="1">'PDP 03,04'!$C$5:$V$33</definedName>
    <definedName name="Z_C55EDD8B_D493_4CA7_94EA_3AB23007A69F_.wvu.FilterData" localSheetId="3" hidden="1">'PDP 05,06'!$C$5:$V$33</definedName>
    <definedName name="Z_C55EDD8B_D493_4CA7_94EA_3AB23007A69F_.wvu.FilterData" localSheetId="4" hidden="1">'PDP 07,08'!$C$5:$V$33</definedName>
    <definedName name="Z_C55EDD8B_D493_4CA7_94EA_3AB23007A69F_.wvu.FilterData" localSheetId="5" hidden="1">'PDP 09,10'!$C$5:$V$33</definedName>
    <definedName name="Z_C55EDD8B_D493_4CA7_94EA_3AB23007A69F_.wvu.FilterData" localSheetId="6" hidden="1">'PDP 11,12'!$C$5:$V$33</definedName>
    <definedName name="Z_C55EDD8B_D493_4CA7_94EA_3AB23007A69F_.wvu.FilterData" localSheetId="7" hidden="1">'PDP 13,14'!$C$5:$V$33</definedName>
    <definedName name="Z_C55EDD8B_D493_4CA7_94EA_3AB23007A69F_.wvu.PrintArea" localSheetId="1" hidden="1">'PDP 01,02'!$A$2:$AZ$74</definedName>
    <definedName name="Z_C55EDD8B_D493_4CA7_94EA_3AB23007A69F_.wvu.PrintArea" localSheetId="2" hidden="1">'PDP 03,04'!$A$2:$AZ$74</definedName>
    <definedName name="Z_C55EDD8B_D493_4CA7_94EA_3AB23007A69F_.wvu.PrintArea" localSheetId="3" hidden="1">'PDP 05,06'!$A$2:$AZ$74</definedName>
    <definedName name="Z_C55EDD8B_D493_4CA7_94EA_3AB23007A69F_.wvu.PrintArea" localSheetId="4" hidden="1">'PDP 07,08'!$A$2:$AZ$74</definedName>
    <definedName name="Z_C55EDD8B_D493_4CA7_94EA_3AB23007A69F_.wvu.PrintArea" localSheetId="5" hidden="1">'PDP 09,10'!$A$2:$AZ$74</definedName>
    <definedName name="Z_C55EDD8B_D493_4CA7_94EA_3AB23007A69F_.wvu.PrintArea" localSheetId="6" hidden="1">'PDP 11,12'!$A$2:$AZ$74</definedName>
    <definedName name="Z_C55EDD8B_D493_4CA7_94EA_3AB23007A69F_.wvu.PrintArea" localSheetId="7" hidden="1">'PDP 13,14'!$A$2:$AZ$74</definedName>
    <definedName name="Z_C6ECAC61_993D_4E6C_B7A6_15A33F4BBA82_.wvu.Cols" localSheetId="1" hidden="1">'PDP 01,02'!#REF!</definedName>
    <definedName name="Z_C6ECAC61_993D_4E6C_B7A6_15A33F4BBA82_.wvu.Cols" localSheetId="2" hidden="1">'PDP 03,04'!#REF!</definedName>
    <definedName name="Z_C6ECAC61_993D_4E6C_B7A6_15A33F4BBA82_.wvu.Cols" localSheetId="3" hidden="1">'PDP 05,06'!#REF!</definedName>
    <definedName name="Z_C6ECAC61_993D_4E6C_B7A6_15A33F4BBA82_.wvu.Cols" localSheetId="4" hidden="1">'PDP 07,08'!#REF!</definedName>
    <definedName name="Z_C6ECAC61_993D_4E6C_B7A6_15A33F4BBA82_.wvu.Cols" localSheetId="5" hidden="1">'PDP 09,10'!#REF!</definedName>
    <definedName name="Z_C6ECAC61_993D_4E6C_B7A6_15A33F4BBA82_.wvu.Cols" localSheetId="6" hidden="1">'PDP 11,12'!#REF!</definedName>
    <definedName name="Z_C6ECAC61_993D_4E6C_B7A6_15A33F4BBA82_.wvu.Cols" localSheetId="7" hidden="1">'PDP 13,14'!#REF!</definedName>
    <definedName name="Z_C6ECAC61_993D_4E6C_B7A6_15A33F4BBA82_.wvu.FilterData" localSheetId="1" hidden="1">'PDP 01,02'!$C$5:$V$33</definedName>
    <definedName name="Z_C6ECAC61_993D_4E6C_B7A6_15A33F4BBA82_.wvu.FilterData" localSheetId="2" hidden="1">'PDP 03,04'!$C$5:$V$33</definedName>
    <definedName name="Z_C6ECAC61_993D_4E6C_B7A6_15A33F4BBA82_.wvu.FilterData" localSheetId="3" hidden="1">'PDP 05,06'!$C$5:$V$33</definedName>
    <definedName name="Z_C6ECAC61_993D_4E6C_B7A6_15A33F4BBA82_.wvu.FilterData" localSheetId="4" hidden="1">'PDP 07,08'!$C$5:$V$33</definedName>
    <definedName name="Z_C6ECAC61_993D_4E6C_B7A6_15A33F4BBA82_.wvu.FilterData" localSheetId="5" hidden="1">'PDP 09,10'!$C$5:$V$33</definedName>
    <definedName name="Z_C6ECAC61_993D_4E6C_B7A6_15A33F4BBA82_.wvu.FilterData" localSheetId="6" hidden="1">'PDP 11,12'!$C$5:$V$33</definedName>
    <definedName name="Z_C6ECAC61_993D_4E6C_B7A6_15A33F4BBA82_.wvu.FilterData" localSheetId="7" hidden="1">'PDP 13,14'!$C$5:$V$33</definedName>
    <definedName name="Z_C6ECAC61_993D_4E6C_B7A6_15A33F4BBA82_.wvu.PrintArea" localSheetId="1" hidden="1">'PDP 01,02'!$A$2:$AZ$74</definedName>
    <definedName name="Z_C6ECAC61_993D_4E6C_B7A6_15A33F4BBA82_.wvu.PrintArea" localSheetId="2" hidden="1">'PDP 03,04'!$A$2:$AZ$74</definedName>
    <definedName name="Z_C6ECAC61_993D_4E6C_B7A6_15A33F4BBA82_.wvu.PrintArea" localSheetId="3" hidden="1">'PDP 05,06'!$A$2:$AZ$74</definedName>
    <definedName name="Z_C6ECAC61_993D_4E6C_B7A6_15A33F4BBA82_.wvu.PrintArea" localSheetId="4" hidden="1">'PDP 07,08'!$A$2:$AZ$74</definedName>
    <definedName name="Z_C6ECAC61_993D_4E6C_B7A6_15A33F4BBA82_.wvu.PrintArea" localSheetId="5" hidden="1">'PDP 09,10'!$A$2:$AZ$74</definedName>
    <definedName name="Z_C6ECAC61_993D_4E6C_B7A6_15A33F4BBA82_.wvu.PrintArea" localSheetId="6" hidden="1">'PDP 11,12'!$A$2:$AZ$74</definedName>
    <definedName name="Z_C6ECAC61_993D_4E6C_B7A6_15A33F4BBA82_.wvu.PrintArea" localSheetId="7" hidden="1">'PDP 13,14'!$A$2:$AZ$74</definedName>
    <definedName name="Z_C72225AB_9281_4102_8AEF_7DE600EADD5F_.wvu.Cols" localSheetId="1" hidden="1">'PDP 01,02'!#REF!</definedName>
    <definedName name="Z_C72225AB_9281_4102_8AEF_7DE600EADD5F_.wvu.Cols" localSheetId="2" hidden="1">'PDP 03,04'!#REF!</definedName>
    <definedName name="Z_C72225AB_9281_4102_8AEF_7DE600EADD5F_.wvu.Cols" localSheetId="3" hidden="1">'PDP 05,06'!#REF!</definedName>
    <definedName name="Z_C72225AB_9281_4102_8AEF_7DE600EADD5F_.wvu.Cols" localSheetId="4" hidden="1">'PDP 07,08'!#REF!</definedName>
    <definedName name="Z_C72225AB_9281_4102_8AEF_7DE600EADD5F_.wvu.Cols" localSheetId="5" hidden="1">'PDP 09,10'!#REF!</definedName>
    <definedName name="Z_C72225AB_9281_4102_8AEF_7DE600EADD5F_.wvu.Cols" localSheetId="6" hidden="1">'PDP 11,12'!#REF!</definedName>
    <definedName name="Z_C72225AB_9281_4102_8AEF_7DE600EADD5F_.wvu.Cols" localSheetId="7" hidden="1">'PDP 13,14'!#REF!</definedName>
    <definedName name="Z_C72225AB_9281_4102_8AEF_7DE600EADD5F_.wvu.FilterData" localSheetId="1" hidden="1">'PDP 01,02'!$C$5:$V$33</definedName>
    <definedName name="Z_C72225AB_9281_4102_8AEF_7DE600EADD5F_.wvu.FilterData" localSheetId="2" hidden="1">'PDP 03,04'!$C$5:$V$33</definedName>
    <definedName name="Z_C72225AB_9281_4102_8AEF_7DE600EADD5F_.wvu.FilterData" localSheetId="3" hidden="1">'PDP 05,06'!$C$5:$V$33</definedName>
    <definedName name="Z_C72225AB_9281_4102_8AEF_7DE600EADD5F_.wvu.FilterData" localSheetId="4" hidden="1">'PDP 07,08'!$C$5:$V$33</definedName>
    <definedName name="Z_C72225AB_9281_4102_8AEF_7DE600EADD5F_.wvu.FilterData" localSheetId="5" hidden="1">'PDP 09,10'!$C$5:$V$33</definedName>
    <definedName name="Z_C72225AB_9281_4102_8AEF_7DE600EADD5F_.wvu.FilterData" localSheetId="6" hidden="1">'PDP 11,12'!$C$5:$V$33</definedName>
    <definedName name="Z_C72225AB_9281_4102_8AEF_7DE600EADD5F_.wvu.FilterData" localSheetId="7" hidden="1">'PDP 13,14'!$C$5:$V$33</definedName>
    <definedName name="Z_C72225AB_9281_4102_8AEF_7DE600EADD5F_.wvu.PrintArea" localSheetId="1" hidden="1">'PDP 01,02'!$A$2:$AZ$74</definedName>
    <definedName name="Z_C72225AB_9281_4102_8AEF_7DE600EADD5F_.wvu.PrintArea" localSheetId="2" hidden="1">'PDP 03,04'!$A$2:$AZ$74</definedName>
    <definedName name="Z_C72225AB_9281_4102_8AEF_7DE600EADD5F_.wvu.PrintArea" localSheetId="3" hidden="1">'PDP 05,06'!$A$2:$AZ$74</definedName>
    <definedName name="Z_C72225AB_9281_4102_8AEF_7DE600EADD5F_.wvu.PrintArea" localSheetId="4" hidden="1">'PDP 07,08'!$A$2:$AZ$74</definedName>
    <definedName name="Z_C72225AB_9281_4102_8AEF_7DE600EADD5F_.wvu.PrintArea" localSheetId="5" hidden="1">'PDP 09,10'!$A$2:$AZ$74</definedName>
    <definedName name="Z_C72225AB_9281_4102_8AEF_7DE600EADD5F_.wvu.PrintArea" localSheetId="6" hidden="1">'PDP 11,12'!$A$2:$AZ$74</definedName>
    <definedName name="Z_C72225AB_9281_4102_8AEF_7DE600EADD5F_.wvu.PrintArea" localSheetId="7" hidden="1">'PDP 13,14'!$A$2:$AZ$74</definedName>
    <definedName name="Z_C75D2517_60BB_474C_A467_5F2F4AAA289A_.wvu.Cols" localSheetId="1" hidden="1">'PDP 01,02'!#REF!</definedName>
    <definedName name="Z_C75D2517_60BB_474C_A467_5F2F4AAA289A_.wvu.Cols" localSheetId="2" hidden="1">'PDP 03,04'!#REF!</definedName>
    <definedName name="Z_C75D2517_60BB_474C_A467_5F2F4AAA289A_.wvu.Cols" localSheetId="3" hidden="1">'PDP 05,06'!#REF!</definedName>
    <definedName name="Z_C75D2517_60BB_474C_A467_5F2F4AAA289A_.wvu.Cols" localSheetId="4" hidden="1">'PDP 07,08'!#REF!</definedName>
    <definedName name="Z_C75D2517_60BB_474C_A467_5F2F4AAA289A_.wvu.Cols" localSheetId="5" hidden="1">'PDP 09,10'!#REF!</definedName>
    <definedName name="Z_C75D2517_60BB_474C_A467_5F2F4AAA289A_.wvu.Cols" localSheetId="6" hidden="1">'PDP 11,12'!#REF!</definedName>
    <definedName name="Z_C75D2517_60BB_474C_A467_5F2F4AAA289A_.wvu.Cols" localSheetId="7" hidden="1">'PDP 13,14'!#REF!</definedName>
    <definedName name="Z_C75D2517_60BB_474C_A467_5F2F4AAA289A_.wvu.FilterData" localSheetId="1" hidden="1">'PDP 01,02'!$C$5:$V$33</definedName>
    <definedName name="Z_C75D2517_60BB_474C_A467_5F2F4AAA289A_.wvu.FilterData" localSheetId="2" hidden="1">'PDP 03,04'!$C$5:$V$33</definedName>
    <definedName name="Z_C75D2517_60BB_474C_A467_5F2F4AAA289A_.wvu.FilterData" localSheetId="3" hidden="1">'PDP 05,06'!$C$5:$V$33</definedName>
    <definedName name="Z_C75D2517_60BB_474C_A467_5F2F4AAA289A_.wvu.FilterData" localSheetId="4" hidden="1">'PDP 07,08'!$C$5:$V$33</definedName>
    <definedName name="Z_C75D2517_60BB_474C_A467_5F2F4AAA289A_.wvu.FilterData" localSheetId="5" hidden="1">'PDP 09,10'!$C$5:$V$33</definedName>
    <definedName name="Z_C75D2517_60BB_474C_A467_5F2F4AAA289A_.wvu.FilterData" localSheetId="6" hidden="1">'PDP 11,12'!$C$5:$V$33</definedName>
    <definedName name="Z_C75D2517_60BB_474C_A467_5F2F4AAA289A_.wvu.FilterData" localSheetId="7" hidden="1">'PDP 13,14'!$C$5:$V$33</definedName>
    <definedName name="Z_C75D2517_60BB_474C_A467_5F2F4AAA289A_.wvu.PrintArea" localSheetId="1" hidden="1">'PDP 01,02'!$A$2:$AZ$74</definedName>
    <definedName name="Z_C75D2517_60BB_474C_A467_5F2F4AAA289A_.wvu.PrintArea" localSheetId="2" hidden="1">'PDP 03,04'!$A$2:$AZ$74</definedName>
    <definedName name="Z_C75D2517_60BB_474C_A467_5F2F4AAA289A_.wvu.PrintArea" localSheetId="3" hidden="1">'PDP 05,06'!$A$2:$AZ$74</definedName>
    <definedName name="Z_C75D2517_60BB_474C_A467_5F2F4AAA289A_.wvu.PrintArea" localSheetId="4" hidden="1">'PDP 07,08'!$A$2:$AZ$74</definedName>
    <definedName name="Z_C75D2517_60BB_474C_A467_5F2F4AAA289A_.wvu.PrintArea" localSheetId="5" hidden="1">'PDP 09,10'!$A$2:$AZ$74</definedName>
    <definedName name="Z_C75D2517_60BB_474C_A467_5F2F4AAA289A_.wvu.PrintArea" localSheetId="6" hidden="1">'PDP 11,12'!$A$2:$AZ$74</definedName>
    <definedName name="Z_C75D2517_60BB_474C_A467_5F2F4AAA289A_.wvu.PrintArea" localSheetId="7" hidden="1">'PDP 13,14'!$A$2:$AZ$74</definedName>
    <definedName name="Z_C8B1B237_C507_488D_8F3E_7CD0B455DB7C_.wvu.Cols" localSheetId="1" hidden="1">'PDP 01,02'!#REF!</definedName>
    <definedName name="Z_C8B1B237_C507_488D_8F3E_7CD0B455DB7C_.wvu.Cols" localSheetId="2" hidden="1">'PDP 03,04'!#REF!</definedName>
    <definedName name="Z_C8B1B237_C507_488D_8F3E_7CD0B455DB7C_.wvu.Cols" localSheetId="3" hidden="1">'PDP 05,06'!#REF!</definedName>
    <definedName name="Z_C8B1B237_C507_488D_8F3E_7CD0B455DB7C_.wvu.Cols" localSheetId="4" hidden="1">'PDP 07,08'!#REF!</definedName>
    <definedName name="Z_C8B1B237_C507_488D_8F3E_7CD0B455DB7C_.wvu.Cols" localSheetId="5" hidden="1">'PDP 09,10'!#REF!</definedName>
    <definedName name="Z_C8B1B237_C507_488D_8F3E_7CD0B455DB7C_.wvu.Cols" localSheetId="6" hidden="1">'PDP 11,12'!#REF!</definedName>
    <definedName name="Z_C8B1B237_C507_488D_8F3E_7CD0B455DB7C_.wvu.Cols" localSheetId="7" hidden="1">'PDP 13,14'!#REF!</definedName>
    <definedName name="Z_C8B1B237_C507_488D_8F3E_7CD0B455DB7C_.wvu.FilterData" localSheetId="1" hidden="1">'PDP 01,02'!$C$5:$V$33</definedName>
    <definedName name="Z_C8B1B237_C507_488D_8F3E_7CD0B455DB7C_.wvu.FilterData" localSheetId="2" hidden="1">'PDP 03,04'!$C$5:$V$33</definedName>
    <definedName name="Z_C8B1B237_C507_488D_8F3E_7CD0B455DB7C_.wvu.FilterData" localSheetId="3" hidden="1">'PDP 05,06'!$C$5:$V$33</definedName>
    <definedName name="Z_C8B1B237_C507_488D_8F3E_7CD0B455DB7C_.wvu.FilterData" localSheetId="4" hidden="1">'PDP 07,08'!$C$5:$V$33</definedName>
    <definedName name="Z_C8B1B237_C507_488D_8F3E_7CD0B455DB7C_.wvu.FilterData" localSheetId="5" hidden="1">'PDP 09,10'!$C$5:$V$33</definedName>
    <definedName name="Z_C8B1B237_C507_488D_8F3E_7CD0B455DB7C_.wvu.FilterData" localSheetId="6" hidden="1">'PDP 11,12'!$C$5:$V$33</definedName>
    <definedName name="Z_C8B1B237_C507_488D_8F3E_7CD0B455DB7C_.wvu.FilterData" localSheetId="7" hidden="1">'PDP 13,14'!$C$5:$V$33</definedName>
    <definedName name="Z_C8B1B237_C507_488D_8F3E_7CD0B455DB7C_.wvu.PrintArea" localSheetId="1" hidden="1">'PDP 01,02'!$A$2:$AZ$74</definedName>
    <definedName name="Z_C8B1B237_C507_488D_8F3E_7CD0B455DB7C_.wvu.PrintArea" localSheetId="2" hidden="1">'PDP 03,04'!$A$2:$AZ$74</definedName>
    <definedName name="Z_C8B1B237_C507_488D_8F3E_7CD0B455DB7C_.wvu.PrintArea" localSheetId="3" hidden="1">'PDP 05,06'!$A$2:$AZ$74</definedName>
    <definedName name="Z_C8B1B237_C507_488D_8F3E_7CD0B455DB7C_.wvu.PrintArea" localSheetId="4" hidden="1">'PDP 07,08'!$A$2:$AZ$74</definedName>
    <definedName name="Z_C8B1B237_C507_488D_8F3E_7CD0B455DB7C_.wvu.PrintArea" localSheetId="5" hidden="1">'PDP 09,10'!$A$2:$AZ$74</definedName>
    <definedName name="Z_C8B1B237_C507_488D_8F3E_7CD0B455DB7C_.wvu.PrintArea" localSheetId="6" hidden="1">'PDP 11,12'!$A$2:$AZ$74</definedName>
    <definedName name="Z_C8B1B237_C507_488D_8F3E_7CD0B455DB7C_.wvu.PrintArea" localSheetId="7" hidden="1">'PDP 13,14'!$A$2:$AZ$74</definedName>
    <definedName name="Z_C99D2933_5A06_4A7A_9847_60C98FD3B27D_.wvu.Cols" localSheetId="1" hidden="1">'PDP 01,02'!#REF!</definedName>
    <definedName name="Z_C99D2933_5A06_4A7A_9847_60C98FD3B27D_.wvu.Cols" localSheetId="2" hidden="1">'PDP 03,04'!#REF!</definedName>
    <definedName name="Z_C99D2933_5A06_4A7A_9847_60C98FD3B27D_.wvu.Cols" localSheetId="3" hidden="1">'PDP 05,06'!#REF!</definedName>
    <definedName name="Z_C99D2933_5A06_4A7A_9847_60C98FD3B27D_.wvu.Cols" localSheetId="4" hidden="1">'PDP 07,08'!#REF!</definedName>
    <definedName name="Z_C99D2933_5A06_4A7A_9847_60C98FD3B27D_.wvu.Cols" localSheetId="5" hidden="1">'PDP 09,10'!#REF!</definedName>
    <definedName name="Z_C99D2933_5A06_4A7A_9847_60C98FD3B27D_.wvu.Cols" localSheetId="6" hidden="1">'PDP 11,12'!#REF!</definedName>
    <definedName name="Z_C99D2933_5A06_4A7A_9847_60C98FD3B27D_.wvu.Cols" localSheetId="7" hidden="1">'PDP 13,14'!#REF!</definedName>
    <definedName name="Z_C99D2933_5A06_4A7A_9847_60C98FD3B27D_.wvu.FilterData" localSheetId="1" hidden="1">'PDP 01,02'!$C$5:$V$33</definedName>
    <definedName name="Z_C99D2933_5A06_4A7A_9847_60C98FD3B27D_.wvu.FilterData" localSheetId="2" hidden="1">'PDP 03,04'!$C$5:$V$33</definedName>
    <definedName name="Z_C99D2933_5A06_4A7A_9847_60C98FD3B27D_.wvu.FilterData" localSheetId="3" hidden="1">'PDP 05,06'!$C$5:$V$33</definedName>
    <definedName name="Z_C99D2933_5A06_4A7A_9847_60C98FD3B27D_.wvu.FilterData" localSheetId="4" hidden="1">'PDP 07,08'!$C$5:$V$33</definedName>
    <definedName name="Z_C99D2933_5A06_4A7A_9847_60C98FD3B27D_.wvu.FilterData" localSheetId="5" hidden="1">'PDP 09,10'!$C$5:$V$33</definedName>
    <definedName name="Z_C99D2933_5A06_4A7A_9847_60C98FD3B27D_.wvu.FilterData" localSheetId="6" hidden="1">'PDP 11,12'!$C$5:$V$33</definedName>
    <definedName name="Z_C99D2933_5A06_4A7A_9847_60C98FD3B27D_.wvu.FilterData" localSheetId="7" hidden="1">'PDP 13,14'!$C$5:$V$33</definedName>
    <definedName name="Z_C99D2933_5A06_4A7A_9847_60C98FD3B27D_.wvu.PrintArea" localSheetId="1" hidden="1">'PDP 01,02'!$A$2:$AZ$74</definedName>
    <definedName name="Z_C99D2933_5A06_4A7A_9847_60C98FD3B27D_.wvu.PrintArea" localSheetId="2" hidden="1">'PDP 03,04'!$A$2:$AZ$74</definedName>
    <definedName name="Z_C99D2933_5A06_4A7A_9847_60C98FD3B27D_.wvu.PrintArea" localSheetId="3" hidden="1">'PDP 05,06'!$A$2:$AZ$74</definedName>
    <definedName name="Z_C99D2933_5A06_4A7A_9847_60C98FD3B27D_.wvu.PrintArea" localSheetId="4" hidden="1">'PDP 07,08'!$A$2:$AZ$74</definedName>
    <definedName name="Z_C99D2933_5A06_4A7A_9847_60C98FD3B27D_.wvu.PrintArea" localSheetId="5" hidden="1">'PDP 09,10'!$A$2:$AZ$74</definedName>
    <definedName name="Z_C99D2933_5A06_4A7A_9847_60C98FD3B27D_.wvu.PrintArea" localSheetId="6" hidden="1">'PDP 11,12'!$A$2:$AZ$74</definedName>
    <definedName name="Z_C99D2933_5A06_4A7A_9847_60C98FD3B27D_.wvu.PrintArea" localSheetId="7" hidden="1">'PDP 13,14'!$A$2:$AZ$74</definedName>
    <definedName name="Z_CA5AB39F_6B18_4480_B53B_8CFC22678839_.wvu.Cols" localSheetId="1" hidden="1">'PDP 01,02'!#REF!</definedName>
    <definedName name="Z_CA5AB39F_6B18_4480_B53B_8CFC22678839_.wvu.Cols" localSheetId="2" hidden="1">'PDP 03,04'!#REF!</definedName>
    <definedName name="Z_CA5AB39F_6B18_4480_B53B_8CFC22678839_.wvu.Cols" localSheetId="3" hidden="1">'PDP 05,06'!#REF!</definedName>
    <definedName name="Z_CA5AB39F_6B18_4480_B53B_8CFC22678839_.wvu.Cols" localSheetId="4" hidden="1">'PDP 07,08'!#REF!</definedName>
    <definedName name="Z_CA5AB39F_6B18_4480_B53B_8CFC22678839_.wvu.Cols" localSheetId="5" hidden="1">'PDP 09,10'!#REF!</definedName>
    <definedName name="Z_CA5AB39F_6B18_4480_B53B_8CFC22678839_.wvu.Cols" localSheetId="6" hidden="1">'PDP 11,12'!#REF!</definedName>
    <definedName name="Z_CA5AB39F_6B18_4480_B53B_8CFC22678839_.wvu.Cols" localSheetId="7" hidden="1">'PDP 13,14'!#REF!</definedName>
    <definedName name="Z_CA5AB39F_6B18_4480_B53B_8CFC22678839_.wvu.FilterData" localSheetId="1" hidden="1">'PDP 01,02'!$C$5:$V$33</definedName>
    <definedName name="Z_CA5AB39F_6B18_4480_B53B_8CFC22678839_.wvu.FilterData" localSheetId="2" hidden="1">'PDP 03,04'!$C$5:$V$33</definedName>
    <definedName name="Z_CA5AB39F_6B18_4480_B53B_8CFC22678839_.wvu.FilterData" localSheetId="3" hidden="1">'PDP 05,06'!$C$5:$V$33</definedName>
    <definedName name="Z_CA5AB39F_6B18_4480_B53B_8CFC22678839_.wvu.FilterData" localSheetId="4" hidden="1">'PDP 07,08'!$C$5:$V$33</definedName>
    <definedName name="Z_CA5AB39F_6B18_4480_B53B_8CFC22678839_.wvu.FilterData" localSheetId="5" hidden="1">'PDP 09,10'!$C$5:$V$33</definedName>
    <definedName name="Z_CA5AB39F_6B18_4480_B53B_8CFC22678839_.wvu.FilterData" localSheetId="6" hidden="1">'PDP 11,12'!$C$5:$V$33</definedName>
    <definedName name="Z_CA5AB39F_6B18_4480_B53B_8CFC22678839_.wvu.FilterData" localSheetId="7" hidden="1">'PDP 13,14'!$C$5:$V$33</definedName>
    <definedName name="Z_CA5AB39F_6B18_4480_B53B_8CFC22678839_.wvu.PrintArea" localSheetId="1" hidden="1">'PDP 01,02'!$A$2:$AZ$74</definedName>
    <definedName name="Z_CA5AB39F_6B18_4480_B53B_8CFC22678839_.wvu.PrintArea" localSheetId="2" hidden="1">'PDP 03,04'!$A$2:$AZ$74</definedName>
    <definedName name="Z_CA5AB39F_6B18_4480_B53B_8CFC22678839_.wvu.PrintArea" localSheetId="3" hidden="1">'PDP 05,06'!$A$2:$AZ$74</definedName>
    <definedName name="Z_CA5AB39F_6B18_4480_B53B_8CFC22678839_.wvu.PrintArea" localSheetId="4" hidden="1">'PDP 07,08'!$A$2:$AZ$74</definedName>
    <definedName name="Z_CA5AB39F_6B18_4480_B53B_8CFC22678839_.wvu.PrintArea" localSheetId="5" hidden="1">'PDP 09,10'!$A$2:$AZ$74</definedName>
    <definedName name="Z_CA5AB39F_6B18_4480_B53B_8CFC22678839_.wvu.PrintArea" localSheetId="6" hidden="1">'PDP 11,12'!$A$2:$AZ$74</definedName>
    <definedName name="Z_CA5AB39F_6B18_4480_B53B_8CFC22678839_.wvu.PrintArea" localSheetId="7" hidden="1">'PDP 13,14'!$A$2:$AZ$74</definedName>
    <definedName name="Z_CB4404D5_308C_4398_9889_D532F131DA5F_.wvu.Cols" localSheetId="1" hidden="1">'PDP 01,02'!$A:$A,'PDP 01,02'!#REF!</definedName>
    <definedName name="Z_CB4404D5_308C_4398_9889_D532F131DA5F_.wvu.Cols" localSheetId="2" hidden="1">'PDP 03,04'!$A:$A,'PDP 03,04'!#REF!</definedName>
    <definedName name="Z_CB4404D5_308C_4398_9889_D532F131DA5F_.wvu.Cols" localSheetId="3" hidden="1">'PDP 05,06'!$A:$A,'PDP 05,06'!#REF!</definedName>
    <definedName name="Z_CB4404D5_308C_4398_9889_D532F131DA5F_.wvu.Cols" localSheetId="4" hidden="1">'PDP 07,08'!$A:$A,'PDP 07,08'!#REF!</definedName>
    <definedName name="Z_CB4404D5_308C_4398_9889_D532F131DA5F_.wvu.Cols" localSheetId="5" hidden="1">'PDP 09,10'!$A:$A,'PDP 09,10'!#REF!</definedName>
    <definedName name="Z_CB4404D5_308C_4398_9889_D532F131DA5F_.wvu.Cols" localSheetId="6" hidden="1">'PDP 11,12'!$A:$A,'PDP 11,12'!#REF!</definedName>
    <definedName name="Z_CB4404D5_308C_4398_9889_D532F131DA5F_.wvu.Cols" localSheetId="7" hidden="1">'PDP 13,14'!$A:$A,'PDP 13,14'!#REF!</definedName>
    <definedName name="Z_CB4404D5_308C_4398_9889_D532F131DA5F_.wvu.FilterData" localSheetId="1" hidden="1">'PDP 01,02'!#REF!</definedName>
    <definedName name="Z_CB4404D5_308C_4398_9889_D532F131DA5F_.wvu.FilterData" localSheetId="2" hidden="1">'PDP 03,04'!#REF!</definedName>
    <definedName name="Z_CB4404D5_308C_4398_9889_D532F131DA5F_.wvu.FilterData" localSheetId="3" hidden="1">'PDP 05,06'!#REF!</definedName>
    <definedName name="Z_CB4404D5_308C_4398_9889_D532F131DA5F_.wvu.FilterData" localSheetId="4" hidden="1">'PDP 07,08'!#REF!</definedName>
    <definedName name="Z_CB4404D5_308C_4398_9889_D532F131DA5F_.wvu.FilterData" localSheetId="5" hidden="1">'PDP 09,10'!#REF!</definedName>
    <definedName name="Z_CB4404D5_308C_4398_9889_D532F131DA5F_.wvu.FilterData" localSheetId="6" hidden="1">'PDP 11,12'!#REF!</definedName>
    <definedName name="Z_CB4404D5_308C_4398_9889_D532F131DA5F_.wvu.FilterData" localSheetId="7" hidden="1">'PDP 13,14'!#REF!</definedName>
    <definedName name="Z_CB4404D5_308C_4398_9889_D532F131DA5F_.wvu.PrintArea" localSheetId="1" hidden="1">'PDP 01,02'!$A$2:$AZ$74</definedName>
    <definedName name="Z_CB4404D5_308C_4398_9889_D532F131DA5F_.wvu.PrintArea" localSheetId="2" hidden="1">'PDP 03,04'!$A$2:$AZ$74</definedName>
    <definedName name="Z_CB4404D5_308C_4398_9889_D532F131DA5F_.wvu.PrintArea" localSheetId="3" hidden="1">'PDP 05,06'!$A$2:$AZ$74</definedName>
    <definedName name="Z_CB4404D5_308C_4398_9889_D532F131DA5F_.wvu.PrintArea" localSheetId="4" hidden="1">'PDP 07,08'!$A$2:$AZ$74</definedName>
    <definedName name="Z_CB4404D5_308C_4398_9889_D532F131DA5F_.wvu.PrintArea" localSheetId="5" hidden="1">'PDP 09,10'!$A$2:$AZ$74</definedName>
    <definedName name="Z_CB4404D5_308C_4398_9889_D532F131DA5F_.wvu.PrintArea" localSheetId="6" hidden="1">'PDP 11,12'!$A$2:$AZ$74</definedName>
    <definedName name="Z_CB4404D5_308C_4398_9889_D532F131DA5F_.wvu.PrintArea" localSheetId="7" hidden="1">'PDP 13,14'!$A$2:$AZ$74</definedName>
    <definedName name="Z_CC18389C_9389_49E5_869F_A7D70BB882F0_.wvu.Cols" localSheetId="1" hidden="1">'PDP 01,02'!#REF!</definedName>
    <definedName name="Z_CC18389C_9389_49E5_869F_A7D70BB882F0_.wvu.Cols" localSheetId="2" hidden="1">'PDP 03,04'!#REF!</definedName>
    <definedName name="Z_CC18389C_9389_49E5_869F_A7D70BB882F0_.wvu.Cols" localSheetId="3" hidden="1">'PDP 05,06'!#REF!</definedName>
    <definedName name="Z_CC18389C_9389_49E5_869F_A7D70BB882F0_.wvu.Cols" localSheetId="4" hidden="1">'PDP 07,08'!#REF!</definedName>
    <definedName name="Z_CC18389C_9389_49E5_869F_A7D70BB882F0_.wvu.Cols" localSheetId="5" hidden="1">'PDP 09,10'!#REF!</definedName>
    <definedName name="Z_CC18389C_9389_49E5_869F_A7D70BB882F0_.wvu.Cols" localSheetId="6" hidden="1">'PDP 11,12'!#REF!</definedName>
    <definedName name="Z_CC18389C_9389_49E5_869F_A7D70BB882F0_.wvu.Cols" localSheetId="7" hidden="1">'PDP 13,14'!#REF!</definedName>
    <definedName name="Z_CC18389C_9389_49E5_869F_A7D70BB882F0_.wvu.FilterData" localSheetId="1" hidden="1">'PDP 01,02'!$C$5:$V$33</definedName>
    <definedName name="Z_CC18389C_9389_49E5_869F_A7D70BB882F0_.wvu.FilterData" localSheetId="2" hidden="1">'PDP 03,04'!$C$5:$V$33</definedName>
    <definedName name="Z_CC18389C_9389_49E5_869F_A7D70BB882F0_.wvu.FilterData" localSheetId="3" hidden="1">'PDP 05,06'!$C$5:$V$33</definedName>
    <definedName name="Z_CC18389C_9389_49E5_869F_A7D70BB882F0_.wvu.FilterData" localSheetId="4" hidden="1">'PDP 07,08'!$C$5:$V$33</definedName>
    <definedName name="Z_CC18389C_9389_49E5_869F_A7D70BB882F0_.wvu.FilterData" localSheetId="5" hidden="1">'PDP 09,10'!$C$5:$V$33</definedName>
    <definedName name="Z_CC18389C_9389_49E5_869F_A7D70BB882F0_.wvu.FilterData" localSheetId="6" hidden="1">'PDP 11,12'!$C$5:$V$33</definedName>
    <definedName name="Z_CC18389C_9389_49E5_869F_A7D70BB882F0_.wvu.FilterData" localSheetId="7" hidden="1">'PDP 13,14'!$C$5:$V$33</definedName>
    <definedName name="Z_CC18389C_9389_49E5_869F_A7D70BB882F0_.wvu.PrintArea" localSheetId="1" hidden="1">'PDP 01,02'!$A$2:$AZ$74</definedName>
    <definedName name="Z_CC18389C_9389_49E5_869F_A7D70BB882F0_.wvu.PrintArea" localSheetId="2" hidden="1">'PDP 03,04'!$A$2:$AZ$74</definedName>
    <definedName name="Z_CC18389C_9389_49E5_869F_A7D70BB882F0_.wvu.PrintArea" localSheetId="3" hidden="1">'PDP 05,06'!$A$2:$AZ$74</definedName>
    <definedName name="Z_CC18389C_9389_49E5_869F_A7D70BB882F0_.wvu.PrintArea" localSheetId="4" hidden="1">'PDP 07,08'!$A$2:$AZ$74</definedName>
    <definedName name="Z_CC18389C_9389_49E5_869F_A7D70BB882F0_.wvu.PrintArea" localSheetId="5" hidden="1">'PDP 09,10'!$A$2:$AZ$74</definedName>
    <definedName name="Z_CC18389C_9389_49E5_869F_A7D70BB882F0_.wvu.PrintArea" localSheetId="6" hidden="1">'PDP 11,12'!$A$2:$AZ$74</definedName>
    <definedName name="Z_CC18389C_9389_49E5_869F_A7D70BB882F0_.wvu.PrintArea" localSheetId="7" hidden="1">'PDP 13,14'!$A$2:$AZ$74</definedName>
    <definedName name="Z_CC40F00B_4070_4DAC_81CA_03414A86EC81_.wvu.Cols" localSheetId="1" hidden="1">'PDP 01,02'!$A:$B</definedName>
    <definedName name="Z_CC40F00B_4070_4DAC_81CA_03414A86EC81_.wvu.Cols" localSheetId="2" hidden="1">'PDP 03,04'!$A:$B</definedName>
    <definedName name="Z_CC40F00B_4070_4DAC_81CA_03414A86EC81_.wvu.Cols" localSheetId="3" hidden="1">'PDP 05,06'!$A:$B</definedName>
    <definedName name="Z_CC40F00B_4070_4DAC_81CA_03414A86EC81_.wvu.Cols" localSheetId="4" hidden="1">'PDP 07,08'!$A:$B</definedName>
    <definedName name="Z_CC40F00B_4070_4DAC_81CA_03414A86EC81_.wvu.Cols" localSheetId="5" hidden="1">'PDP 09,10'!$A:$B</definedName>
    <definedName name="Z_CC40F00B_4070_4DAC_81CA_03414A86EC81_.wvu.Cols" localSheetId="6" hidden="1">'PDP 11,12'!$A:$B</definedName>
    <definedName name="Z_CC40F00B_4070_4DAC_81CA_03414A86EC81_.wvu.Cols" localSheetId="7" hidden="1">'PDP 13,14'!$A:$B</definedName>
    <definedName name="Z_CC40F00B_4070_4DAC_81CA_03414A86EC81_.wvu.FilterData" localSheetId="0" hidden="1">'couple moule presse'!$H$1:$O$196</definedName>
    <definedName name="Z_CC40F00B_4070_4DAC_81CA_03414A86EC81_.wvu.PrintArea" localSheetId="1" hidden="1">'PDP 01,02'!$A$2:$AZ$74</definedName>
    <definedName name="Z_CC40F00B_4070_4DAC_81CA_03414A86EC81_.wvu.PrintArea" localSheetId="2" hidden="1">'PDP 03,04'!$A$2:$AZ$74</definedName>
    <definedName name="Z_CC40F00B_4070_4DAC_81CA_03414A86EC81_.wvu.PrintArea" localSheetId="3" hidden="1">'PDP 05,06'!$A$2:$AZ$74</definedName>
    <definedName name="Z_CC40F00B_4070_4DAC_81CA_03414A86EC81_.wvu.PrintArea" localSheetId="4" hidden="1">'PDP 07,08'!$A$2:$AZ$74</definedName>
    <definedName name="Z_CC40F00B_4070_4DAC_81CA_03414A86EC81_.wvu.PrintArea" localSheetId="5" hidden="1">'PDP 09,10'!$A$2:$AZ$74</definedName>
    <definedName name="Z_CC40F00B_4070_4DAC_81CA_03414A86EC81_.wvu.PrintArea" localSheetId="6" hidden="1">'PDP 11,12'!$A$2:$AZ$74</definedName>
    <definedName name="Z_CC40F00B_4070_4DAC_81CA_03414A86EC81_.wvu.PrintArea" localSheetId="7" hidden="1">'PDP 13,14'!$A$2:$AZ$74</definedName>
    <definedName name="Z_CC78CBC7_B425_4522_9E33_D3D319C53CAF_.wvu.Cols" localSheetId="1" hidden="1">'PDP 01,02'!$A:$A,'PDP 01,02'!#REF!</definedName>
    <definedName name="Z_CC78CBC7_B425_4522_9E33_D3D319C53CAF_.wvu.Cols" localSheetId="2" hidden="1">'PDP 03,04'!$A:$A,'PDP 03,04'!#REF!</definedName>
    <definedName name="Z_CC78CBC7_B425_4522_9E33_D3D319C53CAF_.wvu.Cols" localSheetId="3" hidden="1">'PDP 05,06'!$A:$A,'PDP 05,06'!#REF!</definedName>
    <definedName name="Z_CC78CBC7_B425_4522_9E33_D3D319C53CAF_.wvu.Cols" localSheetId="4" hidden="1">'PDP 07,08'!$A:$A,'PDP 07,08'!#REF!</definedName>
    <definedName name="Z_CC78CBC7_B425_4522_9E33_D3D319C53CAF_.wvu.Cols" localSheetId="5" hidden="1">'PDP 09,10'!$A:$A,'PDP 09,10'!#REF!</definedName>
    <definedName name="Z_CC78CBC7_B425_4522_9E33_D3D319C53CAF_.wvu.Cols" localSheetId="6" hidden="1">'PDP 11,12'!$A:$A,'PDP 11,12'!#REF!</definedName>
    <definedName name="Z_CC78CBC7_B425_4522_9E33_D3D319C53CAF_.wvu.Cols" localSheetId="7" hidden="1">'PDP 13,14'!$A:$A,'PDP 13,14'!#REF!</definedName>
    <definedName name="Z_CC78CBC7_B425_4522_9E33_D3D319C53CAF_.wvu.FilterData" localSheetId="1" hidden="1">'PDP 01,02'!#REF!</definedName>
    <definedName name="Z_CC78CBC7_B425_4522_9E33_D3D319C53CAF_.wvu.FilterData" localSheetId="2" hidden="1">'PDP 03,04'!#REF!</definedName>
    <definedName name="Z_CC78CBC7_B425_4522_9E33_D3D319C53CAF_.wvu.FilterData" localSheetId="3" hidden="1">'PDP 05,06'!#REF!</definedName>
    <definedName name="Z_CC78CBC7_B425_4522_9E33_D3D319C53CAF_.wvu.FilterData" localSheetId="4" hidden="1">'PDP 07,08'!#REF!</definedName>
    <definedName name="Z_CC78CBC7_B425_4522_9E33_D3D319C53CAF_.wvu.FilterData" localSheetId="5" hidden="1">'PDP 09,10'!#REF!</definedName>
    <definedName name="Z_CC78CBC7_B425_4522_9E33_D3D319C53CAF_.wvu.FilterData" localSheetId="6" hidden="1">'PDP 11,12'!#REF!</definedName>
    <definedName name="Z_CC78CBC7_B425_4522_9E33_D3D319C53CAF_.wvu.FilterData" localSheetId="7" hidden="1">'PDP 13,14'!#REF!</definedName>
    <definedName name="Z_CC78CBC7_B425_4522_9E33_D3D319C53CAF_.wvu.PrintArea" localSheetId="1" hidden="1">'PDP 01,02'!$A$2:$AZ$74</definedName>
    <definedName name="Z_CC78CBC7_B425_4522_9E33_D3D319C53CAF_.wvu.PrintArea" localSheetId="2" hidden="1">'PDP 03,04'!$A$2:$AZ$74</definedName>
    <definedName name="Z_CC78CBC7_B425_4522_9E33_D3D319C53CAF_.wvu.PrintArea" localSheetId="3" hidden="1">'PDP 05,06'!$A$2:$AZ$74</definedName>
    <definedName name="Z_CC78CBC7_B425_4522_9E33_D3D319C53CAF_.wvu.PrintArea" localSheetId="4" hidden="1">'PDP 07,08'!$A$2:$AZ$74</definedName>
    <definedName name="Z_CC78CBC7_B425_4522_9E33_D3D319C53CAF_.wvu.PrintArea" localSheetId="5" hidden="1">'PDP 09,10'!$A$2:$AZ$74</definedName>
    <definedName name="Z_CC78CBC7_B425_4522_9E33_D3D319C53CAF_.wvu.PrintArea" localSheetId="6" hidden="1">'PDP 11,12'!$A$2:$AZ$74</definedName>
    <definedName name="Z_CC78CBC7_B425_4522_9E33_D3D319C53CAF_.wvu.PrintArea" localSheetId="7" hidden="1">'PDP 13,14'!$A$2:$AZ$74</definedName>
    <definedName name="Z_CC8BC94C_1A51_4536_BAD0_B044F0F36823_.wvu.Cols" localSheetId="1" hidden="1">'PDP 01,02'!#REF!</definedName>
    <definedName name="Z_CC8BC94C_1A51_4536_BAD0_B044F0F36823_.wvu.Cols" localSheetId="2" hidden="1">'PDP 03,04'!#REF!</definedName>
    <definedName name="Z_CC8BC94C_1A51_4536_BAD0_B044F0F36823_.wvu.Cols" localSheetId="3" hidden="1">'PDP 05,06'!#REF!</definedName>
    <definedName name="Z_CC8BC94C_1A51_4536_BAD0_B044F0F36823_.wvu.Cols" localSheetId="4" hidden="1">'PDP 07,08'!#REF!</definedName>
    <definedName name="Z_CC8BC94C_1A51_4536_BAD0_B044F0F36823_.wvu.Cols" localSheetId="5" hidden="1">'PDP 09,10'!#REF!</definedName>
    <definedName name="Z_CC8BC94C_1A51_4536_BAD0_B044F0F36823_.wvu.Cols" localSheetId="6" hidden="1">'PDP 11,12'!#REF!</definedName>
    <definedName name="Z_CC8BC94C_1A51_4536_BAD0_B044F0F36823_.wvu.Cols" localSheetId="7" hidden="1">'PDP 13,14'!#REF!</definedName>
    <definedName name="Z_CC8BC94C_1A51_4536_BAD0_B044F0F36823_.wvu.FilterData" localSheetId="1" hidden="1">'PDP 01,02'!$C$5:$V$33</definedName>
    <definedName name="Z_CC8BC94C_1A51_4536_BAD0_B044F0F36823_.wvu.FilterData" localSheetId="2" hidden="1">'PDP 03,04'!$C$5:$V$33</definedName>
    <definedName name="Z_CC8BC94C_1A51_4536_BAD0_B044F0F36823_.wvu.FilterData" localSheetId="3" hidden="1">'PDP 05,06'!$C$5:$V$33</definedName>
    <definedName name="Z_CC8BC94C_1A51_4536_BAD0_B044F0F36823_.wvu.FilterData" localSheetId="4" hidden="1">'PDP 07,08'!$C$5:$V$33</definedName>
    <definedName name="Z_CC8BC94C_1A51_4536_BAD0_B044F0F36823_.wvu.FilterData" localSheetId="5" hidden="1">'PDP 09,10'!$C$5:$V$33</definedName>
    <definedName name="Z_CC8BC94C_1A51_4536_BAD0_B044F0F36823_.wvu.FilterData" localSheetId="6" hidden="1">'PDP 11,12'!$C$5:$V$33</definedName>
    <definedName name="Z_CC8BC94C_1A51_4536_BAD0_B044F0F36823_.wvu.FilterData" localSheetId="7" hidden="1">'PDP 13,14'!$C$5:$V$33</definedName>
    <definedName name="Z_CC8BC94C_1A51_4536_BAD0_B044F0F36823_.wvu.PrintArea" localSheetId="1" hidden="1">'PDP 01,02'!$A$2:$AZ$74</definedName>
    <definedName name="Z_CC8BC94C_1A51_4536_BAD0_B044F0F36823_.wvu.PrintArea" localSheetId="2" hidden="1">'PDP 03,04'!$A$2:$AZ$74</definedName>
    <definedName name="Z_CC8BC94C_1A51_4536_BAD0_B044F0F36823_.wvu.PrintArea" localSheetId="3" hidden="1">'PDP 05,06'!$A$2:$AZ$74</definedName>
    <definedName name="Z_CC8BC94C_1A51_4536_BAD0_B044F0F36823_.wvu.PrintArea" localSheetId="4" hidden="1">'PDP 07,08'!$A$2:$AZ$74</definedName>
    <definedName name="Z_CC8BC94C_1A51_4536_BAD0_B044F0F36823_.wvu.PrintArea" localSheetId="5" hidden="1">'PDP 09,10'!$A$2:$AZ$74</definedName>
    <definedName name="Z_CC8BC94C_1A51_4536_BAD0_B044F0F36823_.wvu.PrintArea" localSheetId="6" hidden="1">'PDP 11,12'!$A$2:$AZ$74</definedName>
    <definedName name="Z_CC8BC94C_1A51_4536_BAD0_B044F0F36823_.wvu.PrintArea" localSheetId="7" hidden="1">'PDP 13,14'!$A$2:$AZ$74</definedName>
    <definedName name="Z_CCF1A352_A82F_4DE2_B181_B3148F7B8374_.wvu.Cols" localSheetId="1" hidden="1">'PDP 01,02'!#REF!</definedName>
    <definedName name="Z_CCF1A352_A82F_4DE2_B181_B3148F7B8374_.wvu.Cols" localSheetId="2" hidden="1">'PDP 03,04'!#REF!</definedName>
    <definedName name="Z_CCF1A352_A82F_4DE2_B181_B3148F7B8374_.wvu.Cols" localSheetId="3" hidden="1">'PDP 05,06'!#REF!</definedName>
    <definedName name="Z_CCF1A352_A82F_4DE2_B181_B3148F7B8374_.wvu.Cols" localSheetId="4" hidden="1">'PDP 07,08'!#REF!</definedName>
    <definedName name="Z_CCF1A352_A82F_4DE2_B181_B3148F7B8374_.wvu.Cols" localSheetId="5" hidden="1">'PDP 09,10'!#REF!</definedName>
    <definedName name="Z_CCF1A352_A82F_4DE2_B181_B3148F7B8374_.wvu.Cols" localSheetId="6" hidden="1">'PDP 11,12'!#REF!</definedName>
    <definedName name="Z_CCF1A352_A82F_4DE2_B181_B3148F7B8374_.wvu.Cols" localSheetId="7" hidden="1">'PDP 13,14'!#REF!</definedName>
    <definedName name="Z_CCF1A352_A82F_4DE2_B181_B3148F7B8374_.wvu.FilterData" localSheetId="1" hidden="1">'PDP 01,02'!$C$5:$V$33</definedName>
    <definedName name="Z_CCF1A352_A82F_4DE2_B181_B3148F7B8374_.wvu.FilterData" localSheetId="2" hidden="1">'PDP 03,04'!$C$5:$V$33</definedName>
    <definedName name="Z_CCF1A352_A82F_4DE2_B181_B3148F7B8374_.wvu.FilterData" localSheetId="3" hidden="1">'PDP 05,06'!$C$5:$V$33</definedName>
    <definedName name="Z_CCF1A352_A82F_4DE2_B181_B3148F7B8374_.wvu.FilterData" localSheetId="4" hidden="1">'PDP 07,08'!$C$5:$V$33</definedName>
    <definedName name="Z_CCF1A352_A82F_4DE2_B181_B3148F7B8374_.wvu.FilterData" localSheetId="5" hidden="1">'PDP 09,10'!$C$5:$V$33</definedName>
    <definedName name="Z_CCF1A352_A82F_4DE2_B181_B3148F7B8374_.wvu.FilterData" localSheetId="6" hidden="1">'PDP 11,12'!$C$5:$V$33</definedName>
    <definedName name="Z_CCF1A352_A82F_4DE2_B181_B3148F7B8374_.wvu.FilterData" localSheetId="7" hidden="1">'PDP 13,14'!$C$5:$V$33</definedName>
    <definedName name="Z_CCF1A352_A82F_4DE2_B181_B3148F7B8374_.wvu.PrintArea" localSheetId="1" hidden="1">'PDP 01,02'!$A$2:$AZ$74</definedName>
    <definedName name="Z_CCF1A352_A82F_4DE2_B181_B3148F7B8374_.wvu.PrintArea" localSheetId="2" hidden="1">'PDP 03,04'!$A$2:$AZ$74</definedName>
    <definedName name="Z_CCF1A352_A82F_4DE2_B181_B3148F7B8374_.wvu.PrintArea" localSheetId="3" hidden="1">'PDP 05,06'!$A$2:$AZ$74</definedName>
    <definedName name="Z_CCF1A352_A82F_4DE2_B181_B3148F7B8374_.wvu.PrintArea" localSheetId="4" hidden="1">'PDP 07,08'!$A$2:$AZ$74</definedName>
    <definedName name="Z_CCF1A352_A82F_4DE2_B181_B3148F7B8374_.wvu.PrintArea" localSheetId="5" hidden="1">'PDP 09,10'!$A$2:$AZ$74</definedName>
    <definedName name="Z_CCF1A352_A82F_4DE2_B181_B3148F7B8374_.wvu.PrintArea" localSheetId="6" hidden="1">'PDP 11,12'!$A$2:$AZ$74</definedName>
    <definedName name="Z_CCF1A352_A82F_4DE2_B181_B3148F7B8374_.wvu.PrintArea" localSheetId="7" hidden="1">'PDP 13,14'!$A$2:$AZ$74</definedName>
    <definedName name="Z_CE27B2A1_E704_4A3C_A60C_312E04478119_.wvu.Cols" localSheetId="1" hidden="1">'PDP 01,02'!#REF!</definedName>
    <definedName name="Z_CE27B2A1_E704_4A3C_A60C_312E04478119_.wvu.Cols" localSheetId="2" hidden="1">'PDP 03,04'!#REF!</definedName>
    <definedName name="Z_CE27B2A1_E704_4A3C_A60C_312E04478119_.wvu.Cols" localSheetId="3" hidden="1">'PDP 05,06'!#REF!</definedName>
    <definedName name="Z_CE27B2A1_E704_4A3C_A60C_312E04478119_.wvu.Cols" localSheetId="4" hidden="1">'PDP 07,08'!#REF!</definedName>
    <definedName name="Z_CE27B2A1_E704_4A3C_A60C_312E04478119_.wvu.Cols" localSheetId="5" hidden="1">'PDP 09,10'!#REF!</definedName>
    <definedName name="Z_CE27B2A1_E704_4A3C_A60C_312E04478119_.wvu.Cols" localSheetId="6" hidden="1">'PDP 11,12'!#REF!</definedName>
    <definedName name="Z_CE27B2A1_E704_4A3C_A60C_312E04478119_.wvu.Cols" localSheetId="7" hidden="1">'PDP 13,14'!#REF!</definedName>
    <definedName name="Z_CE27B2A1_E704_4A3C_A60C_312E04478119_.wvu.FilterData" localSheetId="1" hidden="1">'PDP 01,02'!$C$5:$V$33</definedName>
    <definedName name="Z_CE27B2A1_E704_4A3C_A60C_312E04478119_.wvu.FilterData" localSheetId="2" hidden="1">'PDP 03,04'!$C$5:$V$33</definedName>
    <definedName name="Z_CE27B2A1_E704_4A3C_A60C_312E04478119_.wvu.FilterData" localSheetId="3" hidden="1">'PDP 05,06'!$C$5:$V$33</definedName>
    <definedName name="Z_CE27B2A1_E704_4A3C_A60C_312E04478119_.wvu.FilterData" localSheetId="4" hidden="1">'PDP 07,08'!$C$5:$V$33</definedName>
    <definedName name="Z_CE27B2A1_E704_4A3C_A60C_312E04478119_.wvu.FilterData" localSheetId="5" hidden="1">'PDP 09,10'!$C$5:$V$33</definedName>
    <definedName name="Z_CE27B2A1_E704_4A3C_A60C_312E04478119_.wvu.FilterData" localSheetId="6" hidden="1">'PDP 11,12'!$C$5:$V$33</definedName>
    <definedName name="Z_CE27B2A1_E704_4A3C_A60C_312E04478119_.wvu.FilterData" localSheetId="7" hidden="1">'PDP 13,14'!$C$5:$V$33</definedName>
    <definedName name="Z_CE27B2A1_E704_4A3C_A60C_312E04478119_.wvu.PrintArea" localSheetId="1" hidden="1">'PDP 01,02'!$A$2:$AZ$74</definedName>
    <definedName name="Z_CE27B2A1_E704_4A3C_A60C_312E04478119_.wvu.PrintArea" localSheetId="2" hidden="1">'PDP 03,04'!$A$2:$AZ$74</definedName>
    <definedName name="Z_CE27B2A1_E704_4A3C_A60C_312E04478119_.wvu.PrintArea" localSheetId="3" hidden="1">'PDP 05,06'!$A$2:$AZ$74</definedName>
    <definedName name="Z_CE27B2A1_E704_4A3C_A60C_312E04478119_.wvu.PrintArea" localSheetId="4" hidden="1">'PDP 07,08'!$A$2:$AZ$74</definedName>
    <definedName name="Z_CE27B2A1_E704_4A3C_A60C_312E04478119_.wvu.PrintArea" localSheetId="5" hidden="1">'PDP 09,10'!$A$2:$AZ$74</definedName>
    <definedName name="Z_CE27B2A1_E704_4A3C_A60C_312E04478119_.wvu.PrintArea" localSheetId="6" hidden="1">'PDP 11,12'!$A$2:$AZ$74</definedName>
    <definedName name="Z_CE27B2A1_E704_4A3C_A60C_312E04478119_.wvu.PrintArea" localSheetId="7" hidden="1">'PDP 13,14'!$A$2:$AZ$74</definedName>
    <definedName name="Z_CF365585_C833_46C1_BB37_663EE4597518_.wvu.Cols" localSheetId="1" hidden="1">'PDP 01,02'!#REF!</definedName>
    <definedName name="Z_CF365585_C833_46C1_BB37_663EE4597518_.wvu.Cols" localSheetId="2" hidden="1">'PDP 03,04'!#REF!</definedName>
    <definedName name="Z_CF365585_C833_46C1_BB37_663EE4597518_.wvu.Cols" localSheetId="3" hidden="1">'PDP 05,06'!#REF!</definedName>
    <definedName name="Z_CF365585_C833_46C1_BB37_663EE4597518_.wvu.Cols" localSheetId="4" hidden="1">'PDP 07,08'!#REF!</definedName>
    <definedName name="Z_CF365585_C833_46C1_BB37_663EE4597518_.wvu.Cols" localSheetId="5" hidden="1">'PDP 09,10'!#REF!</definedName>
    <definedName name="Z_CF365585_C833_46C1_BB37_663EE4597518_.wvu.Cols" localSheetId="6" hidden="1">'PDP 11,12'!#REF!</definedName>
    <definedName name="Z_CF365585_C833_46C1_BB37_663EE4597518_.wvu.Cols" localSheetId="7" hidden="1">'PDP 13,14'!#REF!</definedName>
    <definedName name="Z_CF365585_C833_46C1_BB37_663EE4597518_.wvu.FilterData" localSheetId="1" hidden="1">'PDP 01,02'!$C$5:$V$33</definedName>
    <definedName name="Z_CF365585_C833_46C1_BB37_663EE4597518_.wvu.FilterData" localSheetId="2" hidden="1">'PDP 03,04'!$C$5:$V$33</definedName>
    <definedName name="Z_CF365585_C833_46C1_BB37_663EE4597518_.wvu.FilterData" localSheetId="3" hidden="1">'PDP 05,06'!$C$5:$V$33</definedName>
    <definedName name="Z_CF365585_C833_46C1_BB37_663EE4597518_.wvu.FilterData" localSheetId="4" hidden="1">'PDP 07,08'!$C$5:$V$33</definedName>
    <definedName name="Z_CF365585_C833_46C1_BB37_663EE4597518_.wvu.FilterData" localSheetId="5" hidden="1">'PDP 09,10'!$C$5:$V$33</definedName>
    <definedName name="Z_CF365585_C833_46C1_BB37_663EE4597518_.wvu.FilterData" localSheetId="6" hidden="1">'PDP 11,12'!$C$5:$V$33</definedName>
    <definedName name="Z_CF365585_C833_46C1_BB37_663EE4597518_.wvu.FilterData" localSheetId="7" hidden="1">'PDP 13,14'!$C$5:$V$33</definedName>
    <definedName name="Z_CF365585_C833_46C1_BB37_663EE4597518_.wvu.PrintArea" localSheetId="1" hidden="1">'PDP 01,02'!$A$2:$AZ$74</definedName>
    <definedName name="Z_CF365585_C833_46C1_BB37_663EE4597518_.wvu.PrintArea" localSheetId="2" hidden="1">'PDP 03,04'!$A$2:$AZ$74</definedName>
    <definedName name="Z_CF365585_C833_46C1_BB37_663EE4597518_.wvu.PrintArea" localSheetId="3" hidden="1">'PDP 05,06'!$A$2:$AZ$74</definedName>
    <definedName name="Z_CF365585_C833_46C1_BB37_663EE4597518_.wvu.PrintArea" localSheetId="4" hidden="1">'PDP 07,08'!$A$2:$AZ$74</definedName>
    <definedName name="Z_CF365585_C833_46C1_BB37_663EE4597518_.wvu.PrintArea" localSheetId="5" hidden="1">'PDP 09,10'!$A$2:$AZ$74</definedName>
    <definedName name="Z_CF365585_C833_46C1_BB37_663EE4597518_.wvu.PrintArea" localSheetId="6" hidden="1">'PDP 11,12'!$A$2:$AZ$74</definedName>
    <definedName name="Z_CF365585_C833_46C1_BB37_663EE4597518_.wvu.PrintArea" localSheetId="7" hidden="1">'PDP 13,14'!$A$2:$AZ$74</definedName>
    <definedName name="Z_CFA5B3CB_AC63_435F_A4C4_3F039569D4F2_.wvu.Cols" localSheetId="1" hidden="1">'PDP 01,02'!#REF!</definedName>
    <definedName name="Z_CFA5B3CB_AC63_435F_A4C4_3F039569D4F2_.wvu.Cols" localSheetId="2" hidden="1">'PDP 03,04'!#REF!</definedName>
    <definedName name="Z_CFA5B3CB_AC63_435F_A4C4_3F039569D4F2_.wvu.Cols" localSheetId="3" hidden="1">'PDP 05,06'!#REF!</definedName>
    <definedName name="Z_CFA5B3CB_AC63_435F_A4C4_3F039569D4F2_.wvu.Cols" localSheetId="4" hidden="1">'PDP 07,08'!#REF!</definedName>
    <definedName name="Z_CFA5B3CB_AC63_435F_A4C4_3F039569D4F2_.wvu.Cols" localSheetId="5" hidden="1">'PDP 09,10'!#REF!</definedName>
    <definedName name="Z_CFA5B3CB_AC63_435F_A4C4_3F039569D4F2_.wvu.Cols" localSheetId="6" hidden="1">'PDP 11,12'!#REF!</definedName>
    <definedName name="Z_CFA5B3CB_AC63_435F_A4C4_3F039569D4F2_.wvu.Cols" localSheetId="7" hidden="1">'PDP 13,14'!#REF!</definedName>
    <definedName name="Z_CFA5B3CB_AC63_435F_A4C4_3F039569D4F2_.wvu.FilterData" localSheetId="1" hidden="1">'PDP 01,02'!$C$5:$V$33</definedName>
    <definedName name="Z_CFA5B3CB_AC63_435F_A4C4_3F039569D4F2_.wvu.FilterData" localSheetId="2" hidden="1">'PDP 03,04'!$C$5:$V$33</definedName>
    <definedName name="Z_CFA5B3CB_AC63_435F_A4C4_3F039569D4F2_.wvu.FilterData" localSheetId="3" hidden="1">'PDP 05,06'!$C$5:$V$33</definedName>
    <definedName name="Z_CFA5B3CB_AC63_435F_A4C4_3F039569D4F2_.wvu.FilterData" localSheetId="4" hidden="1">'PDP 07,08'!$C$5:$V$33</definedName>
    <definedName name="Z_CFA5B3CB_AC63_435F_A4C4_3F039569D4F2_.wvu.FilterData" localSheetId="5" hidden="1">'PDP 09,10'!$C$5:$V$33</definedName>
    <definedName name="Z_CFA5B3CB_AC63_435F_A4C4_3F039569D4F2_.wvu.FilterData" localSheetId="6" hidden="1">'PDP 11,12'!$C$5:$V$33</definedName>
    <definedName name="Z_CFA5B3CB_AC63_435F_A4C4_3F039569D4F2_.wvu.FilterData" localSheetId="7" hidden="1">'PDP 13,14'!$C$5:$V$33</definedName>
    <definedName name="Z_CFA5B3CB_AC63_435F_A4C4_3F039569D4F2_.wvu.PrintArea" localSheetId="1" hidden="1">'PDP 01,02'!$A$2:$AZ$74</definedName>
    <definedName name="Z_CFA5B3CB_AC63_435F_A4C4_3F039569D4F2_.wvu.PrintArea" localSheetId="2" hidden="1">'PDP 03,04'!$A$2:$AZ$74</definedName>
    <definedName name="Z_CFA5B3CB_AC63_435F_A4C4_3F039569D4F2_.wvu.PrintArea" localSheetId="3" hidden="1">'PDP 05,06'!$A$2:$AZ$74</definedName>
    <definedName name="Z_CFA5B3CB_AC63_435F_A4C4_3F039569D4F2_.wvu.PrintArea" localSheetId="4" hidden="1">'PDP 07,08'!$A$2:$AZ$74</definedName>
    <definedName name="Z_CFA5B3CB_AC63_435F_A4C4_3F039569D4F2_.wvu.PrintArea" localSheetId="5" hidden="1">'PDP 09,10'!$A$2:$AZ$74</definedName>
    <definedName name="Z_CFA5B3CB_AC63_435F_A4C4_3F039569D4F2_.wvu.PrintArea" localSheetId="6" hidden="1">'PDP 11,12'!$A$2:$AZ$74</definedName>
    <definedName name="Z_CFA5B3CB_AC63_435F_A4C4_3F039569D4F2_.wvu.PrintArea" localSheetId="7" hidden="1">'PDP 13,14'!$A$2:$AZ$74</definedName>
    <definedName name="Z_D02BD237_44FA_4E61_BA98_5390E3E0C263_.wvu.Cols" localSheetId="1" hidden="1">'PDP 01,02'!#REF!</definedName>
    <definedName name="Z_D02BD237_44FA_4E61_BA98_5390E3E0C263_.wvu.Cols" localSheetId="2" hidden="1">'PDP 03,04'!#REF!</definedName>
    <definedName name="Z_D02BD237_44FA_4E61_BA98_5390E3E0C263_.wvu.Cols" localSheetId="3" hidden="1">'PDP 05,06'!#REF!</definedName>
    <definedName name="Z_D02BD237_44FA_4E61_BA98_5390E3E0C263_.wvu.Cols" localSheetId="4" hidden="1">'PDP 07,08'!#REF!</definedName>
    <definedName name="Z_D02BD237_44FA_4E61_BA98_5390E3E0C263_.wvu.Cols" localSheetId="5" hidden="1">'PDP 09,10'!#REF!</definedName>
    <definedName name="Z_D02BD237_44FA_4E61_BA98_5390E3E0C263_.wvu.Cols" localSheetId="6" hidden="1">'PDP 11,12'!#REF!</definedName>
    <definedName name="Z_D02BD237_44FA_4E61_BA98_5390E3E0C263_.wvu.Cols" localSheetId="7" hidden="1">'PDP 13,14'!#REF!</definedName>
    <definedName name="Z_D02BD237_44FA_4E61_BA98_5390E3E0C263_.wvu.FilterData" localSheetId="1" hidden="1">'PDP 01,02'!$C$5:$V$33</definedName>
    <definedName name="Z_D02BD237_44FA_4E61_BA98_5390E3E0C263_.wvu.FilterData" localSheetId="2" hidden="1">'PDP 03,04'!$C$5:$V$33</definedName>
    <definedName name="Z_D02BD237_44FA_4E61_BA98_5390E3E0C263_.wvu.FilterData" localSheetId="3" hidden="1">'PDP 05,06'!$C$5:$V$33</definedName>
    <definedName name="Z_D02BD237_44FA_4E61_BA98_5390E3E0C263_.wvu.FilterData" localSheetId="4" hidden="1">'PDP 07,08'!$C$5:$V$33</definedName>
    <definedName name="Z_D02BD237_44FA_4E61_BA98_5390E3E0C263_.wvu.FilterData" localSheetId="5" hidden="1">'PDP 09,10'!$C$5:$V$33</definedName>
    <definedName name="Z_D02BD237_44FA_4E61_BA98_5390E3E0C263_.wvu.FilterData" localSheetId="6" hidden="1">'PDP 11,12'!$C$5:$V$33</definedName>
    <definedName name="Z_D02BD237_44FA_4E61_BA98_5390E3E0C263_.wvu.FilterData" localSheetId="7" hidden="1">'PDP 13,14'!$C$5:$V$33</definedName>
    <definedName name="Z_D02BD237_44FA_4E61_BA98_5390E3E0C263_.wvu.PrintArea" localSheetId="1" hidden="1">'PDP 01,02'!$A$2:$AZ$74</definedName>
    <definedName name="Z_D02BD237_44FA_4E61_BA98_5390E3E0C263_.wvu.PrintArea" localSheetId="2" hidden="1">'PDP 03,04'!$A$2:$AZ$74</definedName>
    <definedName name="Z_D02BD237_44FA_4E61_BA98_5390E3E0C263_.wvu.PrintArea" localSheetId="3" hidden="1">'PDP 05,06'!$A$2:$AZ$74</definedName>
    <definedName name="Z_D02BD237_44FA_4E61_BA98_5390E3E0C263_.wvu.PrintArea" localSheetId="4" hidden="1">'PDP 07,08'!$A$2:$AZ$74</definedName>
    <definedName name="Z_D02BD237_44FA_4E61_BA98_5390E3E0C263_.wvu.PrintArea" localSheetId="5" hidden="1">'PDP 09,10'!$A$2:$AZ$74</definedName>
    <definedName name="Z_D02BD237_44FA_4E61_BA98_5390E3E0C263_.wvu.PrintArea" localSheetId="6" hidden="1">'PDP 11,12'!$A$2:$AZ$74</definedName>
    <definedName name="Z_D02BD237_44FA_4E61_BA98_5390E3E0C263_.wvu.PrintArea" localSheetId="7" hidden="1">'PDP 13,14'!$A$2:$AZ$74</definedName>
    <definedName name="Z_D0D6D710_C147_4F7E_BA39_471543B516CA_.wvu.Cols" localSheetId="1" hidden="1">'PDP 01,02'!$A:$B</definedName>
    <definedName name="Z_D0D6D710_C147_4F7E_BA39_471543B516CA_.wvu.Cols" localSheetId="2" hidden="1">'PDP 03,04'!$A:$B,'PDP 03,04'!$D:$BA</definedName>
    <definedName name="Z_D0D6D710_C147_4F7E_BA39_471543B516CA_.wvu.Cols" localSheetId="3" hidden="1">'PDP 05,06'!$A:$B</definedName>
    <definedName name="Z_D0D6D710_C147_4F7E_BA39_471543B516CA_.wvu.Cols" localSheetId="4" hidden="1">'PDP 07,08'!$A:$B</definedName>
    <definedName name="Z_D0D6D710_C147_4F7E_BA39_471543B516CA_.wvu.Cols" localSheetId="5" hidden="1">'PDP 09,10'!$A:$B</definedName>
    <definedName name="Z_D0D6D710_C147_4F7E_BA39_471543B516CA_.wvu.Cols" localSheetId="6" hidden="1">'PDP 11,12'!$A:$B</definedName>
    <definedName name="Z_D0D6D710_C147_4F7E_BA39_471543B516CA_.wvu.Cols" localSheetId="7" hidden="1">'PDP 13,14'!$A:$B</definedName>
    <definedName name="Z_D0D6D710_C147_4F7E_BA39_471543B516CA_.wvu.FilterData" localSheetId="0" hidden="1">'couple moule presse'!$H$1:$O$198</definedName>
    <definedName name="Z_D0D6D710_C147_4F7E_BA39_471543B516CA_.wvu.PrintArea" localSheetId="1" hidden="1">'PDP 01,02'!$A$2:$AZ$74</definedName>
    <definedName name="Z_D0D6D710_C147_4F7E_BA39_471543B516CA_.wvu.PrintArea" localSheetId="2" hidden="1">'PDP 03,04'!$A$2:$AZ$74</definedName>
    <definedName name="Z_D0D6D710_C147_4F7E_BA39_471543B516CA_.wvu.PrintArea" localSheetId="3" hidden="1">'PDP 05,06'!$A$2:$AZ$74</definedName>
    <definedName name="Z_D0D6D710_C147_4F7E_BA39_471543B516CA_.wvu.PrintArea" localSheetId="4" hidden="1">'PDP 07,08'!$A$2:$AZ$74</definedName>
    <definedName name="Z_D0D6D710_C147_4F7E_BA39_471543B516CA_.wvu.PrintArea" localSheetId="5" hidden="1">'PDP 09,10'!$A$2:$AZ$74</definedName>
    <definedName name="Z_D0D6D710_C147_4F7E_BA39_471543B516CA_.wvu.PrintArea" localSheetId="6" hidden="1">'PDP 11,12'!$A$2:$AZ$74</definedName>
    <definedName name="Z_D0D6D710_C147_4F7E_BA39_471543B516CA_.wvu.PrintArea" localSheetId="7" hidden="1">'PDP 13,14'!$A$2:$AZ$74</definedName>
    <definedName name="Z_D14A1E16_50D4_48CD_BB06_BE4CF6FA17B3_.wvu.Cols" localSheetId="1" hidden="1">'PDP 01,02'!#REF!</definedName>
    <definedName name="Z_D14A1E16_50D4_48CD_BB06_BE4CF6FA17B3_.wvu.Cols" localSheetId="2" hidden="1">'PDP 03,04'!#REF!</definedName>
    <definedName name="Z_D14A1E16_50D4_48CD_BB06_BE4CF6FA17B3_.wvu.Cols" localSheetId="3" hidden="1">'PDP 05,06'!#REF!</definedName>
    <definedName name="Z_D14A1E16_50D4_48CD_BB06_BE4CF6FA17B3_.wvu.Cols" localSheetId="4" hidden="1">'PDP 07,08'!#REF!</definedName>
    <definedName name="Z_D14A1E16_50D4_48CD_BB06_BE4CF6FA17B3_.wvu.Cols" localSheetId="5" hidden="1">'PDP 09,10'!#REF!</definedName>
    <definedName name="Z_D14A1E16_50D4_48CD_BB06_BE4CF6FA17B3_.wvu.Cols" localSheetId="6" hidden="1">'PDP 11,12'!#REF!</definedName>
    <definedName name="Z_D14A1E16_50D4_48CD_BB06_BE4CF6FA17B3_.wvu.Cols" localSheetId="7" hidden="1">'PDP 13,14'!#REF!</definedName>
    <definedName name="Z_D14A1E16_50D4_48CD_BB06_BE4CF6FA17B3_.wvu.FilterData" localSheetId="1" hidden="1">'PDP 01,02'!$C$5:$V$33</definedName>
    <definedName name="Z_D14A1E16_50D4_48CD_BB06_BE4CF6FA17B3_.wvu.FilterData" localSheetId="2" hidden="1">'PDP 03,04'!$C$5:$V$33</definedName>
    <definedName name="Z_D14A1E16_50D4_48CD_BB06_BE4CF6FA17B3_.wvu.FilterData" localSheetId="3" hidden="1">'PDP 05,06'!$C$5:$V$33</definedName>
    <definedName name="Z_D14A1E16_50D4_48CD_BB06_BE4CF6FA17B3_.wvu.FilterData" localSheetId="4" hidden="1">'PDP 07,08'!$C$5:$V$33</definedName>
    <definedName name="Z_D14A1E16_50D4_48CD_BB06_BE4CF6FA17B3_.wvu.FilterData" localSheetId="5" hidden="1">'PDP 09,10'!$C$5:$V$33</definedName>
    <definedName name="Z_D14A1E16_50D4_48CD_BB06_BE4CF6FA17B3_.wvu.FilterData" localSheetId="6" hidden="1">'PDP 11,12'!$C$5:$V$33</definedName>
    <definedName name="Z_D14A1E16_50D4_48CD_BB06_BE4CF6FA17B3_.wvu.FilterData" localSheetId="7" hidden="1">'PDP 13,14'!$C$5:$V$33</definedName>
    <definedName name="Z_D14A1E16_50D4_48CD_BB06_BE4CF6FA17B3_.wvu.PrintArea" localSheetId="1" hidden="1">'PDP 01,02'!$A$2:$AZ$74</definedName>
    <definedName name="Z_D14A1E16_50D4_48CD_BB06_BE4CF6FA17B3_.wvu.PrintArea" localSheetId="2" hidden="1">'PDP 03,04'!$A$2:$AZ$74</definedName>
    <definedName name="Z_D14A1E16_50D4_48CD_BB06_BE4CF6FA17B3_.wvu.PrintArea" localSheetId="3" hidden="1">'PDP 05,06'!$A$2:$AZ$74</definedName>
    <definedName name="Z_D14A1E16_50D4_48CD_BB06_BE4CF6FA17B3_.wvu.PrintArea" localSheetId="4" hidden="1">'PDP 07,08'!$A$2:$AZ$74</definedName>
    <definedName name="Z_D14A1E16_50D4_48CD_BB06_BE4CF6FA17B3_.wvu.PrintArea" localSheetId="5" hidden="1">'PDP 09,10'!$A$2:$AZ$74</definedName>
    <definedName name="Z_D14A1E16_50D4_48CD_BB06_BE4CF6FA17B3_.wvu.PrintArea" localSheetId="6" hidden="1">'PDP 11,12'!$A$2:$AZ$74</definedName>
    <definedName name="Z_D14A1E16_50D4_48CD_BB06_BE4CF6FA17B3_.wvu.PrintArea" localSheetId="7" hidden="1">'PDP 13,14'!$A$2:$AZ$74</definedName>
    <definedName name="Z_D154FA6E_7B40_4EA7_80F2_ADF967C7328B_.wvu.Cols" localSheetId="1" hidden="1">'PDP 01,02'!#REF!</definedName>
    <definedName name="Z_D154FA6E_7B40_4EA7_80F2_ADF967C7328B_.wvu.Cols" localSheetId="2" hidden="1">'PDP 03,04'!#REF!</definedName>
    <definedName name="Z_D154FA6E_7B40_4EA7_80F2_ADF967C7328B_.wvu.Cols" localSheetId="3" hidden="1">'PDP 05,06'!#REF!</definedName>
    <definedName name="Z_D154FA6E_7B40_4EA7_80F2_ADF967C7328B_.wvu.Cols" localSheetId="4" hidden="1">'PDP 07,08'!#REF!</definedName>
    <definedName name="Z_D154FA6E_7B40_4EA7_80F2_ADF967C7328B_.wvu.Cols" localSheetId="5" hidden="1">'PDP 09,10'!#REF!</definedName>
    <definedName name="Z_D154FA6E_7B40_4EA7_80F2_ADF967C7328B_.wvu.Cols" localSheetId="6" hidden="1">'PDP 11,12'!#REF!</definedName>
    <definedName name="Z_D154FA6E_7B40_4EA7_80F2_ADF967C7328B_.wvu.Cols" localSheetId="7" hidden="1">'PDP 13,14'!#REF!</definedName>
    <definedName name="Z_D154FA6E_7B40_4EA7_80F2_ADF967C7328B_.wvu.FilterData" localSheetId="1" hidden="1">'PDP 01,02'!$C$5:$V$33</definedName>
    <definedName name="Z_D154FA6E_7B40_4EA7_80F2_ADF967C7328B_.wvu.FilterData" localSheetId="2" hidden="1">'PDP 03,04'!$C$5:$V$33</definedName>
    <definedName name="Z_D154FA6E_7B40_4EA7_80F2_ADF967C7328B_.wvu.FilterData" localSheetId="3" hidden="1">'PDP 05,06'!$C$5:$V$33</definedName>
    <definedName name="Z_D154FA6E_7B40_4EA7_80F2_ADF967C7328B_.wvu.FilterData" localSheetId="4" hidden="1">'PDP 07,08'!$C$5:$V$33</definedName>
    <definedName name="Z_D154FA6E_7B40_4EA7_80F2_ADF967C7328B_.wvu.FilterData" localSheetId="5" hidden="1">'PDP 09,10'!$C$5:$V$33</definedName>
    <definedName name="Z_D154FA6E_7B40_4EA7_80F2_ADF967C7328B_.wvu.FilterData" localSheetId="6" hidden="1">'PDP 11,12'!$C$5:$V$33</definedName>
    <definedName name="Z_D154FA6E_7B40_4EA7_80F2_ADF967C7328B_.wvu.FilterData" localSheetId="7" hidden="1">'PDP 13,14'!$C$5:$V$33</definedName>
    <definedName name="Z_D154FA6E_7B40_4EA7_80F2_ADF967C7328B_.wvu.PrintArea" localSheetId="1" hidden="1">'PDP 01,02'!$A$2:$AZ$74</definedName>
    <definedName name="Z_D154FA6E_7B40_4EA7_80F2_ADF967C7328B_.wvu.PrintArea" localSheetId="2" hidden="1">'PDP 03,04'!$A$2:$AZ$74</definedName>
    <definedName name="Z_D154FA6E_7B40_4EA7_80F2_ADF967C7328B_.wvu.PrintArea" localSheetId="3" hidden="1">'PDP 05,06'!$A$2:$AZ$74</definedName>
    <definedName name="Z_D154FA6E_7B40_4EA7_80F2_ADF967C7328B_.wvu.PrintArea" localSheetId="4" hidden="1">'PDP 07,08'!$A$2:$AZ$74</definedName>
    <definedName name="Z_D154FA6E_7B40_4EA7_80F2_ADF967C7328B_.wvu.PrintArea" localSheetId="5" hidden="1">'PDP 09,10'!$A$2:$AZ$74</definedName>
    <definedName name="Z_D154FA6E_7B40_4EA7_80F2_ADF967C7328B_.wvu.PrintArea" localSheetId="6" hidden="1">'PDP 11,12'!$A$2:$AZ$74</definedName>
    <definedName name="Z_D154FA6E_7B40_4EA7_80F2_ADF967C7328B_.wvu.PrintArea" localSheetId="7" hidden="1">'PDP 13,14'!$A$2:$AZ$74</definedName>
    <definedName name="Z_D334372B_707D_4E92_AD8D_3DB8E196FDE2_.wvu.Cols" localSheetId="1" hidden="1">'PDP 01,02'!#REF!</definedName>
    <definedName name="Z_D334372B_707D_4E92_AD8D_3DB8E196FDE2_.wvu.Cols" localSheetId="2" hidden="1">'PDP 03,04'!#REF!</definedName>
    <definedName name="Z_D334372B_707D_4E92_AD8D_3DB8E196FDE2_.wvu.Cols" localSheetId="3" hidden="1">'PDP 05,06'!#REF!</definedName>
    <definedName name="Z_D334372B_707D_4E92_AD8D_3DB8E196FDE2_.wvu.Cols" localSheetId="4" hidden="1">'PDP 07,08'!#REF!</definedName>
    <definedName name="Z_D334372B_707D_4E92_AD8D_3DB8E196FDE2_.wvu.Cols" localSheetId="5" hidden="1">'PDP 09,10'!#REF!</definedName>
    <definedName name="Z_D334372B_707D_4E92_AD8D_3DB8E196FDE2_.wvu.Cols" localSheetId="6" hidden="1">'PDP 11,12'!#REF!</definedName>
    <definedName name="Z_D334372B_707D_4E92_AD8D_3DB8E196FDE2_.wvu.Cols" localSheetId="7" hidden="1">'PDP 13,14'!#REF!</definedName>
    <definedName name="Z_D334372B_707D_4E92_AD8D_3DB8E196FDE2_.wvu.FilterData" localSheetId="1" hidden="1">'PDP 01,02'!$C$5:$V$33</definedName>
    <definedName name="Z_D334372B_707D_4E92_AD8D_3DB8E196FDE2_.wvu.FilterData" localSheetId="2" hidden="1">'PDP 03,04'!$C$5:$V$33</definedName>
    <definedName name="Z_D334372B_707D_4E92_AD8D_3DB8E196FDE2_.wvu.FilterData" localSheetId="3" hidden="1">'PDP 05,06'!$C$5:$V$33</definedName>
    <definedName name="Z_D334372B_707D_4E92_AD8D_3DB8E196FDE2_.wvu.FilterData" localSheetId="4" hidden="1">'PDP 07,08'!$C$5:$V$33</definedName>
    <definedName name="Z_D334372B_707D_4E92_AD8D_3DB8E196FDE2_.wvu.FilterData" localSheetId="5" hidden="1">'PDP 09,10'!$C$5:$V$33</definedName>
    <definedName name="Z_D334372B_707D_4E92_AD8D_3DB8E196FDE2_.wvu.FilterData" localSheetId="6" hidden="1">'PDP 11,12'!$C$5:$V$33</definedName>
    <definedName name="Z_D334372B_707D_4E92_AD8D_3DB8E196FDE2_.wvu.FilterData" localSheetId="7" hidden="1">'PDP 13,14'!$C$5:$V$33</definedName>
    <definedName name="Z_D334372B_707D_4E92_AD8D_3DB8E196FDE2_.wvu.PrintArea" localSheetId="1" hidden="1">'PDP 01,02'!$A$2:$AZ$74</definedName>
    <definedName name="Z_D334372B_707D_4E92_AD8D_3DB8E196FDE2_.wvu.PrintArea" localSheetId="2" hidden="1">'PDP 03,04'!$A$2:$AZ$74</definedName>
    <definedName name="Z_D334372B_707D_4E92_AD8D_3DB8E196FDE2_.wvu.PrintArea" localSheetId="3" hidden="1">'PDP 05,06'!$A$2:$AZ$74</definedName>
    <definedName name="Z_D334372B_707D_4E92_AD8D_3DB8E196FDE2_.wvu.PrintArea" localSheetId="4" hidden="1">'PDP 07,08'!$A$2:$AZ$74</definedName>
    <definedName name="Z_D334372B_707D_4E92_AD8D_3DB8E196FDE2_.wvu.PrintArea" localSheetId="5" hidden="1">'PDP 09,10'!$A$2:$AZ$74</definedName>
    <definedName name="Z_D334372B_707D_4E92_AD8D_3DB8E196FDE2_.wvu.PrintArea" localSheetId="6" hidden="1">'PDP 11,12'!$A$2:$AZ$74</definedName>
    <definedName name="Z_D334372B_707D_4E92_AD8D_3DB8E196FDE2_.wvu.PrintArea" localSheetId="7" hidden="1">'PDP 13,14'!$A$2:$AZ$74</definedName>
    <definedName name="Z_D5711B17_04FE_4F1B_9A5D_99119FA7A50E_.wvu.Cols" localSheetId="1" hidden="1">'PDP 01,02'!#REF!</definedName>
    <definedName name="Z_D5711B17_04FE_4F1B_9A5D_99119FA7A50E_.wvu.Cols" localSheetId="2" hidden="1">'PDP 03,04'!#REF!</definedName>
    <definedName name="Z_D5711B17_04FE_4F1B_9A5D_99119FA7A50E_.wvu.Cols" localSheetId="3" hidden="1">'PDP 05,06'!#REF!</definedName>
    <definedName name="Z_D5711B17_04FE_4F1B_9A5D_99119FA7A50E_.wvu.Cols" localSheetId="4" hidden="1">'PDP 07,08'!#REF!</definedName>
    <definedName name="Z_D5711B17_04FE_4F1B_9A5D_99119FA7A50E_.wvu.Cols" localSheetId="5" hidden="1">'PDP 09,10'!#REF!</definedName>
    <definedName name="Z_D5711B17_04FE_4F1B_9A5D_99119FA7A50E_.wvu.Cols" localSheetId="6" hidden="1">'PDP 11,12'!#REF!</definedName>
    <definedName name="Z_D5711B17_04FE_4F1B_9A5D_99119FA7A50E_.wvu.Cols" localSheetId="7" hidden="1">'PDP 13,14'!#REF!</definedName>
    <definedName name="Z_D5711B17_04FE_4F1B_9A5D_99119FA7A50E_.wvu.FilterData" localSheetId="1" hidden="1">'PDP 01,02'!$C$5:$V$33</definedName>
    <definedName name="Z_D5711B17_04FE_4F1B_9A5D_99119FA7A50E_.wvu.FilterData" localSheetId="2" hidden="1">'PDP 03,04'!$C$5:$V$33</definedName>
    <definedName name="Z_D5711B17_04FE_4F1B_9A5D_99119FA7A50E_.wvu.FilterData" localSheetId="3" hidden="1">'PDP 05,06'!$C$5:$V$33</definedName>
    <definedName name="Z_D5711B17_04FE_4F1B_9A5D_99119FA7A50E_.wvu.FilterData" localSheetId="4" hidden="1">'PDP 07,08'!$C$5:$V$33</definedName>
    <definedName name="Z_D5711B17_04FE_4F1B_9A5D_99119FA7A50E_.wvu.FilterData" localSheetId="5" hidden="1">'PDP 09,10'!$C$5:$V$33</definedName>
    <definedName name="Z_D5711B17_04FE_4F1B_9A5D_99119FA7A50E_.wvu.FilterData" localSheetId="6" hidden="1">'PDP 11,12'!$C$5:$V$33</definedName>
    <definedName name="Z_D5711B17_04FE_4F1B_9A5D_99119FA7A50E_.wvu.FilterData" localSheetId="7" hidden="1">'PDP 13,14'!$C$5:$V$33</definedName>
    <definedName name="Z_D5711B17_04FE_4F1B_9A5D_99119FA7A50E_.wvu.PrintArea" localSheetId="1" hidden="1">'PDP 01,02'!$A$2:$AZ$74</definedName>
    <definedName name="Z_D5711B17_04FE_4F1B_9A5D_99119FA7A50E_.wvu.PrintArea" localSheetId="2" hidden="1">'PDP 03,04'!$A$2:$AZ$74</definedName>
    <definedName name="Z_D5711B17_04FE_4F1B_9A5D_99119FA7A50E_.wvu.PrintArea" localSheetId="3" hidden="1">'PDP 05,06'!$A$2:$AZ$74</definedName>
    <definedName name="Z_D5711B17_04FE_4F1B_9A5D_99119FA7A50E_.wvu.PrintArea" localSheetId="4" hidden="1">'PDP 07,08'!$A$2:$AZ$74</definedName>
    <definedName name="Z_D5711B17_04FE_4F1B_9A5D_99119FA7A50E_.wvu.PrintArea" localSheetId="5" hidden="1">'PDP 09,10'!$A$2:$AZ$74</definedName>
    <definedName name="Z_D5711B17_04FE_4F1B_9A5D_99119FA7A50E_.wvu.PrintArea" localSheetId="6" hidden="1">'PDP 11,12'!$A$2:$AZ$74</definedName>
    <definedName name="Z_D5711B17_04FE_4F1B_9A5D_99119FA7A50E_.wvu.PrintArea" localSheetId="7" hidden="1">'PDP 13,14'!$A$2:$AZ$74</definedName>
    <definedName name="Z_D5DCF5F6_9156_4473_8098_FC9FFF1D9B05_.wvu.Cols" localSheetId="1" hidden="1">'PDP 01,02'!#REF!</definedName>
    <definedName name="Z_D5DCF5F6_9156_4473_8098_FC9FFF1D9B05_.wvu.Cols" localSheetId="2" hidden="1">'PDP 03,04'!#REF!</definedName>
    <definedName name="Z_D5DCF5F6_9156_4473_8098_FC9FFF1D9B05_.wvu.Cols" localSheetId="3" hidden="1">'PDP 05,06'!#REF!</definedName>
    <definedName name="Z_D5DCF5F6_9156_4473_8098_FC9FFF1D9B05_.wvu.Cols" localSheetId="4" hidden="1">'PDP 07,08'!#REF!</definedName>
    <definedName name="Z_D5DCF5F6_9156_4473_8098_FC9FFF1D9B05_.wvu.Cols" localSheetId="5" hidden="1">'PDP 09,10'!#REF!</definedName>
    <definedName name="Z_D5DCF5F6_9156_4473_8098_FC9FFF1D9B05_.wvu.Cols" localSheetId="6" hidden="1">'PDP 11,12'!#REF!</definedName>
    <definedName name="Z_D5DCF5F6_9156_4473_8098_FC9FFF1D9B05_.wvu.Cols" localSheetId="7" hidden="1">'PDP 13,14'!#REF!</definedName>
    <definedName name="Z_D5DCF5F6_9156_4473_8098_FC9FFF1D9B05_.wvu.FilterData" localSheetId="1" hidden="1">'PDP 01,02'!$C$5:$V$33</definedName>
    <definedName name="Z_D5DCF5F6_9156_4473_8098_FC9FFF1D9B05_.wvu.FilterData" localSheetId="2" hidden="1">'PDP 03,04'!$C$5:$V$33</definedName>
    <definedName name="Z_D5DCF5F6_9156_4473_8098_FC9FFF1D9B05_.wvu.FilterData" localSheetId="3" hidden="1">'PDP 05,06'!$C$5:$V$33</definedName>
    <definedName name="Z_D5DCF5F6_9156_4473_8098_FC9FFF1D9B05_.wvu.FilterData" localSheetId="4" hidden="1">'PDP 07,08'!$C$5:$V$33</definedName>
    <definedName name="Z_D5DCF5F6_9156_4473_8098_FC9FFF1D9B05_.wvu.FilterData" localSheetId="5" hidden="1">'PDP 09,10'!$C$5:$V$33</definedName>
    <definedName name="Z_D5DCF5F6_9156_4473_8098_FC9FFF1D9B05_.wvu.FilterData" localSheetId="6" hidden="1">'PDP 11,12'!$C$5:$V$33</definedName>
    <definedName name="Z_D5DCF5F6_9156_4473_8098_FC9FFF1D9B05_.wvu.FilterData" localSheetId="7" hidden="1">'PDP 13,14'!$C$5:$V$33</definedName>
    <definedName name="Z_D5DCF5F6_9156_4473_8098_FC9FFF1D9B05_.wvu.PrintArea" localSheetId="1" hidden="1">'PDP 01,02'!$A$2:$AZ$74</definedName>
    <definedName name="Z_D5DCF5F6_9156_4473_8098_FC9FFF1D9B05_.wvu.PrintArea" localSheetId="2" hidden="1">'PDP 03,04'!$A$2:$AZ$74</definedName>
    <definedName name="Z_D5DCF5F6_9156_4473_8098_FC9FFF1D9B05_.wvu.PrintArea" localSheetId="3" hidden="1">'PDP 05,06'!$A$2:$AZ$74</definedName>
    <definedName name="Z_D5DCF5F6_9156_4473_8098_FC9FFF1D9B05_.wvu.PrintArea" localSheetId="4" hidden="1">'PDP 07,08'!$A$2:$AZ$74</definedName>
    <definedName name="Z_D5DCF5F6_9156_4473_8098_FC9FFF1D9B05_.wvu.PrintArea" localSheetId="5" hidden="1">'PDP 09,10'!$A$2:$AZ$74</definedName>
    <definedName name="Z_D5DCF5F6_9156_4473_8098_FC9FFF1D9B05_.wvu.PrintArea" localSheetId="6" hidden="1">'PDP 11,12'!$A$2:$AZ$74</definedName>
    <definedName name="Z_D5DCF5F6_9156_4473_8098_FC9FFF1D9B05_.wvu.PrintArea" localSheetId="7" hidden="1">'PDP 13,14'!$A$2:$AZ$74</definedName>
    <definedName name="Z_D5FC9FAB_A203_4792_8F41_1F8CA4C4C04B_.wvu.Cols" localSheetId="1" hidden="1">'PDP 01,02'!$A:$B</definedName>
    <definedName name="Z_D5FC9FAB_A203_4792_8F41_1F8CA4C4C04B_.wvu.Cols" localSheetId="2" hidden="1">'PDP 03,04'!$A:$B,'PDP 03,04'!$D:$BA</definedName>
    <definedName name="Z_D5FC9FAB_A203_4792_8F41_1F8CA4C4C04B_.wvu.Cols" localSheetId="3" hidden="1">'PDP 05,06'!$A:$B,'PDP 05,06'!$D:$BA</definedName>
    <definedName name="Z_D5FC9FAB_A203_4792_8F41_1F8CA4C4C04B_.wvu.Cols" localSheetId="4" hidden="1">'PDP 07,08'!$A:$B</definedName>
    <definedName name="Z_D5FC9FAB_A203_4792_8F41_1F8CA4C4C04B_.wvu.Cols" localSheetId="5" hidden="1">'PDP 09,10'!$A:$B</definedName>
    <definedName name="Z_D5FC9FAB_A203_4792_8F41_1F8CA4C4C04B_.wvu.Cols" localSheetId="6" hidden="1">'PDP 11,12'!$A:$B</definedName>
    <definedName name="Z_D5FC9FAB_A203_4792_8F41_1F8CA4C4C04B_.wvu.Cols" localSheetId="7" hidden="1">'PDP 13,14'!$A:$B</definedName>
    <definedName name="Z_D5FC9FAB_A203_4792_8F41_1F8CA4C4C04B_.wvu.FilterData" localSheetId="0" hidden="1">'couple moule presse'!$H$1:$O$198</definedName>
    <definedName name="Z_D5FC9FAB_A203_4792_8F41_1F8CA4C4C04B_.wvu.PrintArea" localSheetId="1" hidden="1">'PDP 01,02'!$A$2:$AZ$74</definedName>
    <definedName name="Z_D5FC9FAB_A203_4792_8F41_1F8CA4C4C04B_.wvu.PrintArea" localSheetId="2" hidden="1">'PDP 03,04'!$A$2:$AZ$74</definedName>
    <definedName name="Z_D5FC9FAB_A203_4792_8F41_1F8CA4C4C04B_.wvu.PrintArea" localSheetId="3" hidden="1">'PDP 05,06'!$A$2:$AZ$74</definedName>
    <definedName name="Z_D5FC9FAB_A203_4792_8F41_1F8CA4C4C04B_.wvu.PrintArea" localSheetId="4" hidden="1">'PDP 07,08'!$A$2:$AZ$74</definedName>
    <definedName name="Z_D5FC9FAB_A203_4792_8F41_1F8CA4C4C04B_.wvu.PrintArea" localSheetId="5" hidden="1">'PDP 09,10'!$A$2:$AZ$74</definedName>
    <definedName name="Z_D5FC9FAB_A203_4792_8F41_1F8CA4C4C04B_.wvu.PrintArea" localSheetId="6" hidden="1">'PDP 11,12'!$A$2:$AZ$74</definedName>
    <definedName name="Z_D5FC9FAB_A203_4792_8F41_1F8CA4C4C04B_.wvu.PrintArea" localSheetId="7" hidden="1">'PDP 13,14'!$A$2:$AZ$74</definedName>
    <definedName name="Z_D66C1A2F_55BA_4FD8_85B2_17B836520AFE_.wvu.Cols" localSheetId="1" hidden="1">'PDP 01,02'!#REF!</definedName>
    <definedName name="Z_D66C1A2F_55BA_4FD8_85B2_17B836520AFE_.wvu.Cols" localSheetId="2" hidden="1">'PDP 03,04'!#REF!</definedName>
    <definedName name="Z_D66C1A2F_55BA_4FD8_85B2_17B836520AFE_.wvu.Cols" localSheetId="3" hidden="1">'PDP 05,06'!#REF!</definedName>
    <definedName name="Z_D66C1A2F_55BA_4FD8_85B2_17B836520AFE_.wvu.Cols" localSheetId="4" hidden="1">'PDP 07,08'!#REF!</definedName>
    <definedName name="Z_D66C1A2F_55BA_4FD8_85B2_17B836520AFE_.wvu.Cols" localSheetId="5" hidden="1">'PDP 09,10'!#REF!</definedName>
    <definedName name="Z_D66C1A2F_55BA_4FD8_85B2_17B836520AFE_.wvu.Cols" localSheetId="6" hidden="1">'PDP 11,12'!#REF!</definedName>
    <definedName name="Z_D66C1A2F_55BA_4FD8_85B2_17B836520AFE_.wvu.Cols" localSheetId="7" hidden="1">'PDP 13,14'!#REF!</definedName>
    <definedName name="Z_D66C1A2F_55BA_4FD8_85B2_17B836520AFE_.wvu.FilterData" localSheetId="1" hidden="1">'PDP 01,02'!$C$5:$V$33</definedName>
    <definedName name="Z_D66C1A2F_55BA_4FD8_85B2_17B836520AFE_.wvu.FilterData" localSheetId="2" hidden="1">'PDP 03,04'!$C$5:$V$33</definedName>
    <definedName name="Z_D66C1A2F_55BA_4FD8_85B2_17B836520AFE_.wvu.FilterData" localSheetId="3" hidden="1">'PDP 05,06'!$C$5:$V$33</definedName>
    <definedName name="Z_D66C1A2F_55BA_4FD8_85B2_17B836520AFE_.wvu.FilterData" localSheetId="4" hidden="1">'PDP 07,08'!$C$5:$V$33</definedName>
    <definedName name="Z_D66C1A2F_55BA_4FD8_85B2_17B836520AFE_.wvu.FilterData" localSheetId="5" hidden="1">'PDP 09,10'!$C$5:$V$33</definedName>
    <definedName name="Z_D66C1A2F_55BA_4FD8_85B2_17B836520AFE_.wvu.FilterData" localSheetId="6" hidden="1">'PDP 11,12'!$C$5:$V$33</definedName>
    <definedName name="Z_D66C1A2F_55BA_4FD8_85B2_17B836520AFE_.wvu.FilterData" localSheetId="7" hidden="1">'PDP 13,14'!$C$5:$V$33</definedName>
    <definedName name="Z_D66C1A2F_55BA_4FD8_85B2_17B836520AFE_.wvu.PrintArea" localSheetId="1" hidden="1">'PDP 01,02'!$A$2:$AZ$74</definedName>
    <definedName name="Z_D66C1A2F_55BA_4FD8_85B2_17B836520AFE_.wvu.PrintArea" localSheetId="2" hidden="1">'PDP 03,04'!$A$2:$AZ$74</definedName>
    <definedName name="Z_D66C1A2F_55BA_4FD8_85B2_17B836520AFE_.wvu.PrintArea" localSheetId="3" hidden="1">'PDP 05,06'!$A$2:$AZ$74</definedName>
    <definedName name="Z_D66C1A2F_55BA_4FD8_85B2_17B836520AFE_.wvu.PrintArea" localSheetId="4" hidden="1">'PDP 07,08'!$A$2:$AZ$74</definedName>
    <definedName name="Z_D66C1A2F_55BA_4FD8_85B2_17B836520AFE_.wvu.PrintArea" localSheetId="5" hidden="1">'PDP 09,10'!$A$2:$AZ$74</definedName>
    <definedName name="Z_D66C1A2F_55BA_4FD8_85B2_17B836520AFE_.wvu.PrintArea" localSheetId="6" hidden="1">'PDP 11,12'!$A$2:$AZ$74</definedName>
    <definedName name="Z_D66C1A2F_55BA_4FD8_85B2_17B836520AFE_.wvu.PrintArea" localSheetId="7" hidden="1">'PDP 13,14'!$A$2:$AZ$74</definedName>
    <definedName name="Z_D6765137_7AE4_44BB_B4F6_2A4F9E240B5D_.wvu.Cols" localSheetId="1" hidden="1">'PDP 01,02'!#REF!</definedName>
    <definedName name="Z_D6765137_7AE4_44BB_B4F6_2A4F9E240B5D_.wvu.Cols" localSheetId="2" hidden="1">'PDP 03,04'!#REF!</definedName>
    <definedName name="Z_D6765137_7AE4_44BB_B4F6_2A4F9E240B5D_.wvu.Cols" localSheetId="3" hidden="1">'PDP 05,06'!#REF!</definedName>
    <definedName name="Z_D6765137_7AE4_44BB_B4F6_2A4F9E240B5D_.wvu.Cols" localSheetId="4" hidden="1">'PDP 07,08'!#REF!</definedName>
    <definedName name="Z_D6765137_7AE4_44BB_B4F6_2A4F9E240B5D_.wvu.Cols" localSheetId="5" hidden="1">'PDP 09,10'!#REF!</definedName>
    <definedName name="Z_D6765137_7AE4_44BB_B4F6_2A4F9E240B5D_.wvu.Cols" localSheetId="6" hidden="1">'PDP 11,12'!#REF!</definedName>
    <definedName name="Z_D6765137_7AE4_44BB_B4F6_2A4F9E240B5D_.wvu.Cols" localSheetId="7" hidden="1">'PDP 13,14'!#REF!</definedName>
    <definedName name="Z_D6765137_7AE4_44BB_B4F6_2A4F9E240B5D_.wvu.FilterData" localSheetId="1" hidden="1">'PDP 01,02'!$C$5:$V$33</definedName>
    <definedName name="Z_D6765137_7AE4_44BB_B4F6_2A4F9E240B5D_.wvu.FilterData" localSheetId="2" hidden="1">'PDP 03,04'!$C$5:$V$33</definedName>
    <definedName name="Z_D6765137_7AE4_44BB_B4F6_2A4F9E240B5D_.wvu.FilterData" localSheetId="3" hidden="1">'PDP 05,06'!$C$5:$V$33</definedName>
    <definedName name="Z_D6765137_7AE4_44BB_B4F6_2A4F9E240B5D_.wvu.FilterData" localSheetId="4" hidden="1">'PDP 07,08'!$C$5:$V$33</definedName>
    <definedName name="Z_D6765137_7AE4_44BB_B4F6_2A4F9E240B5D_.wvu.FilterData" localSheetId="5" hidden="1">'PDP 09,10'!$C$5:$V$33</definedName>
    <definedName name="Z_D6765137_7AE4_44BB_B4F6_2A4F9E240B5D_.wvu.FilterData" localSheetId="6" hidden="1">'PDP 11,12'!$C$5:$V$33</definedName>
    <definedName name="Z_D6765137_7AE4_44BB_B4F6_2A4F9E240B5D_.wvu.FilterData" localSheetId="7" hidden="1">'PDP 13,14'!$C$5:$V$33</definedName>
    <definedName name="Z_D6765137_7AE4_44BB_B4F6_2A4F9E240B5D_.wvu.PrintArea" localSheetId="1" hidden="1">'PDP 01,02'!$A$2:$AZ$74</definedName>
    <definedName name="Z_D6765137_7AE4_44BB_B4F6_2A4F9E240B5D_.wvu.PrintArea" localSheetId="2" hidden="1">'PDP 03,04'!$A$2:$AZ$74</definedName>
    <definedName name="Z_D6765137_7AE4_44BB_B4F6_2A4F9E240B5D_.wvu.PrintArea" localSheetId="3" hidden="1">'PDP 05,06'!$A$2:$AZ$74</definedName>
    <definedName name="Z_D6765137_7AE4_44BB_B4F6_2A4F9E240B5D_.wvu.PrintArea" localSheetId="4" hidden="1">'PDP 07,08'!$A$2:$AZ$74</definedName>
    <definedName name="Z_D6765137_7AE4_44BB_B4F6_2A4F9E240B5D_.wvu.PrintArea" localSheetId="5" hidden="1">'PDP 09,10'!$A$2:$AZ$74</definedName>
    <definedName name="Z_D6765137_7AE4_44BB_B4F6_2A4F9E240B5D_.wvu.PrintArea" localSheetId="6" hidden="1">'PDP 11,12'!$A$2:$AZ$74</definedName>
    <definedName name="Z_D6765137_7AE4_44BB_B4F6_2A4F9E240B5D_.wvu.PrintArea" localSheetId="7" hidden="1">'PDP 13,14'!$A$2:$AZ$74</definedName>
    <definedName name="Z_D704D974_7565_4A63_89AF_E1224A8E77DE_.wvu.Cols" localSheetId="1" hidden="1">'PDP 01,02'!#REF!</definedName>
    <definedName name="Z_D704D974_7565_4A63_89AF_E1224A8E77DE_.wvu.Cols" localSheetId="2" hidden="1">'PDP 03,04'!#REF!</definedName>
    <definedName name="Z_D704D974_7565_4A63_89AF_E1224A8E77DE_.wvu.Cols" localSheetId="3" hidden="1">'PDP 05,06'!#REF!</definedName>
    <definedName name="Z_D704D974_7565_4A63_89AF_E1224A8E77DE_.wvu.Cols" localSheetId="4" hidden="1">'PDP 07,08'!#REF!</definedName>
    <definedName name="Z_D704D974_7565_4A63_89AF_E1224A8E77DE_.wvu.Cols" localSheetId="5" hidden="1">'PDP 09,10'!#REF!</definedName>
    <definedName name="Z_D704D974_7565_4A63_89AF_E1224A8E77DE_.wvu.Cols" localSheetId="6" hidden="1">'PDP 11,12'!#REF!</definedName>
    <definedName name="Z_D704D974_7565_4A63_89AF_E1224A8E77DE_.wvu.Cols" localSheetId="7" hidden="1">'PDP 13,14'!#REF!</definedName>
    <definedName name="Z_D704D974_7565_4A63_89AF_E1224A8E77DE_.wvu.FilterData" localSheetId="1" hidden="1">'PDP 01,02'!$C$5:$V$33</definedName>
    <definedName name="Z_D704D974_7565_4A63_89AF_E1224A8E77DE_.wvu.FilterData" localSheetId="2" hidden="1">'PDP 03,04'!$C$5:$V$33</definedName>
    <definedName name="Z_D704D974_7565_4A63_89AF_E1224A8E77DE_.wvu.FilterData" localSheetId="3" hidden="1">'PDP 05,06'!$C$5:$V$33</definedName>
    <definedName name="Z_D704D974_7565_4A63_89AF_E1224A8E77DE_.wvu.FilterData" localSheetId="4" hidden="1">'PDP 07,08'!$C$5:$V$33</definedName>
    <definedName name="Z_D704D974_7565_4A63_89AF_E1224A8E77DE_.wvu.FilterData" localSheetId="5" hidden="1">'PDP 09,10'!$C$5:$V$33</definedName>
    <definedName name="Z_D704D974_7565_4A63_89AF_E1224A8E77DE_.wvu.FilterData" localSheetId="6" hidden="1">'PDP 11,12'!$C$5:$V$33</definedName>
    <definedName name="Z_D704D974_7565_4A63_89AF_E1224A8E77DE_.wvu.FilterData" localSheetId="7" hidden="1">'PDP 13,14'!$C$5:$V$33</definedName>
    <definedName name="Z_D704D974_7565_4A63_89AF_E1224A8E77DE_.wvu.PrintArea" localSheetId="1" hidden="1">'PDP 01,02'!$A$2:$AZ$74</definedName>
    <definedName name="Z_D704D974_7565_4A63_89AF_E1224A8E77DE_.wvu.PrintArea" localSheetId="2" hidden="1">'PDP 03,04'!$A$2:$AZ$74</definedName>
    <definedName name="Z_D704D974_7565_4A63_89AF_E1224A8E77DE_.wvu.PrintArea" localSheetId="3" hidden="1">'PDP 05,06'!$A$2:$AZ$74</definedName>
    <definedName name="Z_D704D974_7565_4A63_89AF_E1224A8E77DE_.wvu.PrintArea" localSheetId="4" hidden="1">'PDP 07,08'!$A$2:$AZ$74</definedName>
    <definedName name="Z_D704D974_7565_4A63_89AF_E1224A8E77DE_.wvu.PrintArea" localSheetId="5" hidden="1">'PDP 09,10'!$A$2:$AZ$74</definedName>
    <definedName name="Z_D704D974_7565_4A63_89AF_E1224A8E77DE_.wvu.PrintArea" localSheetId="6" hidden="1">'PDP 11,12'!$A$2:$AZ$74</definedName>
    <definedName name="Z_D704D974_7565_4A63_89AF_E1224A8E77DE_.wvu.PrintArea" localSheetId="7" hidden="1">'PDP 13,14'!$A$2:$AZ$74</definedName>
    <definedName name="Z_D77725EE_324E_4970_A3ED_BF8502CAB992_.wvu.Cols" localSheetId="1" hidden="1">'PDP 01,02'!#REF!</definedName>
    <definedName name="Z_D77725EE_324E_4970_A3ED_BF8502CAB992_.wvu.Cols" localSheetId="2" hidden="1">'PDP 03,04'!#REF!</definedName>
    <definedName name="Z_D77725EE_324E_4970_A3ED_BF8502CAB992_.wvu.Cols" localSheetId="3" hidden="1">'PDP 05,06'!#REF!</definedName>
    <definedName name="Z_D77725EE_324E_4970_A3ED_BF8502CAB992_.wvu.Cols" localSheetId="4" hidden="1">'PDP 07,08'!#REF!</definedName>
    <definedName name="Z_D77725EE_324E_4970_A3ED_BF8502CAB992_.wvu.Cols" localSheetId="5" hidden="1">'PDP 09,10'!#REF!</definedName>
    <definedName name="Z_D77725EE_324E_4970_A3ED_BF8502CAB992_.wvu.Cols" localSheetId="6" hidden="1">'PDP 11,12'!#REF!</definedName>
    <definedName name="Z_D77725EE_324E_4970_A3ED_BF8502CAB992_.wvu.Cols" localSheetId="7" hidden="1">'PDP 13,14'!#REF!</definedName>
    <definedName name="Z_D77725EE_324E_4970_A3ED_BF8502CAB992_.wvu.FilterData" localSheetId="1" hidden="1">'PDP 01,02'!$C$5:$V$33</definedName>
    <definedName name="Z_D77725EE_324E_4970_A3ED_BF8502CAB992_.wvu.FilterData" localSheetId="2" hidden="1">'PDP 03,04'!$C$5:$V$33</definedName>
    <definedName name="Z_D77725EE_324E_4970_A3ED_BF8502CAB992_.wvu.FilterData" localSheetId="3" hidden="1">'PDP 05,06'!$C$5:$V$33</definedName>
    <definedName name="Z_D77725EE_324E_4970_A3ED_BF8502CAB992_.wvu.FilterData" localSheetId="4" hidden="1">'PDP 07,08'!$C$5:$V$33</definedName>
    <definedName name="Z_D77725EE_324E_4970_A3ED_BF8502CAB992_.wvu.FilterData" localSheetId="5" hidden="1">'PDP 09,10'!$C$5:$V$33</definedName>
    <definedName name="Z_D77725EE_324E_4970_A3ED_BF8502CAB992_.wvu.FilterData" localSheetId="6" hidden="1">'PDP 11,12'!$C$5:$V$33</definedName>
    <definedName name="Z_D77725EE_324E_4970_A3ED_BF8502CAB992_.wvu.FilterData" localSheetId="7" hidden="1">'PDP 13,14'!$C$5:$V$33</definedName>
    <definedName name="Z_D77725EE_324E_4970_A3ED_BF8502CAB992_.wvu.PrintArea" localSheetId="1" hidden="1">'PDP 01,02'!$A$2:$AZ$74</definedName>
    <definedName name="Z_D77725EE_324E_4970_A3ED_BF8502CAB992_.wvu.PrintArea" localSheetId="2" hidden="1">'PDP 03,04'!$A$2:$AZ$74</definedName>
    <definedName name="Z_D77725EE_324E_4970_A3ED_BF8502CAB992_.wvu.PrintArea" localSheetId="3" hidden="1">'PDP 05,06'!$A$2:$AZ$74</definedName>
    <definedName name="Z_D77725EE_324E_4970_A3ED_BF8502CAB992_.wvu.PrintArea" localSheetId="4" hidden="1">'PDP 07,08'!$A$2:$AZ$74</definedName>
    <definedName name="Z_D77725EE_324E_4970_A3ED_BF8502CAB992_.wvu.PrintArea" localSheetId="5" hidden="1">'PDP 09,10'!$A$2:$AZ$74</definedName>
    <definedName name="Z_D77725EE_324E_4970_A3ED_BF8502CAB992_.wvu.PrintArea" localSheetId="6" hidden="1">'PDP 11,12'!$A$2:$AZ$74</definedName>
    <definedName name="Z_D77725EE_324E_4970_A3ED_BF8502CAB992_.wvu.PrintArea" localSheetId="7" hidden="1">'PDP 13,14'!$A$2:$AZ$74</definedName>
    <definedName name="Z_D7B16D62_02E5_48CD_809A_840DE6B7B3BF_.wvu.Cols" localSheetId="1" hidden="1">'PDP 01,02'!$A:$A,'PDP 01,02'!#REF!</definedName>
    <definedName name="Z_D7B16D62_02E5_48CD_809A_840DE6B7B3BF_.wvu.Cols" localSheetId="2" hidden="1">'PDP 03,04'!$A:$A,'PDP 03,04'!#REF!</definedName>
    <definedName name="Z_D7B16D62_02E5_48CD_809A_840DE6B7B3BF_.wvu.Cols" localSheetId="3" hidden="1">'PDP 05,06'!$A:$A,'PDP 05,06'!#REF!</definedName>
    <definedName name="Z_D7B16D62_02E5_48CD_809A_840DE6B7B3BF_.wvu.Cols" localSheetId="4" hidden="1">'PDP 07,08'!$A:$A,'PDP 07,08'!#REF!</definedName>
    <definedName name="Z_D7B16D62_02E5_48CD_809A_840DE6B7B3BF_.wvu.Cols" localSheetId="5" hidden="1">'PDP 09,10'!$A:$A,'PDP 09,10'!#REF!</definedName>
    <definedName name="Z_D7B16D62_02E5_48CD_809A_840DE6B7B3BF_.wvu.Cols" localSheetId="6" hidden="1">'PDP 11,12'!$A:$A,'PDP 11,12'!#REF!</definedName>
    <definedName name="Z_D7B16D62_02E5_48CD_809A_840DE6B7B3BF_.wvu.Cols" localSheetId="7" hidden="1">'PDP 13,14'!$A:$A,'PDP 13,14'!#REF!</definedName>
    <definedName name="Z_D7B16D62_02E5_48CD_809A_840DE6B7B3BF_.wvu.FilterData" localSheetId="1" hidden="1">'PDP 01,02'!#REF!</definedName>
    <definedName name="Z_D7B16D62_02E5_48CD_809A_840DE6B7B3BF_.wvu.FilterData" localSheetId="2" hidden="1">'PDP 03,04'!#REF!</definedName>
    <definedName name="Z_D7B16D62_02E5_48CD_809A_840DE6B7B3BF_.wvu.FilterData" localSheetId="3" hidden="1">'PDP 05,06'!#REF!</definedName>
    <definedName name="Z_D7B16D62_02E5_48CD_809A_840DE6B7B3BF_.wvu.FilterData" localSheetId="4" hidden="1">'PDP 07,08'!#REF!</definedName>
    <definedName name="Z_D7B16D62_02E5_48CD_809A_840DE6B7B3BF_.wvu.FilterData" localSheetId="5" hidden="1">'PDP 09,10'!#REF!</definedName>
    <definedName name="Z_D7B16D62_02E5_48CD_809A_840DE6B7B3BF_.wvu.FilterData" localSheetId="6" hidden="1">'PDP 11,12'!#REF!</definedName>
    <definedName name="Z_D7B16D62_02E5_48CD_809A_840DE6B7B3BF_.wvu.FilterData" localSheetId="7" hidden="1">'PDP 13,14'!#REF!</definedName>
    <definedName name="Z_D7B16D62_02E5_48CD_809A_840DE6B7B3BF_.wvu.PrintArea" localSheetId="1" hidden="1">'PDP 01,02'!$A$2:$AZ$74</definedName>
    <definedName name="Z_D7B16D62_02E5_48CD_809A_840DE6B7B3BF_.wvu.PrintArea" localSheetId="2" hidden="1">'PDP 03,04'!$A$2:$AZ$74</definedName>
    <definedName name="Z_D7B16D62_02E5_48CD_809A_840DE6B7B3BF_.wvu.PrintArea" localSheetId="3" hidden="1">'PDP 05,06'!$A$2:$AZ$74</definedName>
    <definedName name="Z_D7B16D62_02E5_48CD_809A_840DE6B7B3BF_.wvu.PrintArea" localSheetId="4" hidden="1">'PDP 07,08'!$A$2:$AZ$74</definedName>
    <definedName name="Z_D7B16D62_02E5_48CD_809A_840DE6B7B3BF_.wvu.PrintArea" localSheetId="5" hidden="1">'PDP 09,10'!$A$2:$AZ$74</definedName>
    <definedName name="Z_D7B16D62_02E5_48CD_809A_840DE6B7B3BF_.wvu.PrintArea" localSheetId="6" hidden="1">'PDP 11,12'!$A$2:$AZ$74</definedName>
    <definedName name="Z_D7B16D62_02E5_48CD_809A_840DE6B7B3BF_.wvu.PrintArea" localSheetId="7" hidden="1">'PDP 13,14'!$A$2:$AZ$74</definedName>
    <definedName name="Z_D81F06CB_F62D_41D6_9FF5_40098929FCFA_.wvu.FilterData" localSheetId="1" hidden="1">'PDP 01,02'!$C$5:$V$33</definedName>
    <definedName name="Z_D81F06CB_F62D_41D6_9FF5_40098929FCFA_.wvu.FilterData" localSheetId="2" hidden="1">'PDP 03,04'!$C$5:$V$33</definedName>
    <definedName name="Z_D81F06CB_F62D_41D6_9FF5_40098929FCFA_.wvu.FilterData" localSheetId="3" hidden="1">'PDP 05,06'!$C$5:$V$33</definedName>
    <definedName name="Z_D81F06CB_F62D_41D6_9FF5_40098929FCFA_.wvu.FilterData" localSheetId="4" hidden="1">'PDP 07,08'!$C$5:$V$33</definedName>
    <definedName name="Z_D81F06CB_F62D_41D6_9FF5_40098929FCFA_.wvu.FilterData" localSheetId="5" hidden="1">'PDP 09,10'!$C$5:$V$33</definedName>
    <definedName name="Z_D81F06CB_F62D_41D6_9FF5_40098929FCFA_.wvu.FilterData" localSheetId="6" hidden="1">'PDP 11,12'!$C$5:$V$33</definedName>
    <definedName name="Z_D81F06CB_F62D_41D6_9FF5_40098929FCFA_.wvu.FilterData" localSheetId="7" hidden="1">'PDP 13,14'!$C$5:$V$33</definedName>
    <definedName name="Z_D8410B36_FFA2_4719_AF6A_9BA84BC5FC40_.wvu.Cols" localSheetId="1" hidden="1">'PDP 01,02'!#REF!</definedName>
    <definedName name="Z_D8410B36_FFA2_4719_AF6A_9BA84BC5FC40_.wvu.Cols" localSheetId="2" hidden="1">'PDP 03,04'!#REF!</definedName>
    <definedName name="Z_D8410B36_FFA2_4719_AF6A_9BA84BC5FC40_.wvu.Cols" localSheetId="3" hidden="1">'PDP 05,06'!#REF!</definedName>
    <definedName name="Z_D8410B36_FFA2_4719_AF6A_9BA84BC5FC40_.wvu.Cols" localSheetId="4" hidden="1">'PDP 07,08'!#REF!</definedName>
    <definedName name="Z_D8410B36_FFA2_4719_AF6A_9BA84BC5FC40_.wvu.Cols" localSheetId="5" hidden="1">'PDP 09,10'!#REF!</definedName>
    <definedName name="Z_D8410B36_FFA2_4719_AF6A_9BA84BC5FC40_.wvu.Cols" localSheetId="6" hidden="1">'PDP 11,12'!#REF!</definedName>
    <definedName name="Z_D8410B36_FFA2_4719_AF6A_9BA84BC5FC40_.wvu.Cols" localSheetId="7" hidden="1">'PDP 13,14'!#REF!</definedName>
    <definedName name="Z_D8410B36_FFA2_4719_AF6A_9BA84BC5FC40_.wvu.FilterData" localSheetId="1" hidden="1">'PDP 01,02'!$C$5:$V$33</definedName>
    <definedName name="Z_D8410B36_FFA2_4719_AF6A_9BA84BC5FC40_.wvu.FilterData" localSheetId="2" hidden="1">'PDP 03,04'!$C$5:$V$33</definedName>
    <definedName name="Z_D8410B36_FFA2_4719_AF6A_9BA84BC5FC40_.wvu.FilterData" localSheetId="3" hidden="1">'PDP 05,06'!$C$5:$V$33</definedName>
    <definedName name="Z_D8410B36_FFA2_4719_AF6A_9BA84BC5FC40_.wvu.FilterData" localSheetId="4" hidden="1">'PDP 07,08'!$C$5:$V$33</definedName>
    <definedName name="Z_D8410B36_FFA2_4719_AF6A_9BA84BC5FC40_.wvu.FilterData" localSheetId="5" hidden="1">'PDP 09,10'!$C$5:$V$33</definedName>
    <definedName name="Z_D8410B36_FFA2_4719_AF6A_9BA84BC5FC40_.wvu.FilterData" localSheetId="6" hidden="1">'PDP 11,12'!$C$5:$V$33</definedName>
    <definedName name="Z_D8410B36_FFA2_4719_AF6A_9BA84BC5FC40_.wvu.FilterData" localSheetId="7" hidden="1">'PDP 13,14'!$C$5:$V$33</definedName>
    <definedName name="Z_D8410B36_FFA2_4719_AF6A_9BA84BC5FC40_.wvu.PrintArea" localSheetId="1" hidden="1">'PDP 01,02'!$A$2:$AZ$74</definedName>
    <definedName name="Z_D8410B36_FFA2_4719_AF6A_9BA84BC5FC40_.wvu.PrintArea" localSheetId="2" hidden="1">'PDP 03,04'!$A$2:$AZ$74</definedName>
    <definedName name="Z_D8410B36_FFA2_4719_AF6A_9BA84BC5FC40_.wvu.PrintArea" localSheetId="3" hidden="1">'PDP 05,06'!$A$2:$AZ$74</definedName>
    <definedName name="Z_D8410B36_FFA2_4719_AF6A_9BA84BC5FC40_.wvu.PrintArea" localSheetId="4" hidden="1">'PDP 07,08'!$A$2:$AZ$74</definedName>
    <definedName name="Z_D8410B36_FFA2_4719_AF6A_9BA84BC5FC40_.wvu.PrintArea" localSheetId="5" hidden="1">'PDP 09,10'!$A$2:$AZ$74</definedName>
    <definedName name="Z_D8410B36_FFA2_4719_AF6A_9BA84BC5FC40_.wvu.PrintArea" localSheetId="6" hidden="1">'PDP 11,12'!$A$2:$AZ$74</definedName>
    <definedName name="Z_D8410B36_FFA2_4719_AF6A_9BA84BC5FC40_.wvu.PrintArea" localSheetId="7" hidden="1">'PDP 13,14'!$A$2:$AZ$74</definedName>
    <definedName name="Z_D8A7D53B_CEF0_442F_B9E1_F142B246F548_.wvu.Cols" localSheetId="1" hidden="1">'PDP 01,02'!#REF!</definedName>
    <definedName name="Z_D8A7D53B_CEF0_442F_B9E1_F142B246F548_.wvu.Cols" localSheetId="2" hidden="1">'PDP 03,04'!#REF!</definedName>
    <definedName name="Z_D8A7D53B_CEF0_442F_B9E1_F142B246F548_.wvu.Cols" localSheetId="3" hidden="1">'PDP 05,06'!#REF!</definedName>
    <definedName name="Z_D8A7D53B_CEF0_442F_B9E1_F142B246F548_.wvu.Cols" localSheetId="4" hidden="1">'PDP 07,08'!#REF!</definedName>
    <definedName name="Z_D8A7D53B_CEF0_442F_B9E1_F142B246F548_.wvu.Cols" localSheetId="5" hidden="1">'PDP 09,10'!#REF!</definedName>
    <definedName name="Z_D8A7D53B_CEF0_442F_B9E1_F142B246F548_.wvu.Cols" localSheetId="6" hidden="1">'PDP 11,12'!#REF!</definedName>
    <definedName name="Z_D8A7D53B_CEF0_442F_B9E1_F142B246F548_.wvu.Cols" localSheetId="7" hidden="1">'PDP 13,14'!#REF!</definedName>
    <definedName name="Z_D8A7D53B_CEF0_442F_B9E1_F142B246F548_.wvu.FilterData" localSheetId="1" hidden="1">'PDP 01,02'!$C$5:$V$33</definedName>
    <definedName name="Z_D8A7D53B_CEF0_442F_B9E1_F142B246F548_.wvu.FilterData" localSheetId="2" hidden="1">'PDP 03,04'!$C$5:$V$33</definedName>
    <definedName name="Z_D8A7D53B_CEF0_442F_B9E1_F142B246F548_.wvu.FilterData" localSheetId="3" hidden="1">'PDP 05,06'!$C$5:$V$33</definedName>
    <definedName name="Z_D8A7D53B_CEF0_442F_B9E1_F142B246F548_.wvu.FilterData" localSheetId="4" hidden="1">'PDP 07,08'!$C$5:$V$33</definedName>
    <definedName name="Z_D8A7D53B_CEF0_442F_B9E1_F142B246F548_.wvu.FilterData" localSheetId="5" hidden="1">'PDP 09,10'!$C$5:$V$33</definedName>
    <definedName name="Z_D8A7D53B_CEF0_442F_B9E1_F142B246F548_.wvu.FilterData" localSheetId="6" hidden="1">'PDP 11,12'!$C$5:$V$33</definedName>
    <definedName name="Z_D8A7D53B_CEF0_442F_B9E1_F142B246F548_.wvu.FilterData" localSheetId="7" hidden="1">'PDP 13,14'!$C$5:$V$33</definedName>
    <definedName name="Z_D8A7D53B_CEF0_442F_B9E1_F142B246F548_.wvu.PrintArea" localSheetId="1" hidden="1">'PDP 01,02'!$A$2:$AZ$74</definedName>
    <definedName name="Z_D8A7D53B_CEF0_442F_B9E1_F142B246F548_.wvu.PrintArea" localSheetId="2" hidden="1">'PDP 03,04'!$A$2:$AZ$74</definedName>
    <definedName name="Z_D8A7D53B_CEF0_442F_B9E1_F142B246F548_.wvu.PrintArea" localSheetId="3" hidden="1">'PDP 05,06'!$A$2:$AZ$74</definedName>
    <definedName name="Z_D8A7D53B_CEF0_442F_B9E1_F142B246F548_.wvu.PrintArea" localSheetId="4" hidden="1">'PDP 07,08'!$A$2:$AZ$74</definedName>
    <definedName name="Z_D8A7D53B_CEF0_442F_B9E1_F142B246F548_.wvu.PrintArea" localSheetId="5" hidden="1">'PDP 09,10'!$A$2:$AZ$74</definedName>
    <definedName name="Z_D8A7D53B_CEF0_442F_B9E1_F142B246F548_.wvu.PrintArea" localSheetId="6" hidden="1">'PDP 11,12'!$A$2:$AZ$74</definedName>
    <definedName name="Z_D8A7D53B_CEF0_442F_B9E1_F142B246F548_.wvu.PrintArea" localSheetId="7" hidden="1">'PDP 13,14'!$A$2:$AZ$74</definedName>
    <definedName name="Z_D9CB4384_901A_4A50_BE0A_220E5E4445FC_.wvu.Cols" localSheetId="1" hidden="1">'PDP 01,02'!#REF!</definedName>
    <definedName name="Z_D9CB4384_901A_4A50_BE0A_220E5E4445FC_.wvu.Cols" localSheetId="2" hidden="1">'PDP 03,04'!#REF!</definedName>
    <definedName name="Z_D9CB4384_901A_4A50_BE0A_220E5E4445FC_.wvu.Cols" localSheetId="3" hidden="1">'PDP 05,06'!#REF!</definedName>
    <definedName name="Z_D9CB4384_901A_4A50_BE0A_220E5E4445FC_.wvu.Cols" localSheetId="4" hidden="1">'PDP 07,08'!#REF!</definedName>
    <definedName name="Z_D9CB4384_901A_4A50_BE0A_220E5E4445FC_.wvu.Cols" localSheetId="5" hidden="1">'PDP 09,10'!#REF!</definedName>
    <definedName name="Z_D9CB4384_901A_4A50_BE0A_220E5E4445FC_.wvu.Cols" localSheetId="6" hidden="1">'PDP 11,12'!#REF!</definedName>
    <definedName name="Z_D9CB4384_901A_4A50_BE0A_220E5E4445FC_.wvu.Cols" localSheetId="7" hidden="1">'PDP 13,14'!#REF!</definedName>
    <definedName name="Z_D9CB4384_901A_4A50_BE0A_220E5E4445FC_.wvu.FilterData" localSheetId="1" hidden="1">'PDP 01,02'!$C$5:$V$33</definedName>
    <definedName name="Z_D9CB4384_901A_4A50_BE0A_220E5E4445FC_.wvu.FilterData" localSheetId="2" hidden="1">'PDP 03,04'!$C$5:$V$33</definedName>
    <definedName name="Z_D9CB4384_901A_4A50_BE0A_220E5E4445FC_.wvu.FilterData" localSheetId="3" hidden="1">'PDP 05,06'!$C$5:$V$33</definedName>
    <definedName name="Z_D9CB4384_901A_4A50_BE0A_220E5E4445FC_.wvu.FilterData" localSheetId="4" hidden="1">'PDP 07,08'!$C$5:$V$33</definedName>
    <definedName name="Z_D9CB4384_901A_4A50_BE0A_220E5E4445FC_.wvu.FilterData" localSheetId="5" hidden="1">'PDP 09,10'!$C$5:$V$33</definedName>
    <definedName name="Z_D9CB4384_901A_4A50_BE0A_220E5E4445FC_.wvu.FilterData" localSheetId="6" hidden="1">'PDP 11,12'!$C$5:$V$33</definedName>
    <definedName name="Z_D9CB4384_901A_4A50_BE0A_220E5E4445FC_.wvu.FilterData" localSheetId="7" hidden="1">'PDP 13,14'!$C$5:$V$33</definedName>
    <definedName name="Z_D9CB4384_901A_4A50_BE0A_220E5E4445FC_.wvu.PrintArea" localSheetId="1" hidden="1">'PDP 01,02'!$A$2:$AZ$74</definedName>
    <definedName name="Z_D9CB4384_901A_4A50_BE0A_220E5E4445FC_.wvu.PrintArea" localSheetId="2" hidden="1">'PDP 03,04'!$A$2:$AZ$74</definedName>
    <definedName name="Z_D9CB4384_901A_4A50_BE0A_220E5E4445FC_.wvu.PrintArea" localSheetId="3" hidden="1">'PDP 05,06'!$A$2:$AZ$74</definedName>
    <definedName name="Z_D9CB4384_901A_4A50_BE0A_220E5E4445FC_.wvu.PrintArea" localSheetId="4" hidden="1">'PDP 07,08'!$A$2:$AZ$74</definedName>
    <definedName name="Z_D9CB4384_901A_4A50_BE0A_220E5E4445FC_.wvu.PrintArea" localSheetId="5" hidden="1">'PDP 09,10'!$A$2:$AZ$74</definedName>
    <definedName name="Z_D9CB4384_901A_4A50_BE0A_220E5E4445FC_.wvu.PrintArea" localSheetId="6" hidden="1">'PDP 11,12'!$A$2:$AZ$74</definedName>
    <definedName name="Z_D9CB4384_901A_4A50_BE0A_220E5E4445FC_.wvu.PrintArea" localSheetId="7" hidden="1">'PDP 13,14'!$A$2:$AZ$74</definedName>
    <definedName name="Z_DA9150F9_92DD_44FC_BBA6_AEB401D7E8E6_.wvu.Cols" localSheetId="1" hidden="1">'PDP 01,02'!$A:$A,'PDP 01,02'!#REF!</definedName>
    <definedName name="Z_DA9150F9_92DD_44FC_BBA6_AEB401D7E8E6_.wvu.Cols" localSheetId="2" hidden="1">'PDP 03,04'!$A:$A,'PDP 03,04'!#REF!</definedName>
    <definedName name="Z_DA9150F9_92DD_44FC_BBA6_AEB401D7E8E6_.wvu.Cols" localSheetId="3" hidden="1">'PDP 05,06'!$A:$A,'PDP 05,06'!#REF!</definedName>
    <definedName name="Z_DA9150F9_92DD_44FC_BBA6_AEB401D7E8E6_.wvu.Cols" localSheetId="4" hidden="1">'PDP 07,08'!$A:$A,'PDP 07,08'!#REF!</definedName>
    <definedName name="Z_DA9150F9_92DD_44FC_BBA6_AEB401D7E8E6_.wvu.Cols" localSheetId="5" hidden="1">'PDP 09,10'!$A:$A,'PDP 09,10'!#REF!</definedName>
    <definedName name="Z_DA9150F9_92DD_44FC_BBA6_AEB401D7E8E6_.wvu.Cols" localSheetId="6" hidden="1">'PDP 11,12'!$A:$A,'PDP 11,12'!#REF!</definedName>
    <definedName name="Z_DA9150F9_92DD_44FC_BBA6_AEB401D7E8E6_.wvu.Cols" localSheetId="7" hidden="1">'PDP 13,14'!$A:$A,'PDP 13,14'!#REF!</definedName>
    <definedName name="Z_DA9150F9_92DD_44FC_BBA6_AEB401D7E8E6_.wvu.FilterData" localSheetId="1" hidden="1">'PDP 01,02'!#REF!</definedName>
    <definedName name="Z_DA9150F9_92DD_44FC_BBA6_AEB401D7E8E6_.wvu.FilterData" localSheetId="2" hidden="1">'PDP 03,04'!#REF!</definedName>
    <definedName name="Z_DA9150F9_92DD_44FC_BBA6_AEB401D7E8E6_.wvu.FilterData" localSheetId="3" hidden="1">'PDP 05,06'!#REF!</definedName>
    <definedName name="Z_DA9150F9_92DD_44FC_BBA6_AEB401D7E8E6_.wvu.FilterData" localSheetId="4" hidden="1">'PDP 07,08'!#REF!</definedName>
    <definedName name="Z_DA9150F9_92DD_44FC_BBA6_AEB401D7E8E6_.wvu.FilterData" localSheetId="5" hidden="1">'PDP 09,10'!#REF!</definedName>
    <definedName name="Z_DA9150F9_92DD_44FC_BBA6_AEB401D7E8E6_.wvu.FilterData" localSheetId="6" hidden="1">'PDP 11,12'!#REF!</definedName>
    <definedName name="Z_DA9150F9_92DD_44FC_BBA6_AEB401D7E8E6_.wvu.FilterData" localSheetId="7" hidden="1">'PDP 13,14'!#REF!</definedName>
    <definedName name="Z_DA9150F9_92DD_44FC_BBA6_AEB401D7E8E6_.wvu.PrintArea" localSheetId="1" hidden="1">'PDP 01,02'!$A$2:$AZ$74</definedName>
    <definedName name="Z_DA9150F9_92DD_44FC_BBA6_AEB401D7E8E6_.wvu.PrintArea" localSheetId="2" hidden="1">'PDP 03,04'!$A$2:$AZ$74</definedName>
    <definedName name="Z_DA9150F9_92DD_44FC_BBA6_AEB401D7E8E6_.wvu.PrintArea" localSheetId="3" hidden="1">'PDP 05,06'!$A$2:$AZ$74</definedName>
    <definedName name="Z_DA9150F9_92DD_44FC_BBA6_AEB401D7E8E6_.wvu.PrintArea" localSheetId="4" hidden="1">'PDP 07,08'!$A$2:$AZ$74</definedName>
    <definedName name="Z_DA9150F9_92DD_44FC_BBA6_AEB401D7E8E6_.wvu.PrintArea" localSheetId="5" hidden="1">'PDP 09,10'!$A$2:$AZ$74</definedName>
    <definedName name="Z_DA9150F9_92DD_44FC_BBA6_AEB401D7E8E6_.wvu.PrintArea" localSheetId="6" hidden="1">'PDP 11,12'!$A$2:$AZ$74</definedName>
    <definedName name="Z_DA9150F9_92DD_44FC_BBA6_AEB401D7E8E6_.wvu.PrintArea" localSheetId="7" hidden="1">'PDP 13,14'!$A$2:$AZ$74</definedName>
    <definedName name="Z_DA92E390_F84A_426B_B484_FBC0B4F6B09C_.wvu.Cols" localSheetId="1" hidden="1">'PDP 01,02'!#REF!</definedName>
    <definedName name="Z_DA92E390_F84A_426B_B484_FBC0B4F6B09C_.wvu.Cols" localSheetId="2" hidden="1">'PDP 03,04'!#REF!</definedName>
    <definedName name="Z_DA92E390_F84A_426B_B484_FBC0B4F6B09C_.wvu.Cols" localSheetId="3" hidden="1">'PDP 05,06'!#REF!</definedName>
    <definedName name="Z_DA92E390_F84A_426B_B484_FBC0B4F6B09C_.wvu.Cols" localSheetId="4" hidden="1">'PDP 07,08'!#REF!</definedName>
    <definedName name="Z_DA92E390_F84A_426B_B484_FBC0B4F6B09C_.wvu.Cols" localSheetId="5" hidden="1">'PDP 09,10'!#REF!</definedName>
    <definedName name="Z_DA92E390_F84A_426B_B484_FBC0B4F6B09C_.wvu.Cols" localSheetId="6" hidden="1">'PDP 11,12'!#REF!</definedName>
    <definedName name="Z_DA92E390_F84A_426B_B484_FBC0B4F6B09C_.wvu.Cols" localSheetId="7" hidden="1">'PDP 13,14'!#REF!</definedName>
    <definedName name="Z_DA92E390_F84A_426B_B484_FBC0B4F6B09C_.wvu.FilterData" localSheetId="1" hidden="1">'PDP 01,02'!$C$5:$V$33</definedName>
    <definedName name="Z_DA92E390_F84A_426B_B484_FBC0B4F6B09C_.wvu.FilterData" localSheetId="2" hidden="1">'PDP 03,04'!$C$5:$V$33</definedName>
    <definedName name="Z_DA92E390_F84A_426B_B484_FBC0B4F6B09C_.wvu.FilterData" localSheetId="3" hidden="1">'PDP 05,06'!$C$5:$V$33</definedName>
    <definedName name="Z_DA92E390_F84A_426B_B484_FBC0B4F6B09C_.wvu.FilterData" localSheetId="4" hidden="1">'PDP 07,08'!$C$5:$V$33</definedName>
    <definedName name="Z_DA92E390_F84A_426B_B484_FBC0B4F6B09C_.wvu.FilterData" localSheetId="5" hidden="1">'PDP 09,10'!$C$5:$V$33</definedName>
    <definedName name="Z_DA92E390_F84A_426B_B484_FBC0B4F6B09C_.wvu.FilterData" localSheetId="6" hidden="1">'PDP 11,12'!$C$5:$V$33</definedName>
    <definedName name="Z_DA92E390_F84A_426B_B484_FBC0B4F6B09C_.wvu.FilterData" localSheetId="7" hidden="1">'PDP 13,14'!$C$5:$V$33</definedName>
    <definedName name="Z_DA92E390_F84A_426B_B484_FBC0B4F6B09C_.wvu.PrintArea" localSheetId="1" hidden="1">'PDP 01,02'!$A$2:$AZ$74</definedName>
    <definedName name="Z_DA92E390_F84A_426B_B484_FBC0B4F6B09C_.wvu.PrintArea" localSheetId="2" hidden="1">'PDP 03,04'!$A$2:$AZ$74</definedName>
    <definedName name="Z_DA92E390_F84A_426B_B484_FBC0B4F6B09C_.wvu.PrintArea" localSheetId="3" hidden="1">'PDP 05,06'!$A$2:$AZ$74</definedName>
    <definedName name="Z_DA92E390_F84A_426B_B484_FBC0B4F6B09C_.wvu.PrintArea" localSheetId="4" hidden="1">'PDP 07,08'!$A$2:$AZ$74</definedName>
    <definedName name="Z_DA92E390_F84A_426B_B484_FBC0B4F6B09C_.wvu.PrintArea" localSheetId="5" hidden="1">'PDP 09,10'!$A$2:$AZ$74</definedName>
    <definedName name="Z_DA92E390_F84A_426B_B484_FBC0B4F6B09C_.wvu.PrintArea" localSheetId="6" hidden="1">'PDP 11,12'!$A$2:$AZ$74</definedName>
    <definedName name="Z_DA92E390_F84A_426B_B484_FBC0B4F6B09C_.wvu.PrintArea" localSheetId="7" hidden="1">'PDP 13,14'!$A$2:$AZ$74</definedName>
    <definedName name="Z_DB303092_1193_46A4_9244_EFFB5C8B4E79_.wvu.Cols" localSheetId="1" hidden="1">'PDP 01,02'!#REF!</definedName>
    <definedName name="Z_DB303092_1193_46A4_9244_EFFB5C8B4E79_.wvu.Cols" localSheetId="2" hidden="1">'PDP 03,04'!#REF!</definedName>
    <definedName name="Z_DB303092_1193_46A4_9244_EFFB5C8B4E79_.wvu.Cols" localSheetId="3" hidden="1">'PDP 05,06'!#REF!</definedName>
    <definedName name="Z_DB303092_1193_46A4_9244_EFFB5C8B4E79_.wvu.Cols" localSheetId="4" hidden="1">'PDP 07,08'!#REF!</definedName>
    <definedName name="Z_DB303092_1193_46A4_9244_EFFB5C8B4E79_.wvu.Cols" localSheetId="5" hidden="1">'PDP 09,10'!#REF!</definedName>
    <definedName name="Z_DB303092_1193_46A4_9244_EFFB5C8B4E79_.wvu.Cols" localSheetId="6" hidden="1">'PDP 11,12'!#REF!</definedName>
    <definedName name="Z_DB303092_1193_46A4_9244_EFFB5C8B4E79_.wvu.Cols" localSheetId="7" hidden="1">'PDP 13,14'!#REF!</definedName>
    <definedName name="Z_DB303092_1193_46A4_9244_EFFB5C8B4E79_.wvu.FilterData" localSheetId="1" hidden="1">'PDP 01,02'!$C$5:$V$33</definedName>
    <definedName name="Z_DB303092_1193_46A4_9244_EFFB5C8B4E79_.wvu.FilterData" localSheetId="2" hidden="1">'PDP 03,04'!$C$5:$V$33</definedName>
    <definedName name="Z_DB303092_1193_46A4_9244_EFFB5C8B4E79_.wvu.FilterData" localSheetId="3" hidden="1">'PDP 05,06'!$C$5:$V$33</definedName>
    <definedName name="Z_DB303092_1193_46A4_9244_EFFB5C8B4E79_.wvu.FilterData" localSheetId="4" hidden="1">'PDP 07,08'!$C$5:$V$33</definedName>
    <definedName name="Z_DB303092_1193_46A4_9244_EFFB5C8B4E79_.wvu.FilterData" localSheetId="5" hidden="1">'PDP 09,10'!$C$5:$V$33</definedName>
    <definedName name="Z_DB303092_1193_46A4_9244_EFFB5C8B4E79_.wvu.FilterData" localSheetId="6" hidden="1">'PDP 11,12'!$C$5:$V$33</definedName>
    <definedName name="Z_DB303092_1193_46A4_9244_EFFB5C8B4E79_.wvu.FilterData" localSheetId="7" hidden="1">'PDP 13,14'!$C$5:$V$33</definedName>
    <definedName name="Z_DB303092_1193_46A4_9244_EFFB5C8B4E79_.wvu.PrintArea" localSheetId="1" hidden="1">'PDP 01,02'!$A$2:$AZ$74</definedName>
    <definedName name="Z_DB303092_1193_46A4_9244_EFFB5C8B4E79_.wvu.PrintArea" localSheetId="2" hidden="1">'PDP 03,04'!$A$2:$AZ$74</definedName>
    <definedName name="Z_DB303092_1193_46A4_9244_EFFB5C8B4E79_.wvu.PrintArea" localSheetId="3" hidden="1">'PDP 05,06'!$A$2:$AZ$74</definedName>
    <definedName name="Z_DB303092_1193_46A4_9244_EFFB5C8B4E79_.wvu.PrintArea" localSheetId="4" hidden="1">'PDP 07,08'!$A$2:$AZ$74</definedName>
    <definedName name="Z_DB303092_1193_46A4_9244_EFFB5C8B4E79_.wvu.PrintArea" localSheetId="5" hidden="1">'PDP 09,10'!$A$2:$AZ$74</definedName>
    <definedName name="Z_DB303092_1193_46A4_9244_EFFB5C8B4E79_.wvu.PrintArea" localSheetId="6" hidden="1">'PDP 11,12'!$A$2:$AZ$74</definedName>
    <definedName name="Z_DB303092_1193_46A4_9244_EFFB5C8B4E79_.wvu.PrintArea" localSheetId="7" hidden="1">'PDP 13,14'!$A$2:$AZ$74</definedName>
    <definedName name="Z_DBDDB149_9368_46B7_9521_587311A1E274_.wvu.Cols" localSheetId="1" hidden="1">'PDP 01,02'!#REF!</definedName>
    <definedName name="Z_DBDDB149_9368_46B7_9521_587311A1E274_.wvu.Cols" localSheetId="2" hidden="1">'PDP 03,04'!#REF!</definedName>
    <definedName name="Z_DBDDB149_9368_46B7_9521_587311A1E274_.wvu.Cols" localSheetId="3" hidden="1">'PDP 05,06'!#REF!</definedName>
    <definedName name="Z_DBDDB149_9368_46B7_9521_587311A1E274_.wvu.Cols" localSheetId="4" hidden="1">'PDP 07,08'!#REF!</definedName>
    <definedName name="Z_DBDDB149_9368_46B7_9521_587311A1E274_.wvu.Cols" localSheetId="5" hidden="1">'PDP 09,10'!#REF!</definedName>
    <definedName name="Z_DBDDB149_9368_46B7_9521_587311A1E274_.wvu.Cols" localSheetId="6" hidden="1">'PDP 11,12'!#REF!</definedName>
    <definedName name="Z_DBDDB149_9368_46B7_9521_587311A1E274_.wvu.Cols" localSheetId="7" hidden="1">'PDP 13,14'!#REF!</definedName>
    <definedName name="Z_DBDDB149_9368_46B7_9521_587311A1E274_.wvu.FilterData" localSheetId="1" hidden="1">'PDP 01,02'!$C$5:$V$33</definedName>
    <definedName name="Z_DBDDB149_9368_46B7_9521_587311A1E274_.wvu.FilterData" localSheetId="2" hidden="1">'PDP 03,04'!$C$5:$V$33</definedName>
    <definedName name="Z_DBDDB149_9368_46B7_9521_587311A1E274_.wvu.FilterData" localSheetId="3" hidden="1">'PDP 05,06'!$C$5:$V$33</definedName>
    <definedName name="Z_DBDDB149_9368_46B7_9521_587311A1E274_.wvu.FilterData" localSheetId="4" hidden="1">'PDP 07,08'!$C$5:$V$33</definedName>
    <definedName name="Z_DBDDB149_9368_46B7_9521_587311A1E274_.wvu.FilterData" localSheetId="5" hidden="1">'PDP 09,10'!$C$5:$V$33</definedName>
    <definedName name="Z_DBDDB149_9368_46B7_9521_587311A1E274_.wvu.FilterData" localSheetId="6" hidden="1">'PDP 11,12'!$C$5:$V$33</definedName>
    <definedName name="Z_DBDDB149_9368_46B7_9521_587311A1E274_.wvu.FilterData" localSheetId="7" hidden="1">'PDP 13,14'!$C$5:$V$33</definedName>
    <definedName name="Z_DBDDB149_9368_46B7_9521_587311A1E274_.wvu.PrintArea" localSheetId="1" hidden="1">'PDP 01,02'!$A$2:$AZ$74</definedName>
    <definedName name="Z_DBDDB149_9368_46B7_9521_587311A1E274_.wvu.PrintArea" localSheetId="2" hidden="1">'PDP 03,04'!$A$2:$AZ$74</definedName>
    <definedName name="Z_DBDDB149_9368_46B7_9521_587311A1E274_.wvu.PrintArea" localSheetId="3" hidden="1">'PDP 05,06'!$A$2:$AZ$74</definedName>
    <definedName name="Z_DBDDB149_9368_46B7_9521_587311A1E274_.wvu.PrintArea" localSheetId="4" hidden="1">'PDP 07,08'!$A$2:$AZ$74</definedName>
    <definedName name="Z_DBDDB149_9368_46B7_9521_587311A1E274_.wvu.PrintArea" localSheetId="5" hidden="1">'PDP 09,10'!$A$2:$AZ$74</definedName>
    <definedName name="Z_DBDDB149_9368_46B7_9521_587311A1E274_.wvu.PrintArea" localSheetId="6" hidden="1">'PDP 11,12'!$A$2:$AZ$74</definedName>
    <definedName name="Z_DBDDB149_9368_46B7_9521_587311A1E274_.wvu.PrintArea" localSheetId="7" hidden="1">'PDP 13,14'!$A$2:$AZ$74</definedName>
    <definedName name="Z_DD52B5A4_1A16_4E0D_8DF7_48F03DD405A5_.wvu.Cols" localSheetId="1" hidden="1">'PDP 01,02'!#REF!</definedName>
    <definedName name="Z_DD52B5A4_1A16_4E0D_8DF7_48F03DD405A5_.wvu.Cols" localSheetId="2" hidden="1">'PDP 03,04'!#REF!</definedName>
    <definedName name="Z_DD52B5A4_1A16_4E0D_8DF7_48F03DD405A5_.wvu.Cols" localSheetId="3" hidden="1">'PDP 05,06'!#REF!</definedName>
    <definedName name="Z_DD52B5A4_1A16_4E0D_8DF7_48F03DD405A5_.wvu.Cols" localSheetId="4" hidden="1">'PDP 07,08'!#REF!</definedName>
    <definedName name="Z_DD52B5A4_1A16_4E0D_8DF7_48F03DD405A5_.wvu.Cols" localSheetId="5" hidden="1">'PDP 09,10'!#REF!</definedName>
    <definedName name="Z_DD52B5A4_1A16_4E0D_8DF7_48F03DD405A5_.wvu.Cols" localSheetId="6" hidden="1">'PDP 11,12'!#REF!</definedName>
    <definedName name="Z_DD52B5A4_1A16_4E0D_8DF7_48F03DD405A5_.wvu.Cols" localSheetId="7" hidden="1">'PDP 13,14'!#REF!</definedName>
    <definedName name="Z_DD52B5A4_1A16_4E0D_8DF7_48F03DD405A5_.wvu.FilterData" localSheetId="1" hidden="1">'PDP 01,02'!$C$5:$V$33</definedName>
    <definedName name="Z_DD52B5A4_1A16_4E0D_8DF7_48F03DD405A5_.wvu.FilterData" localSheetId="2" hidden="1">'PDP 03,04'!$C$5:$V$33</definedName>
    <definedName name="Z_DD52B5A4_1A16_4E0D_8DF7_48F03DD405A5_.wvu.FilterData" localSheetId="3" hidden="1">'PDP 05,06'!$C$5:$V$33</definedName>
    <definedName name="Z_DD52B5A4_1A16_4E0D_8DF7_48F03DD405A5_.wvu.FilterData" localSheetId="4" hidden="1">'PDP 07,08'!$C$5:$V$33</definedName>
    <definedName name="Z_DD52B5A4_1A16_4E0D_8DF7_48F03DD405A5_.wvu.FilterData" localSheetId="5" hidden="1">'PDP 09,10'!$C$5:$V$33</definedName>
    <definedName name="Z_DD52B5A4_1A16_4E0D_8DF7_48F03DD405A5_.wvu.FilterData" localSheetId="6" hidden="1">'PDP 11,12'!$C$5:$V$33</definedName>
    <definedName name="Z_DD52B5A4_1A16_4E0D_8DF7_48F03DD405A5_.wvu.FilterData" localSheetId="7" hidden="1">'PDP 13,14'!$C$5:$V$33</definedName>
    <definedName name="Z_DD52B5A4_1A16_4E0D_8DF7_48F03DD405A5_.wvu.PrintArea" localSheetId="1" hidden="1">'PDP 01,02'!$A$2:$AZ$74</definedName>
    <definedName name="Z_DD52B5A4_1A16_4E0D_8DF7_48F03DD405A5_.wvu.PrintArea" localSheetId="2" hidden="1">'PDP 03,04'!$A$2:$AZ$74</definedName>
    <definedName name="Z_DD52B5A4_1A16_4E0D_8DF7_48F03DD405A5_.wvu.PrintArea" localSheetId="3" hidden="1">'PDP 05,06'!$A$2:$AZ$74</definedName>
    <definedName name="Z_DD52B5A4_1A16_4E0D_8DF7_48F03DD405A5_.wvu.PrintArea" localSheetId="4" hidden="1">'PDP 07,08'!$A$2:$AZ$74</definedName>
    <definedName name="Z_DD52B5A4_1A16_4E0D_8DF7_48F03DD405A5_.wvu.PrintArea" localSheetId="5" hidden="1">'PDP 09,10'!$A$2:$AZ$74</definedName>
    <definedName name="Z_DD52B5A4_1A16_4E0D_8DF7_48F03DD405A5_.wvu.PrintArea" localSheetId="6" hidden="1">'PDP 11,12'!$A$2:$AZ$74</definedName>
    <definedName name="Z_DD52B5A4_1A16_4E0D_8DF7_48F03DD405A5_.wvu.PrintArea" localSheetId="7" hidden="1">'PDP 13,14'!$A$2:$AZ$74</definedName>
    <definedName name="Z_DDC6E695_0535_41AC_972D_FADF70D3C781_.wvu.Cols" localSheetId="1" hidden="1">'PDP 01,02'!#REF!</definedName>
    <definedName name="Z_DDC6E695_0535_41AC_972D_FADF70D3C781_.wvu.Cols" localSheetId="2" hidden="1">'PDP 03,04'!#REF!</definedName>
    <definedName name="Z_DDC6E695_0535_41AC_972D_FADF70D3C781_.wvu.Cols" localSheetId="3" hidden="1">'PDP 05,06'!#REF!</definedName>
    <definedName name="Z_DDC6E695_0535_41AC_972D_FADF70D3C781_.wvu.Cols" localSheetId="4" hidden="1">'PDP 07,08'!#REF!</definedName>
    <definedName name="Z_DDC6E695_0535_41AC_972D_FADF70D3C781_.wvu.Cols" localSheetId="5" hidden="1">'PDP 09,10'!#REF!</definedName>
    <definedName name="Z_DDC6E695_0535_41AC_972D_FADF70D3C781_.wvu.Cols" localSheetId="6" hidden="1">'PDP 11,12'!#REF!</definedName>
    <definedName name="Z_DDC6E695_0535_41AC_972D_FADF70D3C781_.wvu.Cols" localSheetId="7" hidden="1">'PDP 13,14'!#REF!</definedName>
    <definedName name="Z_DDC6E695_0535_41AC_972D_FADF70D3C781_.wvu.FilterData" localSheetId="1" hidden="1">'PDP 01,02'!$C$5:$V$33</definedName>
    <definedName name="Z_DDC6E695_0535_41AC_972D_FADF70D3C781_.wvu.FilterData" localSheetId="2" hidden="1">'PDP 03,04'!$C$5:$V$33</definedName>
    <definedName name="Z_DDC6E695_0535_41AC_972D_FADF70D3C781_.wvu.FilterData" localSheetId="3" hidden="1">'PDP 05,06'!$C$5:$V$33</definedName>
    <definedName name="Z_DDC6E695_0535_41AC_972D_FADF70D3C781_.wvu.FilterData" localSheetId="4" hidden="1">'PDP 07,08'!$C$5:$V$33</definedName>
    <definedName name="Z_DDC6E695_0535_41AC_972D_FADF70D3C781_.wvu.FilterData" localSheetId="5" hidden="1">'PDP 09,10'!$C$5:$V$33</definedName>
    <definedName name="Z_DDC6E695_0535_41AC_972D_FADF70D3C781_.wvu.FilterData" localSheetId="6" hidden="1">'PDP 11,12'!$C$5:$V$33</definedName>
    <definedName name="Z_DDC6E695_0535_41AC_972D_FADF70D3C781_.wvu.FilterData" localSheetId="7" hidden="1">'PDP 13,14'!$C$5:$V$33</definedName>
    <definedName name="Z_DDC6E695_0535_41AC_972D_FADF70D3C781_.wvu.PrintArea" localSheetId="1" hidden="1">'PDP 01,02'!$A$2:$AZ$74</definedName>
    <definedName name="Z_DDC6E695_0535_41AC_972D_FADF70D3C781_.wvu.PrintArea" localSheetId="2" hidden="1">'PDP 03,04'!$A$2:$AZ$74</definedName>
    <definedName name="Z_DDC6E695_0535_41AC_972D_FADF70D3C781_.wvu.PrintArea" localSheetId="3" hidden="1">'PDP 05,06'!$A$2:$AZ$74</definedName>
    <definedName name="Z_DDC6E695_0535_41AC_972D_FADF70D3C781_.wvu.PrintArea" localSheetId="4" hidden="1">'PDP 07,08'!$A$2:$AZ$74</definedName>
    <definedName name="Z_DDC6E695_0535_41AC_972D_FADF70D3C781_.wvu.PrintArea" localSheetId="5" hidden="1">'PDP 09,10'!$A$2:$AZ$74</definedName>
    <definedName name="Z_DDC6E695_0535_41AC_972D_FADF70D3C781_.wvu.PrintArea" localSheetId="6" hidden="1">'PDP 11,12'!$A$2:$AZ$74</definedName>
    <definedName name="Z_DDC6E695_0535_41AC_972D_FADF70D3C781_.wvu.PrintArea" localSheetId="7" hidden="1">'PDP 13,14'!$A$2:$AZ$74</definedName>
    <definedName name="Z_DDE1A82F_2BEF_495B_AE7C_AA77924A5E2A_.wvu.Cols" localSheetId="1" hidden="1">'PDP 01,02'!$A:$A,'PDP 01,02'!#REF!</definedName>
    <definedName name="Z_DDE1A82F_2BEF_495B_AE7C_AA77924A5E2A_.wvu.Cols" localSheetId="2" hidden="1">'PDP 03,04'!$A:$A,'PDP 03,04'!#REF!</definedName>
    <definedName name="Z_DDE1A82F_2BEF_495B_AE7C_AA77924A5E2A_.wvu.Cols" localSheetId="3" hidden="1">'PDP 05,06'!$A:$A,'PDP 05,06'!#REF!</definedName>
    <definedName name="Z_DDE1A82F_2BEF_495B_AE7C_AA77924A5E2A_.wvu.Cols" localSheetId="4" hidden="1">'PDP 07,08'!$A:$A,'PDP 07,08'!#REF!</definedName>
    <definedName name="Z_DDE1A82F_2BEF_495B_AE7C_AA77924A5E2A_.wvu.Cols" localSheetId="5" hidden="1">'PDP 09,10'!$A:$A,'PDP 09,10'!#REF!</definedName>
    <definedName name="Z_DDE1A82F_2BEF_495B_AE7C_AA77924A5E2A_.wvu.Cols" localSheetId="6" hidden="1">'PDP 11,12'!$A:$A,'PDP 11,12'!#REF!</definedName>
    <definedName name="Z_DDE1A82F_2BEF_495B_AE7C_AA77924A5E2A_.wvu.Cols" localSheetId="7" hidden="1">'PDP 13,14'!$A:$A,'PDP 13,14'!#REF!</definedName>
    <definedName name="Z_DDE1A82F_2BEF_495B_AE7C_AA77924A5E2A_.wvu.FilterData" localSheetId="1" hidden="1">'PDP 01,02'!#REF!</definedName>
    <definedName name="Z_DDE1A82F_2BEF_495B_AE7C_AA77924A5E2A_.wvu.FilterData" localSheetId="2" hidden="1">'PDP 03,04'!#REF!</definedName>
    <definedName name="Z_DDE1A82F_2BEF_495B_AE7C_AA77924A5E2A_.wvu.FilterData" localSheetId="3" hidden="1">'PDP 05,06'!#REF!</definedName>
    <definedName name="Z_DDE1A82F_2BEF_495B_AE7C_AA77924A5E2A_.wvu.FilterData" localSheetId="4" hidden="1">'PDP 07,08'!#REF!</definedName>
    <definedName name="Z_DDE1A82F_2BEF_495B_AE7C_AA77924A5E2A_.wvu.FilterData" localSheetId="5" hidden="1">'PDP 09,10'!#REF!</definedName>
    <definedName name="Z_DDE1A82F_2BEF_495B_AE7C_AA77924A5E2A_.wvu.FilterData" localSheetId="6" hidden="1">'PDP 11,12'!#REF!</definedName>
    <definedName name="Z_DDE1A82F_2BEF_495B_AE7C_AA77924A5E2A_.wvu.FilterData" localSheetId="7" hidden="1">'PDP 13,14'!#REF!</definedName>
    <definedName name="Z_DDE1A82F_2BEF_495B_AE7C_AA77924A5E2A_.wvu.PrintArea" localSheetId="1" hidden="1">'PDP 01,02'!$A$2:$AZ$74</definedName>
    <definedName name="Z_DDE1A82F_2BEF_495B_AE7C_AA77924A5E2A_.wvu.PrintArea" localSheetId="2" hidden="1">'PDP 03,04'!$A$2:$AZ$74</definedName>
    <definedName name="Z_DDE1A82F_2BEF_495B_AE7C_AA77924A5E2A_.wvu.PrintArea" localSheetId="3" hidden="1">'PDP 05,06'!$A$2:$AZ$74</definedName>
    <definedName name="Z_DDE1A82F_2BEF_495B_AE7C_AA77924A5E2A_.wvu.PrintArea" localSheetId="4" hidden="1">'PDP 07,08'!$A$2:$AZ$74</definedName>
    <definedName name="Z_DDE1A82F_2BEF_495B_AE7C_AA77924A5E2A_.wvu.PrintArea" localSheetId="5" hidden="1">'PDP 09,10'!$A$2:$AZ$74</definedName>
    <definedName name="Z_DDE1A82F_2BEF_495B_AE7C_AA77924A5E2A_.wvu.PrintArea" localSheetId="6" hidden="1">'PDP 11,12'!$A$2:$AZ$74</definedName>
    <definedName name="Z_DDE1A82F_2BEF_495B_AE7C_AA77924A5E2A_.wvu.PrintArea" localSheetId="7" hidden="1">'PDP 13,14'!$A$2:$AZ$74</definedName>
    <definedName name="Z_DDF4DED4_12AB_4324_A07A_997F1EE96453_.wvu.Cols" localSheetId="1" hidden="1">'PDP 01,02'!#REF!</definedName>
    <definedName name="Z_DDF4DED4_12AB_4324_A07A_997F1EE96453_.wvu.Cols" localSheetId="2" hidden="1">'PDP 03,04'!#REF!</definedName>
    <definedName name="Z_DDF4DED4_12AB_4324_A07A_997F1EE96453_.wvu.Cols" localSheetId="3" hidden="1">'PDP 05,06'!#REF!</definedName>
    <definedName name="Z_DDF4DED4_12AB_4324_A07A_997F1EE96453_.wvu.Cols" localSheetId="4" hidden="1">'PDP 07,08'!#REF!</definedName>
    <definedName name="Z_DDF4DED4_12AB_4324_A07A_997F1EE96453_.wvu.Cols" localSheetId="5" hidden="1">'PDP 09,10'!#REF!</definedName>
    <definedName name="Z_DDF4DED4_12AB_4324_A07A_997F1EE96453_.wvu.Cols" localSheetId="6" hidden="1">'PDP 11,12'!#REF!</definedName>
    <definedName name="Z_DDF4DED4_12AB_4324_A07A_997F1EE96453_.wvu.Cols" localSheetId="7" hidden="1">'PDP 13,14'!#REF!</definedName>
    <definedName name="Z_DDF4DED4_12AB_4324_A07A_997F1EE96453_.wvu.FilterData" localSheetId="1" hidden="1">'PDP 01,02'!$C$5:$V$33</definedName>
    <definedName name="Z_DDF4DED4_12AB_4324_A07A_997F1EE96453_.wvu.FilterData" localSheetId="2" hidden="1">'PDP 03,04'!$C$5:$V$33</definedName>
    <definedName name="Z_DDF4DED4_12AB_4324_A07A_997F1EE96453_.wvu.FilterData" localSheetId="3" hidden="1">'PDP 05,06'!$C$5:$V$33</definedName>
    <definedName name="Z_DDF4DED4_12AB_4324_A07A_997F1EE96453_.wvu.FilterData" localSheetId="4" hidden="1">'PDP 07,08'!$C$5:$V$33</definedName>
    <definedName name="Z_DDF4DED4_12AB_4324_A07A_997F1EE96453_.wvu.FilterData" localSheetId="5" hidden="1">'PDP 09,10'!$C$5:$V$33</definedName>
    <definedName name="Z_DDF4DED4_12AB_4324_A07A_997F1EE96453_.wvu.FilterData" localSheetId="6" hidden="1">'PDP 11,12'!$C$5:$V$33</definedName>
    <definedName name="Z_DDF4DED4_12AB_4324_A07A_997F1EE96453_.wvu.FilterData" localSheetId="7" hidden="1">'PDP 13,14'!$C$5:$V$33</definedName>
    <definedName name="Z_DDF4DED4_12AB_4324_A07A_997F1EE96453_.wvu.PrintArea" localSheetId="1" hidden="1">'PDP 01,02'!$A$2:$AZ$74</definedName>
    <definedName name="Z_DDF4DED4_12AB_4324_A07A_997F1EE96453_.wvu.PrintArea" localSheetId="2" hidden="1">'PDP 03,04'!$A$2:$AZ$74</definedName>
    <definedName name="Z_DDF4DED4_12AB_4324_A07A_997F1EE96453_.wvu.PrintArea" localSheetId="3" hidden="1">'PDP 05,06'!$A$2:$AZ$74</definedName>
    <definedName name="Z_DDF4DED4_12AB_4324_A07A_997F1EE96453_.wvu.PrintArea" localSheetId="4" hidden="1">'PDP 07,08'!$A$2:$AZ$74</definedName>
    <definedName name="Z_DDF4DED4_12AB_4324_A07A_997F1EE96453_.wvu.PrintArea" localSheetId="5" hidden="1">'PDP 09,10'!$A$2:$AZ$74</definedName>
    <definedName name="Z_DDF4DED4_12AB_4324_A07A_997F1EE96453_.wvu.PrintArea" localSheetId="6" hidden="1">'PDP 11,12'!$A$2:$AZ$74</definedName>
    <definedName name="Z_DDF4DED4_12AB_4324_A07A_997F1EE96453_.wvu.PrintArea" localSheetId="7" hidden="1">'PDP 13,14'!$A$2:$AZ$74</definedName>
    <definedName name="Z_E00C4493_99FA_4F14_A33D_25A48ED86A36_.wvu.Cols" localSheetId="1" hidden="1">'PDP 01,02'!#REF!</definedName>
    <definedName name="Z_E00C4493_99FA_4F14_A33D_25A48ED86A36_.wvu.Cols" localSheetId="2" hidden="1">'PDP 03,04'!#REF!</definedName>
    <definedName name="Z_E00C4493_99FA_4F14_A33D_25A48ED86A36_.wvu.Cols" localSheetId="3" hidden="1">'PDP 05,06'!#REF!</definedName>
    <definedName name="Z_E00C4493_99FA_4F14_A33D_25A48ED86A36_.wvu.Cols" localSheetId="4" hidden="1">'PDP 07,08'!#REF!</definedName>
    <definedName name="Z_E00C4493_99FA_4F14_A33D_25A48ED86A36_.wvu.Cols" localSheetId="5" hidden="1">'PDP 09,10'!#REF!</definedName>
    <definedName name="Z_E00C4493_99FA_4F14_A33D_25A48ED86A36_.wvu.Cols" localSheetId="6" hidden="1">'PDP 11,12'!#REF!</definedName>
    <definedName name="Z_E00C4493_99FA_4F14_A33D_25A48ED86A36_.wvu.Cols" localSheetId="7" hidden="1">'PDP 13,14'!#REF!</definedName>
    <definedName name="Z_E00C4493_99FA_4F14_A33D_25A48ED86A36_.wvu.FilterData" localSheetId="1" hidden="1">'PDP 01,02'!$C$5:$V$33</definedName>
    <definedName name="Z_E00C4493_99FA_4F14_A33D_25A48ED86A36_.wvu.FilterData" localSheetId="2" hidden="1">'PDP 03,04'!$C$5:$V$33</definedName>
    <definedName name="Z_E00C4493_99FA_4F14_A33D_25A48ED86A36_.wvu.FilterData" localSheetId="3" hidden="1">'PDP 05,06'!$C$5:$V$33</definedName>
    <definedName name="Z_E00C4493_99FA_4F14_A33D_25A48ED86A36_.wvu.FilterData" localSheetId="4" hidden="1">'PDP 07,08'!$C$5:$V$33</definedName>
    <definedName name="Z_E00C4493_99FA_4F14_A33D_25A48ED86A36_.wvu.FilterData" localSheetId="5" hidden="1">'PDP 09,10'!$C$5:$V$33</definedName>
    <definedName name="Z_E00C4493_99FA_4F14_A33D_25A48ED86A36_.wvu.FilterData" localSheetId="6" hidden="1">'PDP 11,12'!$C$5:$V$33</definedName>
    <definedName name="Z_E00C4493_99FA_4F14_A33D_25A48ED86A36_.wvu.FilterData" localSheetId="7" hidden="1">'PDP 13,14'!$C$5:$V$33</definedName>
    <definedName name="Z_E00C4493_99FA_4F14_A33D_25A48ED86A36_.wvu.PrintArea" localSheetId="1" hidden="1">'PDP 01,02'!$A$2:$AZ$74</definedName>
    <definedName name="Z_E00C4493_99FA_4F14_A33D_25A48ED86A36_.wvu.PrintArea" localSheetId="2" hidden="1">'PDP 03,04'!$A$2:$AZ$74</definedName>
    <definedName name="Z_E00C4493_99FA_4F14_A33D_25A48ED86A36_.wvu.PrintArea" localSheetId="3" hidden="1">'PDP 05,06'!$A$2:$AZ$74</definedName>
    <definedName name="Z_E00C4493_99FA_4F14_A33D_25A48ED86A36_.wvu.PrintArea" localSheetId="4" hidden="1">'PDP 07,08'!$A$2:$AZ$74</definedName>
    <definedName name="Z_E00C4493_99FA_4F14_A33D_25A48ED86A36_.wvu.PrintArea" localSheetId="5" hidden="1">'PDP 09,10'!$A$2:$AZ$74</definedName>
    <definedName name="Z_E00C4493_99FA_4F14_A33D_25A48ED86A36_.wvu.PrintArea" localSheetId="6" hidden="1">'PDP 11,12'!$A$2:$AZ$74</definedName>
    <definedName name="Z_E00C4493_99FA_4F14_A33D_25A48ED86A36_.wvu.PrintArea" localSheetId="7" hidden="1">'PDP 13,14'!$A$2:$AZ$74</definedName>
    <definedName name="Z_E08DB085_B638_4BBF_AAEA_BB0DAF415089_.wvu.Cols" localSheetId="1" hidden="1">'PDP 01,02'!#REF!</definedName>
    <definedName name="Z_E08DB085_B638_4BBF_AAEA_BB0DAF415089_.wvu.Cols" localSheetId="2" hidden="1">'PDP 03,04'!#REF!</definedName>
    <definedName name="Z_E08DB085_B638_4BBF_AAEA_BB0DAF415089_.wvu.Cols" localSheetId="3" hidden="1">'PDP 05,06'!#REF!</definedName>
    <definedName name="Z_E08DB085_B638_4BBF_AAEA_BB0DAF415089_.wvu.Cols" localSheetId="4" hidden="1">'PDP 07,08'!#REF!</definedName>
    <definedName name="Z_E08DB085_B638_4BBF_AAEA_BB0DAF415089_.wvu.Cols" localSheetId="5" hidden="1">'PDP 09,10'!#REF!</definedName>
    <definedName name="Z_E08DB085_B638_4BBF_AAEA_BB0DAF415089_.wvu.Cols" localSheetId="6" hidden="1">'PDP 11,12'!#REF!</definedName>
    <definedName name="Z_E08DB085_B638_4BBF_AAEA_BB0DAF415089_.wvu.Cols" localSheetId="7" hidden="1">'PDP 13,14'!#REF!</definedName>
    <definedName name="Z_E08DB085_B638_4BBF_AAEA_BB0DAF415089_.wvu.FilterData" localSheetId="1" hidden="1">'PDP 01,02'!$C$5:$V$33</definedName>
    <definedName name="Z_E08DB085_B638_4BBF_AAEA_BB0DAF415089_.wvu.FilterData" localSheetId="2" hidden="1">'PDP 03,04'!$C$5:$V$33</definedName>
    <definedName name="Z_E08DB085_B638_4BBF_AAEA_BB0DAF415089_.wvu.FilterData" localSheetId="3" hidden="1">'PDP 05,06'!$C$5:$V$33</definedName>
    <definedName name="Z_E08DB085_B638_4BBF_AAEA_BB0DAF415089_.wvu.FilterData" localSheetId="4" hidden="1">'PDP 07,08'!$C$5:$V$33</definedName>
    <definedName name="Z_E08DB085_B638_4BBF_AAEA_BB0DAF415089_.wvu.FilterData" localSheetId="5" hidden="1">'PDP 09,10'!$C$5:$V$33</definedName>
    <definedName name="Z_E08DB085_B638_4BBF_AAEA_BB0DAF415089_.wvu.FilterData" localSheetId="6" hidden="1">'PDP 11,12'!$C$5:$V$33</definedName>
    <definedName name="Z_E08DB085_B638_4BBF_AAEA_BB0DAF415089_.wvu.FilterData" localSheetId="7" hidden="1">'PDP 13,14'!$C$5:$V$33</definedName>
    <definedName name="Z_E08DB085_B638_4BBF_AAEA_BB0DAF415089_.wvu.PrintArea" localSheetId="1" hidden="1">'PDP 01,02'!$A$2:$AZ$74</definedName>
    <definedName name="Z_E08DB085_B638_4BBF_AAEA_BB0DAF415089_.wvu.PrintArea" localSheetId="2" hidden="1">'PDP 03,04'!$A$2:$AZ$74</definedName>
    <definedName name="Z_E08DB085_B638_4BBF_AAEA_BB0DAF415089_.wvu.PrintArea" localSheetId="3" hidden="1">'PDP 05,06'!$A$2:$AZ$74</definedName>
    <definedName name="Z_E08DB085_B638_4BBF_AAEA_BB0DAF415089_.wvu.PrintArea" localSheetId="4" hidden="1">'PDP 07,08'!$A$2:$AZ$74</definedName>
    <definedName name="Z_E08DB085_B638_4BBF_AAEA_BB0DAF415089_.wvu.PrintArea" localSheetId="5" hidden="1">'PDP 09,10'!$A$2:$AZ$74</definedName>
    <definedName name="Z_E08DB085_B638_4BBF_AAEA_BB0DAF415089_.wvu.PrintArea" localSheetId="6" hidden="1">'PDP 11,12'!$A$2:$AZ$74</definedName>
    <definedName name="Z_E08DB085_B638_4BBF_AAEA_BB0DAF415089_.wvu.PrintArea" localSheetId="7" hidden="1">'PDP 13,14'!$A$2:$AZ$74</definedName>
    <definedName name="Z_E0BD1FA5_951A_40A2_B5CA_545EC13152F7_.wvu.Cols" localSheetId="1" hidden="1">'PDP 01,02'!#REF!</definedName>
    <definedName name="Z_E0BD1FA5_951A_40A2_B5CA_545EC13152F7_.wvu.Cols" localSheetId="2" hidden="1">'PDP 03,04'!#REF!</definedName>
    <definedName name="Z_E0BD1FA5_951A_40A2_B5CA_545EC13152F7_.wvu.Cols" localSheetId="3" hidden="1">'PDP 05,06'!#REF!</definedName>
    <definedName name="Z_E0BD1FA5_951A_40A2_B5CA_545EC13152F7_.wvu.Cols" localSheetId="4" hidden="1">'PDP 07,08'!#REF!</definedName>
    <definedName name="Z_E0BD1FA5_951A_40A2_B5CA_545EC13152F7_.wvu.Cols" localSheetId="5" hidden="1">'PDP 09,10'!#REF!</definedName>
    <definedName name="Z_E0BD1FA5_951A_40A2_B5CA_545EC13152F7_.wvu.Cols" localSheetId="6" hidden="1">'PDP 11,12'!#REF!</definedName>
    <definedName name="Z_E0BD1FA5_951A_40A2_B5CA_545EC13152F7_.wvu.Cols" localSheetId="7" hidden="1">'PDP 13,14'!#REF!</definedName>
    <definedName name="Z_E0BD1FA5_951A_40A2_B5CA_545EC13152F7_.wvu.FilterData" localSheetId="1" hidden="1">'PDP 01,02'!$C$5:$V$33</definedName>
    <definedName name="Z_E0BD1FA5_951A_40A2_B5CA_545EC13152F7_.wvu.FilterData" localSheetId="2" hidden="1">'PDP 03,04'!$C$5:$V$33</definedName>
    <definedName name="Z_E0BD1FA5_951A_40A2_B5CA_545EC13152F7_.wvu.FilterData" localSheetId="3" hidden="1">'PDP 05,06'!$C$5:$V$33</definedName>
    <definedName name="Z_E0BD1FA5_951A_40A2_B5CA_545EC13152F7_.wvu.FilterData" localSheetId="4" hidden="1">'PDP 07,08'!$C$5:$V$33</definedName>
    <definedName name="Z_E0BD1FA5_951A_40A2_B5CA_545EC13152F7_.wvu.FilterData" localSheetId="5" hidden="1">'PDP 09,10'!$C$5:$V$33</definedName>
    <definedName name="Z_E0BD1FA5_951A_40A2_B5CA_545EC13152F7_.wvu.FilterData" localSheetId="6" hidden="1">'PDP 11,12'!$C$5:$V$33</definedName>
    <definedName name="Z_E0BD1FA5_951A_40A2_B5CA_545EC13152F7_.wvu.FilterData" localSheetId="7" hidden="1">'PDP 13,14'!$C$5:$V$33</definedName>
    <definedName name="Z_E0BD1FA5_951A_40A2_B5CA_545EC13152F7_.wvu.PrintArea" localSheetId="1" hidden="1">'PDP 01,02'!$A$2:$AZ$74</definedName>
    <definedName name="Z_E0BD1FA5_951A_40A2_B5CA_545EC13152F7_.wvu.PrintArea" localSheetId="2" hidden="1">'PDP 03,04'!$A$2:$AZ$74</definedName>
    <definedName name="Z_E0BD1FA5_951A_40A2_B5CA_545EC13152F7_.wvu.PrintArea" localSheetId="3" hidden="1">'PDP 05,06'!$A$2:$AZ$74</definedName>
    <definedName name="Z_E0BD1FA5_951A_40A2_B5CA_545EC13152F7_.wvu.PrintArea" localSheetId="4" hidden="1">'PDP 07,08'!$A$2:$AZ$74</definedName>
    <definedName name="Z_E0BD1FA5_951A_40A2_B5CA_545EC13152F7_.wvu.PrintArea" localSheetId="5" hidden="1">'PDP 09,10'!$A$2:$AZ$74</definedName>
    <definedName name="Z_E0BD1FA5_951A_40A2_B5CA_545EC13152F7_.wvu.PrintArea" localSheetId="6" hidden="1">'PDP 11,12'!$A$2:$AZ$74</definedName>
    <definedName name="Z_E0BD1FA5_951A_40A2_B5CA_545EC13152F7_.wvu.PrintArea" localSheetId="7" hidden="1">'PDP 13,14'!$A$2:$AZ$74</definedName>
    <definedName name="Z_E1125A2B_AD09_4940_9388_B1770032E4CF_.wvu.Cols" localSheetId="1" hidden="1">'PDP 01,02'!#REF!</definedName>
    <definedName name="Z_E1125A2B_AD09_4940_9388_B1770032E4CF_.wvu.Cols" localSheetId="2" hidden="1">'PDP 03,04'!#REF!</definedName>
    <definedName name="Z_E1125A2B_AD09_4940_9388_B1770032E4CF_.wvu.Cols" localSheetId="3" hidden="1">'PDP 05,06'!#REF!</definedName>
    <definedName name="Z_E1125A2B_AD09_4940_9388_B1770032E4CF_.wvu.Cols" localSheetId="4" hidden="1">'PDP 07,08'!#REF!</definedName>
    <definedName name="Z_E1125A2B_AD09_4940_9388_B1770032E4CF_.wvu.Cols" localSheetId="5" hidden="1">'PDP 09,10'!#REF!</definedName>
    <definedName name="Z_E1125A2B_AD09_4940_9388_B1770032E4CF_.wvu.Cols" localSheetId="6" hidden="1">'PDP 11,12'!#REF!</definedName>
    <definedName name="Z_E1125A2B_AD09_4940_9388_B1770032E4CF_.wvu.Cols" localSheetId="7" hidden="1">'PDP 13,14'!#REF!</definedName>
    <definedName name="Z_E1125A2B_AD09_4940_9388_B1770032E4CF_.wvu.FilterData" localSheetId="1" hidden="1">'PDP 01,02'!$C$5:$V$33</definedName>
    <definedName name="Z_E1125A2B_AD09_4940_9388_B1770032E4CF_.wvu.FilterData" localSheetId="2" hidden="1">'PDP 03,04'!$C$5:$V$33</definedName>
    <definedName name="Z_E1125A2B_AD09_4940_9388_B1770032E4CF_.wvu.FilterData" localSheetId="3" hidden="1">'PDP 05,06'!$C$5:$V$33</definedName>
    <definedName name="Z_E1125A2B_AD09_4940_9388_B1770032E4CF_.wvu.FilterData" localSheetId="4" hidden="1">'PDP 07,08'!$C$5:$V$33</definedName>
    <definedName name="Z_E1125A2B_AD09_4940_9388_B1770032E4CF_.wvu.FilterData" localSheetId="5" hidden="1">'PDP 09,10'!$C$5:$V$33</definedName>
    <definedName name="Z_E1125A2B_AD09_4940_9388_B1770032E4CF_.wvu.FilterData" localSheetId="6" hidden="1">'PDP 11,12'!$C$5:$V$33</definedName>
    <definedName name="Z_E1125A2B_AD09_4940_9388_B1770032E4CF_.wvu.FilterData" localSheetId="7" hidden="1">'PDP 13,14'!$C$5:$V$33</definedName>
    <definedName name="Z_E1125A2B_AD09_4940_9388_B1770032E4CF_.wvu.PrintArea" localSheetId="1" hidden="1">'PDP 01,02'!$A$2:$AZ$74</definedName>
    <definedName name="Z_E1125A2B_AD09_4940_9388_B1770032E4CF_.wvu.PrintArea" localSheetId="2" hidden="1">'PDP 03,04'!$A$2:$AZ$74</definedName>
    <definedName name="Z_E1125A2B_AD09_4940_9388_B1770032E4CF_.wvu.PrintArea" localSheetId="3" hidden="1">'PDP 05,06'!$A$2:$AZ$74</definedName>
    <definedName name="Z_E1125A2B_AD09_4940_9388_B1770032E4CF_.wvu.PrintArea" localSheetId="4" hidden="1">'PDP 07,08'!$A$2:$AZ$74</definedName>
    <definedName name="Z_E1125A2B_AD09_4940_9388_B1770032E4CF_.wvu.PrintArea" localSheetId="5" hidden="1">'PDP 09,10'!$A$2:$AZ$74</definedName>
    <definedName name="Z_E1125A2B_AD09_4940_9388_B1770032E4CF_.wvu.PrintArea" localSheetId="6" hidden="1">'PDP 11,12'!$A$2:$AZ$74</definedName>
    <definedName name="Z_E1125A2B_AD09_4940_9388_B1770032E4CF_.wvu.PrintArea" localSheetId="7" hidden="1">'PDP 13,14'!$A$2:$AZ$74</definedName>
    <definedName name="Z_E36E07F2_8E01_4FB5_8967_22453E4E317A_.wvu.Cols" localSheetId="1" hidden="1">'PDP 01,02'!#REF!</definedName>
    <definedName name="Z_E36E07F2_8E01_4FB5_8967_22453E4E317A_.wvu.Cols" localSheetId="2" hidden="1">'PDP 03,04'!#REF!</definedName>
    <definedName name="Z_E36E07F2_8E01_4FB5_8967_22453E4E317A_.wvu.Cols" localSheetId="3" hidden="1">'PDP 05,06'!#REF!</definedName>
    <definedName name="Z_E36E07F2_8E01_4FB5_8967_22453E4E317A_.wvu.Cols" localSheetId="4" hidden="1">'PDP 07,08'!#REF!</definedName>
    <definedName name="Z_E36E07F2_8E01_4FB5_8967_22453E4E317A_.wvu.Cols" localSheetId="5" hidden="1">'PDP 09,10'!#REF!</definedName>
    <definedName name="Z_E36E07F2_8E01_4FB5_8967_22453E4E317A_.wvu.Cols" localSheetId="6" hidden="1">'PDP 11,12'!#REF!</definedName>
    <definedName name="Z_E36E07F2_8E01_4FB5_8967_22453E4E317A_.wvu.Cols" localSheetId="7" hidden="1">'PDP 13,14'!#REF!</definedName>
    <definedName name="Z_E36E07F2_8E01_4FB5_8967_22453E4E317A_.wvu.FilterData" localSheetId="1" hidden="1">'PDP 01,02'!$C$5:$V$33</definedName>
    <definedName name="Z_E36E07F2_8E01_4FB5_8967_22453E4E317A_.wvu.FilterData" localSheetId="2" hidden="1">'PDP 03,04'!$C$5:$V$33</definedName>
    <definedName name="Z_E36E07F2_8E01_4FB5_8967_22453E4E317A_.wvu.FilterData" localSheetId="3" hidden="1">'PDP 05,06'!$C$5:$V$33</definedName>
    <definedName name="Z_E36E07F2_8E01_4FB5_8967_22453E4E317A_.wvu.FilterData" localSheetId="4" hidden="1">'PDP 07,08'!$C$5:$V$33</definedName>
    <definedName name="Z_E36E07F2_8E01_4FB5_8967_22453E4E317A_.wvu.FilterData" localSheetId="5" hidden="1">'PDP 09,10'!$C$5:$V$33</definedName>
    <definedName name="Z_E36E07F2_8E01_4FB5_8967_22453E4E317A_.wvu.FilterData" localSheetId="6" hidden="1">'PDP 11,12'!$C$5:$V$33</definedName>
    <definedName name="Z_E36E07F2_8E01_4FB5_8967_22453E4E317A_.wvu.FilterData" localSheetId="7" hidden="1">'PDP 13,14'!$C$5:$V$33</definedName>
    <definedName name="Z_E36E07F2_8E01_4FB5_8967_22453E4E317A_.wvu.PrintArea" localSheetId="1" hidden="1">'PDP 01,02'!$A$2:$AZ$74</definedName>
    <definedName name="Z_E36E07F2_8E01_4FB5_8967_22453E4E317A_.wvu.PrintArea" localSheetId="2" hidden="1">'PDP 03,04'!$A$2:$AZ$74</definedName>
    <definedName name="Z_E36E07F2_8E01_4FB5_8967_22453E4E317A_.wvu.PrintArea" localSheetId="3" hidden="1">'PDP 05,06'!$A$2:$AZ$74</definedName>
    <definedName name="Z_E36E07F2_8E01_4FB5_8967_22453E4E317A_.wvu.PrintArea" localSheetId="4" hidden="1">'PDP 07,08'!$A$2:$AZ$74</definedName>
    <definedName name="Z_E36E07F2_8E01_4FB5_8967_22453E4E317A_.wvu.PrintArea" localSheetId="5" hidden="1">'PDP 09,10'!$A$2:$AZ$74</definedName>
    <definedName name="Z_E36E07F2_8E01_4FB5_8967_22453E4E317A_.wvu.PrintArea" localSheetId="6" hidden="1">'PDP 11,12'!$A$2:$AZ$74</definedName>
    <definedName name="Z_E36E07F2_8E01_4FB5_8967_22453E4E317A_.wvu.PrintArea" localSheetId="7" hidden="1">'PDP 13,14'!$A$2:$AZ$74</definedName>
    <definedName name="Z_E3F04F8D_B112_4E0E_9969_C4CB329F49D4_.wvu.Cols" localSheetId="1" hidden="1">'PDP 01,02'!#REF!</definedName>
    <definedName name="Z_E3F04F8D_B112_4E0E_9969_C4CB329F49D4_.wvu.Cols" localSheetId="2" hidden="1">'PDP 03,04'!#REF!</definedName>
    <definedName name="Z_E3F04F8D_B112_4E0E_9969_C4CB329F49D4_.wvu.Cols" localSheetId="3" hidden="1">'PDP 05,06'!#REF!</definedName>
    <definedName name="Z_E3F04F8D_B112_4E0E_9969_C4CB329F49D4_.wvu.Cols" localSheetId="4" hidden="1">'PDP 07,08'!#REF!</definedName>
    <definedName name="Z_E3F04F8D_B112_4E0E_9969_C4CB329F49D4_.wvu.Cols" localSheetId="5" hidden="1">'PDP 09,10'!#REF!</definedName>
    <definedName name="Z_E3F04F8D_B112_4E0E_9969_C4CB329F49D4_.wvu.Cols" localSheetId="6" hidden="1">'PDP 11,12'!#REF!</definedName>
    <definedName name="Z_E3F04F8D_B112_4E0E_9969_C4CB329F49D4_.wvu.Cols" localSheetId="7" hidden="1">'PDP 13,14'!#REF!</definedName>
    <definedName name="Z_E3F04F8D_B112_4E0E_9969_C4CB329F49D4_.wvu.FilterData" localSheetId="1" hidden="1">'PDP 01,02'!$C$5:$V$33</definedName>
    <definedName name="Z_E3F04F8D_B112_4E0E_9969_C4CB329F49D4_.wvu.FilterData" localSheetId="2" hidden="1">'PDP 03,04'!$C$5:$V$33</definedName>
    <definedName name="Z_E3F04F8D_B112_4E0E_9969_C4CB329F49D4_.wvu.FilterData" localSheetId="3" hidden="1">'PDP 05,06'!$C$5:$V$33</definedName>
    <definedName name="Z_E3F04F8D_B112_4E0E_9969_C4CB329F49D4_.wvu.FilterData" localSheetId="4" hidden="1">'PDP 07,08'!$C$5:$V$33</definedName>
    <definedName name="Z_E3F04F8D_B112_4E0E_9969_C4CB329F49D4_.wvu.FilterData" localSheetId="5" hidden="1">'PDP 09,10'!$C$5:$V$33</definedName>
    <definedName name="Z_E3F04F8D_B112_4E0E_9969_C4CB329F49D4_.wvu.FilterData" localSheetId="6" hidden="1">'PDP 11,12'!$C$5:$V$33</definedName>
    <definedName name="Z_E3F04F8D_B112_4E0E_9969_C4CB329F49D4_.wvu.FilterData" localSheetId="7" hidden="1">'PDP 13,14'!$C$5:$V$33</definedName>
    <definedName name="Z_E3F04F8D_B112_4E0E_9969_C4CB329F49D4_.wvu.PrintArea" localSheetId="1" hidden="1">'PDP 01,02'!$A$2:$AZ$74</definedName>
    <definedName name="Z_E3F04F8D_B112_4E0E_9969_C4CB329F49D4_.wvu.PrintArea" localSheetId="2" hidden="1">'PDP 03,04'!$A$2:$AZ$74</definedName>
    <definedName name="Z_E3F04F8D_B112_4E0E_9969_C4CB329F49D4_.wvu.PrintArea" localSheetId="3" hidden="1">'PDP 05,06'!$A$2:$AZ$74</definedName>
    <definedName name="Z_E3F04F8D_B112_4E0E_9969_C4CB329F49D4_.wvu.PrintArea" localSheetId="4" hidden="1">'PDP 07,08'!$A$2:$AZ$74</definedName>
    <definedName name="Z_E3F04F8D_B112_4E0E_9969_C4CB329F49D4_.wvu.PrintArea" localSheetId="5" hidden="1">'PDP 09,10'!$A$2:$AZ$74</definedName>
    <definedName name="Z_E3F04F8D_B112_4E0E_9969_C4CB329F49D4_.wvu.PrintArea" localSheetId="6" hidden="1">'PDP 11,12'!$A$2:$AZ$74</definedName>
    <definedName name="Z_E3F04F8D_B112_4E0E_9969_C4CB329F49D4_.wvu.PrintArea" localSheetId="7" hidden="1">'PDP 13,14'!$A$2:$AZ$74</definedName>
    <definedName name="Z_E492B9F6_6EDF_4A42_98E4_89DE1A33EB0C_.wvu.Cols" localSheetId="1" hidden="1">'PDP 01,02'!$A:$A,'PDP 01,02'!#REF!</definedName>
    <definedName name="Z_E492B9F6_6EDF_4A42_98E4_89DE1A33EB0C_.wvu.Cols" localSheetId="2" hidden="1">'PDP 03,04'!$A:$A,'PDP 03,04'!#REF!</definedName>
    <definedName name="Z_E492B9F6_6EDF_4A42_98E4_89DE1A33EB0C_.wvu.Cols" localSheetId="3" hidden="1">'PDP 05,06'!$A:$A,'PDP 05,06'!#REF!</definedName>
    <definedName name="Z_E492B9F6_6EDF_4A42_98E4_89DE1A33EB0C_.wvu.Cols" localSheetId="4" hidden="1">'PDP 07,08'!$A:$A,'PDP 07,08'!#REF!</definedName>
    <definedName name="Z_E492B9F6_6EDF_4A42_98E4_89DE1A33EB0C_.wvu.Cols" localSheetId="5" hidden="1">'PDP 09,10'!$A:$A,'PDP 09,10'!#REF!</definedName>
    <definedName name="Z_E492B9F6_6EDF_4A42_98E4_89DE1A33EB0C_.wvu.Cols" localSheetId="6" hidden="1">'PDP 11,12'!$A:$A,'PDP 11,12'!#REF!</definedName>
    <definedName name="Z_E492B9F6_6EDF_4A42_98E4_89DE1A33EB0C_.wvu.Cols" localSheetId="7" hidden="1">'PDP 13,14'!$A:$A,'PDP 13,14'!#REF!</definedName>
    <definedName name="Z_E492B9F6_6EDF_4A42_98E4_89DE1A33EB0C_.wvu.FilterData" localSheetId="1" hidden="1">'PDP 01,02'!#REF!</definedName>
    <definedName name="Z_E492B9F6_6EDF_4A42_98E4_89DE1A33EB0C_.wvu.FilterData" localSheetId="2" hidden="1">'PDP 03,04'!#REF!</definedName>
    <definedName name="Z_E492B9F6_6EDF_4A42_98E4_89DE1A33EB0C_.wvu.FilterData" localSheetId="3" hidden="1">'PDP 05,06'!#REF!</definedName>
    <definedName name="Z_E492B9F6_6EDF_4A42_98E4_89DE1A33EB0C_.wvu.FilterData" localSheetId="4" hidden="1">'PDP 07,08'!#REF!</definedName>
    <definedName name="Z_E492B9F6_6EDF_4A42_98E4_89DE1A33EB0C_.wvu.FilterData" localSheetId="5" hidden="1">'PDP 09,10'!#REF!</definedName>
    <definedName name="Z_E492B9F6_6EDF_4A42_98E4_89DE1A33EB0C_.wvu.FilterData" localSheetId="6" hidden="1">'PDP 11,12'!#REF!</definedName>
    <definedName name="Z_E492B9F6_6EDF_4A42_98E4_89DE1A33EB0C_.wvu.FilterData" localSheetId="7" hidden="1">'PDP 13,14'!#REF!</definedName>
    <definedName name="Z_E492B9F6_6EDF_4A42_98E4_89DE1A33EB0C_.wvu.PrintArea" localSheetId="1" hidden="1">'PDP 01,02'!$A$2:$AZ$74</definedName>
    <definedName name="Z_E492B9F6_6EDF_4A42_98E4_89DE1A33EB0C_.wvu.PrintArea" localSheetId="2" hidden="1">'PDP 03,04'!$A$2:$AZ$74</definedName>
    <definedName name="Z_E492B9F6_6EDF_4A42_98E4_89DE1A33EB0C_.wvu.PrintArea" localSheetId="3" hidden="1">'PDP 05,06'!$A$2:$AZ$74</definedName>
    <definedName name="Z_E492B9F6_6EDF_4A42_98E4_89DE1A33EB0C_.wvu.PrintArea" localSheetId="4" hidden="1">'PDP 07,08'!$A$2:$AZ$74</definedName>
    <definedName name="Z_E492B9F6_6EDF_4A42_98E4_89DE1A33EB0C_.wvu.PrintArea" localSheetId="5" hidden="1">'PDP 09,10'!$A$2:$AZ$74</definedName>
    <definedName name="Z_E492B9F6_6EDF_4A42_98E4_89DE1A33EB0C_.wvu.PrintArea" localSheetId="6" hidden="1">'PDP 11,12'!$A$2:$AZ$74</definedName>
    <definedName name="Z_E492B9F6_6EDF_4A42_98E4_89DE1A33EB0C_.wvu.PrintArea" localSheetId="7" hidden="1">'PDP 13,14'!$A$2:$AZ$74</definedName>
    <definedName name="Z_E5752A19_65DB_4D3B_AF5E_150A354A914C_.wvu.Cols" localSheetId="1" hidden="1">'PDP 01,02'!#REF!</definedName>
    <definedName name="Z_E5752A19_65DB_4D3B_AF5E_150A354A914C_.wvu.Cols" localSheetId="2" hidden="1">'PDP 03,04'!#REF!</definedName>
    <definedName name="Z_E5752A19_65DB_4D3B_AF5E_150A354A914C_.wvu.Cols" localSheetId="3" hidden="1">'PDP 05,06'!#REF!</definedName>
    <definedName name="Z_E5752A19_65DB_4D3B_AF5E_150A354A914C_.wvu.Cols" localSheetId="4" hidden="1">'PDP 07,08'!#REF!</definedName>
    <definedName name="Z_E5752A19_65DB_4D3B_AF5E_150A354A914C_.wvu.Cols" localSheetId="5" hidden="1">'PDP 09,10'!#REF!</definedName>
    <definedName name="Z_E5752A19_65DB_4D3B_AF5E_150A354A914C_.wvu.Cols" localSheetId="6" hidden="1">'PDP 11,12'!#REF!</definedName>
    <definedName name="Z_E5752A19_65DB_4D3B_AF5E_150A354A914C_.wvu.Cols" localSheetId="7" hidden="1">'PDP 13,14'!#REF!</definedName>
    <definedName name="Z_E5752A19_65DB_4D3B_AF5E_150A354A914C_.wvu.FilterData" localSheetId="1" hidden="1">'PDP 01,02'!$C$5:$V$33</definedName>
    <definedName name="Z_E5752A19_65DB_4D3B_AF5E_150A354A914C_.wvu.FilterData" localSheetId="2" hidden="1">'PDP 03,04'!$C$5:$V$33</definedName>
    <definedName name="Z_E5752A19_65DB_4D3B_AF5E_150A354A914C_.wvu.FilterData" localSheetId="3" hidden="1">'PDP 05,06'!$C$5:$V$33</definedName>
    <definedName name="Z_E5752A19_65DB_4D3B_AF5E_150A354A914C_.wvu.FilterData" localSheetId="4" hidden="1">'PDP 07,08'!$C$5:$V$33</definedName>
    <definedName name="Z_E5752A19_65DB_4D3B_AF5E_150A354A914C_.wvu.FilterData" localSheetId="5" hidden="1">'PDP 09,10'!$C$5:$V$33</definedName>
    <definedName name="Z_E5752A19_65DB_4D3B_AF5E_150A354A914C_.wvu.FilterData" localSheetId="6" hidden="1">'PDP 11,12'!$C$5:$V$33</definedName>
    <definedName name="Z_E5752A19_65DB_4D3B_AF5E_150A354A914C_.wvu.FilterData" localSheetId="7" hidden="1">'PDP 13,14'!$C$5:$V$33</definedName>
    <definedName name="Z_E5752A19_65DB_4D3B_AF5E_150A354A914C_.wvu.PrintArea" localSheetId="1" hidden="1">'PDP 01,02'!$A$2:$AZ$74</definedName>
    <definedName name="Z_E5752A19_65DB_4D3B_AF5E_150A354A914C_.wvu.PrintArea" localSheetId="2" hidden="1">'PDP 03,04'!$A$2:$AZ$74</definedName>
    <definedName name="Z_E5752A19_65DB_4D3B_AF5E_150A354A914C_.wvu.PrintArea" localSheetId="3" hidden="1">'PDP 05,06'!$A$2:$AZ$74</definedName>
    <definedName name="Z_E5752A19_65DB_4D3B_AF5E_150A354A914C_.wvu.PrintArea" localSheetId="4" hidden="1">'PDP 07,08'!$A$2:$AZ$74</definedName>
    <definedName name="Z_E5752A19_65DB_4D3B_AF5E_150A354A914C_.wvu.PrintArea" localSheetId="5" hidden="1">'PDP 09,10'!$A$2:$AZ$74</definedName>
    <definedName name="Z_E5752A19_65DB_4D3B_AF5E_150A354A914C_.wvu.PrintArea" localSheetId="6" hidden="1">'PDP 11,12'!$A$2:$AZ$74</definedName>
    <definedName name="Z_E5752A19_65DB_4D3B_AF5E_150A354A914C_.wvu.PrintArea" localSheetId="7" hidden="1">'PDP 13,14'!$A$2:$AZ$74</definedName>
    <definedName name="Z_E6507501_87CE_4ADF_BF96_8DB49EE73142_.wvu.Cols" localSheetId="1" hidden="1">'PDP 01,02'!#REF!</definedName>
    <definedName name="Z_E6507501_87CE_4ADF_BF96_8DB49EE73142_.wvu.Cols" localSheetId="2" hidden="1">'PDP 03,04'!#REF!</definedName>
    <definedName name="Z_E6507501_87CE_4ADF_BF96_8DB49EE73142_.wvu.Cols" localSheetId="3" hidden="1">'PDP 05,06'!#REF!</definedName>
    <definedName name="Z_E6507501_87CE_4ADF_BF96_8DB49EE73142_.wvu.Cols" localSheetId="4" hidden="1">'PDP 07,08'!#REF!</definedName>
    <definedName name="Z_E6507501_87CE_4ADF_BF96_8DB49EE73142_.wvu.Cols" localSheetId="5" hidden="1">'PDP 09,10'!#REF!</definedName>
    <definedName name="Z_E6507501_87CE_4ADF_BF96_8DB49EE73142_.wvu.Cols" localSheetId="6" hidden="1">'PDP 11,12'!#REF!</definedName>
    <definedName name="Z_E6507501_87CE_4ADF_BF96_8DB49EE73142_.wvu.Cols" localSheetId="7" hidden="1">'PDP 13,14'!#REF!</definedName>
    <definedName name="Z_E6507501_87CE_4ADF_BF96_8DB49EE73142_.wvu.FilterData" localSheetId="1" hidden="1">'PDP 01,02'!$C$5:$V$33</definedName>
    <definedName name="Z_E6507501_87CE_4ADF_BF96_8DB49EE73142_.wvu.FilterData" localSheetId="2" hidden="1">'PDP 03,04'!$C$5:$V$33</definedName>
    <definedName name="Z_E6507501_87CE_4ADF_BF96_8DB49EE73142_.wvu.FilterData" localSheetId="3" hidden="1">'PDP 05,06'!$C$5:$V$33</definedName>
    <definedName name="Z_E6507501_87CE_4ADF_BF96_8DB49EE73142_.wvu.FilterData" localSheetId="4" hidden="1">'PDP 07,08'!$C$5:$V$33</definedName>
    <definedName name="Z_E6507501_87CE_4ADF_BF96_8DB49EE73142_.wvu.FilterData" localSheetId="5" hidden="1">'PDP 09,10'!$C$5:$V$33</definedName>
    <definedName name="Z_E6507501_87CE_4ADF_BF96_8DB49EE73142_.wvu.FilterData" localSheetId="6" hidden="1">'PDP 11,12'!$C$5:$V$33</definedName>
    <definedName name="Z_E6507501_87CE_4ADF_BF96_8DB49EE73142_.wvu.FilterData" localSheetId="7" hidden="1">'PDP 13,14'!$C$5:$V$33</definedName>
    <definedName name="Z_E6507501_87CE_4ADF_BF96_8DB49EE73142_.wvu.PrintArea" localSheetId="1" hidden="1">'PDP 01,02'!$A$2:$AZ$74</definedName>
    <definedName name="Z_E6507501_87CE_4ADF_BF96_8DB49EE73142_.wvu.PrintArea" localSheetId="2" hidden="1">'PDP 03,04'!$A$2:$AZ$74</definedName>
    <definedName name="Z_E6507501_87CE_4ADF_BF96_8DB49EE73142_.wvu.PrintArea" localSheetId="3" hidden="1">'PDP 05,06'!$A$2:$AZ$74</definedName>
    <definedName name="Z_E6507501_87CE_4ADF_BF96_8DB49EE73142_.wvu.PrintArea" localSheetId="4" hidden="1">'PDP 07,08'!$A$2:$AZ$74</definedName>
    <definedName name="Z_E6507501_87CE_4ADF_BF96_8DB49EE73142_.wvu.PrintArea" localSheetId="5" hidden="1">'PDP 09,10'!$A$2:$AZ$74</definedName>
    <definedName name="Z_E6507501_87CE_4ADF_BF96_8DB49EE73142_.wvu.PrintArea" localSheetId="6" hidden="1">'PDP 11,12'!$A$2:$AZ$74</definedName>
    <definedName name="Z_E6507501_87CE_4ADF_BF96_8DB49EE73142_.wvu.PrintArea" localSheetId="7" hidden="1">'PDP 13,14'!$A$2:$AZ$74</definedName>
    <definedName name="Z_E6E28E93_79AE_459E_96CD_294D3293D519_.wvu.Cols" localSheetId="1" hidden="1">'PDP 01,02'!#REF!</definedName>
    <definedName name="Z_E6E28E93_79AE_459E_96CD_294D3293D519_.wvu.Cols" localSheetId="2" hidden="1">'PDP 03,04'!#REF!</definedName>
    <definedName name="Z_E6E28E93_79AE_459E_96CD_294D3293D519_.wvu.Cols" localSheetId="3" hidden="1">'PDP 05,06'!#REF!</definedName>
    <definedName name="Z_E6E28E93_79AE_459E_96CD_294D3293D519_.wvu.Cols" localSheetId="4" hidden="1">'PDP 07,08'!#REF!</definedName>
    <definedName name="Z_E6E28E93_79AE_459E_96CD_294D3293D519_.wvu.Cols" localSheetId="5" hidden="1">'PDP 09,10'!#REF!</definedName>
    <definedName name="Z_E6E28E93_79AE_459E_96CD_294D3293D519_.wvu.Cols" localSheetId="6" hidden="1">'PDP 11,12'!#REF!</definedName>
    <definedName name="Z_E6E28E93_79AE_459E_96CD_294D3293D519_.wvu.Cols" localSheetId="7" hidden="1">'PDP 13,14'!#REF!</definedName>
    <definedName name="Z_E6E28E93_79AE_459E_96CD_294D3293D519_.wvu.FilterData" localSheetId="1" hidden="1">'PDP 01,02'!$C$5:$V$33</definedName>
    <definedName name="Z_E6E28E93_79AE_459E_96CD_294D3293D519_.wvu.FilterData" localSheetId="2" hidden="1">'PDP 03,04'!$C$5:$V$33</definedName>
    <definedName name="Z_E6E28E93_79AE_459E_96CD_294D3293D519_.wvu.FilterData" localSheetId="3" hidden="1">'PDP 05,06'!$C$5:$V$33</definedName>
    <definedName name="Z_E6E28E93_79AE_459E_96CD_294D3293D519_.wvu.FilterData" localSheetId="4" hidden="1">'PDP 07,08'!$C$5:$V$33</definedName>
    <definedName name="Z_E6E28E93_79AE_459E_96CD_294D3293D519_.wvu.FilterData" localSheetId="5" hidden="1">'PDP 09,10'!$C$5:$V$33</definedName>
    <definedName name="Z_E6E28E93_79AE_459E_96CD_294D3293D519_.wvu.FilterData" localSheetId="6" hidden="1">'PDP 11,12'!$C$5:$V$33</definedName>
    <definedName name="Z_E6E28E93_79AE_459E_96CD_294D3293D519_.wvu.FilterData" localSheetId="7" hidden="1">'PDP 13,14'!$C$5:$V$33</definedName>
    <definedName name="Z_E6E28E93_79AE_459E_96CD_294D3293D519_.wvu.PrintArea" localSheetId="1" hidden="1">'PDP 01,02'!$A$2:$AZ$74</definedName>
    <definedName name="Z_E6E28E93_79AE_459E_96CD_294D3293D519_.wvu.PrintArea" localSheetId="2" hidden="1">'PDP 03,04'!$A$2:$AZ$74</definedName>
    <definedName name="Z_E6E28E93_79AE_459E_96CD_294D3293D519_.wvu.PrintArea" localSheetId="3" hidden="1">'PDP 05,06'!$A$2:$AZ$74</definedName>
    <definedName name="Z_E6E28E93_79AE_459E_96CD_294D3293D519_.wvu.PrintArea" localSheetId="4" hidden="1">'PDP 07,08'!$A$2:$AZ$74</definedName>
    <definedName name="Z_E6E28E93_79AE_459E_96CD_294D3293D519_.wvu.PrintArea" localSheetId="5" hidden="1">'PDP 09,10'!$A$2:$AZ$74</definedName>
    <definedName name="Z_E6E28E93_79AE_459E_96CD_294D3293D519_.wvu.PrintArea" localSheetId="6" hidden="1">'PDP 11,12'!$A$2:$AZ$74</definedName>
    <definedName name="Z_E6E28E93_79AE_459E_96CD_294D3293D519_.wvu.PrintArea" localSheetId="7" hidden="1">'PDP 13,14'!$A$2:$AZ$74</definedName>
    <definedName name="Z_E70D1D2A_DC7F_477F_9072_04D5DED040BF_.wvu.Cols" localSheetId="1" hidden="1">'PDP 01,02'!#REF!</definedName>
    <definedName name="Z_E70D1D2A_DC7F_477F_9072_04D5DED040BF_.wvu.Cols" localSheetId="2" hidden="1">'PDP 03,04'!#REF!</definedName>
    <definedName name="Z_E70D1D2A_DC7F_477F_9072_04D5DED040BF_.wvu.Cols" localSheetId="3" hidden="1">'PDP 05,06'!#REF!</definedName>
    <definedName name="Z_E70D1D2A_DC7F_477F_9072_04D5DED040BF_.wvu.Cols" localSheetId="4" hidden="1">'PDP 07,08'!#REF!</definedName>
    <definedName name="Z_E70D1D2A_DC7F_477F_9072_04D5DED040BF_.wvu.Cols" localSheetId="5" hidden="1">'PDP 09,10'!#REF!</definedName>
    <definedName name="Z_E70D1D2A_DC7F_477F_9072_04D5DED040BF_.wvu.Cols" localSheetId="6" hidden="1">'PDP 11,12'!#REF!</definedName>
    <definedName name="Z_E70D1D2A_DC7F_477F_9072_04D5DED040BF_.wvu.Cols" localSheetId="7" hidden="1">'PDP 13,14'!#REF!</definedName>
    <definedName name="Z_E70D1D2A_DC7F_477F_9072_04D5DED040BF_.wvu.FilterData" localSheetId="1" hidden="1">'PDP 01,02'!$C$5:$V$33</definedName>
    <definedName name="Z_E70D1D2A_DC7F_477F_9072_04D5DED040BF_.wvu.FilterData" localSheetId="2" hidden="1">'PDP 03,04'!$C$5:$V$33</definedName>
    <definedName name="Z_E70D1D2A_DC7F_477F_9072_04D5DED040BF_.wvu.FilterData" localSheetId="3" hidden="1">'PDP 05,06'!$C$5:$V$33</definedName>
    <definedName name="Z_E70D1D2A_DC7F_477F_9072_04D5DED040BF_.wvu.FilterData" localSheetId="4" hidden="1">'PDP 07,08'!$C$5:$V$33</definedName>
    <definedName name="Z_E70D1D2A_DC7F_477F_9072_04D5DED040BF_.wvu.FilterData" localSheetId="5" hidden="1">'PDP 09,10'!$C$5:$V$33</definedName>
    <definedName name="Z_E70D1D2A_DC7F_477F_9072_04D5DED040BF_.wvu.FilterData" localSheetId="6" hidden="1">'PDP 11,12'!$C$5:$V$33</definedName>
    <definedName name="Z_E70D1D2A_DC7F_477F_9072_04D5DED040BF_.wvu.FilterData" localSheetId="7" hidden="1">'PDP 13,14'!$C$5:$V$33</definedName>
    <definedName name="Z_E70D1D2A_DC7F_477F_9072_04D5DED040BF_.wvu.PrintArea" localSheetId="1" hidden="1">'PDP 01,02'!$A$2:$AZ$74</definedName>
    <definedName name="Z_E70D1D2A_DC7F_477F_9072_04D5DED040BF_.wvu.PrintArea" localSheetId="2" hidden="1">'PDP 03,04'!$A$2:$AZ$74</definedName>
    <definedName name="Z_E70D1D2A_DC7F_477F_9072_04D5DED040BF_.wvu.PrintArea" localSheetId="3" hidden="1">'PDP 05,06'!$A$2:$AZ$74</definedName>
    <definedName name="Z_E70D1D2A_DC7F_477F_9072_04D5DED040BF_.wvu.PrintArea" localSheetId="4" hidden="1">'PDP 07,08'!$A$2:$AZ$74</definedName>
    <definedName name="Z_E70D1D2A_DC7F_477F_9072_04D5DED040BF_.wvu.PrintArea" localSheetId="5" hidden="1">'PDP 09,10'!$A$2:$AZ$74</definedName>
    <definedName name="Z_E70D1D2A_DC7F_477F_9072_04D5DED040BF_.wvu.PrintArea" localSheetId="6" hidden="1">'PDP 11,12'!$A$2:$AZ$74</definedName>
    <definedName name="Z_E70D1D2A_DC7F_477F_9072_04D5DED040BF_.wvu.PrintArea" localSheetId="7" hidden="1">'PDP 13,14'!$A$2:$AZ$74</definedName>
    <definedName name="Z_E7E5EE3F_6D7F_4150_87E3_E67F2DFA5E8F_.wvu.Cols" localSheetId="1" hidden="1">'PDP 01,02'!#REF!</definedName>
    <definedName name="Z_E7E5EE3F_6D7F_4150_87E3_E67F2DFA5E8F_.wvu.Cols" localSheetId="2" hidden="1">'PDP 03,04'!#REF!</definedName>
    <definedName name="Z_E7E5EE3F_6D7F_4150_87E3_E67F2DFA5E8F_.wvu.Cols" localSheetId="3" hidden="1">'PDP 05,06'!#REF!</definedName>
    <definedName name="Z_E7E5EE3F_6D7F_4150_87E3_E67F2DFA5E8F_.wvu.Cols" localSheetId="4" hidden="1">'PDP 07,08'!#REF!</definedName>
    <definedName name="Z_E7E5EE3F_6D7F_4150_87E3_E67F2DFA5E8F_.wvu.Cols" localSheetId="5" hidden="1">'PDP 09,10'!#REF!</definedName>
    <definedName name="Z_E7E5EE3F_6D7F_4150_87E3_E67F2DFA5E8F_.wvu.Cols" localSheetId="6" hidden="1">'PDP 11,12'!#REF!</definedName>
    <definedName name="Z_E7E5EE3F_6D7F_4150_87E3_E67F2DFA5E8F_.wvu.Cols" localSheetId="7" hidden="1">'PDP 13,14'!#REF!</definedName>
    <definedName name="Z_E7E5EE3F_6D7F_4150_87E3_E67F2DFA5E8F_.wvu.FilterData" localSheetId="1" hidden="1">'PDP 01,02'!$C$5:$V$33</definedName>
    <definedName name="Z_E7E5EE3F_6D7F_4150_87E3_E67F2DFA5E8F_.wvu.FilterData" localSheetId="2" hidden="1">'PDP 03,04'!$C$5:$V$33</definedName>
    <definedName name="Z_E7E5EE3F_6D7F_4150_87E3_E67F2DFA5E8F_.wvu.FilterData" localSheetId="3" hidden="1">'PDP 05,06'!$C$5:$V$33</definedName>
    <definedName name="Z_E7E5EE3F_6D7F_4150_87E3_E67F2DFA5E8F_.wvu.FilterData" localSheetId="4" hidden="1">'PDP 07,08'!$C$5:$V$33</definedName>
    <definedName name="Z_E7E5EE3F_6D7F_4150_87E3_E67F2DFA5E8F_.wvu.FilterData" localSheetId="5" hidden="1">'PDP 09,10'!$C$5:$V$33</definedName>
    <definedName name="Z_E7E5EE3F_6D7F_4150_87E3_E67F2DFA5E8F_.wvu.FilterData" localSheetId="6" hidden="1">'PDP 11,12'!$C$5:$V$33</definedName>
    <definedName name="Z_E7E5EE3F_6D7F_4150_87E3_E67F2DFA5E8F_.wvu.FilterData" localSheetId="7" hidden="1">'PDP 13,14'!$C$5:$V$33</definedName>
    <definedName name="Z_E7E5EE3F_6D7F_4150_87E3_E67F2DFA5E8F_.wvu.PrintArea" localSheetId="1" hidden="1">'PDP 01,02'!$A$2:$AZ$74</definedName>
    <definedName name="Z_E7E5EE3F_6D7F_4150_87E3_E67F2DFA5E8F_.wvu.PrintArea" localSheetId="2" hidden="1">'PDP 03,04'!$A$2:$AZ$74</definedName>
    <definedName name="Z_E7E5EE3F_6D7F_4150_87E3_E67F2DFA5E8F_.wvu.PrintArea" localSheetId="3" hidden="1">'PDP 05,06'!$A$2:$AZ$74</definedName>
    <definedName name="Z_E7E5EE3F_6D7F_4150_87E3_E67F2DFA5E8F_.wvu.PrintArea" localSheetId="4" hidden="1">'PDP 07,08'!$A$2:$AZ$74</definedName>
    <definedName name="Z_E7E5EE3F_6D7F_4150_87E3_E67F2DFA5E8F_.wvu.PrintArea" localSheetId="5" hidden="1">'PDP 09,10'!$A$2:$AZ$74</definedName>
    <definedName name="Z_E7E5EE3F_6D7F_4150_87E3_E67F2DFA5E8F_.wvu.PrintArea" localSheetId="6" hidden="1">'PDP 11,12'!$A$2:$AZ$74</definedName>
    <definedName name="Z_E7E5EE3F_6D7F_4150_87E3_E67F2DFA5E8F_.wvu.PrintArea" localSheetId="7" hidden="1">'PDP 13,14'!$A$2:$AZ$74</definedName>
    <definedName name="Z_E8C280E1_763B_4F4C_A5F9_D4C87012012F_.wvu.Cols" localSheetId="1" hidden="1">'PDP 01,02'!#REF!</definedName>
    <definedName name="Z_E8C280E1_763B_4F4C_A5F9_D4C87012012F_.wvu.Cols" localSheetId="2" hidden="1">'PDP 03,04'!#REF!</definedName>
    <definedName name="Z_E8C280E1_763B_4F4C_A5F9_D4C87012012F_.wvu.Cols" localSheetId="3" hidden="1">'PDP 05,06'!#REF!</definedName>
    <definedName name="Z_E8C280E1_763B_4F4C_A5F9_D4C87012012F_.wvu.Cols" localSheetId="4" hidden="1">'PDP 07,08'!#REF!</definedName>
    <definedName name="Z_E8C280E1_763B_4F4C_A5F9_D4C87012012F_.wvu.Cols" localSheetId="5" hidden="1">'PDP 09,10'!#REF!</definedName>
    <definedName name="Z_E8C280E1_763B_4F4C_A5F9_D4C87012012F_.wvu.Cols" localSheetId="6" hidden="1">'PDP 11,12'!#REF!</definedName>
    <definedName name="Z_E8C280E1_763B_4F4C_A5F9_D4C87012012F_.wvu.Cols" localSheetId="7" hidden="1">'PDP 13,14'!#REF!</definedName>
    <definedName name="Z_E8C280E1_763B_4F4C_A5F9_D4C87012012F_.wvu.FilterData" localSheetId="1" hidden="1">'PDP 01,02'!$C$5:$V$33</definedName>
    <definedName name="Z_E8C280E1_763B_4F4C_A5F9_D4C87012012F_.wvu.FilterData" localSheetId="2" hidden="1">'PDP 03,04'!$C$5:$V$33</definedName>
    <definedName name="Z_E8C280E1_763B_4F4C_A5F9_D4C87012012F_.wvu.FilterData" localSheetId="3" hidden="1">'PDP 05,06'!$C$5:$V$33</definedName>
    <definedName name="Z_E8C280E1_763B_4F4C_A5F9_D4C87012012F_.wvu.FilterData" localSheetId="4" hidden="1">'PDP 07,08'!$C$5:$V$33</definedName>
    <definedName name="Z_E8C280E1_763B_4F4C_A5F9_D4C87012012F_.wvu.FilterData" localSheetId="5" hidden="1">'PDP 09,10'!$C$5:$V$33</definedName>
    <definedName name="Z_E8C280E1_763B_4F4C_A5F9_D4C87012012F_.wvu.FilterData" localSheetId="6" hidden="1">'PDP 11,12'!$C$5:$V$33</definedName>
    <definedName name="Z_E8C280E1_763B_4F4C_A5F9_D4C87012012F_.wvu.FilterData" localSheetId="7" hidden="1">'PDP 13,14'!$C$5:$V$33</definedName>
    <definedName name="Z_E8C280E1_763B_4F4C_A5F9_D4C87012012F_.wvu.PrintArea" localSheetId="1" hidden="1">'PDP 01,02'!$A$2:$AZ$74</definedName>
    <definedName name="Z_E8C280E1_763B_4F4C_A5F9_D4C87012012F_.wvu.PrintArea" localSheetId="2" hidden="1">'PDP 03,04'!$A$2:$AZ$74</definedName>
    <definedName name="Z_E8C280E1_763B_4F4C_A5F9_D4C87012012F_.wvu.PrintArea" localSheetId="3" hidden="1">'PDP 05,06'!$A$2:$AZ$74</definedName>
    <definedName name="Z_E8C280E1_763B_4F4C_A5F9_D4C87012012F_.wvu.PrintArea" localSheetId="4" hidden="1">'PDP 07,08'!$A$2:$AZ$74</definedName>
    <definedName name="Z_E8C280E1_763B_4F4C_A5F9_D4C87012012F_.wvu.PrintArea" localSheetId="5" hidden="1">'PDP 09,10'!$A$2:$AZ$74</definedName>
    <definedName name="Z_E8C280E1_763B_4F4C_A5F9_D4C87012012F_.wvu.PrintArea" localSheetId="6" hidden="1">'PDP 11,12'!$A$2:$AZ$74</definedName>
    <definedName name="Z_E8C280E1_763B_4F4C_A5F9_D4C87012012F_.wvu.PrintArea" localSheetId="7" hidden="1">'PDP 13,14'!$A$2:$AZ$74</definedName>
    <definedName name="Z_E93F2DC2_65F6_4CA1_B8FE_D86225E92FCA_.wvu.Cols" localSheetId="1" hidden="1">'PDP 01,02'!#REF!</definedName>
    <definedName name="Z_E93F2DC2_65F6_4CA1_B8FE_D86225E92FCA_.wvu.Cols" localSheetId="2" hidden="1">'PDP 03,04'!#REF!</definedName>
    <definedName name="Z_E93F2DC2_65F6_4CA1_B8FE_D86225E92FCA_.wvu.Cols" localSheetId="3" hidden="1">'PDP 05,06'!#REF!</definedName>
    <definedName name="Z_E93F2DC2_65F6_4CA1_B8FE_D86225E92FCA_.wvu.Cols" localSheetId="4" hidden="1">'PDP 07,08'!#REF!</definedName>
    <definedName name="Z_E93F2DC2_65F6_4CA1_B8FE_D86225E92FCA_.wvu.Cols" localSheetId="5" hidden="1">'PDP 09,10'!#REF!</definedName>
    <definedName name="Z_E93F2DC2_65F6_4CA1_B8FE_D86225E92FCA_.wvu.Cols" localSheetId="6" hidden="1">'PDP 11,12'!#REF!</definedName>
    <definedName name="Z_E93F2DC2_65F6_4CA1_B8FE_D86225E92FCA_.wvu.Cols" localSheetId="7" hidden="1">'PDP 13,14'!#REF!</definedName>
    <definedName name="Z_E93F2DC2_65F6_4CA1_B8FE_D86225E92FCA_.wvu.FilterData" localSheetId="1" hidden="1">'PDP 01,02'!$C$5:$V$33</definedName>
    <definedName name="Z_E93F2DC2_65F6_4CA1_B8FE_D86225E92FCA_.wvu.FilterData" localSheetId="2" hidden="1">'PDP 03,04'!$C$5:$V$33</definedName>
    <definedName name="Z_E93F2DC2_65F6_4CA1_B8FE_D86225E92FCA_.wvu.FilterData" localSheetId="3" hidden="1">'PDP 05,06'!$C$5:$V$33</definedName>
    <definedName name="Z_E93F2DC2_65F6_4CA1_B8FE_D86225E92FCA_.wvu.FilterData" localSheetId="4" hidden="1">'PDP 07,08'!$C$5:$V$33</definedName>
    <definedName name="Z_E93F2DC2_65F6_4CA1_B8FE_D86225E92FCA_.wvu.FilterData" localSheetId="5" hidden="1">'PDP 09,10'!$C$5:$V$33</definedName>
    <definedName name="Z_E93F2DC2_65F6_4CA1_B8FE_D86225E92FCA_.wvu.FilterData" localSheetId="6" hidden="1">'PDP 11,12'!$C$5:$V$33</definedName>
    <definedName name="Z_E93F2DC2_65F6_4CA1_B8FE_D86225E92FCA_.wvu.FilterData" localSheetId="7" hidden="1">'PDP 13,14'!$C$5:$V$33</definedName>
    <definedName name="Z_E93F2DC2_65F6_4CA1_B8FE_D86225E92FCA_.wvu.PrintArea" localSheetId="1" hidden="1">'PDP 01,02'!$A$2:$AZ$74</definedName>
    <definedName name="Z_E93F2DC2_65F6_4CA1_B8FE_D86225E92FCA_.wvu.PrintArea" localSheetId="2" hidden="1">'PDP 03,04'!$A$2:$AZ$74</definedName>
    <definedName name="Z_E93F2DC2_65F6_4CA1_B8FE_D86225E92FCA_.wvu.PrintArea" localSheetId="3" hidden="1">'PDP 05,06'!$A$2:$AZ$74</definedName>
    <definedName name="Z_E93F2DC2_65F6_4CA1_B8FE_D86225E92FCA_.wvu.PrintArea" localSheetId="4" hidden="1">'PDP 07,08'!$A$2:$AZ$74</definedName>
    <definedName name="Z_E93F2DC2_65F6_4CA1_B8FE_D86225E92FCA_.wvu.PrintArea" localSheetId="5" hidden="1">'PDP 09,10'!$A$2:$AZ$74</definedName>
    <definedName name="Z_E93F2DC2_65F6_4CA1_B8FE_D86225E92FCA_.wvu.PrintArea" localSheetId="6" hidden="1">'PDP 11,12'!$A$2:$AZ$74</definedName>
    <definedName name="Z_E93F2DC2_65F6_4CA1_B8FE_D86225E92FCA_.wvu.PrintArea" localSheetId="7" hidden="1">'PDP 13,14'!$A$2:$AZ$74</definedName>
    <definedName name="Z_EA57195D_8B4C_4DC8_A486_3BF0D09B2482_.wvu.Cols" localSheetId="1" hidden="1">'PDP 01,02'!#REF!</definedName>
    <definedName name="Z_EA57195D_8B4C_4DC8_A486_3BF0D09B2482_.wvu.Cols" localSheetId="2" hidden="1">'PDP 03,04'!#REF!</definedName>
    <definedName name="Z_EA57195D_8B4C_4DC8_A486_3BF0D09B2482_.wvu.Cols" localSheetId="3" hidden="1">'PDP 05,06'!#REF!</definedName>
    <definedName name="Z_EA57195D_8B4C_4DC8_A486_3BF0D09B2482_.wvu.Cols" localSheetId="4" hidden="1">'PDP 07,08'!#REF!</definedName>
    <definedName name="Z_EA57195D_8B4C_4DC8_A486_3BF0D09B2482_.wvu.Cols" localSheetId="5" hidden="1">'PDP 09,10'!#REF!</definedName>
    <definedName name="Z_EA57195D_8B4C_4DC8_A486_3BF0D09B2482_.wvu.Cols" localSheetId="6" hidden="1">'PDP 11,12'!#REF!</definedName>
    <definedName name="Z_EA57195D_8B4C_4DC8_A486_3BF0D09B2482_.wvu.Cols" localSheetId="7" hidden="1">'PDP 13,14'!#REF!</definedName>
    <definedName name="Z_EA57195D_8B4C_4DC8_A486_3BF0D09B2482_.wvu.FilterData" localSheetId="1" hidden="1">'PDP 01,02'!$C$5:$V$33</definedName>
    <definedName name="Z_EA57195D_8B4C_4DC8_A486_3BF0D09B2482_.wvu.FilterData" localSheetId="2" hidden="1">'PDP 03,04'!$C$5:$V$33</definedName>
    <definedName name="Z_EA57195D_8B4C_4DC8_A486_3BF0D09B2482_.wvu.FilterData" localSheetId="3" hidden="1">'PDP 05,06'!$C$5:$V$33</definedName>
    <definedName name="Z_EA57195D_8B4C_4DC8_A486_3BF0D09B2482_.wvu.FilterData" localSheetId="4" hidden="1">'PDP 07,08'!$C$5:$V$33</definedName>
    <definedName name="Z_EA57195D_8B4C_4DC8_A486_3BF0D09B2482_.wvu.FilterData" localSheetId="5" hidden="1">'PDP 09,10'!$C$5:$V$33</definedName>
    <definedName name="Z_EA57195D_8B4C_4DC8_A486_3BF0D09B2482_.wvu.FilterData" localSheetId="6" hidden="1">'PDP 11,12'!$C$5:$V$33</definedName>
    <definedName name="Z_EA57195D_8B4C_4DC8_A486_3BF0D09B2482_.wvu.FilterData" localSheetId="7" hidden="1">'PDP 13,14'!$C$5:$V$33</definedName>
    <definedName name="Z_EA57195D_8B4C_4DC8_A486_3BF0D09B2482_.wvu.PrintArea" localSheetId="1" hidden="1">'PDP 01,02'!$A$2:$AZ$74</definedName>
    <definedName name="Z_EA57195D_8B4C_4DC8_A486_3BF0D09B2482_.wvu.PrintArea" localSheetId="2" hidden="1">'PDP 03,04'!$A$2:$AZ$74</definedName>
    <definedName name="Z_EA57195D_8B4C_4DC8_A486_3BF0D09B2482_.wvu.PrintArea" localSheetId="3" hidden="1">'PDP 05,06'!$A$2:$AZ$74</definedName>
    <definedName name="Z_EA57195D_8B4C_4DC8_A486_3BF0D09B2482_.wvu.PrintArea" localSheetId="4" hidden="1">'PDP 07,08'!$A$2:$AZ$74</definedName>
    <definedName name="Z_EA57195D_8B4C_4DC8_A486_3BF0D09B2482_.wvu.PrintArea" localSheetId="5" hidden="1">'PDP 09,10'!$A$2:$AZ$74</definedName>
    <definedName name="Z_EA57195D_8B4C_4DC8_A486_3BF0D09B2482_.wvu.PrintArea" localSheetId="6" hidden="1">'PDP 11,12'!$A$2:$AZ$74</definedName>
    <definedName name="Z_EA57195D_8B4C_4DC8_A486_3BF0D09B2482_.wvu.PrintArea" localSheetId="7" hidden="1">'PDP 13,14'!$A$2:$AZ$74</definedName>
    <definedName name="Z_EA8710C9_8A42_4F00_8C98_8A6B8D47CF38_.wvu.Cols" localSheetId="1" hidden="1">'PDP 01,02'!$A:$A,'PDP 01,02'!#REF!</definedName>
    <definedName name="Z_EA8710C9_8A42_4F00_8C98_8A6B8D47CF38_.wvu.Cols" localSheetId="2" hidden="1">'PDP 03,04'!$A:$A,'PDP 03,04'!#REF!</definedName>
    <definedName name="Z_EA8710C9_8A42_4F00_8C98_8A6B8D47CF38_.wvu.Cols" localSheetId="3" hidden="1">'PDP 05,06'!$A:$A,'PDP 05,06'!#REF!</definedName>
    <definedName name="Z_EA8710C9_8A42_4F00_8C98_8A6B8D47CF38_.wvu.Cols" localSheetId="4" hidden="1">'PDP 07,08'!$A:$A,'PDP 07,08'!#REF!</definedName>
    <definedName name="Z_EA8710C9_8A42_4F00_8C98_8A6B8D47CF38_.wvu.Cols" localSheetId="5" hidden="1">'PDP 09,10'!$A:$A,'PDP 09,10'!#REF!</definedName>
    <definedName name="Z_EA8710C9_8A42_4F00_8C98_8A6B8D47CF38_.wvu.Cols" localSheetId="6" hidden="1">'PDP 11,12'!$A:$A,'PDP 11,12'!#REF!</definedName>
    <definedName name="Z_EA8710C9_8A42_4F00_8C98_8A6B8D47CF38_.wvu.Cols" localSheetId="7" hidden="1">'PDP 13,14'!$A:$A,'PDP 13,14'!#REF!</definedName>
    <definedName name="Z_EA8710C9_8A42_4F00_8C98_8A6B8D47CF38_.wvu.FilterData" localSheetId="1" hidden="1">'PDP 01,02'!#REF!</definedName>
    <definedName name="Z_EA8710C9_8A42_4F00_8C98_8A6B8D47CF38_.wvu.FilterData" localSheetId="2" hidden="1">'PDP 03,04'!#REF!</definedName>
    <definedName name="Z_EA8710C9_8A42_4F00_8C98_8A6B8D47CF38_.wvu.FilterData" localSheetId="3" hidden="1">'PDP 05,06'!#REF!</definedName>
    <definedName name="Z_EA8710C9_8A42_4F00_8C98_8A6B8D47CF38_.wvu.FilterData" localSheetId="4" hidden="1">'PDP 07,08'!#REF!</definedName>
    <definedName name="Z_EA8710C9_8A42_4F00_8C98_8A6B8D47CF38_.wvu.FilterData" localSheetId="5" hidden="1">'PDP 09,10'!#REF!</definedName>
    <definedName name="Z_EA8710C9_8A42_4F00_8C98_8A6B8D47CF38_.wvu.FilterData" localSheetId="6" hidden="1">'PDP 11,12'!#REF!</definedName>
    <definedName name="Z_EA8710C9_8A42_4F00_8C98_8A6B8D47CF38_.wvu.FilterData" localSheetId="7" hidden="1">'PDP 13,14'!#REF!</definedName>
    <definedName name="Z_EA8710C9_8A42_4F00_8C98_8A6B8D47CF38_.wvu.PrintArea" localSheetId="1" hidden="1">'PDP 01,02'!$A$2:$AZ$74</definedName>
    <definedName name="Z_EA8710C9_8A42_4F00_8C98_8A6B8D47CF38_.wvu.PrintArea" localSheetId="2" hidden="1">'PDP 03,04'!$A$2:$AZ$74</definedName>
    <definedName name="Z_EA8710C9_8A42_4F00_8C98_8A6B8D47CF38_.wvu.PrintArea" localSheetId="3" hidden="1">'PDP 05,06'!$A$2:$AZ$74</definedName>
    <definedName name="Z_EA8710C9_8A42_4F00_8C98_8A6B8D47CF38_.wvu.PrintArea" localSheetId="4" hidden="1">'PDP 07,08'!$A$2:$AZ$74</definedName>
    <definedName name="Z_EA8710C9_8A42_4F00_8C98_8A6B8D47CF38_.wvu.PrintArea" localSheetId="5" hidden="1">'PDP 09,10'!$A$2:$AZ$74</definedName>
    <definedName name="Z_EA8710C9_8A42_4F00_8C98_8A6B8D47CF38_.wvu.PrintArea" localSheetId="6" hidden="1">'PDP 11,12'!$A$2:$AZ$74</definedName>
    <definedName name="Z_EA8710C9_8A42_4F00_8C98_8A6B8D47CF38_.wvu.PrintArea" localSheetId="7" hidden="1">'PDP 13,14'!$A$2:$AZ$74</definedName>
    <definedName name="Z_EC6D41F8_7F2F_46CB_AED1_785EF1DEC933_.wvu.Cols" localSheetId="1" hidden="1">'PDP 01,02'!#REF!</definedName>
    <definedName name="Z_EC6D41F8_7F2F_46CB_AED1_785EF1DEC933_.wvu.Cols" localSheetId="2" hidden="1">'PDP 03,04'!#REF!</definedName>
    <definedName name="Z_EC6D41F8_7F2F_46CB_AED1_785EF1DEC933_.wvu.Cols" localSheetId="3" hidden="1">'PDP 05,06'!#REF!</definedName>
    <definedName name="Z_EC6D41F8_7F2F_46CB_AED1_785EF1DEC933_.wvu.Cols" localSheetId="4" hidden="1">'PDP 07,08'!#REF!</definedName>
    <definedName name="Z_EC6D41F8_7F2F_46CB_AED1_785EF1DEC933_.wvu.Cols" localSheetId="5" hidden="1">'PDP 09,10'!#REF!</definedName>
    <definedName name="Z_EC6D41F8_7F2F_46CB_AED1_785EF1DEC933_.wvu.Cols" localSheetId="6" hidden="1">'PDP 11,12'!#REF!</definedName>
    <definedName name="Z_EC6D41F8_7F2F_46CB_AED1_785EF1DEC933_.wvu.Cols" localSheetId="7" hidden="1">'PDP 13,14'!#REF!</definedName>
    <definedName name="Z_EC6D41F8_7F2F_46CB_AED1_785EF1DEC933_.wvu.FilterData" localSheetId="1" hidden="1">'PDP 01,02'!$C$5:$V$33</definedName>
    <definedName name="Z_EC6D41F8_7F2F_46CB_AED1_785EF1DEC933_.wvu.FilterData" localSheetId="2" hidden="1">'PDP 03,04'!$C$5:$V$33</definedName>
    <definedName name="Z_EC6D41F8_7F2F_46CB_AED1_785EF1DEC933_.wvu.FilterData" localSheetId="3" hidden="1">'PDP 05,06'!$C$5:$V$33</definedName>
    <definedName name="Z_EC6D41F8_7F2F_46CB_AED1_785EF1DEC933_.wvu.FilterData" localSheetId="4" hidden="1">'PDP 07,08'!$C$5:$V$33</definedName>
    <definedName name="Z_EC6D41F8_7F2F_46CB_AED1_785EF1DEC933_.wvu.FilterData" localSheetId="5" hidden="1">'PDP 09,10'!$C$5:$V$33</definedName>
    <definedName name="Z_EC6D41F8_7F2F_46CB_AED1_785EF1DEC933_.wvu.FilterData" localSheetId="6" hidden="1">'PDP 11,12'!$C$5:$V$33</definedName>
    <definedName name="Z_EC6D41F8_7F2F_46CB_AED1_785EF1DEC933_.wvu.FilterData" localSheetId="7" hidden="1">'PDP 13,14'!$C$5:$V$33</definedName>
    <definedName name="Z_EC6D41F8_7F2F_46CB_AED1_785EF1DEC933_.wvu.PrintArea" localSheetId="1" hidden="1">'PDP 01,02'!$A$2:$AZ$74</definedName>
    <definedName name="Z_EC6D41F8_7F2F_46CB_AED1_785EF1DEC933_.wvu.PrintArea" localSheetId="2" hidden="1">'PDP 03,04'!$A$2:$AZ$74</definedName>
    <definedName name="Z_EC6D41F8_7F2F_46CB_AED1_785EF1DEC933_.wvu.PrintArea" localSheetId="3" hidden="1">'PDP 05,06'!$A$2:$AZ$74</definedName>
    <definedName name="Z_EC6D41F8_7F2F_46CB_AED1_785EF1DEC933_.wvu.PrintArea" localSheetId="4" hidden="1">'PDP 07,08'!$A$2:$AZ$74</definedName>
    <definedName name="Z_EC6D41F8_7F2F_46CB_AED1_785EF1DEC933_.wvu.PrintArea" localSheetId="5" hidden="1">'PDP 09,10'!$A$2:$AZ$74</definedName>
    <definedName name="Z_EC6D41F8_7F2F_46CB_AED1_785EF1DEC933_.wvu.PrintArea" localSheetId="6" hidden="1">'PDP 11,12'!$A$2:$AZ$74</definedName>
    <definedName name="Z_EC6D41F8_7F2F_46CB_AED1_785EF1DEC933_.wvu.PrintArea" localSheetId="7" hidden="1">'PDP 13,14'!$A$2:$AZ$74</definedName>
    <definedName name="Z_EC830765_347A_4B3F_9CB4_608CC9D389F1_.wvu.Cols" localSheetId="1" hidden="1">'PDP 01,02'!#REF!</definedName>
    <definedName name="Z_EC830765_347A_4B3F_9CB4_608CC9D389F1_.wvu.Cols" localSheetId="2" hidden="1">'PDP 03,04'!#REF!</definedName>
    <definedName name="Z_EC830765_347A_4B3F_9CB4_608CC9D389F1_.wvu.Cols" localSheetId="3" hidden="1">'PDP 05,06'!#REF!</definedName>
    <definedName name="Z_EC830765_347A_4B3F_9CB4_608CC9D389F1_.wvu.Cols" localSheetId="4" hidden="1">'PDP 07,08'!#REF!</definedName>
    <definedName name="Z_EC830765_347A_4B3F_9CB4_608CC9D389F1_.wvu.Cols" localSheetId="5" hidden="1">'PDP 09,10'!#REF!</definedName>
    <definedName name="Z_EC830765_347A_4B3F_9CB4_608CC9D389F1_.wvu.Cols" localSheetId="6" hidden="1">'PDP 11,12'!#REF!</definedName>
    <definedName name="Z_EC830765_347A_4B3F_9CB4_608CC9D389F1_.wvu.Cols" localSheetId="7" hidden="1">'PDP 13,14'!#REF!</definedName>
    <definedName name="Z_EC830765_347A_4B3F_9CB4_608CC9D389F1_.wvu.FilterData" localSheetId="1" hidden="1">'PDP 01,02'!$C$5:$V$33</definedName>
    <definedName name="Z_EC830765_347A_4B3F_9CB4_608CC9D389F1_.wvu.FilterData" localSheetId="2" hidden="1">'PDP 03,04'!$C$5:$V$33</definedName>
    <definedName name="Z_EC830765_347A_4B3F_9CB4_608CC9D389F1_.wvu.FilterData" localSheetId="3" hidden="1">'PDP 05,06'!$C$5:$V$33</definedName>
    <definedName name="Z_EC830765_347A_4B3F_9CB4_608CC9D389F1_.wvu.FilterData" localSheetId="4" hidden="1">'PDP 07,08'!$C$5:$V$33</definedName>
    <definedName name="Z_EC830765_347A_4B3F_9CB4_608CC9D389F1_.wvu.FilterData" localSheetId="5" hidden="1">'PDP 09,10'!$C$5:$V$33</definedName>
    <definedName name="Z_EC830765_347A_4B3F_9CB4_608CC9D389F1_.wvu.FilterData" localSheetId="6" hidden="1">'PDP 11,12'!$C$5:$V$33</definedName>
    <definedName name="Z_EC830765_347A_4B3F_9CB4_608CC9D389F1_.wvu.FilterData" localSheetId="7" hidden="1">'PDP 13,14'!$C$5:$V$33</definedName>
    <definedName name="Z_EC830765_347A_4B3F_9CB4_608CC9D389F1_.wvu.PrintArea" localSheetId="1" hidden="1">'PDP 01,02'!$A$2:$AZ$74</definedName>
    <definedName name="Z_EC830765_347A_4B3F_9CB4_608CC9D389F1_.wvu.PrintArea" localSheetId="2" hidden="1">'PDP 03,04'!$A$2:$AZ$74</definedName>
    <definedName name="Z_EC830765_347A_4B3F_9CB4_608CC9D389F1_.wvu.PrintArea" localSheetId="3" hidden="1">'PDP 05,06'!$A$2:$AZ$74</definedName>
    <definedName name="Z_EC830765_347A_4B3F_9CB4_608CC9D389F1_.wvu.PrintArea" localSheetId="4" hidden="1">'PDP 07,08'!$A$2:$AZ$74</definedName>
    <definedName name="Z_EC830765_347A_4B3F_9CB4_608CC9D389F1_.wvu.PrintArea" localSheetId="5" hidden="1">'PDP 09,10'!$A$2:$AZ$74</definedName>
    <definedName name="Z_EC830765_347A_4B3F_9CB4_608CC9D389F1_.wvu.PrintArea" localSheetId="6" hidden="1">'PDP 11,12'!$A$2:$AZ$74</definedName>
    <definedName name="Z_EC830765_347A_4B3F_9CB4_608CC9D389F1_.wvu.PrintArea" localSheetId="7" hidden="1">'PDP 13,14'!$A$2:$AZ$74</definedName>
    <definedName name="Z_EC8EFA81_1153_4649_9D54_26C5F664659A_.wvu.FilterData" localSheetId="1" hidden="1">'PDP 01,02'!$C$5:$V$33</definedName>
    <definedName name="Z_EC8EFA81_1153_4649_9D54_26C5F664659A_.wvu.FilterData" localSheetId="2" hidden="1">'PDP 03,04'!$C$5:$V$33</definedName>
    <definedName name="Z_EC8EFA81_1153_4649_9D54_26C5F664659A_.wvu.FilterData" localSheetId="3" hidden="1">'PDP 05,06'!$C$5:$V$33</definedName>
    <definedName name="Z_EC8EFA81_1153_4649_9D54_26C5F664659A_.wvu.FilterData" localSheetId="4" hidden="1">'PDP 07,08'!$C$5:$V$33</definedName>
    <definedName name="Z_EC8EFA81_1153_4649_9D54_26C5F664659A_.wvu.FilterData" localSheetId="5" hidden="1">'PDP 09,10'!$C$5:$V$33</definedName>
    <definedName name="Z_EC8EFA81_1153_4649_9D54_26C5F664659A_.wvu.FilterData" localSheetId="6" hidden="1">'PDP 11,12'!$C$5:$V$33</definedName>
    <definedName name="Z_EC8EFA81_1153_4649_9D54_26C5F664659A_.wvu.FilterData" localSheetId="7" hidden="1">'PDP 13,14'!$C$5:$V$33</definedName>
    <definedName name="Z_ECE139DA_75CA_489F_A491_F401B28535CA_.wvu.Cols" localSheetId="1" hidden="1">'PDP 01,02'!#REF!</definedName>
    <definedName name="Z_ECE139DA_75CA_489F_A491_F401B28535CA_.wvu.Cols" localSheetId="2" hidden="1">'PDP 03,04'!#REF!</definedName>
    <definedName name="Z_ECE139DA_75CA_489F_A491_F401B28535CA_.wvu.Cols" localSheetId="3" hidden="1">'PDP 05,06'!#REF!</definedName>
    <definedName name="Z_ECE139DA_75CA_489F_A491_F401B28535CA_.wvu.Cols" localSheetId="4" hidden="1">'PDP 07,08'!#REF!</definedName>
    <definedName name="Z_ECE139DA_75CA_489F_A491_F401B28535CA_.wvu.Cols" localSheetId="5" hidden="1">'PDP 09,10'!#REF!</definedName>
    <definedName name="Z_ECE139DA_75CA_489F_A491_F401B28535CA_.wvu.Cols" localSheetId="6" hidden="1">'PDP 11,12'!#REF!</definedName>
    <definedName name="Z_ECE139DA_75CA_489F_A491_F401B28535CA_.wvu.Cols" localSheetId="7" hidden="1">'PDP 13,14'!#REF!</definedName>
    <definedName name="Z_ECE139DA_75CA_489F_A491_F401B28535CA_.wvu.FilterData" localSheetId="1" hidden="1">'PDP 01,02'!$C$5:$V$33</definedName>
    <definedName name="Z_ECE139DA_75CA_489F_A491_F401B28535CA_.wvu.FilterData" localSheetId="2" hidden="1">'PDP 03,04'!$C$5:$V$33</definedName>
    <definedName name="Z_ECE139DA_75CA_489F_A491_F401B28535CA_.wvu.FilterData" localSheetId="3" hidden="1">'PDP 05,06'!$C$5:$V$33</definedName>
    <definedName name="Z_ECE139DA_75CA_489F_A491_F401B28535CA_.wvu.FilterData" localSheetId="4" hidden="1">'PDP 07,08'!$C$5:$V$33</definedName>
    <definedName name="Z_ECE139DA_75CA_489F_A491_F401B28535CA_.wvu.FilterData" localSheetId="5" hidden="1">'PDP 09,10'!$C$5:$V$33</definedName>
    <definedName name="Z_ECE139DA_75CA_489F_A491_F401B28535CA_.wvu.FilterData" localSheetId="6" hidden="1">'PDP 11,12'!$C$5:$V$33</definedName>
    <definedName name="Z_ECE139DA_75CA_489F_A491_F401B28535CA_.wvu.FilterData" localSheetId="7" hidden="1">'PDP 13,14'!$C$5:$V$33</definedName>
    <definedName name="Z_ECE139DA_75CA_489F_A491_F401B28535CA_.wvu.PrintArea" localSheetId="1" hidden="1">'PDP 01,02'!$A$2:$AZ$74</definedName>
    <definedName name="Z_ECE139DA_75CA_489F_A491_F401B28535CA_.wvu.PrintArea" localSheetId="2" hidden="1">'PDP 03,04'!$A$2:$AZ$74</definedName>
    <definedName name="Z_ECE139DA_75CA_489F_A491_F401B28535CA_.wvu.PrintArea" localSheetId="3" hidden="1">'PDP 05,06'!$A$2:$AZ$74</definedName>
    <definedName name="Z_ECE139DA_75CA_489F_A491_F401B28535CA_.wvu.PrintArea" localSheetId="4" hidden="1">'PDP 07,08'!$A$2:$AZ$74</definedName>
    <definedName name="Z_ECE139DA_75CA_489F_A491_F401B28535CA_.wvu.PrintArea" localSheetId="5" hidden="1">'PDP 09,10'!$A$2:$AZ$74</definedName>
    <definedName name="Z_ECE139DA_75CA_489F_A491_F401B28535CA_.wvu.PrintArea" localSheetId="6" hidden="1">'PDP 11,12'!$A$2:$AZ$74</definedName>
    <definedName name="Z_ECE139DA_75CA_489F_A491_F401B28535CA_.wvu.PrintArea" localSheetId="7" hidden="1">'PDP 13,14'!$A$2:$AZ$74</definedName>
    <definedName name="Z_ED872374_5841_4994_A5E6_D90DD42556A3_.wvu.Cols" localSheetId="1" hidden="1">'PDP 01,02'!$A:$A,'PDP 01,02'!#REF!</definedName>
    <definedName name="Z_ED872374_5841_4994_A5E6_D90DD42556A3_.wvu.Cols" localSheetId="2" hidden="1">'PDP 03,04'!$A:$A,'PDP 03,04'!#REF!</definedName>
    <definedName name="Z_ED872374_5841_4994_A5E6_D90DD42556A3_.wvu.Cols" localSheetId="3" hidden="1">'PDP 05,06'!$A:$A,'PDP 05,06'!#REF!</definedName>
    <definedName name="Z_ED872374_5841_4994_A5E6_D90DD42556A3_.wvu.Cols" localSheetId="4" hidden="1">'PDP 07,08'!$A:$A,'PDP 07,08'!#REF!</definedName>
    <definedName name="Z_ED872374_5841_4994_A5E6_D90DD42556A3_.wvu.Cols" localSheetId="5" hidden="1">'PDP 09,10'!$A:$A,'PDP 09,10'!#REF!</definedName>
    <definedName name="Z_ED872374_5841_4994_A5E6_D90DD42556A3_.wvu.Cols" localSheetId="6" hidden="1">'PDP 11,12'!$A:$A,'PDP 11,12'!#REF!</definedName>
    <definedName name="Z_ED872374_5841_4994_A5E6_D90DD42556A3_.wvu.Cols" localSheetId="7" hidden="1">'PDP 13,14'!$A:$A,'PDP 13,14'!#REF!</definedName>
    <definedName name="Z_ED872374_5841_4994_A5E6_D90DD42556A3_.wvu.FilterData" localSheetId="1" hidden="1">'PDP 01,02'!#REF!</definedName>
    <definedName name="Z_ED872374_5841_4994_A5E6_D90DD42556A3_.wvu.FilterData" localSheetId="2" hidden="1">'PDP 03,04'!#REF!</definedName>
    <definedName name="Z_ED872374_5841_4994_A5E6_D90DD42556A3_.wvu.FilterData" localSheetId="3" hidden="1">'PDP 05,06'!#REF!</definedName>
    <definedName name="Z_ED872374_5841_4994_A5E6_D90DD42556A3_.wvu.FilterData" localSheetId="4" hidden="1">'PDP 07,08'!#REF!</definedName>
    <definedName name="Z_ED872374_5841_4994_A5E6_D90DD42556A3_.wvu.FilterData" localSheetId="5" hidden="1">'PDP 09,10'!#REF!</definedName>
    <definedName name="Z_ED872374_5841_4994_A5E6_D90DD42556A3_.wvu.FilterData" localSheetId="6" hidden="1">'PDP 11,12'!#REF!</definedName>
    <definedName name="Z_ED872374_5841_4994_A5E6_D90DD42556A3_.wvu.FilterData" localSheetId="7" hidden="1">'PDP 13,14'!#REF!</definedName>
    <definedName name="Z_ED872374_5841_4994_A5E6_D90DD42556A3_.wvu.PrintArea" localSheetId="1" hidden="1">'PDP 01,02'!$A$2:$AZ$74</definedName>
    <definedName name="Z_ED872374_5841_4994_A5E6_D90DD42556A3_.wvu.PrintArea" localSheetId="2" hidden="1">'PDP 03,04'!$A$2:$AZ$74</definedName>
    <definedName name="Z_ED872374_5841_4994_A5E6_D90DD42556A3_.wvu.PrintArea" localSheetId="3" hidden="1">'PDP 05,06'!$A$2:$AZ$74</definedName>
    <definedName name="Z_ED872374_5841_4994_A5E6_D90DD42556A3_.wvu.PrintArea" localSheetId="4" hidden="1">'PDP 07,08'!$A$2:$AZ$74</definedName>
    <definedName name="Z_ED872374_5841_4994_A5E6_D90DD42556A3_.wvu.PrintArea" localSheetId="5" hidden="1">'PDP 09,10'!$A$2:$AZ$74</definedName>
    <definedName name="Z_ED872374_5841_4994_A5E6_D90DD42556A3_.wvu.PrintArea" localSheetId="6" hidden="1">'PDP 11,12'!$A$2:$AZ$74</definedName>
    <definedName name="Z_ED872374_5841_4994_A5E6_D90DD42556A3_.wvu.PrintArea" localSheetId="7" hidden="1">'PDP 13,14'!$A$2:$AZ$74</definedName>
    <definedName name="Z_EFD5BC62_2848_40E7_A580_B3858FCDCDBF_.wvu.Cols" localSheetId="1" hidden="1">'PDP 01,02'!#REF!</definedName>
    <definedName name="Z_EFD5BC62_2848_40E7_A580_B3858FCDCDBF_.wvu.Cols" localSheetId="2" hidden="1">'PDP 03,04'!#REF!</definedName>
    <definedName name="Z_EFD5BC62_2848_40E7_A580_B3858FCDCDBF_.wvu.Cols" localSheetId="3" hidden="1">'PDP 05,06'!#REF!</definedName>
    <definedName name="Z_EFD5BC62_2848_40E7_A580_B3858FCDCDBF_.wvu.Cols" localSheetId="4" hidden="1">'PDP 07,08'!#REF!</definedName>
    <definedName name="Z_EFD5BC62_2848_40E7_A580_B3858FCDCDBF_.wvu.Cols" localSheetId="5" hidden="1">'PDP 09,10'!#REF!</definedName>
    <definedName name="Z_EFD5BC62_2848_40E7_A580_B3858FCDCDBF_.wvu.Cols" localSheetId="6" hidden="1">'PDP 11,12'!#REF!</definedName>
    <definedName name="Z_EFD5BC62_2848_40E7_A580_B3858FCDCDBF_.wvu.Cols" localSheetId="7" hidden="1">'PDP 13,14'!#REF!</definedName>
    <definedName name="Z_EFD5BC62_2848_40E7_A580_B3858FCDCDBF_.wvu.FilterData" localSheetId="1" hidden="1">'PDP 01,02'!$C$5:$V$33</definedName>
    <definedName name="Z_EFD5BC62_2848_40E7_A580_B3858FCDCDBF_.wvu.FilterData" localSheetId="2" hidden="1">'PDP 03,04'!$C$5:$V$33</definedName>
    <definedName name="Z_EFD5BC62_2848_40E7_A580_B3858FCDCDBF_.wvu.FilterData" localSheetId="3" hidden="1">'PDP 05,06'!$C$5:$V$33</definedName>
    <definedName name="Z_EFD5BC62_2848_40E7_A580_B3858FCDCDBF_.wvu.FilterData" localSheetId="4" hidden="1">'PDP 07,08'!$C$5:$V$33</definedName>
    <definedName name="Z_EFD5BC62_2848_40E7_A580_B3858FCDCDBF_.wvu.FilterData" localSheetId="5" hidden="1">'PDP 09,10'!$C$5:$V$33</definedName>
    <definedName name="Z_EFD5BC62_2848_40E7_A580_B3858FCDCDBF_.wvu.FilterData" localSheetId="6" hidden="1">'PDP 11,12'!$C$5:$V$33</definedName>
    <definedName name="Z_EFD5BC62_2848_40E7_A580_B3858FCDCDBF_.wvu.FilterData" localSheetId="7" hidden="1">'PDP 13,14'!$C$5:$V$33</definedName>
    <definedName name="Z_EFD5BC62_2848_40E7_A580_B3858FCDCDBF_.wvu.PrintArea" localSheetId="1" hidden="1">'PDP 01,02'!$A$2:$AZ$74</definedName>
    <definedName name="Z_EFD5BC62_2848_40E7_A580_B3858FCDCDBF_.wvu.PrintArea" localSheetId="2" hidden="1">'PDP 03,04'!$A$2:$AZ$74</definedName>
    <definedName name="Z_EFD5BC62_2848_40E7_A580_B3858FCDCDBF_.wvu.PrintArea" localSheetId="3" hidden="1">'PDP 05,06'!$A$2:$AZ$74</definedName>
    <definedName name="Z_EFD5BC62_2848_40E7_A580_B3858FCDCDBF_.wvu.PrintArea" localSheetId="4" hidden="1">'PDP 07,08'!$A$2:$AZ$74</definedName>
    <definedName name="Z_EFD5BC62_2848_40E7_A580_B3858FCDCDBF_.wvu.PrintArea" localSheetId="5" hidden="1">'PDP 09,10'!$A$2:$AZ$74</definedName>
    <definedName name="Z_EFD5BC62_2848_40E7_A580_B3858FCDCDBF_.wvu.PrintArea" localSheetId="6" hidden="1">'PDP 11,12'!$A$2:$AZ$74</definedName>
    <definedName name="Z_EFD5BC62_2848_40E7_A580_B3858FCDCDBF_.wvu.PrintArea" localSheetId="7" hidden="1">'PDP 13,14'!$A$2:$AZ$74</definedName>
    <definedName name="Z_F0F88DD2_D08E_46DF_BF13_CAA8CDD10BB5_.wvu.Cols" localSheetId="1" hidden="1">'PDP 01,02'!#REF!</definedName>
    <definedName name="Z_F0F88DD2_D08E_46DF_BF13_CAA8CDD10BB5_.wvu.Cols" localSheetId="2" hidden="1">'PDP 03,04'!#REF!</definedName>
    <definedName name="Z_F0F88DD2_D08E_46DF_BF13_CAA8CDD10BB5_.wvu.Cols" localSheetId="3" hidden="1">'PDP 05,06'!#REF!</definedName>
    <definedName name="Z_F0F88DD2_D08E_46DF_BF13_CAA8CDD10BB5_.wvu.Cols" localSheetId="4" hidden="1">'PDP 07,08'!#REF!</definedName>
    <definedName name="Z_F0F88DD2_D08E_46DF_BF13_CAA8CDD10BB5_.wvu.Cols" localSheetId="5" hidden="1">'PDP 09,10'!#REF!</definedName>
    <definedName name="Z_F0F88DD2_D08E_46DF_BF13_CAA8CDD10BB5_.wvu.Cols" localSheetId="6" hidden="1">'PDP 11,12'!#REF!</definedName>
    <definedName name="Z_F0F88DD2_D08E_46DF_BF13_CAA8CDD10BB5_.wvu.Cols" localSheetId="7" hidden="1">'PDP 13,14'!#REF!</definedName>
    <definedName name="Z_F0F88DD2_D08E_46DF_BF13_CAA8CDD10BB5_.wvu.FilterData" localSheetId="1" hidden="1">'PDP 01,02'!$C$5:$V$33</definedName>
    <definedName name="Z_F0F88DD2_D08E_46DF_BF13_CAA8CDD10BB5_.wvu.FilterData" localSheetId="2" hidden="1">'PDP 03,04'!$C$5:$V$33</definedName>
    <definedName name="Z_F0F88DD2_D08E_46DF_BF13_CAA8CDD10BB5_.wvu.FilterData" localSheetId="3" hidden="1">'PDP 05,06'!$C$5:$V$33</definedName>
    <definedName name="Z_F0F88DD2_D08E_46DF_BF13_CAA8CDD10BB5_.wvu.FilterData" localSheetId="4" hidden="1">'PDP 07,08'!$C$5:$V$33</definedName>
    <definedName name="Z_F0F88DD2_D08E_46DF_BF13_CAA8CDD10BB5_.wvu.FilterData" localSheetId="5" hidden="1">'PDP 09,10'!$C$5:$V$33</definedName>
    <definedName name="Z_F0F88DD2_D08E_46DF_BF13_CAA8CDD10BB5_.wvu.FilterData" localSheetId="6" hidden="1">'PDP 11,12'!$C$5:$V$33</definedName>
    <definedName name="Z_F0F88DD2_D08E_46DF_BF13_CAA8CDD10BB5_.wvu.FilterData" localSheetId="7" hidden="1">'PDP 13,14'!$C$5:$V$33</definedName>
    <definedName name="Z_F0F88DD2_D08E_46DF_BF13_CAA8CDD10BB5_.wvu.PrintArea" localSheetId="1" hidden="1">'PDP 01,02'!$A$2:$AZ$74</definedName>
    <definedName name="Z_F0F88DD2_D08E_46DF_BF13_CAA8CDD10BB5_.wvu.PrintArea" localSheetId="2" hidden="1">'PDP 03,04'!$A$2:$AZ$74</definedName>
    <definedName name="Z_F0F88DD2_D08E_46DF_BF13_CAA8CDD10BB5_.wvu.PrintArea" localSheetId="3" hidden="1">'PDP 05,06'!$A$2:$AZ$74</definedName>
    <definedName name="Z_F0F88DD2_D08E_46DF_BF13_CAA8CDD10BB5_.wvu.PrintArea" localSheetId="4" hidden="1">'PDP 07,08'!$A$2:$AZ$74</definedName>
    <definedName name="Z_F0F88DD2_D08E_46DF_BF13_CAA8CDD10BB5_.wvu.PrintArea" localSheetId="5" hidden="1">'PDP 09,10'!$A$2:$AZ$74</definedName>
    <definedName name="Z_F0F88DD2_D08E_46DF_BF13_CAA8CDD10BB5_.wvu.PrintArea" localSheetId="6" hidden="1">'PDP 11,12'!$A$2:$AZ$74</definedName>
    <definedName name="Z_F0F88DD2_D08E_46DF_BF13_CAA8CDD10BB5_.wvu.PrintArea" localSheetId="7" hidden="1">'PDP 13,14'!$A$2:$AZ$74</definedName>
    <definedName name="Z_F168AFC3_B5B1_47C3_95CF_7C28E9571424_.wvu.Cols" localSheetId="1" hidden="1">'PDP 01,02'!#REF!</definedName>
    <definedName name="Z_F168AFC3_B5B1_47C3_95CF_7C28E9571424_.wvu.Cols" localSheetId="2" hidden="1">'PDP 03,04'!#REF!</definedName>
    <definedName name="Z_F168AFC3_B5B1_47C3_95CF_7C28E9571424_.wvu.Cols" localSheetId="3" hidden="1">'PDP 05,06'!#REF!</definedName>
    <definedName name="Z_F168AFC3_B5B1_47C3_95CF_7C28E9571424_.wvu.Cols" localSheetId="4" hidden="1">'PDP 07,08'!#REF!</definedName>
    <definedName name="Z_F168AFC3_B5B1_47C3_95CF_7C28E9571424_.wvu.Cols" localSheetId="5" hidden="1">'PDP 09,10'!#REF!</definedName>
    <definedName name="Z_F168AFC3_B5B1_47C3_95CF_7C28E9571424_.wvu.Cols" localSheetId="6" hidden="1">'PDP 11,12'!#REF!</definedName>
    <definedName name="Z_F168AFC3_B5B1_47C3_95CF_7C28E9571424_.wvu.Cols" localSheetId="7" hidden="1">'PDP 13,14'!#REF!</definedName>
    <definedName name="Z_F168AFC3_B5B1_47C3_95CF_7C28E9571424_.wvu.FilterData" localSheetId="1" hidden="1">'PDP 01,02'!$C$5:$V$33</definedName>
    <definedName name="Z_F168AFC3_B5B1_47C3_95CF_7C28E9571424_.wvu.FilterData" localSheetId="2" hidden="1">'PDP 03,04'!$C$5:$V$33</definedName>
    <definedName name="Z_F168AFC3_B5B1_47C3_95CF_7C28E9571424_.wvu.FilterData" localSheetId="3" hidden="1">'PDP 05,06'!$C$5:$V$33</definedName>
    <definedName name="Z_F168AFC3_B5B1_47C3_95CF_7C28E9571424_.wvu.FilterData" localSheetId="4" hidden="1">'PDP 07,08'!$C$5:$V$33</definedName>
    <definedName name="Z_F168AFC3_B5B1_47C3_95CF_7C28E9571424_.wvu.FilterData" localSheetId="5" hidden="1">'PDP 09,10'!$C$5:$V$33</definedName>
    <definedName name="Z_F168AFC3_B5B1_47C3_95CF_7C28E9571424_.wvu.FilterData" localSheetId="6" hidden="1">'PDP 11,12'!$C$5:$V$33</definedName>
    <definedName name="Z_F168AFC3_B5B1_47C3_95CF_7C28E9571424_.wvu.FilterData" localSheetId="7" hidden="1">'PDP 13,14'!$C$5:$V$33</definedName>
    <definedName name="Z_F168AFC3_B5B1_47C3_95CF_7C28E9571424_.wvu.PrintArea" localSheetId="1" hidden="1">'PDP 01,02'!$A$2:$AZ$74</definedName>
    <definedName name="Z_F168AFC3_B5B1_47C3_95CF_7C28E9571424_.wvu.PrintArea" localSheetId="2" hidden="1">'PDP 03,04'!$A$2:$AZ$74</definedName>
    <definedName name="Z_F168AFC3_B5B1_47C3_95CF_7C28E9571424_.wvu.PrintArea" localSheetId="3" hidden="1">'PDP 05,06'!$A$2:$AZ$74</definedName>
    <definedName name="Z_F168AFC3_B5B1_47C3_95CF_7C28E9571424_.wvu.PrintArea" localSheetId="4" hidden="1">'PDP 07,08'!$A$2:$AZ$74</definedName>
    <definedName name="Z_F168AFC3_B5B1_47C3_95CF_7C28E9571424_.wvu.PrintArea" localSheetId="5" hidden="1">'PDP 09,10'!$A$2:$AZ$74</definedName>
    <definedName name="Z_F168AFC3_B5B1_47C3_95CF_7C28E9571424_.wvu.PrintArea" localSheetId="6" hidden="1">'PDP 11,12'!$A$2:$AZ$74</definedName>
    <definedName name="Z_F168AFC3_B5B1_47C3_95CF_7C28E9571424_.wvu.PrintArea" localSheetId="7" hidden="1">'PDP 13,14'!$A$2:$AZ$74</definedName>
    <definedName name="Z_F17A3939_4C6F_4023_901D_2D30BC48B2A4_.wvu.Cols" localSheetId="1" hidden="1">'PDP 01,02'!#REF!</definedName>
    <definedName name="Z_F17A3939_4C6F_4023_901D_2D30BC48B2A4_.wvu.Cols" localSheetId="2" hidden="1">'PDP 03,04'!#REF!</definedName>
    <definedName name="Z_F17A3939_4C6F_4023_901D_2D30BC48B2A4_.wvu.Cols" localSheetId="3" hidden="1">'PDP 05,06'!#REF!</definedName>
    <definedName name="Z_F17A3939_4C6F_4023_901D_2D30BC48B2A4_.wvu.Cols" localSheetId="4" hidden="1">'PDP 07,08'!#REF!</definedName>
    <definedName name="Z_F17A3939_4C6F_4023_901D_2D30BC48B2A4_.wvu.Cols" localSheetId="5" hidden="1">'PDP 09,10'!#REF!</definedName>
    <definedName name="Z_F17A3939_4C6F_4023_901D_2D30BC48B2A4_.wvu.Cols" localSheetId="6" hidden="1">'PDP 11,12'!#REF!</definedName>
    <definedName name="Z_F17A3939_4C6F_4023_901D_2D30BC48B2A4_.wvu.Cols" localSheetId="7" hidden="1">'PDP 13,14'!#REF!</definedName>
    <definedName name="Z_F17A3939_4C6F_4023_901D_2D30BC48B2A4_.wvu.FilterData" localSheetId="1" hidden="1">'PDP 01,02'!$C$5:$V$33</definedName>
    <definedName name="Z_F17A3939_4C6F_4023_901D_2D30BC48B2A4_.wvu.FilterData" localSheetId="2" hidden="1">'PDP 03,04'!$C$5:$V$33</definedName>
    <definedName name="Z_F17A3939_4C6F_4023_901D_2D30BC48B2A4_.wvu.FilterData" localSheetId="3" hidden="1">'PDP 05,06'!$C$5:$V$33</definedName>
    <definedName name="Z_F17A3939_4C6F_4023_901D_2D30BC48B2A4_.wvu.FilterData" localSheetId="4" hidden="1">'PDP 07,08'!$C$5:$V$33</definedName>
    <definedName name="Z_F17A3939_4C6F_4023_901D_2D30BC48B2A4_.wvu.FilterData" localSheetId="5" hidden="1">'PDP 09,10'!$C$5:$V$33</definedName>
    <definedName name="Z_F17A3939_4C6F_4023_901D_2D30BC48B2A4_.wvu.FilterData" localSheetId="6" hidden="1">'PDP 11,12'!$C$5:$V$33</definedName>
    <definedName name="Z_F17A3939_4C6F_4023_901D_2D30BC48B2A4_.wvu.FilterData" localSheetId="7" hidden="1">'PDP 13,14'!$C$5:$V$33</definedName>
    <definedName name="Z_F17A3939_4C6F_4023_901D_2D30BC48B2A4_.wvu.PrintArea" localSheetId="1" hidden="1">'PDP 01,02'!$A$2:$AZ$74</definedName>
    <definedName name="Z_F17A3939_4C6F_4023_901D_2D30BC48B2A4_.wvu.PrintArea" localSheetId="2" hidden="1">'PDP 03,04'!$A$2:$AZ$74</definedName>
    <definedName name="Z_F17A3939_4C6F_4023_901D_2D30BC48B2A4_.wvu.PrintArea" localSheetId="3" hidden="1">'PDP 05,06'!$A$2:$AZ$74</definedName>
    <definedName name="Z_F17A3939_4C6F_4023_901D_2D30BC48B2A4_.wvu.PrintArea" localSheetId="4" hidden="1">'PDP 07,08'!$A$2:$AZ$74</definedName>
    <definedName name="Z_F17A3939_4C6F_4023_901D_2D30BC48B2A4_.wvu.PrintArea" localSheetId="5" hidden="1">'PDP 09,10'!$A$2:$AZ$74</definedName>
    <definedName name="Z_F17A3939_4C6F_4023_901D_2D30BC48B2A4_.wvu.PrintArea" localSheetId="6" hidden="1">'PDP 11,12'!$A$2:$AZ$74</definedName>
    <definedName name="Z_F17A3939_4C6F_4023_901D_2D30BC48B2A4_.wvu.PrintArea" localSheetId="7" hidden="1">'PDP 13,14'!$A$2:$AZ$74</definedName>
    <definedName name="Z_F22808A9_7B01_4620_B126_F005AAF5E090_.wvu.FilterData" localSheetId="1" hidden="1">'PDP 01,02'!$C$5:$V$33</definedName>
    <definedName name="Z_F22808A9_7B01_4620_B126_F005AAF5E090_.wvu.FilterData" localSheetId="2" hidden="1">'PDP 03,04'!$C$5:$V$33</definedName>
    <definedName name="Z_F22808A9_7B01_4620_B126_F005AAF5E090_.wvu.FilterData" localSheetId="3" hidden="1">'PDP 05,06'!$C$5:$V$33</definedName>
    <definedName name="Z_F22808A9_7B01_4620_B126_F005AAF5E090_.wvu.FilterData" localSheetId="4" hidden="1">'PDP 07,08'!$C$5:$V$33</definedName>
    <definedName name="Z_F22808A9_7B01_4620_B126_F005AAF5E090_.wvu.FilterData" localSheetId="5" hidden="1">'PDP 09,10'!$C$5:$V$33</definedName>
    <definedName name="Z_F22808A9_7B01_4620_B126_F005AAF5E090_.wvu.FilterData" localSheetId="6" hidden="1">'PDP 11,12'!$C$5:$V$33</definedName>
    <definedName name="Z_F22808A9_7B01_4620_B126_F005AAF5E090_.wvu.FilterData" localSheetId="7" hidden="1">'PDP 13,14'!$C$5:$V$33</definedName>
    <definedName name="Z_F33B6E23_BF29_44E1_BDF5_60B67E070DE4_.wvu.FilterData" localSheetId="1" hidden="1">'PDP 01,02'!$C$5:$V$33</definedName>
    <definedName name="Z_F33B6E23_BF29_44E1_BDF5_60B67E070DE4_.wvu.FilterData" localSheetId="2" hidden="1">'PDP 03,04'!$C$5:$V$33</definedName>
    <definedName name="Z_F33B6E23_BF29_44E1_BDF5_60B67E070DE4_.wvu.FilterData" localSheetId="3" hidden="1">'PDP 05,06'!$C$5:$V$33</definedName>
    <definedName name="Z_F33B6E23_BF29_44E1_BDF5_60B67E070DE4_.wvu.FilterData" localSheetId="4" hidden="1">'PDP 07,08'!$C$5:$V$33</definedName>
    <definedName name="Z_F33B6E23_BF29_44E1_BDF5_60B67E070DE4_.wvu.FilterData" localSheetId="5" hidden="1">'PDP 09,10'!$C$5:$V$33</definedName>
    <definedName name="Z_F33B6E23_BF29_44E1_BDF5_60B67E070DE4_.wvu.FilterData" localSheetId="6" hidden="1">'PDP 11,12'!$C$5:$V$33</definedName>
    <definedName name="Z_F33B6E23_BF29_44E1_BDF5_60B67E070DE4_.wvu.FilterData" localSheetId="7" hidden="1">'PDP 13,14'!$C$5:$V$33</definedName>
    <definedName name="Z_F43F6AB8_057F_444A_9E79_F5E6C5A6C362_.wvu.Cols" localSheetId="1" hidden="1">'PDP 01,02'!#REF!</definedName>
    <definedName name="Z_F43F6AB8_057F_444A_9E79_F5E6C5A6C362_.wvu.Cols" localSheetId="2" hidden="1">'PDP 03,04'!#REF!</definedName>
    <definedName name="Z_F43F6AB8_057F_444A_9E79_F5E6C5A6C362_.wvu.Cols" localSheetId="3" hidden="1">'PDP 05,06'!#REF!</definedName>
    <definedName name="Z_F43F6AB8_057F_444A_9E79_F5E6C5A6C362_.wvu.Cols" localSheetId="4" hidden="1">'PDP 07,08'!#REF!</definedName>
    <definedName name="Z_F43F6AB8_057F_444A_9E79_F5E6C5A6C362_.wvu.Cols" localSheetId="5" hidden="1">'PDP 09,10'!#REF!</definedName>
    <definedName name="Z_F43F6AB8_057F_444A_9E79_F5E6C5A6C362_.wvu.Cols" localSheetId="6" hidden="1">'PDP 11,12'!#REF!</definedName>
    <definedName name="Z_F43F6AB8_057F_444A_9E79_F5E6C5A6C362_.wvu.Cols" localSheetId="7" hidden="1">'PDP 13,14'!#REF!</definedName>
    <definedName name="Z_F43F6AB8_057F_444A_9E79_F5E6C5A6C362_.wvu.FilterData" localSheetId="1" hidden="1">'PDP 01,02'!$C$5:$V$33</definedName>
    <definedName name="Z_F43F6AB8_057F_444A_9E79_F5E6C5A6C362_.wvu.FilterData" localSheetId="2" hidden="1">'PDP 03,04'!$C$5:$V$33</definedName>
    <definedName name="Z_F43F6AB8_057F_444A_9E79_F5E6C5A6C362_.wvu.FilterData" localSheetId="3" hidden="1">'PDP 05,06'!$C$5:$V$33</definedName>
    <definedName name="Z_F43F6AB8_057F_444A_9E79_F5E6C5A6C362_.wvu.FilterData" localSheetId="4" hidden="1">'PDP 07,08'!$C$5:$V$33</definedName>
    <definedName name="Z_F43F6AB8_057F_444A_9E79_F5E6C5A6C362_.wvu.FilterData" localSheetId="5" hidden="1">'PDP 09,10'!$C$5:$V$33</definedName>
    <definedName name="Z_F43F6AB8_057F_444A_9E79_F5E6C5A6C362_.wvu.FilterData" localSheetId="6" hidden="1">'PDP 11,12'!$C$5:$V$33</definedName>
    <definedName name="Z_F43F6AB8_057F_444A_9E79_F5E6C5A6C362_.wvu.FilterData" localSheetId="7" hidden="1">'PDP 13,14'!$C$5:$V$33</definedName>
    <definedName name="Z_F43F6AB8_057F_444A_9E79_F5E6C5A6C362_.wvu.PrintArea" localSheetId="1" hidden="1">'PDP 01,02'!$A$2:$AZ$74</definedName>
    <definedName name="Z_F43F6AB8_057F_444A_9E79_F5E6C5A6C362_.wvu.PrintArea" localSheetId="2" hidden="1">'PDP 03,04'!$A$2:$AZ$74</definedName>
    <definedName name="Z_F43F6AB8_057F_444A_9E79_F5E6C5A6C362_.wvu.PrintArea" localSheetId="3" hidden="1">'PDP 05,06'!$A$2:$AZ$74</definedName>
    <definedName name="Z_F43F6AB8_057F_444A_9E79_F5E6C5A6C362_.wvu.PrintArea" localSheetId="4" hidden="1">'PDP 07,08'!$A$2:$AZ$74</definedName>
    <definedName name="Z_F43F6AB8_057F_444A_9E79_F5E6C5A6C362_.wvu.PrintArea" localSheetId="5" hidden="1">'PDP 09,10'!$A$2:$AZ$74</definedName>
    <definedName name="Z_F43F6AB8_057F_444A_9E79_F5E6C5A6C362_.wvu.PrintArea" localSheetId="6" hidden="1">'PDP 11,12'!$A$2:$AZ$74</definedName>
    <definedName name="Z_F43F6AB8_057F_444A_9E79_F5E6C5A6C362_.wvu.PrintArea" localSheetId="7" hidden="1">'PDP 13,14'!$A$2:$AZ$74</definedName>
    <definedName name="Z_F505EC47_F208_46E8_AD26_753212DE0498_.wvu.Cols" localSheetId="1" hidden="1">'PDP 01,02'!#REF!</definedName>
    <definedName name="Z_F505EC47_F208_46E8_AD26_753212DE0498_.wvu.Cols" localSheetId="2" hidden="1">'PDP 03,04'!#REF!</definedName>
    <definedName name="Z_F505EC47_F208_46E8_AD26_753212DE0498_.wvu.Cols" localSheetId="3" hidden="1">'PDP 05,06'!#REF!</definedName>
    <definedName name="Z_F505EC47_F208_46E8_AD26_753212DE0498_.wvu.Cols" localSheetId="4" hidden="1">'PDP 07,08'!#REF!</definedName>
    <definedName name="Z_F505EC47_F208_46E8_AD26_753212DE0498_.wvu.Cols" localSheetId="5" hidden="1">'PDP 09,10'!#REF!</definedName>
    <definedName name="Z_F505EC47_F208_46E8_AD26_753212DE0498_.wvu.Cols" localSheetId="6" hidden="1">'PDP 11,12'!#REF!</definedName>
    <definedName name="Z_F505EC47_F208_46E8_AD26_753212DE0498_.wvu.Cols" localSheetId="7" hidden="1">'PDP 13,14'!#REF!</definedName>
    <definedName name="Z_F505EC47_F208_46E8_AD26_753212DE0498_.wvu.FilterData" localSheetId="1" hidden="1">'PDP 01,02'!$C$5:$V$33</definedName>
    <definedName name="Z_F505EC47_F208_46E8_AD26_753212DE0498_.wvu.FilterData" localSheetId="2" hidden="1">'PDP 03,04'!$C$5:$V$33</definedName>
    <definedName name="Z_F505EC47_F208_46E8_AD26_753212DE0498_.wvu.FilterData" localSheetId="3" hidden="1">'PDP 05,06'!$C$5:$V$33</definedName>
    <definedName name="Z_F505EC47_F208_46E8_AD26_753212DE0498_.wvu.FilterData" localSheetId="4" hidden="1">'PDP 07,08'!$C$5:$V$33</definedName>
    <definedName name="Z_F505EC47_F208_46E8_AD26_753212DE0498_.wvu.FilterData" localSheetId="5" hidden="1">'PDP 09,10'!$C$5:$V$33</definedName>
    <definedName name="Z_F505EC47_F208_46E8_AD26_753212DE0498_.wvu.FilterData" localSheetId="6" hidden="1">'PDP 11,12'!$C$5:$V$33</definedName>
    <definedName name="Z_F505EC47_F208_46E8_AD26_753212DE0498_.wvu.FilterData" localSheetId="7" hidden="1">'PDP 13,14'!$C$5:$V$33</definedName>
    <definedName name="Z_F505EC47_F208_46E8_AD26_753212DE0498_.wvu.PrintArea" localSheetId="1" hidden="1">'PDP 01,02'!$A$2:$AZ$74</definedName>
    <definedName name="Z_F505EC47_F208_46E8_AD26_753212DE0498_.wvu.PrintArea" localSheetId="2" hidden="1">'PDP 03,04'!$A$2:$AZ$74</definedName>
    <definedName name="Z_F505EC47_F208_46E8_AD26_753212DE0498_.wvu.PrintArea" localSheetId="3" hidden="1">'PDP 05,06'!$A$2:$AZ$74</definedName>
    <definedName name="Z_F505EC47_F208_46E8_AD26_753212DE0498_.wvu.PrintArea" localSheetId="4" hidden="1">'PDP 07,08'!$A$2:$AZ$74</definedName>
    <definedName name="Z_F505EC47_F208_46E8_AD26_753212DE0498_.wvu.PrintArea" localSheetId="5" hidden="1">'PDP 09,10'!$A$2:$AZ$74</definedName>
    <definedName name="Z_F505EC47_F208_46E8_AD26_753212DE0498_.wvu.PrintArea" localSheetId="6" hidden="1">'PDP 11,12'!$A$2:$AZ$74</definedName>
    <definedName name="Z_F505EC47_F208_46E8_AD26_753212DE0498_.wvu.PrintArea" localSheetId="7" hidden="1">'PDP 13,14'!$A$2:$AZ$74</definedName>
    <definedName name="Z_F584AAEF_4F76_4D51_A4EF_E14DE8A571E6_.wvu.Cols" localSheetId="1" hidden="1">'PDP 01,02'!#REF!</definedName>
    <definedName name="Z_F584AAEF_4F76_4D51_A4EF_E14DE8A571E6_.wvu.Cols" localSheetId="2" hidden="1">'PDP 03,04'!#REF!</definedName>
    <definedName name="Z_F584AAEF_4F76_4D51_A4EF_E14DE8A571E6_.wvu.Cols" localSheetId="3" hidden="1">'PDP 05,06'!#REF!</definedName>
    <definedName name="Z_F584AAEF_4F76_4D51_A4EF_E14DE8A571E6_.wvu.Cols" localSheetId="4" hidden="1">'PDP 07,08'!#REF!</definedName>
    <definedName name="Z_F584AAEF_4F76_4D51_A4EF_E14DE8A571E6_.wvu.Cols" localSheetId="5" hidden="1">'PDP 09,10'!#REF!</definedName>
    <definedName name="Z_F584AAEF_4F76_4D51_A4EF_E14DE8A571E6_.wvu.Cols" localSheetId="6" hidden="1">'PDP 11,12'!#REF!</definedName>
    <definedName name="Z_F584AAEF_4F76_4D51_A4EF_E14DE8A571E6_.wvu.Cols" localSheetId="7" hidden="1">'PDP 13,14'!#REF!</definedName>
    <definedName name="Z_F584AAEF_4F76_4D51_A4EF_E14DE8A571E6_.wvu.FilterData" localSheetId="1" hidden="1">'PDP 01,02'!$C$5:$V$33</definedName>
    <definedName name="Z_F584AAEF_4F76_4D51_A4EF_E14DE8A571E6_.wvu.FilterData" localSheetId="2" hidden="1">'PDP 03,04'!$C$5:$V$33</definedName>
    <definedName name="Z_F584AAEF_4F76_4D51_A4EF_E14DE8A571E6_.wvu.FilterData" localSheetId="3" hidden="1">'PDP 05,06'!$C$5:$V$33</definedName>
    <definedName name="Z_F584AAEF_4F76_4D51_A4EF_E14DE8A571E6_.wvu.FilterData" localSheetId="4" hidden="1">'PDP 07,08'!$C$5:$V$33</definedName>
    <definedName name="Z_F584AAEF_4F76_4D51_A4EF_E14DE8A571E6_.wvu.FilterData" localSheetId="5" hidden="1">'PDP 09,10'!$C$5:$V$33</definedName>
    <definedName name="Z_F584AAEF_4F76_4D51_A4EF_E14DE8A571E6_.wvu.FilterData" localSheetId="6" hidden="1">'PDP 11,12'!$C$5:$V$33</definedName>
    <definedName name="Z_F584AAEF_4F76_4D51_A4EF_E14DE8A571E6_.wvu.FilterData" localSheetId="7" hidden="1">'PDP 13,14'!$C$5:$V$33</definedName>
    <definedName name="Z_F584AAEF_4F76_4D51_A4EF_E14DE8A571E6_.wvu.PrintArea" localSheetId="1" hidden="1">'PDP 01,02'!$A$2:$AZ$74</definedName>
    <definedName name="Z_F584AAEF_4F76_4D51_A4EF_E14DE8A571E6_.wvu.PrintArea" localSheetId="2" hidden="1">'PDP 03,04'!$A$2:$AZ$74</definedName>
    <definedName name="Z_F584AAEF_4F76_4D51_A4EF_E14DE8A571E6_.wvu.PrintArea" localSheetId="3" hidden="1">'PDP 05,06'!$A$2:$AZ$74</definedName>
    <definedName name="Z_F584AAEF_4F76_4D51_A4EF_E14DE8A571E6_.wvu.PrintArea" localSheetId="4" hidden="1">'PDP 07,08'!$A$2:$AZ$74</definedName>
    <definedName name="Z_F584AAEF_4F76_4D51_A4EF_E14DE8A571E6_.wvu.PrintArea" localSheetId="5" hidden="1">'PDP 09,10'!$A$2:$AZ$74</definedName>
    <definedName name="Z_F584AAEF_4F76_4D51_A4EF_E14DE8A571E6_.wvu.PrintArea" localSheetId="6" hidden="1">'PDP 11,12'!$A$2:$AZ$74</definedName>
    <definedName name="Z_F584AAEF_4F76_4D51_A4EF_E14DE8A571E6_.wvu.PrintArea" localSheetId="7" hidden="1">'PDP 13,14'!$A$2:$AZ$74</definedName>
    <definedName name="Z_F6380ECD_469E_4A3A_8B1C_EA69C1935A2F_.wvu.Cols" localSheetId="1" hidden="1">'PDP 01,02'!#REF!</definedName>
    <definedName name="Z_F6380ECD_469E_4A3A_8B1C_EA69C1935A2F_.wvu.Cols" localSheetId="2" hidden="1">'PDP 03,04'!#REF!</definedName>
    <definedName name="Z_F6380ECD_469E_4A3A_8B1C_EA69C1935A2F_.wvu.Cols" localSheetId="3" hidden="1">'PDP 05,06'!#REF!</definedName>
    <definedName name="Z_F6380ECD_469E_4A3A_8B1C_EA69C1935A2F_.wvu.Cols" localSheetId="4" hidden="1">'PDP 07,08'!#REF!</definedName>
    <definedName name="Z_F6380ECD_469E_4A3A_8B1C_EA69C1935A2F_.wvu.Cols" localSheetId="5" hidden="1">'PDP 09,10'!#REF!</definedName>
    <definedName name="Z_F6380ECD_469E_4A3A_8B1C_EA69C1935A2F_.wvu.Cols" localSheetId="6" hidden="1">'PDP 11,12'!#REF!</definedName>
    <definedName name="Z_F6380ECD_469E_4A3A_8B1C_EA69C1935A2F_.wvu.Cols" localSheetId="7" hidden="1">'PDP 13,14'!#REF!</definedName>
    <definedName name="Z_F6380ECD_469E_4A3A_8B1C_EA69C1935A2F_.wvu.FilterData" localSheetId="1" hidden="1">'PDP 01,02'!$C$5:$V$33</definedName>
    <definedName name="Z_F6380ECD_469E_4A3A_8B1C_EA69C1935A2F_.wvu.FilterData" localSheetId="2" hidden="1">'PDP 03,04'!$C$5:$V$33</definedName>
    <definedName name="Z_F6380ECD_469E_4A3A_8B1C_EA69C1935A2F_.wvu.FilterData" localSheetId="3" hidden="1">'PDP 05,06'!$C$5:$V$33</definedName>
    <definedName name="Z_F6380ECD_469E_4A3A_8B1C_EA69C1935A2F_.wvu.FilterData" localSheetId="4" hidden="1">'PDP 07,08'!$C$5:$V$33</definedName>
    <definedName name="Z_F6380ECD_469E_4A3A_8B1C_EA69C1935A2F_.wvu.FilterData" localSheetId="5" hidden="1">'PDP 09,10'!$C$5:$V$33</definedName>
    <definedName name="Z_F6380ECD_469E_4A3A_8B1C_EA69C1935A2F_.wvu.FilterData" localSheetId="6" hidden="1">'PDP 11,12'!$C$5:$V$33</definedName>
    <definedName name="Z_F6380ECD_469E_4A3A_8B1C_EA69C1935A2F_.wvu.FilterData" localSheetId="7" hidden="1">'PDP 13,14'!$C$5:$V$33</definedName>
    <definedName name="Z_F6380ECD_469E_4A3A_8B1C_EA69C1935A2F_.wvu.PrintArea" localSheetId="1" hidden="1">'PDP 01,02'!$A$2:$AZ$74</definedName>
    <definedName name="Z_F6380ECD_469E_4A3A_8B1C_EA69C1935A2F_.wvu.PrintArea" localSheetId="2" hidden="1">'PDP 03,04'!$A$2:$AZ$74</definedName>
    <definedName name="Z_F6380ECD_469E_4A3A_8B1C_EA69C1935A2F_.wvu.PrintArea" localSheetId="3" hidden="1">'PDP 05,06'!$A$2:$AZ$74</definedName>
    <definedName name="Z_F6380ECD_469E_4A3A_8B1C_EA69C1935A2F_.wvu.PrintArea" localSheetId="4" hidden="1">'PDP 07,08'!$A$2:$AZ$74</definedName>
    <definedName name="Z_F6380ECD_469E_4A3A_8B1C_EA69C1935A2F_.wvu.PrintArea" localSheetId="5" hidden="1">'PDP 09,10'!$A$2:$AZ$74</definedName>
    <definedName name="Z_F6380ECD_469E_4A3A_8B1C_EA69C1935A2F_.wvu.PrintArea" localSheetId="6" hidden="1">'PDP 11,12'!$A$2:$AZ$74</definedName>
    <definedName name="Z_F6380ECD_469E_4A3A_8B1C_EA69C1935A2F_.wvu.PrintArea" localSheetId="7" hidden="1">'PDP 13,14'!$A$2:$AZ$74</definedName>
    <definedName name="Z_F6F28EC0_4454_4CB9_A877_88BC3979B75D_.wvu.Cols" localSheetId="1" hidden="1">'PDP 01,02'!#REF!</definedName>
    <definedName name="Z_F6F28EC0_4454_4CB9_A877_88BC3979B75D_.wvu.Cols" localSheetId="2" hidden="1">'PDP 03,04'!#REF!</definedName>
    <definedName name="Z_F6F28EC0_4454_4CB9_A877_88BC3979B75D_.wvu.Cols" localSheetId="3" hidden="1">'PDP 05,06'!#REF!</definedName>
    <definedName name="Z_F6F28EC0_4454_4CB9_A877_88BC3979B75D_.wvu.Cols" localSheetId="4" hidden="1">'PDP 07,08'!#REF!</definedName>
    <definedName name="Z_F6F28EC0_4454_4CB9_A877_88BC3979B75D_.wvu.Cols" localSheetId="5" hidden="1">'PDP 09,10'!#REF!</definedName>
    <definedName name="Z_F6F28EC0_4454_4CB9_A877_88BC3979B75D_.wvu.Cols" localSheetId="6" hidden="1">'PDP 11,12'!#REF!</definedName>
    <definedName name="Z_F6F28EC0_4454_4CB9_A877_88BC3979B75D_.wvu.Cols" localSheetId="7" hidden="1">'PDP 13,14'!#REF!</definedName>
    <definedName name="Z_F6F28EC0_4454_4CB9_A877_88BC3979B75D_.wvu.FilterData" localSheetId="1" hidden="1">'PDP 01,02'!$C$5:$V$33</definedName>
    <definedName name="Z_F6F28EC0_4454_4CB9_A877_88BC3979B75D_.wvu.FilterData" localSheetId="2" hidden="1">'PDP 03,04'!$C$5:$V$33</definedName>
    <definedName name="Z_F6F28EC0_4454_4CB9_A877_88BC3979B75D_.wvu.FilterData" localSheetId="3" hidden="1">'PDP 05,06'!$C$5:$V$33</definedName>
    <definedName name="Z_F6F28EC0_4454_4CB9_A877_88BC3979B75D_.wvu.FilterData" localSheetId="4" hidden="1">'PDP 07,08'!$C$5:$V$33</definedName>
    <definedName name="Z_F6F28EC0_4454_4CB9_A877_88BC3979B75D_.wvu.FilterData" localSheetId="5" hidden="1">'PDP 09,10'!$C$5:$V$33</definedName>
    <definedName name="Z_F6F28EC0_4454_4CB9_A877_88BC3979B75D_.wvu.FilterData" localSheetId="6" hidden="1">'PDP 11,12'!$C$5:$V$33</definedName>
    <definedName name="Z_F6F28EC0_4454_4CB9_A877_88BC3979B75D_.wvu.FilterData" localSheetId="7" hidden="1">'PDP 13,14'!$C$5:$V$33</definedName>
    <definedName name="Z_F6F28EC0_4454_4CB9_A877_88BC3979B75D_.wvu.PrintArea" localSheetId="1" hidden="1">'PDP 01,02'!$A$2:$AZ$74</definedName>
    <definedName name="Z_F6F28EC0_4454_4CB9_A877_88BC3979B75D_.wvu.PrintArea" localSheetId="2" hidden="1">'PDP 03,04'!$A$2:$AZ$74</definedName>
    <definedName name="Z_F6F28EC0_4454_4CB9_A877_88BC3979B75D_.wvu.PrintArea" localSheetId="3" hidden="1">'PDP 05,06'!$A$2:$AZ$74</definedName>
    <definedName name="Z_F6F28EC0_4454_4CB9_A877_88BC3979B75D_.wvu.PrintArea" localSheetId="4" hidden="1">'PDP 07,08'!$A$2:$AZ$74</definedName>
    <definedName name="Z_F6F28EC0_4454_4CB9_A877_88BC3979B75D_.wvu.PrintArea" localSheetId="5" hidden="1">'PDP 09,10'!$A$2:$AZ$74</definedName>
    <definedName name="Z_F6F28EC0_4454_4CB9_A877_88BC3979B75D_.wvu.PrintArea" localSheetId="6" hidden="1">'PDP 11,12'!$A$2:$AZ$74</definedName>
    <definedName name="Z_F6F28EC0_4454_4CB9_A877_88BC3979B75D_.wvu.PrintArea" localSheetId="7" hidden="1">'PDP 13,14'!$A$2:$AZ$74</definedName>
    <definedName name="Z_F71184A7_3F91_4B4C_B3AC_16611819A3F9_.wvu.Cols" localSheetId="1" hidden="1">'PDP 01,02'!#REF!</definedName>
    <definedName name="Z_F71184A7_3F91_4B4C_B3AC_16611819A3F9_.wvu.Cols" localSheetId="2" hidden="1">'PDP 03,04'!#REF!</definedName>
    <definedName name="Z_F71184A7_3F91_4B4C_B3AC_16611819A3F9_.wvu.Cols" localSheetId="3" hidden="1">'PDP 05,06'!#REF!</definedName>
    <definedName name="Z_F71184A7_3F91_4B4C_B3AC_16611819A3F9_.wvu.Cols" localSheetId="4" hidden="1">'PDP 07,08'!#REF!</definedName>
    <definedName name="Z_F71184A7_3F91_4B4C_B3AC_16611819A3F9_.wvu.Cols" localSheetId="5" hidden="1">'PDP 09,10'!#REF!</definedName>
    <definedName name="Z_F71184A7_3F91_4B4C_B3AC_16611819A3F9_.wvu.Cols" localSheetId="6" hidden="1">'PDP 11,12'!#REF!</definedName>
    <definedName name="Z_F71184A7_3F91_4B4C_B3AC_16611819A3F9_.wvu.Cols" localSheetId="7" hidden="1">'PDP 13,14'!#REF!</definedName>
    <definedName name="Z_F71184A7_3F91_4B4C_B3AC_16611819A3F9_.wvu.FilterData" localSheetId="1" hidden="1">'PDP 01,02'!$C$5:$V$33</definedName>
    <definedName name="Z_F71184A7_3F91_4B4C_B3AC_16611819A3F9_.wvu.FilterData" localSheetId="2" hidden="1">'PDP 03,04'!$C$5:$V$33</definedName>
    <definedName name="Z_F71184A7_3F91_4B4C_B3AC_16611819A3F9_.wvu.FilterData" localSheetId="3" hidden="1">'PDP 05,06'!$C$5:$V$33</definedName>
    <definedName name="Z_F71184A7_3F91_4B4C_B3AC_16611819A3F9_.wvu.FilterData" localSheetId="4" hidden="1">'PDP 07,08'!$C$5:$V$33</definedName>
    <definedName name="Z_F71184A7_3F91_4B4C_B3AC_16611819A3F9_.wvu.FilterData" localSheetId="5" hidden="1">'PDP 09,10'!$C$5:$V$33</definedName>
    <definedName name="Z_F71184A7_3F91_4B4C_B3AC_16611819A3F9_.wvu.FilterData" localSheetId="6" hidden="1">'PDP 11,12'!$C$5:$V$33</definedName>
    <definedName name="Z_F71184A7_3F91_4B4C_B3AC_16611819A3F9_.wvu.FilterData" localSheetId="7" hidden="1">'PDP 13,14'!$C$5:$V$33</definedName>
    <definedName name="Z_F71184A7_3F91_4B4C_B3AC_16611819A3F9_.wvu.PrintArea" localSheetId="1" hidden="1">'PDP 01,02'!$A$2:$AZ$74</definedName>
    <definedName name="Z_F71184A7_3F91_4B4C_B3AC_16611819A3F9_.wvu.PrintArea" localSheetId="2" hidden="1">'PDP 03,04'!$A$2:$AZ$74</definedName>
    <definedName name="Z_F71184A7_3F91_4B4C_B3AC_16611819A3F9_.wvu.PrintArea" localSheetId="3" hidden="1">'PDP 05,06'!$A$2:$AZ$74</definedName>
    <definedName name="Z_F71184A7_3F91_4B4C_B3AC_16611819A3F9_.wvu.PrintArea" localSheetId="4" hidden="1">'PDP 07,08'!$A$2:$AZ$74</definedName>
    <definedName name="Z_F71184A7_3F91_4B4C_B3AC_16611819A3F9_.wvu.PrintArea" localSheetId="5" hidden="1">'PDP 09,10'!$A$2:$AZ$74</definedName>
    <definedName name="Z_F71184A7_3F91_4B4C_B3AC_16611819A3F9_.wvu.PrintArea" localSheetId="6" hidden="1">'PDP 11,12'!$A$2:$AZ$74</definedName>
    <definedName name="Z_F71184A7_3F91_4B4C_B3AC_16611819A3F9_.wvu.PrintArea" localSheetId="7" hidden="1">'PDP 13,14'!$A$2:$AZ$74</definedName>
    <definedName name="Z_F7A3C027_A1B9_4A93_BF5E_54EF942AE847_.wvu.Cols" localSheetId="1" hidden="1">'PDP 01,02'!#REF!</definedName>
    <definedName name="Z_F7A3C027_A1B9_4A93_BF5E_54EF942AE847_.wvu.Cols" localSheetId="2" hidden="1">'PDP 03,04'!#REF!</definedName>
    <definedName name="Z_F7A3C027_A1B9_4A93_BF5E_54EF942AE847_.wvu.Cols" localSheetId="3" hidden="1">'PDP 05,06'!#REF!</definedName>
    <definedName name="Z_F7A3C027_A1B9_4A93_BF5E_54EF942AE847_.wvu.Cols" localSheetId="4" hidden="1">'PDP 07,08'!#REF!</definedName>
    <definedName name="Z_F7A3C027_A1B9_4A93_BF5E_54EF942AE847_.wvu.Cols" localSheetId="5" hidden="1">'PDP 09,10'!#REF!</definedName>
    <definedName name="Z_F7A3C027_A1B9_4A93_BF5E_54EF942AE847_.wvu.Cols" localSheetId="6" hidden="1">'PDP 11,12'!#REF!</definedName>
    <definedName name="Z_F7A3C027_A1B9_4A93_BF5E_54EF942AE847_.wvu.Cols" localSheetId="7" hidden="1">'PDP 13,14'!#REF!</definedName>
    <definedName name="Z_F7A3C027_A1B9_4A93_BF5E_54EF942AE847_.wvu.FilterData" localSheetId="1" hidden="1">'PDP 01,02'!$C$5:$V$33</definedName>
    <definedName name="Z_F7A3C027_A1B9_4A93_BF5E_54EF942AE847_.wvu.FilterData" localSheetId="2" hidden="1">'PDP 03,04'!$C$5:$V$33</definedName>
    <definedName name="Z_F7A3C027_A1B9_4A93_BF5E_54EF942AE847_.wvu.FilterData" localSheetId="3" hidden="1">'PDP 05,06'!$C$5:$V$33</definedName>
    <definedName name="Z_F7A3C027_A1B9_4A93_BF5E_54EF942AE847_.wvu.FilterData" localSheetId="4" hidden="1">'PDP 07,08'!$C$5:$V$33</definedName>
    <definedName name="Z_F7A3C027_A1B9_4A93_BF5E_54EF942AE847_.wvu.FilterData" localSheetId="5" hidden="1">'PDP 09,10'!$C$5:$V$33</definedName>
    <definedName name="Z_F7A3C027_A1B9_4A93_BF5E_54EF942AE847_.wvu.FilterData" localSheetId="6" hidden="1">'PDP 11,12'!$C$5:$V$33</definedName>
    <definedName name="Z_F7A3C027_A1B9_4A93_BF5E_54EF942AE847_.wvu.FilterData" localSheetId="7" hidden="1">'PDP 13,14'!$C$5:$V$33</definedName>
    <definedName name="Z_F7A3C027_A1B9_4A93_BF5E_54EF942AE847_.wvu.PrintArea" localSheetId="1" hidden="1">'PDP 01,02'!$A$2:$AZ$74</definedName>
    <definedName name="Z_F7A3C027_A1B9_4A93_BF5E_54EF942AE847_.wvu.PrintArea" localSheetId="2" hidden="1">'PDP 03,04'!$A$2:$AZ$74</definedName>
    <definedName name="Z_F7A3C027_A1B9_4A93_BF5E_54EF942AE847_.wvu.PrintArea" localSheetId="3" hidden="1">'PDP 05,06'!$A$2:$AZ$74</definedName>
    <definedName name="Z_F7A3C027_A1B9_4A93_BF5E_54EF942AE847_.wvu.PrintArea" localSheetId="4" hidden="1">'PDP 07,08'!$A$2:$AZ$74</definedName>
    <definedName name="Z_F7A3C027_A1B9_4A93_BF5E_54EF942AE847_.wvu.PrintArea" localSheetId="5" hidden="1">'PDP 09,10'!$A$2:$AZ$74</definedName>
    <definedName name="Z_F7A3C027_A1B9_4A93_BF5E_54EF942AE847_.wvu.PrintArea" localSheetId="6" hidden="1">'PDP 11,12'!$A$2:$AZ$74</definedName>
    <definedName name="Z_F7A3C027_A1B9_4A93_BF5E_54EF942AE847_.wvu.PrintArea" localSheetId="7" hidden="1">'PDP 13,14'!$A$2:$AZ$74</definedName>
    <definedName name="Z_F85A1443_423B_4CF5_BE94_5AB30D256814_.wvu.Cols" localSheetId="1" hidden="1">'PDP 01,02'!#REF!</definedName>
    <definedName name="Z_F85A1443_423B_4CF5_BE94_5AB30D256814_.wvu.Cols" localSheetId="2" hidden="1">'PDP 03,04'!#REF!</definedName>
    <definedName name="Z_F85A1443_423B_4CF5_BE94_5AB30D256814_.wvu.Cols" localSheetId="3" hidden="1">'PDP 05,06'!#REF!</definedName>
    <definedName name="Z_F85A1443_423B_4CF5_BE94_5AB30D256814_.wvu.Cols" localSheetId="4" hidden="1">'PDP 07,08'!#REF!</definedName>
    <definedName name="Z_F85A1443_423B_4CF5_BE94_5AB30D256814_.wvu.Cols" localSheetId="5" hidden="1">'PDP 09,10'!#REF!</definedName>
    <definedName name="Z_F85A1443_423B_4CF5_BE94_5AB30D256814_.wvu.Cols" localSheetId="6" hidden="1">'PDP 11,12'!#REF!</definedName>
    <definedName name="Z_F85A1443_423B_4CF5_BE94_5AB30D256814_.wvu.Cols" localSheetId="7" hidden="1">'PDP 13,14'!#REF!</definedName>
    <definedName name="Z_F85A1443_423B_4CF5_BE94_5AB30D256814_.wvu.FilterData" localSheetId="1" hidden="1">'PDP 01,02'!$C$5:$V$33</definedName>
    <definedName name="Z_F85A1443_423B_4CF5_BE94_5AB30D256814_.wvu.FilterData" localSheetId="2" hidden="1">'PDP 03,04'!$C$5:$V$33</definedName>
    <definedName name="Z_F85A1443_423B_4CF5_BE94_5AB30D256814_.wvu.FilterData" localSheetId="3" hidden="1">'PDP 05,06'!$C$5:$V$33</definedName>
    <definedName name="Z_F85A1443_423B_4CF5_BE94_5AB30D256814_.wvu.FilterData" localSheetId="4" hidden="1">'PDP 07,08'!$C$5:$V$33</definedName>
    <definedName name="Z_F85A1443_423B_4CF5_BE94_5AB30D256814_.wvu.FilterData" localSheetId="5" hidden="1">'PDP 09,10'!$C$5:$V$33</definedName>
    <definedName name="Z_F85A1443_423B_4CF5_BE94_5AB30D256814_.wvu.FilterData" localSheetId="6" hidden="1">'PDP 11,12'!$C$5:$V$33</definedName>
    <definedName name="Z_F85A1443_423B_4CF5_BE94_5AB30D256814_.wvu.FilterData" localSheetId="7" hidden="1">'PDP 13,14'!$C$5:$V$33</definedName>
    <definedName name="Z_F85A1443_423B_4CF5_BE94_5AB30D256814_.wvu.PrintArea" localSheetId="1" hidden="1">'PDP 01,02'!$A$2:$AZ$74</definedName>
    <definedName name="Z_F85A1443_423B_4CF5_BE94_5AB30D256814_.wvu.PrintArea" localSheetId="2" hidden="1">'PDP 03,04'!$A$2:$AZ$74</definedName>
    <definedName name="Z_F85A1443_423B_4CF5_BE94_5AB30D256814_.wvu.PrintArea" localSheetId="3" hidden="1">'PDP 05,06'!$A$2:$AZ$74</definedName>
    <definedName name="Z_F85A1443_423B_4CF5_BE94_5AB30D256814_.wvu.PrintArea" localSheetId="4" hidden="1">'PDP 07,08'!$A$2:$AZ$74</definedName>
    <definedName name="Z_F85A1443_423B_4CF5_BE94_5AB30D256814_.wvu.PrintArea" localSheetId="5" hidden="1">'PDP 09,10'!$A$2:$AZ$74</definedName>
    <definedName name="Z_F85A1443_423B_4CF5_BE94_5AB30D256814_.wvu.PrintArea" localSheetId="6" hidden="1">'PDP 11,12'!$A$2:$AZ$74</definedName>
    <definedName name="Z_F85A1443_423B_4CF5_BE94_5AB30D256814_.wvu.PrintArea" localSheetId="7" hidden="1">'PDP 13,14'!$A$2:$AZ$74</definedName>
    <definedName name="Z_F869C766_3787_48ED_99DE_81E64FA9E5F5_.wvu.Cols" localSheetId="1" hidden="1">'PDP 01,02'!#REF!</definedName>
    <definedName name="Z_F869C766_3787_48ED_99DE_81E64FA9E5F5_.wvu.Cols" localSheetId="2" hidden="1">'PDP 03,04'!#REF!</definedName>
    <definedName name="Z_F869C766_3787_48ED_99DE_81E64FA9E5F5_.wvu.Cols" localSheetId="3" hidden="1">'PDP 05,06'!#REF!</definedName>
    <definedName name="Z_F869C766_3787_48ED_99DE_81E64FA9E5F5_.wvu.Cols" localSheetId="4" hidden="1">'PDP 07,08'!#REF!</definedName>
    <definedName name="Z_F869C766_3787_48ED_99DE_81E64FA9E5F5_.wvu.Cols" localSheetId="5" hidden="1">'PDP 09,10'!#REF!</definedName>
    <definedName name="Z_F869C766_3787_48ED_99DE_81E64FA9E5F5_.wvu.Cols" localSheetId="6" hidden="1">'PDP 11,12'!#REF!</definedName>
    <definedName name="Z_F869C766_3787_48ED_99DE_81E64FA9E5F5_.wvu.Cols" localSheetId="7" hidden="1">'PDP 13,14'!#REF!</definedName>
    <definedName name="Z_F869C766_3787_48ED_99DE_81E64FA9E5F5_.wvu.FilterData" localSheetId="1" hidden="1">'PDP 01,02'!$C$5:$V$33</definedName>
    <definedName name="Z_F869C766_3787_48ED_99DE_81E64FA9E5F5_.wvu.FilterData" localSheetId="2" hidden="1">'PDP 03,04'!$C$5:$V$33</definedName>
    <definedName name="Z_F869C766_3787_48ED_99DE_81E64FA9E5F5_.wvu.FilterData" localSheetId="3" hidden="1">'PDP 05,06'!$C$5:$V$33</definedName>
    <definedName name="Z_F869C766_3787_48ED_99DE_81E64FA9E5F5_.wvu.FilterData" localSheetId="4" hidden="1">'PDP 07,08'!$C$5:$V$33</definedName>
    <definedName name="Z_F869C766_3787_48ED_99DE_81E64FA9E5F5_.wvu.FilterData" localSheetId="5" hidden="1">'PDP 09,10'!$C$5:$V$33</definedName>
    <definedName name="Z_F869C766_3787_48ED_99DE_81E64FA9E5F5_.wvu.FilterData" localSheetId="6" hidden="1">'PDP 11,12'!$C$5:$V$33</definedName>
    <definedName name="Z_F869C766_3787_48ED_99DE_81E64FA9E5F5_.wvu.FilterData" localSheetId="7" hidden="1">'PDP 13,14'!$C$5:$V$33</definedName>
    <definedName name="Z_F869C766_3787_48ED_99DE_81E64FA9E5F5_.wvu.PrintArea" localSheetId="1" hidden="1">'PDP 01,02'!$A$2:$AZ$74</definedName>
    <definedName name="Z_F869C766_3787_48ED_99DE_81E64FA9E5F5_.wvu.PrintArea" localSheetId="2" hidden="1">'PDP 03,04'!$A$2:$AZ$74</definedName>
    <definedName name="Z_F869C766_3787_48ED_99DE_81E64FA9E5F5_.wvu.PrintArea" localSheetId="3" hidden="1">'PDP 05,06'!$A$2:$AZ$74</definedName>
    <definedName name="Z_F869C766_3787_48ED_99DE_81E64FA9E5F5_.wvu.PrintArea" localSheetId="4" hidden="1">'PDP 07,08'!$A$2:$AZ$74</definedName>
    <definedName name="Z_F869C766_3787_48ED_99DE_81E64FA9E5F5_.wvu.PrintArea" localSheetId="5" hidden="1">'PDP 09,10'!$A$2:$AZ$74</definedName>
    <definedName name="Z_F869C766_3787_48ED_99DE_81E64FA9E5F5_.wvu.PrintArea" localSheetId="6" hidden="1">'PDP 11,12'!$A$2:$AZ$74</definedName>
    <definedName name="Z_F869C766_3787_48ED_99DE_81E64FA9E5F5_.wvu.PrintArea" localSheetId="7" hidden="1">'PDP 13,14'!$A$2:$AZ$74</definedName>
    <definedName name="Z_F8807320_EBFC_4DBF_847C_DE1F5587A794_.wvu.Cols" localSheetId="1" hidden="1">'PDP 01,02'!#REF!</definedName>
    <definedName name="Z_F8807320_EBFC_4DBF_847C_DE1F5587A794_.wvu.Cols" localSheetId="2" hidden="1">'PDP 03,04'!#REF!</definedName>
    <definedName name="Z_F8807320_EBFC_4DBF_847C_DE1F5587A794_.wvu.Cols" localSheetId="3" hidden="1">'PDP 05,06'!#REF!</definedName>
    <definedName name="Z_F8807320_EBFC_4DBF_847C_DE1F5587A794_.wvu.Cols" localSheetId="4" hidden="1">'PDP 07,08'!#REF!</definedName>
    <definedName name="Z_F8807320_EBFC_4DBF_847C_DE1F5587A794_.wvu.Cols" localSheetId="5" hidden="1">'PDP 09,10'!#REF!</definedName>
    <definedName name="Z_F8807320_EBFC_4DBF_847C_DE1F5587A794_.wvu.Cols" localSheetId="6" hidden="1">'PDP 11,12'!#REF!</definedName>
    <definedName name="Z_F8807320_EBFC_4DBF_847C_DE1F5587A794_.wvu.Cols" localSheetId="7" hidden="1">'PDP 13,14'!#REF!</definedName>
    <definedName name="Z_F8807320_EBFC_4DBF_847C_DE1F5587A794_.wvu.FilterData" localSheetId="1" hidden="1">'PDP 01,02'!$C$5:$V$33</definedName>
    <definedName name="Z_F8807320_EBFC_4DBF_847C_DE1F5587A794_.wvu.FilterData" localSheetId="2" hidden="1">'PDP 03,04'!$C$5:$V$33</definedName>
    <definedName name="Z_F8807320_EBFC_4DBF_847C_DE1F5587A794_.wvu.FilterData" localSheetId="3" hidden="1">'PDP 05,06'!$C$5:$V$33</definedName>
    <definedName name="Z_F8807320_EBFC_4DBF_847C_DE1F5587A794_.wvu.FilterData" localSheetId="4" hidden="1">'PDP 07,08'!$C$5:$V$33</definedName>
    <definedName name="Z_F8807320_EBFC_4DBF_847C_DE1F5587A794_.wvu.FilterData" localSheetId="5" hidden="1">'PDP 09,10'!$C$5:$V$33</definedName>
    <definedName name="Z_F8807320_EBFC_4DBF_847C_DE1F5587A794_.wvu.FilterData" localSheetId="6" hidden="1">'PDP 11,12'!$C$5:$V$33</definedName>
    <definedName name="Z_F8807320_EBFC_4DBF_847C_DE1F5587A794_.wvu.FilterData" localSheetId="7" hidden="1">'PDP 13,14'!$C$5:$V$33</definedName>
    <definedName name="Z_F8807320_EBFC_4DBF_847C_DE1F5587A794_.wvu.PrintArea" localSheetId="1" hidden="1">'PDP 01,02'!$A$2:$AZ$74</definedName>
    <definedName name="Z_F8807320_EBFC_4DBF_847C_DE1F5587A794_.wvu.PrintArea" localSheetId="2" hidden="1">'PDP 03,04'!$A$2:$AZ$74</definedName>
    <definedName name="Z_F8807320_EBFC_4DBF_847C_DE1F5587A794_.wvu.PrintArea" localSheetId="3" hidden="1">'PDP 05,06'!$A$2:$AZ$74</definedName>
    <definedName name="Z_F8807320_EBFC_4DBF_847C_DE1F5587A794_.wvu.PrintArea" localSheetId="4" hidden="1">'PDP 07,08'!$A$2:$AZ$74</definedName>
    <definedName name="Z_F8807320_EBFC_4DBF_847C_DE1F5587A794_.wvu.PrintArea" localSheetId="5" hidden="1">'PDP 09,10'!$A$2:$AZ$74</definedName>
    <definedName name="Z_F8807320_EBFC_4DBF_847C_DE1F5587A794_.wvu.PrintArea" localSheetId="6" hidden="1">'PDP 11,12'!$A$2:$AZ$74</definedName>
    <definedName name="Z_F8807320_EBFC_4DBF_847C_DE1F5587A794_.wvu.PrintArea" localSheetId="7" hidden="1">'PDP 13,14'!$A$2:$AZ$74</definedName>
    <definedName name="Z_F900F5E7_0371_48B2_A785_A55B90BFB8E2_.wvu.Cols" localSheetId="1" hidden="1">'PDP 01,02'!#REF!</definedName>
    <definedName name="Z_F900F5E7_0371_48B2_A785_A55B90BFB8E2_.wvu.Cols" localSheetId="2" hidden="1">'PDP 03,04'!#REF!</definedName>
    <definedName name="Z_F900F5E7_0371_48B2_A785_A55B90BFB8E2_.wvu.Cols" localSheetId="3" hidden="1">'PDP 05,06'!#REF!</definedName>
    <definedName name="Z_F900F5E7_0371_48B2_A785_A55B90BFB8E2_.wvu.Cols" localSheetId="4" hidden="1">'PDP 07,08'!#REF!</definedName>
    <definedName name="Z_F900F5E7_0371_48B2_A785_A55B90BFB8E2_.wvu.Cols" localSheetId="5" hidden="1">'PDP 09,10'!#REF!</definedName>
    <definedName name="Z_F900F5E7_0371_48B2_A785_A55B90BFB8E2_.wvu.Cols" localSheetId="6" hidden="1">'PDP 11,12'!#REF!</definedName>
    <definedName name="Z_F900F5E7_0371_48B2_A785_A55B90BFB8E2_.wvu.Cols" localSheetId="7" hidden="1">'PDP 13,14'!#REF!</definedName>
    <definedName name="Z_F900F5E7_0371_48B2_A785_A55B90BFB8E2_.wvu.FilterData" localSheetId="1" hidden="1">'PDP 01,02'!$C$5:$V$33</definedName>
    <definedName name="Z_F900F5E7_0371_48B2_A785_A55B90BFB8E2_.wvu.FilterData" localSheetId="2" hidden="1">'PDP 03,04'!$C$5:$V$33</definedName>
    <definedName name="Z_F900F5E7_0371_48B2_A785_A55B90BFB8E2_.wvu.FilterData" localSheetId="3" hidden="1">'PDP 05,06'!$C$5:$V$33</definedName>
    <definedName name="Z_F900F5E7_0371_48B2_A785_A55B90BFB8E2_.wvu.FilterData" localSheetId="4" hidden="1">'PDP 07,08'!$C$5:$V$33</definedName>
    <definedName name="Z_F900F5E7_0371_48B2_A785_A55B90BFB8E2_.wvu.FilterData" localSheetId="5" hidden="1">'PDP 09,10'!$C$5:$V$33</definedName>
    <definedName name="Z_F900F5E7_0371_48B2_A785_A55B90BFB8E2_.wvu.FilterData" localSheetId="6" hidden="1">'PDP 11,12'!$C$5:$V$33</definedName>
    <definedName name="Z_F900F5E7_0371_48B2_A785_A55B90BFB8E2_.wvu.FilterData" localSheetId="7" hidden="1">'PDP 13,14'!$C$5:$V$33</definedName>
    <definedName name="Z_F900F5E7_0371_48B2_A785_A55B90BFB8E2_.wvu.PrintArea" localSheetId="1" hidden="1">'PDP 01,02'!$A$2:$AZ$74</definedName>
    <definedName name="Z_F900F5E7_0371_48B2_A785_A55B90BFB8E2_.wvu.PrintArea" localSheetId="2" hidden="1">'PDP 03,04'!$A$2:$AZ$74</definedName>
    <definedName name="Z_F900F5E7_0371_48B2_A785_A55B90BFB8E2_.wvu.PrintArea" localSheetId="3" hidden="1">'PDP 05,06'!$A$2:$AZ$74</definedName>
    <definedName name="Z_F900F5E7_0371_48B2_A785_A55B90BFB8E2_.wvu.PrintArea" localSheetId="4" hidden="1">'PDP 07,08'!$A$2:$AZ$74</definedName>
    <definedName name="Z_F900F5E7_0371_48B2_A785_A55B90BFB8E2_.wvu.PrintArea" localSheetId="5" hidden="1">'PDP 09,10'!$A$2:$AZ$74</definedName>
    <definedName name="Z_F900F5E7_0371_48B2_A785_A55B90BFB8E2_.wvu.PrintArea" localSheetId="6" hidden="1">'PDP 11,12'!$A$2:$AZ$74</definedName>
    <definedName name="Z_F900F5E7_0371_48B2_A785_A55B90BFB8E2_.wvu.PrintArea" localSheetId="7" hidden="1">'PDP 13,14'!$A$2:$AZ$74</definedName>
    <definedName name="Z_F92E8895_7C7E_4702_9D16_2AA1D21174E2_.wvu.Cols" localSheetId="1" hidden="1">'PDP 01,02'!#REF!</definedName>
    <definedName name="Z_F92E8895_7C7E_4702_9D16_2AA1D21174E2_.wvu.Cols" localSheetId="2" hidden="1">'PDP 03,04'!#REF!</definedName>
    <definedName name="Z_F92E8895_7C7E_4702_9D16_2AA1D21174E2_.wvu.Cols" localSheetId="3" hidden="1">'PDP 05,06'!#REF!</definedName>
    <definedName name="Z_F92E8895_7C7E_4702_9D16_2AA1D21174E2_.wvu.Cols" localSheetId="4" hidden="1">'PDP 07,08'!#REF!</definedName>
    <definedName name="Z_F92E8895_7C7E_4702_9D16_2AA1D21174E2_.wvu.Cols" localSheetId="5" hidden="1">'PDP 09,10'!#REF!</definedName>
    <definedName name="Z_F92E8895_7C7E_4702_9D16_2AA1D21174E2_.wvu.Cols" localSheetId="6" hidden="1">'PDP 11,12'!#REF!</definedName>
    <definedName name="Z_F92E8895_7C7E_4702_9D16_2AA1D21174E2_.wvu.Cols" localSheetId="7" hidden="1">'PDP 13,14'!#REF!</definedName>
    <definedName name="Z_F92E8895_7C7E_4702_9D16_2AA1D21174E2_.wvu.FilterData" localSheetId="1" hidden="1">'PDP 01,02'!$C$5:$V$33</definedName>
    <definedName name="Z_F92E8895_7C7E_4702_9D16_2AA1D21174E2_.wvu.FilterData" localSheetId="2" hidden="1">'PDP 03,04'!$C$5:$V$33</definedName>
    <definedName name="Z_F92E8895_7C7E_4702_9D16_2AA1D21174E2_.wvu.FilterData" localSheetId="3" hidden="1">'PDP 05,06'!$C$5:$V$33</definedName>
    <definedName name="Z_F92E8895_7C7E_4702_9D16_2AA1D21174E2_.wvu.FilterData" localSheetId="4" hidden="1">'PDP 07,08'!$C$5:$V$33</definedName>
    <definedName name="Z_F92E8895_7C7E_4702_9D16_2AA1D21174E2_.wvu.FilterData" localSheetId="5" hidden="1">'PDP 09,10'!$C$5:$V$33</definedName>
    <definedName name="Z_F92E8895_7C7E_4702_9D16_2AA1D21174E2_.wvu.FilterData" localSheetId="6" hidden="1">'PDP 11,12'!$C$5:$V$33</definedName>
    <definedName name="Z_F92E8895_7C7E_4702_9D16_2AA1D21174E2_.wvu.FilterData" localSheetId="7" hidden="1">'PDP 13,14'!$C$5:$V$33</definedName>
    <definedName name="Z_F92E8895_7C7E_4702_9D16_2AA1D21174E2_.wvu.PrintArea" localSheetId="1" hidden="1">'PDP 01,02'!$A$2:$AZ$74</definedName>
    <definedName name="Z_F92E8895_7C7E_4702_9D16_2AA1D21174E2_.wvu.PrintArea" localSheetId="2" hidden="1">'PDP 03,04'!$A$2:$AZ$74</definedName>
    <definedName name="Z_F92E8895_7C7E_4702_9D16_2AA1D21174E2_.wvu.PrintArea" localSheetId="3" hidden="1">'PDP 05,06'!$A$2:$AZ$74</definedName>
    <definedName name="Z_F92E8895_7C7E_4702_9D16_2AA1D21174E2_.wvu.PrintArea" localSheetId="4" hidden="1">'PDP 07,08'!$A$2:$AZ$74</definedName>
    <definedName name="Z_F92E8895_7C7E_4702_9D16_2AA1D21174E2_.wvu.PrintArea" localSheetId="5" hidden="1">'PDP 09,10'!$A$2:$AZ$74</definedName>
    <definedName name="Z_F92E8895_7C7E_4702_9D16_2AA1D21174E2_.wvu.PrintArea" localSheetId="6" hidden="1">'PDP 11,12'!$A$2:$AZ$74</definedName>
    <definedName name="Z_F92E8895_7C7E_4702_9D16_2AA1D21174E2_.wvu.PrintArea" localSheetId="7" hidden="1">'PDP 13,14'!$A$2:$AZ$74</definedName>
    <definedName name="Z_F97EFE8D_BA02_4CDC_8CAF_0881F88D830B_.wvu.Cols" localSheetId="1" hidden="1">'PDP 01,02'!#REF!</definedName>
    <definedName name="Z_F97EFE8D_BA02_4CDC_8CAF_0881F88D830B_.wvu.Cols" localSheetId="2" hidden="1">'PDP 03,04'!#REF!</definedName>
    <definedName name="Z_F97EFE8D_BA02_4CDC_8CAF_0881F88D830B_.wvu.Cols" localSheetId="3" hidden="1">'PDP 05,06'!#REF!</definedName>
    <definedName name="Z_F97EFE8D_BA02_4CDC_8CAF_0881F88D830B_.wvu.Cols" localSheetId="4" hidden="1">'PDP 07,08'!#REF!</definedName>
    <definedName name="Z_F97EFE8D_BA02_4CDC_8CAF_0881F88D830B_.wvu.Cols" localSheetId="5" hidden="1">'PDP 09,10'!#REF!</definedName>
    <definedName name="Z_F97EFE8D_BA02_4CDC_8CAF_0881F88D830B_.wvu.Cols" localSheetId="6" hidden="1">'PDP 11,12'!#REF!</definedName>
    <definedName name="Z_F97EFE8D_BA02_4CDC_8CAF_0881F88D830B_.wvu.Cols" localSheetId="7" hidden="1">'PDP 13,14'!#REF!</definedName>
    <definedName name="Z_F97EFE8D_BA02_4CDC_8CAF_0881F88D830B_.wvu.FilterData" localSheetId="1" hidden="1">'PDP 01,02'!$C$5:$V$33</definedName>
    <definedName name="Z_F97EFE8D_BA02_4CDC_8CAF_0881F88D830B_.wvu.FilterData" localSheetId="2" hidden="1">'PDP 03,04'!$C$5:$V$33</definedName>
    <definedName name="Z_F97EFE8D_BA02_4CDC_8CAF_0881F88D830B_.wvu.FilterData" localSheetId="3" hidden="1">'PDP 05,06'!$C$5:$V$33</definedName>
    <definedName name="Z_F97EFE8D_BA02_4CDC_8CAF_0881F88D830B_.wvu.FilterData" localSheetId="4" hidden="1">'PDP 07,08'!$C$5:$V$33</definedName>
    <definedName name="Z_F97EFE8D_BA02_4CDC_8CAF_0881F88D830B_.wvu.FilterData" localSheetId="5" hidden="1">'PDP 09,10'!$C$5:$V$33</definedName>
    <definedName name="Z_F97EFE8D_BA02_4CDC_8CAF_0881F88D830B_.wvu.FilterData" localSheetId="6" hidden="1">'PDP 11,12'!$C$5:$V$33</definedName>
    <definedName name="Z_F97EFE8D_BA02_4CDC_8CAF_0881F88D830B_.wvu.FilterData" localSheetId="7" hidden="1">'PDP 13,14'!$C$5:$V$33</definedName>
    <definedName name="Z_F97EFE8D_BA02_4CDC_8CAF_0881F88D830B_.wvu.PrintArea" localSheetId="1" hidden="1">'PDP 01,02'!$A$2:$AZ$74</definedName>
    <definedName name="Z_F97EFE8D_BA02_4CDC_8CAF_0881F88D830B_.wvu.PrintArea" localSheetId="2" hidden="1">'PDP 03,04'!$A$2:$AZ$74</definedName>
    <definedName name="Z_F97EFE8D_BA02_4CDC_8CAF_0881F88D830B_.wvu.PrintArea" localSheetId="3" hidden="1">'PDP 05,06'!$A$2:$AZ$74</definedName>
    <definedName name="Z_F97EFE8D_BA02_4CDC_8CAF_0881F88D830B_.wvu.PrintArea" localSheetId="4" hidden="1">'PDP 07,08'!$A$2:$AZ$74</definedName>
    <definedName name="Z_F97EFE8D_BA02_4CDC_8CAF_0881F88D830B_.wvu.PrintArea" localSheetId="5" hidden="1">'PDP 09,10'!$A$2:$AZ$74</definedName>
    <definedName name="Z_F97EFE8D_BA02_4CDC_8CAF_0881F88D830B_.wvu.PrintArea" localSheetId="6" hidden="1">'PDP 11,12'!$A$2:$AZ$74</definedName>
    <definedName name="Z_F97EFE8D_BA02_4CDC_8CAF_0881F88D830B_.wvu.PrintArea" localSheetId="7" hidden="1">'PDP 13,14'!$A$2:$AZ$74</definedName>
    <definedName name="Z_F9A4395F_BAEE_4F72_A4E5_2F013C9ABF90_.wvu.Cols" localSheetId="1" hidden="1">'PDP 01,02'!#REF!</definedName>
    <definedName name="Z_F9A4395F_BAEE_4F72_A4E5_2F013C9ABF90_.wvu.Cols" localSheetId="2" hidden="1">'PDP 03,04'!#REF!</definedName>
    <definedName name="Z_F9A4395F_BAEE_4F72_A4E5_2F013C9ABF90_.wvu.Cols" localSheetId="3" hidden="1">'PDP 05,06'!#REF!</definedName>
    <definedName name="Z_F9A4395F_BAEE_4F72_A4E5_2F013C9ABF90_.wvu.Cols" localSheetId="4" hidden="1">'PDP 07,08'!#REF!</definedName>
    <definedName name="Z_F9A4395F_BAEE_4F72_A4E5_2F013C9ABF90_.wvu.Cols" localSheetId="5" hidden="1">'PDP 09,10'!#REF!</definedName>
    <definedName name="Z_F9A4395F_BAEE_4F72_A4E5_2F013C9ABF90_.wvu.Cols" localSheetId="6" hidden="1">'PDP 11,12'!#REF!</definedName>
    <definedName name="Z_F9A4395F_BAEE_4F72_A4E5_2F013C9ABF90_.wvu.Cols" localSheetId="7" hidden="1">'PDP 13,14'!#REF!</definedName>
    <definedName name="Z_F9A4395F_BAEE_4F72_A4E5_2F013C9ABF90_.wvu.FilterData" localSheetId="1" hidden="1">'PDP 01,02'!$C$5:$V$33</definedName>
    <definedName name="Z_F9A4395F_BAEE_4F72_A4E5_2F013C9ABF90_.wvu.FilterData" localSheetId="2" hidden="1">'PDP 03,04'!$C$5:$V$33</definedName>
    <definedName name="Z_F9A4395F_BAEE_4F72_A4E5_2F013C9ABF90_.wvu.FilterData" localSheetId="3" hidden="1">'PDP 05,06'!$C$5:$V$33</definedName>
    <definedName name="Z_F9A4395F_BAEE_4F72_A4E5_2F013C9ABF90_.wvu.FilterData" localSheetId="4" hidden="1">'PDP 07,08'!$C$5:$V$33</definedName>
    <definedName name="Z_F9A4395F_BAEE_4F72_A4E5_2F013C9ABF90_.wvu.FilterData" localSheetId="5" hidden="1">'PDP 09,10'!$C$5:$V$33</definedName>
    <definedName name="Z_F9A4395F_BAEE_4F72_A4E5_2F013C9ABF90_.wvu.FilterData" localSheetId="6" hidden="1">'PDP 11,12'!$C$5:$V$33</definedName>
    <definedName name="Z_F9A4395F_BAEE_4F72_A4E5_2F013C9ABF90_.wvu.FilterData" localSheetId="7" hidden="1">'PDP 13,14'!$C$5:$V$33</definedName>
    <definedName name="Z_F9A4395F_BAEE_4F72_A4E5_2F013C9ABF90_.wvu.PrintArea" localSheetId="1" hidden="1">'PDP 01,02'!$A$2:$AZ$74</definedName>
    <definedName name="Z_F9A4395F_BAEE_4F72_A4E5_2F013C9ABF90_.wvu.PrintArea" localSheetId="2" hidden="1">'PDP 03,04'!$A$2:$AZ$74</definedName>
    <definedName name="Z_F9A4395F_BAEE_4F72_A4E5_2F013C9ABF90_.wvu.PrintArea" localSheetId="3" hidden="1">'PDP 05,06'!$A$2:$AZ$74</definedName>
    <definedName name="Z_F9A4395F_BAEE_4F72_A4E5_2F013C9ABF90_.wvu.PrintArea" localSheetId="4" hidden="1">'PDP 07,08'!$A$2:$AZ$74</definedName>
    <definedName name="Z_F9A4395F_BAEE_4F72_A4E5_2F013C9ABF90_.wvu.PrintArea" localSheetId="5" hidden="1">'PDP 09,10'!$A$2:$AZ$74</definedName>
    <definedName name="Z_F9A4395F_BAEE_4F72_A4E5_2F013C9ABF90_.wvu.PrintArea" localSheetId="6" hidden="1">'PDP 11,12'!$A$2:$AZ$74</definedName>
    <definedName name="Z_F9A4395F_BAEE_4F72_A4E5_2F013C9ABF90_.wvu.PrintArea" localSheetId="7" hidden="1">'PDP 13,14'!$A$2:$AZ$74</definedName>
    <definedName name="Z_F9D2D34A_023D_4A44_9FA7_7DBB0E139B9D_.wvu.Cols" localSheetId="1" hidden="1">'PDP 01,02'!#REF!</definedName>
    <definedName name="Z_F9D2D34A_023D_4A44_9FA7_7DBB0E139B9D_.wvu.Cols" localSheetId="2" hidden="1">'PDP 03,04'!#REF!</definedName>
    <definedName name="Z_F9D2D34A_023D_4A44_9FA7_7DBB0E139B9D_.wvu.Cols" localSheetId="3" hidden="1">'PDP 05,06'!#REF!</definedName>
    <definedName name="Z_F9D2D34A_023D_4A44_9FA7_7DBB0E139B9D_.wvu.Cols" localSheetId="4" hidden="1">'PDP 07,08'!#REF!</definedName>
    <definedName name="Z_F9D2D34A_023D_4A44_9FA7_7DBB0E139B9D_.wvu.Cols" localSheetId="5" hidden="1">'PDP 09,10'!#REF!</definedName>
    <definedName name="Z_F9D2D34A_023D_4A44_9FA7_7DBB0E139B9D_.wvu.Cols" localSheetId="6" hidden="1">'PDP 11,12'!#REF!</definedName>
    <definedName name="Z_F9D2D34A_023D_4A44_9FA7_7DBB0E139B9D_.wvu.Cols" localSheetId="7" hidden="1">'PDP 13,14'!#REF!</definedName>
    <definedName name="Z_F9D2D34A_023D_4A44_9FA7_7DBB0E139B9D_.wvu.FilterData" localSheetId="1" hidden="1">'PDP 01,02'!$C$5:$V$33</definedName>
    <definedName name="Z_F9D2D34A_023D_4A44_9FA7_7DBB0E139B9D_.wvu.FilterData" localSheetId="2" hidden="1">'PDP 03,04'!$C$5:$V$33</definedName>
    <definedName name="Z_F9D2D34A_023D_4A44_9FA7_7DBB0E139B9D_.wvu.FilterData" localSheetId="3" hidden="1">'PDP 05,06'!$C$5:$V$33</definedName>
    <definedName name="Z_F9D2D34A_023D_4A44_9FA7_7DBB0E139B9D_.wvu.FilterData" localSheetId="4" hidden="1">'PDP 07,08'!$C$5:$V$33</definedName>
    <definedName name="Z_F9D2D34A_023D_4A44_9FA7_7DBB0E139B9D_.wvu.FilterData" localSheetId="5" hidden="1">'PDP 09,10'!$C$5:$V$33</definedName>
    <definedName name="Z_F9D2D34A_023D_4A44_9FA7_7DBB0E139B9D_.wvu.FilterData" localSheetId="6" hidden="1">'PDP 11,12'!$C$5:$V$33</definedName>
    <definedName name="Z_F9D2D34A_023D_4A44_9FA7_7DBB0E139B9D_.wvu.FilterData" localSheetId="7" hidden="1">'PDP 13,14'!$C$5:$V$33</definedName>
    <definedName name="Z_F9D2D34A_023D_4A44_9FA7_7DBB0E139B9D_.wvu.PrintArea" localSheetId="1" hidden="1">'PDP 01,02'!$A$2:$AZ$74</definedName>
    <definedName name="Z_F9D2D34A_023D_4A44_9FA7_7DBB0E139B9D_.wvu.PrintArea" localSheetId="2" hidden="1">'PDP 03,04'!$A$2:$AZ$74</definedName>
    <definedName name="Z_F9D2D34A_023D_4A44_9FA7_7DBB0E139B9D_.wvu.PrintArea" localSheetId="3" hidden="1">'PDP 05,06'!$A$2:$AZ$74</definedName>
    <definedName name="Z_F9D2D34A_023D_4A44_9FA7_7DBB0E139B9D_.wvu.PrintArea" localSheetId="4" hidden="1">'PDP 07,08'!$A$2:$AZ$74</definedName>
    <definedName name="Z_F9D2D34A_023D_4A44_9FA7_7DBB0E139B9D_.wvu.PrintArea" localSheetId="5" hidden="1">'PDP 09,10'!$A$2:$AZ$74</definedName>
    <definedName name="Z_F9D2D34A_023D_4A44_9FA7_7DBB0E139B9D_.wvu.PrintArea" localSheetId="6" hidden="1">'PDP 11,12'!$A$2:$AZ$74</definedName>
    <definedName name="Z_F9D2D34A_023D_4A44_9FA7_7DBB0E139B9D_.wvu.PrintArea" localSheetId="7" hidden="1">'PDP 13,14'!$A$2:$AZ$74</definedName>
    <definedName name="Z_FA3C2938_FC0E_4B8F_810C_9AB59C2CCEA1_.wvu.FilterData" localSheetId="1" hidden="1">'PDP 01,02'!$C$5:$V$33</definedName>
    <definedName name="Z_FA3C2938_FC0E_4B8F_810C_9AB59C2CCEA1_.wvu.FilterData" localSheetId="2" hidden="1">'PDP 03,04'!$C$5:$V$33</definedName>
    <definedName name="Z_FA3C2938_FC0E_4B8F_810C_9AB59C2CCEA1_.wvu.FilterData" localSheetId="3" hidden="1">'PDP 05,06'!$C$5:$V$33</definedName>
    <definedName name="Z_FA3C2938_FC0E_4B8F_810C_9AB59C2CCEA1_.wvu.FilterData" localSheetId="4" hidden="1">'PDP 07,08'!$C$5:$V$33</definedName>
    <definedName name="Z_FA3C2938_FC0E_4B8F_810C_9AB59C2CCEA1_.wvu.FilterData" localSheetId="5" hidden="1">'PDP 09,10'!$C$5:$V$33</definedName>
    <definedName name="Z_FA3C2938_FC0E_4B8F_810C_9AB59C2CCEA1_.wvu.FilterData" localSheetId="6" hidden="1">'PDP 11,12'!$C$5:$V$33</definedName>
    <definedName name="Z_FA3C2938_FC0E_4B8F_810C_9AB59C2CCEA1_.wvu.FilterData" localSheetId="7" hidden="1">'PDP 13,14'!$C$5:$V$33</definedName>
    <definedName name="Z_FBAE669A_6CF2_414A_9D31_6ED25CA09BE4_.wvu.Cols" localSheetId="1" hidden="1">'PDP 01,02'!#REF!</definedName>
    <definedName name="Z_FBAE669A_6CF2_414A_9D31_6ED25CA09BE4_.wvu.Cols" localSheetId="2" hidden="1">'PDP 03,04'!#REF!</definedName>
    <definedName name="Z_FBAE669A_6CF2_414A_9D31_6ED25CA09BE4_.wvu.Cols" localSheetId="3" hidden="1">'PDP 05,06'!#REF!</definedName>
    <definedName name="Z_FBAE669A_6CF2_414A_9D31_6ED25CA09BE4_.wvu.Cols" localSheetId="4" hidden="1">'PDP 07,08'!#REF!</definedName>
    <definedName name="Z_FBAE669A_6CF2_414A_9D31_6ED25CA09BE4_.wvu.Cols" localSheetId="5" hidden="1">'PDP 09,10'!#REF!</definedName>
    <definedName name="Z_FBAE669A_6CF2_414A_9D31_6ED25CA09BE4_.wvu.Cols" localSheetId="6" hidden="1">'PDP 11,12'!#REF!</definedName>
    <definedName name="Z_FBAE669A_6CF2_414A_9D31_6ED25CA09BE4_.wvu.Cols" localSheetId="7" hidden="1">'PDP 13,14'!#REF!</definedName>
    <definedName name="Z_FBAE669A_6CF2_414A_9D31_6ED25CA09BE4_.wvu.FilterData" localSheetId="1" hidden="1">'PDP 01,02'!$C$5:$V$33</definedName>
    <definedName name="Z_FBAE669A_6CF2_414A_9D31_6ED25CA09BE4_.wvu.FilterData" localSheetId="2" hidden="1">'PDP 03,04'!$C$5:$V$33</definedName>
    <definedName name="Z_FBAE669A_6CF2_414A_9D31_6ED25CA09BE4_.wvu.FilterData" localSheetId="3" hidden="1">'PDP 05,06'!$C$5:$V$33</definedName>
    <definedName name="Z_FBAE669A_6CF2_414A_9D31_6ED25CA09BE4_.wvu.FilterData" localSheetId="4" hidden="1">'PDP 07,08'!$C$5:$V$33</definedName>
    <definedName name="Z_FBAE669A_6CF2_414A_9D31_6ED25CA09BE4_.wvu.FilterData" localSheetId="5" hidden="1">'PDP 09,10'!$C$5:$V$33</definedName>
    <definedName name="Z_FBAE669A_6CF2_414A_9D31_6ED25CA09BE4_.wvu.FilterData" localSheetId="6" hidden="1">'PDP 11,12'!$C$5:$V$33</definedName>
    <definedName name="Z_FBAE669A_6CF2_414A_9D31_6ED25CA09BE4_.wvu.FilterData" localSheetId="7" hidden="1">'PDP 13,14'!$C$5:$V$33</definedName>
    <definedName name="Z_FBAE669A_6CF2_414A_9D31_6ED25CA09BE4_.wvu.PrintArea" localSheetId="1" hidden="1">'PDP 01,02'!$A$2:$AZ$74</definedName>
    <definedName name="Z_FBAE669A_6CF2_414A_9D31_6ED25CA09BE4_.wvu.PrintArea" localSheetId="2" hidden="1">'PDP 03,04'!$A$2:$AZ$74</definedName>
    <definedName name="Z_FBAE669A_6CF2_414A_9D31_6ED25CA09BE4_.wvu.PrintArea" localSheetId="3" hidden="1">'PDP 05,06'!$A$2:$AZ$74</definedName>
    <definedName name="Z_FBAE669A_6CF2_414A_9D31_6ED25CA09BE4_.wvu.PrintArea" localSheetId="4" hidden="1">'PDP 07,08'!$A$2:$AZ$74</definedName>
    <definedName name="Z_FBAE669A_6CF2_414A_9D31_6ED25CA09BE4_.wvu.PrintArea" localSheetId="5" hidden="1">'PDP 09,10'!$A$2:$AZ$74</definedName>
    <definedName name="Z_FBAE669A_6CF2_414A_9D31_6ED25CA09BE4_.wvu.PrintArea" localSheetId="6" hidden="1">'PDP 11,12'!$A$2:$AZ$74</definedName>
    <definedName name="Z_FBAE669A_6CF2_414A_9D31_6ED25CA09BE4_.wvu.PrintArea" localSheetId="7" hidden="1">'PDP 13,14'!$A$2:$AZ$74</definedName>
    <definedName name="Z_FC479A4F_8D0E_44A2_A438_25C3DAE7DCC4_.wvu.Cols" localSheetId="1" hidden="1">'PDP 01,02'!#REF!</definedName>
    <definedName name="Z_FC479A4F_8D0E_44A2_A438_25C3DAE7DCC4_.wvu.Cols" localSheetId="2" hidden="1">'PDP 03,04'!#REF!</definedName>
    <definedName name="Z_FC479A4F_8D0E_44A2_A438_25C3DAE7DCC4_.wvu.Cols" localSheetId="3" hidden="1">'PDP 05,06'!#REF!</definedName>
    <definedName name="Z_FC479A4F_8D0E_44A2_A438_25C3DAE7DCC4_.wvu.Cols" localSheetId="4" hidden="1">'PDP 07,08'!#REF!</definedName>
    <definedName name="Z_FC479A4F_8D0E_44A2_A438_25C3DAE7DCC4_.wvu.Cols" localSheetId="5" hidden="1">'PDP 09,10'!#REF!</definedName>
    <definedName name="Z_FC479A4F_8D0E_44A2_A438_25C3DAE7DCC4_.wvu.Cols" localSheetId="6" hidden="1">'PDP 11,12'!#REF!</definedName>
    <definedName name="Z_FC479A4F_8D0E_44A2_A438_25C3DAE7DCC4_.wvu.Cols" localSheetId="7" hidden="1">'PDP 13,14'!#REF!</definedName>
    <definedName name="Z_FC479A4F_8D0E_44A2_A438_25C3DAE7DCC4_.wvu.FilterData" localSheetId="1" hidden="1">'PDP 01,02'!$C$5:$V$33</definedName>
    <definedName name="Z_FC479A4F_8D0E_44A2_A438_25C3DAE7DCC4_.wvu.FilterData" localSheetId="2" hidden="1">'PDP 03,04'!$C$5:$V$33</definedName>
    <definedName name="Z_FC479A4F_8D0E_44A2_A438_25C3DAE7DCC4_.wvu.FilterData" localSheetId="3" hidden="1">'PDP 05,06'!$C$5:$V$33</definedName>
    <definedName name="Z_FC479A4F_8D0E_44A2_A438_25C3DAE7DCC4_.wvu.FilterData" localSheetId="4" hidden="1">'PDP 07,08'!$C$5:$V$33</definedName>
    <definedName name="Z_FC479A4F_8D0E_44A2_A438_25C3DAE7DCC4_.wvu.FilterData" localSheetId="5" hidden="1">'PDP 09,10'!$C$5:$V$33</definedName>
    <definedName name="Z_FC479A4F_8D0E_44A2_A438_25C3DAE7DCC4_.wvu.FilterData" localSheetId="6" hidden="1">'PDP 11,12'!$C$5:$V$33</definedName>
    <definedName name="Z_FC479A4F_8D0E_44A2_A438_25C3DAE7DCC4_.wvu.FilterData" localSheetId="7" hidden="1">'PDP 13,14'!$C$5:$V$33</definedName>
    <definedName name="Z_FC479A4F_8D0E_44A2_A438_25C3DAE7DCC4_.wvu.PrintArea" localSheetId="1" hidden="1">'PDP 01,02'!$A$2:$AZ$74</definedName>
    <definedName name="Z_FC479A4F_8D0E_44A2_A438_25C3DAE7DCC4_.wvu.PrintArea" localSheetId="2" hidden="1">'PDP 03,04'!$A$2:$AZ$74</definedName>
    <definedName name="Z_FC479A4F_8D0E_44A2_A438_25C3DAE7DCC4_.wvu.PrintArea" localSheetId="3" hidden="1">'PDP 05,06'!$A$2:$AZ$74</definedName>
    <definedName name="Z_FC479A4F_8D0E_44A2_A438_25C3DAE7DCC4_.wvu.PrintArea" localSheetId="4" hidden="1">'PDP 07,08'!$A$2:$AZ$74</definedName>
    <definedName name="Z_FC479A4F_8D0E_44A2_A438_25C3DAE7DCC4_.wvu.PrintArea" localSheetId="5" hidden="1">'PDP 09,10'!$A$2:$AZ$74</definedName>
    <definedName name="Z_FC479A4F_8D0E_44A2_A438_25C3DAE7DCC4_.wvu.PrintArea" localSheetId="6" hidden="1">'PDP 11,12'!$A$2:$AZ$74</definedName>
    <definedName name="Z_FC479A4F_8D0E_44A2_A438_25C3DAE7DCC4_.wvu.PrintArea" localSheetId="7" hidden="1">'PDP 13,14'!$A$2:$AZ$74</definedName>
    <definedName name="Z_FCA4DEA1_7028_4385_B7F4_E4F3CE44F864_.wvu.Cols" localSheetId="1" hidden="1">'PDP 01,02'!#REF!</definedName>
    <definedName name="Z_FCA4DEA1_7028_4385_B7F4_E4F3CE44F864_.wvu.Cols" localSheetId="2" hidden="1">'PDP 03,04'!#REF!</definedName>
    <definedName name="Z_FCA4DEA1_7028_4385_B7F4_E4F3CE44F864_.wvu.Cols" localSheetId="3" hidden="1">'PDP 05,06'!#REF!</definedName>
    <definedName name="Z_FCA4DEA1_7028_4385_B7F4_E4F3CE44F864_.wvu.Cols" localSheetId="4" hidden="1">'PDP 07,08'!#REF!</definedName>
    <definedName name="Z_FCA4DEA1_7028_4385_B7F4_E4F3CE44F864_.wvu.Cols" localSheetId="5" hidden="1">'PDP 09,10'!#REF!</definedName>
    <definedName name="Z_FCA4DEA1_7028_4385_B7F4_E4F3CE44F864_.wvu.Cols" localSheetId="6" hidden="1">'PDP 11,12'!#REF!</definedName>
    <definedName name="Z_FCA4DEA1_7028_4385_B7F4_E4F3CE44F864_.wvu.Cols" localSheetId="7" hidden="1">'PDP 13,14'!#REF!</definedName>
    <definedName name="Z_FCA4DEA1_7028_4385_B7F4_E4F3CE44F864_.wvu.FilterData" localSheetId="1" hidden="1">'PDP 01,02'!$C$5:$V$33</definedName>
    <definedName name="Z_FCA4DEA1_7028_4385_B7F4_E4F3CE44F864_.wvu.FilterData" localSheetId="2" hidden="1">'PDP 03,04'!$C$5:$V$33</definedName>
    <definedName name="Z_FCA4DEA1_7028_4385_B7F4_E4F3CE44F864_.wvu.FilterData" localSheetId="3" hidden="1">'PDP 05,06'!$C$5:$V$33</definedName>
    <definedName name="Z_FCA4DEA1_7028_4385_B7F4_E4F3CE44F864_.wvu.FilterData" localSheetId="4" hidden="1">'PDP 07,08'!$C$5:$V$33</definedName>
    <definedName name="Z_FCA4DEA1_7028_4385_B7F4_E4F3CE44F864_.wvu.FilterData" localSheetId="5" hidden="1">'PDP 09,10'!$C$5:$V$33</definedName>
    <definedName name="Z_FCA4DEA1_7028_4385_B7F4_E4F3CE44F864_.wvu.FilterData" localSheetId="6" hidden="1">'PDP 11,12'!$C$5:$V$33</definedName>
    <definedName name="Z_FCA4DEA1_7028_4385_B7F4_E4F3CE44F864_.wvu.FilterData" localSheetId="7" hidden="1">'PDP 13,14'!$C$5:$V$33</definedName>
    <definedName name="Z_FCA4DEA1_7028_4385_B7F4_E4F3CE44F864_.wvu.PrintArea" localSheetId="1" hidden="1">'PDP 01,02'!$A$2:$AZ$74</definedName>
    <definedName name="Z_FCA4DEA1_7028_4385_B7F4_E4F3CE44F864_.wvu.PrintArea" localSheetId="2" hidden="1">'PDP 03,04'!$A$2:$AZ$74</definedName>
    <definedName name="Z_FCA4DEA1_7028_4385_B7F4_E4F3CE44F864_.wvu.PrintArea" localSheetId="3" hidden="1">'PDP 05,06'!$A$2:$AZ$74</definedName>
    <definedName name="Z_FCA4DEA1_7028_4385_B7F4_E4F3CE44F864_.wvu.PrintArea" localSheetId="4" hidden="1">'PDP 07,08'!$A$2:$AZ$74</definedName>
    <definedName name="Z_FCA4DEA1_7028_4385_B7F4_E4F3CE44F864_.wvu.PrintArea" localSheetId="5" hidden="1">'PDP 09,10'!$A$2:$AZ$74</definedName>
    <definedName name="Z_FCA4DEA1_7028_4385_B7F4_E4F3CE44F864_.wvu.PrintArea" localSheetId="6" hidden="1">'PDP 11,12'!$A$2:$AZ$74</definedName>
    <definedName name="Z_FCA4DEA1_7028_4385_B7F4_E4F3CE44F864_.wvu.PrintArea" localSheetId="7" hidden="1">'PDP 13,14'!$A$2:$AZ$74</definedName>
    <definedName name="Z_FCE36C98_1DA8_4A73_9AEB_A67BF7B48582_.wvu.Cols" localSheetId="1" hidden="1">'PDP 01,02'!#REF!</definedName>
    <definedName name="Z_FCE36C98_1DA8_4A73_9AEB_A67BF7B48582_.wvu.Cols" localSheetId="2" hidden="1">'PDP 03,04'!#REF!</definedName>
    <definedName name="Z_FCE36C98_1DA8_4A73_9AEB_A67BF7B48582_.wvu.Cols" localSheetId="3" hidden="1">'PDP 05,06'!#REF!</definedName>
    <definedName name="Z_FCE36C98_1DA8_4A73_9AEB_A67BF7B48582_.wvu.Cols" localSheetId="4" hidden="1">'PDP 07,08'!#REF!</definedName>
    <definedName name="Z_FCE36C98_1DA8_4A73_9AEB_A67BF7B48582_.wvu.Cols" localSheetId="5" hidden="1">'PDP 09,10'!#REF!</definedName>
    <definedName name="Z_FCE36C98_1DA8_4A73_9AEB_A67BF7B48582_.wvu.Cols" localSheetId="6" hidden="1">'PDP 11,12'!#REF!</definedName>
    <definedName name="Z_FCE36C98_1DA8_4A73_9AEB_A67BF7B48582_.wvu.Cols" localSheetId="7" hidden="1">'PDP 13,14'!#REF!</definedName>
    <definedName name="Z_FCE36C98_1DA8_4A73_9AEB_A67BF7B48582_.wvu.FilterData" localSheetId="1" hidden="1">'PDP 01,02'!$C$5:$V$33</definedName>
    <definedName name="Z_FCE36C98_1DA8_4A73_9AEB_A67BF7B48582_.wvu.FilterData" localSheetId="2" hidden="1">'PDP 03,04'!$C$5:$V$33</definedName>
    <definedName name="Z_FCE36C98_1DA8_4A73_9AEB_A67BF7B48582_.wvu.FilterData" localSheetId="3" hidden="1">'PDP 05,06'!$C$5:$V$33</definedName>
    <definedName name="Z_FCE36C98_1DA8_4A73_9AEB_A67BF7B48582_.wvu.FilterData" localSheetId="4" hidden="1">'PDP 07,08'!$C$5:$V$33</definedName>
    <definedName name="Z_FCE36C98_1DA8_4A73_9AEB_A67BF7B48582_.wvu.FilterData" localSheetId="5" hidden="1">'PDP 09,10'!$C$5:$V$33</definedName>
    <definedName name="Z_FCE36C98_1DA8_4A73_9AEB_A67BF7B48582_.wvu.FilterData" localSheetId="6" hidden="1">'PDP 11,12'!$C$5:$V$33</definedName>
    <definedName name="Z_FCE36C98_1DA8_4A73_9AEB_A67BF7B48582_.wvu.FilterData" localSheetId="7" hidden="1">'PDP 13,14'!$C$5:$V$33</definedName>
    <definedName name="Z_FCE36C98_1DA8_4A73_9AEB_A67BF7B48582_.wvu.PrintArea" localSheetId="1" hidden="1">'PDP 01,02'!$A$2:$AZ$74</definedName>
    <definedName name="Z_FCE36C98_1DA8_4A73_9AEB_A67BF7B48582_.wvu.PrintArea" localSheetId="2" hidden="1">'PDP 03,04'!$A$2:$AZ$74</definedName>
    <definedName name="Z_FCE36C98_1DA8_4A73_9AEB_A67BF7B48582_.wvu.PrintArea" localSheetId="3" hidden="1">'PDP 05,06'!$A$2:$AZ$74</definedName>
    <definedName name="Z_FCE36C98_1DA8_4A73_9AEB_A67BF7B48582_.wvu.PrintArea" localSheetId="4" hidden="1">'PDP 07,08'!$A$2:$AZ$74</definedName>
    <definedName name="Z_FCE36C98_1DA8_4A73_9AEB_A67BF7B48582_.wvu.PrintArea" localSheetId="5" hidden="1">'PDP 09,10'!$A$2:$AZ$74</definedName>
    <definedName name="Z_FCE36C98_1DA8_4A73_9AEB_A67BF7B48582_.wvu.PrintArea" localSheetId="6" hidden="1">'PDP 11,12'!$A$2:$AZ$74</definedName>
    <definedName name="Z_FCE36C98_1DA8_4A73_9AEB_A67BF7B48582_.wvu.PrintArea" localSheetId="7" hidden="1">'PDP 13,14'!$A$2:$AZ$74</definedName>
    <definedName name="Z_FDE8607D_B8C7_4DA5_8D02_430590E92683_.wvu.FilterData" localSheetId="1" hidden="1">'PDP 01,02'!$C$5:$V$33</definedName>
    <definedName name="Z_FDE8607D_B8C7_4DA5_8D02_430590E92683_.wvu.FilterData" localSheetId="2" hidden="1">'PDP 03,04'!$C$5:$V$33</definedName>
    <definedName name="Z_FDE8607D_B8C7_4DA5_8D02_430590E92683_.wvu.FilterData" localSheetId="3" hidden="1">'PDP 05,06'!$C$5:$V$33</definedName>
    <definedName name="Z_FDE8607D_B8C7_4DA5_8D02_430590E92683_.wvu.FilterData" localSheetId="4" hidden="1">'PDP 07,08'!$C$5:$V$33</definedName>
    <definedName name="Z_FDE8607D_B8C7_4DA5_8D02_430590E92683_.wvu.FilterData" localSheetId="5" hidden="1">'PDP 09,10'!$C$5:$V$33</definedName>
    <definedName name="Z_FDE8607D_B8C7_4DA5_8D02_430590E92683_.wvu.FilterData" localSheetId="6" hidden="1">'PDP 11,12'!$C$5:$V$33</definedName>
    <definedName name="Z_FDE8607D_B8C7_4DA5_8D02_430590E92683_.wvu.FilterData" localSheetId="7" hidden="1">'PDP 13,14'!$C$5:$V$33</definedName>
    <definedName name="Z_FE59412B_9FAD_4AA6_81E8_4F304704EEBD_.wvu.Cols" localSheetId="1" hidden="1">'PDP 01,02'!$A:$B,'PDP 01,02'!$D:$BA,'PDP 01,02'!$BC:$DA,'PDP 01,02'!$DC:$DD</definedName>
    <definedName name="Z_FE59412B_9FAD_4AA6_81E8_4F304704EEBD_.wvu.Cols" localSheetId="2" hidden="1">'PDP 03,04'!$A:$B</definedName>
    <definedName name="Z_FE59412B_9FAD_4AA6_81E8_4F304704EEBD_.wvu.Cols" localSheetId="3" hidden="1">'PDP 05,06'!$A:$B</definedName>
    <definedName name="Z_FE59412B_9FAD_4AA6_81E8_4F304704EEBD_.wvu.Cols" localSheetId="4" hidden="1">'PDP 07,08'!$A:$B</definedName>
    <definedName name="Z_FE59412B_9FAD_4AA6_81E8_4F304704EEBD_.wvu.Cols" localSheetId="5" hidden="1">'PDP 09,10'!$A:$B</definedName>
    <definedName name="Z_FE59412B_9FAD_4AA6_81E8_4F304704EEBD_.wvu.Cols" localSheetId="6" hidden="1">'PDP 11,12'!$A:$B</definedName>
    <definedName name="Z_FE59412B_9FAD_4AA6_81E8_4F304704EEBD_.wvu.Cols" localSheetId="7" hidden="1">'PDP 13,14'!$A:$B</definedName>
    <definedName name="Z_FE59412B_9FAD_4AA6_81E8_4F304704EEBD_.wvu.FilterData" localSheetId="0" hidden="1">'couple moule presse'!$H$1:$O$198</definedName>
    <definedName name="Z_FE59412B_9FAD_4AA6_81E8_4F304704EEBD_.wvu.PrintArea" localSheetId="1" hidden="1">'PDP 01,02'!$A$2:$AZ$74</definedName>
    <definedName name="Z_FE59412B_9FAD_4AA6_81E8_4F304704EEBD_.wvu.PrintArea" localSheetId="2" hidden="1">'PDP 03,04'!$A$2:$AZ$74</definedName>
    <definedName name="Z_FE59412B_9FAD_4AA6_81E8_4F304704EEBD_.wvu.PrintArea" localSheetId="3" hidden="1">'PDP 05,06'!$A$2:$AZ$74</definedName>
    <definedName name="Z_FE59412B_9FAD_4AA6_81E8_4F304704EEBD_.wvu.PrintArea" localSheetId="4" hidden="1">'PDP 07,08'!$A$2:$AZ$74</definedName>
    <definedName name="Z_FE59412B_9FAD_4AA6_81E8_4F304704EEBD_.wvu.PrintArea" localSheetId="5" hidden="1">'PDP 09,10'!$A$2:$AZ$74</definedName>
    <definedName name="Z_FE59412B_9FAD_4AA6_81E8_4F304704EEBD_.wvu.PrintArea" localSheetId="6" hidden="1">'PDP 11,12'!$A$2:$AZ$74</definedName>
    <definedName name="Z_FE59412B_9FAD_4AA6_81E8_4F304704EEBD_.wvu.PrintArea" localSheetId="7" hidden="1">'PDP 13,14'!$A$2:$AZ$74</definedName>
    <definedName name="Z_FE7C78A9_055F_4779_9D15_3B97F0B2311A_.wvu.Cols" localSheetId="1" hidden="1">'PDP 01,02'!#REF!</definedName>
    <definedName name="Z_FE7C78A9_055F_4779_9D15_3B97F0B2311A_.wvu.Cols" localSheetId="2" hidden="1">'PDP 03,04'!#REF!</definedName>
    <definedName name="Z_FE7C78A9_055F_4779_9D15_3B97F0B2311A_.wvu.Cols" localSheetId="3" hidden="1">'PDP 05,06'!#REF!</definedName>
    <definedName name="Z_FE7C78A9_055F_4779_9D15_3B97F0B2311A_.wvu.Cols" localSheetId="4" hidden="1">'PDP 07,08'!#REF!</definedName>
    <definedName name="Z_FE7C78A9_055F_4779_9D15_3B97F0B2311A_.wvu.Cols" localSheetId="5" hidden="1">'PDP 09,10'!#REF!</definedName>
    <definedName name="Z_FE7C78A9_055F_4779_9D15_3B97F0B2311A_.wvu.Cols" localSheetId="6" hidden="1">'PDP 11,12'!#REF!</definedName>
    <definedName name="Z_FE7C78A9_055F_4779_9D15_3B97F0B2311A_.wvu.Cols" localSheetId="7" hidden="1">'PDP 13,14'!#REF!</definedName>
    <definedName name="Z_FE7C78A9_055F_4779_9D15_3B97F0B2311A_.wvu.FilterData" localSheetId="1" hidden="1">'PDP 01,02'!$C$5:$V$33</definedName>
    <definedName name="Z_FE7C78A9_055F_4779_9D15_3B97F0B2311A_.wvu.FilterData" localSheetId="2" hidden="1">'PDP 03,04'!$C$5:$V$33</definedName>
    <definedName name="Z_FE7C78A9_055F_4779_9D15_3B97F0B2311A_.wvu.FilterData" localSheetId="3" hidden="1">'PDP 05,06'!$C$5:$V$33</definedName>
    <definedName name="Z_FE7C78A9_055F_4779_9D15_3B97F0B2311A_.wvu.FilterData" localSheetId="4" hidden="1">'PDP 07,08'!$C$5:$V$33</definedName>
    <definedName name="Z_FE7C78A9_055F_4779_9D15_3B97F0B2311A_.wvu.FilterData" localSheetId="5" hidden="1">'PDP 09,10'!$C$5:$V$33</definedName>
    <definedName name="Z_FE7C78A9_055F_4779_9D15_3B97F0B2311A_.wvu.FilterData" localSheetId="6" hidden="1">'PDP 11,12'!$C$5:$V$33</definedName>
    <definedName name="Z_FE7C78A9_055F_4779_9D15_3B97F0B2311A_.wvu.FilterData" localSheetId="7" hidden="1">'PDP 13,14'!$C$5:$V$33</definedName>
    <definedName name="Z_FE7C78A9_055F_4779_9D15_3B97F0B2311A_.wvu.PrintArea" localSheetId="1" hidden="1">'PDP 01,02'!$A$2:$AZ$74</definedName>
    <definedName name="Z_FE7C78A9_055F_4779_9D15_3B97F0B2311A_.wvu.PrintArea" localSheetId="2" hidden="1">'PDP 03,04'!$A$2:$AZ$74</definedName>
    <definedName name="Z_FE7C78A9_055F_4779_9D15_3B97F0B2311A_.wvu.PrintArea" localSheetId="3" hidden="1">'PDP 05,06'!$A$2:$AZ$74</definedName>
    <definedName name="Z_FE7C78A9_055F_4779_9D15_3B97F0B2311A_.wvu.PrintArea" localSheetId="4" hidden="1">'PDP 07,08'!$A$2:$AZ$74</definedName>
    <definedName name="Z_FE7C78A9_055F_4779_9D15_3B97F0B2311A_.wvu.PrintArea" localSheetId="5" hidden="1">'PDP 09,10'!$A$2:$AZ$74</definedName>
    <definedName name="Z_FE7C78A9_055F_4779_9D15_3B97F0B2311A_.wvu.PrintArea" localSheetId="6" hidden="1">'PDP 11,12'!$A$2:$AZ$74</definedName>
    <definedName name="Z_FE7C78A9_055F_4779_9D15_3B97F0B2311A_.wvu.PrintArea" localSheetId="7" hidden="1">'PDP 13,14'!$A$2:$AZ$74</definedName>
    <definedName name="Z_FE9339FC_E64C_43D6_9151_4347E736D38A_.wvu.FilterData" localSheetId="0" hidden="1">'couple moule presse'!$H$1:$O$196</definedName>
    <definedName name="Z_FEACC2DC_9F24_453B_A86A_2C071549BA02_.wvu.Cols" localSheetId="1" hidden="1">'PDP 01,02'!#REF!</definedName>
    <definedName name="Z_FEACC2DC_9F24_453B_A86A_2C071549BA02_.wvu.Cols" localSheetId="2" hidden="1">'PDP 03,04'!#REF!</definedName>
    <definedName name="Z_FEACC2DC_9F24_453B_A86A_2C071549BA02_.wvu.Cols" localSheetId="3" hidden="1">'PDP 05,06'!#REF!</definedName>
    <definedName name="Z_FEACC2DC_9F24_453B_A86A_2C071549BA02_.wvu.Cols" localSheetId="4" hidden="1">'PDP 07,08'!#REF!</definedName>
    <definedName name="Z_FEACC2DC_9F24_453B_A86A_2C071549BA02_.wvu.Cols" localSheetId="5" hidden="1">'PDP 09,10'!#REF!</definedName>
    <definedName name="Z_FEACC2DC_9F24_453B_A86A_2C071549BA02_.wvu.Cols" localSheetId="6" hidden="1">'PDP 11,12'!#REF!</definedName>
    <definedName name="Z_FEACC2DC_9F24_453B_A86A_2C071549BA02_.wvu.Cols" localSheetId="7" hidden="1">'PDP 13,14'!#REF!</definedName>
    <definedName name="Z_FEACC2DC_9F24_453B_A86A_2C071549BA02_.wvu.FilterData" localSheetId="1" hidden="1">'PDP 01,02'!$C$5:$V$33</definedName>
    <definedName name="Z_FEACC2DC_9F24_453B_A86A_2C071549BA02_.wvu.FilterData" localSheetId="2" hidden="1">'PDP 03,04'!$C$5:$V$33</definedName>
    <definedName name="Z_FEACC2DC_9F24_453B_A86A_2C071549BA02_.wvu.FilterData" localSheetId="3" hidden="1">'PDP 05,06'!$C$5:$V$33</definedName>
    <definedName name="Z_FEACC2DC_9F24_453B_A86A_2C071549BA02_.wvu.FilterData" localSheetId="4" hidden="1">'PDP 07,08'!$C$5:$V$33</definedName>
    <definedName name="Z_FEACC2DC_9F24_453B_A86A_2C071549BA02_.wvu.FilterData" localSheetId="5" hidden="1">'PDP 09,10'!$C$5:$V$33</definedName>
    <definedName name="Z_FEACC2DC_9F24_453B_A86A_2C071549BA02_.wvu.FilterData" localSheetId="6" hidden="1">'PDP 11,12'!$C$5:$V$33</definedName>
    <definedName name="Z_FEACC2DC_9F24_453B_A86A_2C071549BA02_.wvu.FilterData" localSheetId="7" hidden="1">'PDP 13,14'!$C$5:$V$33</definedName>
    <definedName name="Z_FEACC2DC_9F24_453B_A86A_2C071549BA02_.wvu.PrintArea" localSheetId="1" hidden="1">'PDP 01,02'!$A$2:$AZ$74</definedName>
    <definedName name="Z_FEACC2DC_9F24_453B_A86A_2C071549BA02_.wvu.PrintArea" localSheetId="2" hidden="1">'PDP 03,04'!$A$2:$AZ$74</definedName>
    <definedName name="Z_FEACC2DC_9F24_453B_A86A_2C071549BA02_.wvu.PrintArea" localSheetId="3" hidden="1">'PDP 05,06'!$A$2:$AZ$74</definedName>
    <definedName name="Z_FEACC2DC_9F24_453B_A86A_2C071549BA02_.wvu.PrintArea" localSheetId="4" hidden="1">'PDP 07,08'!$A$2:$AZ$74</definedName>
    <definedName name="Z_FEACC2DC_9F24_453B_A86A_2C071549BA02_.wvu.PrintArea" localSheetId="5" hidden="1">'PDP 09,10'!$A$2:$AZ$74</definedName>
    <definedName name="Z_FEACC2DC_9F24_453B_A86A_2C071549BA02_.wvu.PrintArea" localSheetId="6" hidden="1">'PDP 11,12'!$A$2:$AZ$74</definedName>
    <definedName name="Z_FEACC2DC_9F24_453B_A86A_2C071549BA02_.wvu.PrintArea" localSheetId="7" hidden="1">'PDP 13,14'!$A$2:$AZ$74</definedName>
    <definedName name="Z_FF57AD13_6E46_4813_8EEC_5A0B9252C9A0_.wvu.Cols" localSheetId="1" hidden="1">'PDP 01,02'!#REF!</definedName>
    <definedName name="Z_FF57AD13_6E46_4813_8EEC_5A0B9252C9A0_.wvu.Cols" localSheetId="2" hidden="1">'PDP 03,04'!#REF!</definedName>
    <definedName name="Z_FF57AD13_6E46_4813_8EEC_5A0B9252C9A0_.wvu.Cols" localSheetId="3" hidden="1">'PDP 05,06'!#REF!</definedName>
    <definedName name="Z_FF57AD13_6E46_4813_8EEC_5A0B9252C9A0_.wvu.Cols" localSheetId="4" hidden="1">'PDP 07,08'!#REF!</definedName>
    <definedName name="Z_FF57AD13_6E46_4813_8EEC_5A0B9252C9A0_.wvu.Cols" localSheetId="5" hidden="1">'PDP 09,10'!#REF!</definedName>
    <definedName name="Z_FF57AD13_6E46_4813_8EEC_5A0B9252C9A0_.wvu.Cols" localSheetId="6" hidden="1">'PDP 11,12'!#REF!</definedName>
    <definedName name="Z_FF57AD13_6E46_4813_8EEC_5A0B9252C9A0_.wvu.Cols" localSheetId="7" hidden="1">'PDP 13,14'!#REF!</definedName>
    <definedName name="Z_FF57AD13_6E46_4813_8EEC_5A0B9252C9A0_.wvu.FilterData" localSheetId="1" hidden="1">'PDP 01,02'!$C$5:$V$33</definedName>
    <definedName name="Z_FF57AD13_6E46_4813_8EEC_5A0B9252C9A0_.wvu.FilterData" localSheetId="2" hidden="1">'PDP 03,04'!$C$5:$V$33</definedName>
    <definedName name="Z_FF57AD13_6E46_4813_8EEC_5A0B9252C9A0_.wvu.FilterData" localSheetId="3" hidden="1">'PDP 05,06'!$C$5:$V$33</definedName>
    <definedName name="Z_FF57AD13_6E46_4813_8EEC_5A0B9252C9A0_.wvu.FilterData" localSheetId="4" hidden="1">'PDP 07,08'!$C$5:$V$33</definedName>
    <definedName name="Z_FF57AD13_6E46_4813_8EEC_5A0B9252C9A0_.wvu.FilterData" localSheetId="5" hidden="1">'PDP 09,10'!$C$5:$V$33</definedName>
    <definedName name="Z_FF57AD13_6E46_4813_8EEC_5A0B9252C9A0_.wvu.FilterData" localSheetId="6" hidden="1">'PDP 11,12'!$C$5:$V$33</definedName>
    <definedName name="Z_FF57AD13_6E46_4813_8EEC_5A0B9252C9A0_.wvu.FilterData" localSheetId="7" hidden="1">'PDP 13,14'!$C$5:$V$33</definedName>
    <definedName name="Z_FF57AD13_6E46_4813_8EEC_5A0B9252C9A0_.wvu.PrintArea" localSheetId="1" hidden="1">'PDP 01,02'!$A$2:$AZ$74</definedName>
    <definedName name="Z_FF57AD13_6E46_4813_8EEC_5A0B9252C9A0_.wvu.PrintArea" localSheetId="2" hidden="1">'PDP 03,04'!$A$2:$AZ$74</definedName>
    <definedName name="Z_FF57AD13_6E46_4813_8EEC_5A0B9252C9A0_.wvu.PrintArea" localSheetId="3" hidden="1">'PDP 05,06'!$A$2:$AZ$74</definedName>
    <definedName name="Z_FF57AD13_6E46_4813_8EEC_5A0B9252C9A0_.wvu.PrintArea" localSheetId="4" hidden="1">'PDP 07,08'!$A$2:$AZ$74</definedName>
    <definedName name="Z_FF57AD13_6E46_4813_8EEC_5A0B9252C9A0_.wvu.PrintArea" localSheetId="5" hidden="1">'PDP 09,10'!$A$2:$AZ$74</definedName>
    <definedName name="Z_FF57AD13_6E46_4813_8EEC_5A0B9252C9A0_.wvu.PrintArea" localSheetId="6" hidden="1">'PDP 11,12'!$A$2:$AZ$74</definedName>
    <definedName name="Z_FF57AD13_6E46_4813_8EEC_5A0B9252C9A0_.wvu.PrintArea" localSheetId="7" hidden="1">'PDP 13,14'!$A$2:$AZ$74</definedName>
    <definedName name="_xlnm.Print_Area" localSheetId="1">'PDP 01,02'!$A$2:$AZ$74</definedName>
    <definedName name="_xlnm.Print_Area" localSheetId="2">'PDP 03,04'!$A$2:$AZ$74</definedName>
    <definedName name="_xlnm.Print_Area" localSheetId="3">'PDP 05,06'!$A$2:$AZ$74</definedName>
    <definedName name="_xlnm.Print_Area" localSheetId="4">'PDP 07,08'!$A$2:$AZ$74</definedName>
    <definedName name="_xlnm.Print_Area" localSheetId="5">'PDP 09,10'!$A$2:$AZ$74</definedName>
    <definedName name="_xlnm.Print_Area" localSheetId="6">'PDP 11,12'!$A$2:$AZ$74</definedName>
    <definedName name="_xlnm.Print_Area" localSheetId="7">'PDP 13,14'!$A$2:$AZ$74</definedName>
  </definedNames>
  <calcPr calcId="191029"/>
  <customWorkbookViews>
    <customWorkbookView name="HOUVER, Elie - Affichage personnalisé" guid="{034AD19C-14C2-4EC6-B3CA-89AAD96E949C}" mergeInterval="0" personalView="1" maximized="1" xWindow="2869" yWindow="-11" windowWidth="2902" windowHeight="1582" activeSheetId="26"/>
    <customWorkbookView name="GRILLOT, Corentin - Affichage personnalisé" guid="{FE59412B-9FAD-4AA6-81E8-4F304704EEBD}" mergeInterval="0" personalView="1" maximized="1" xWindow="-8" yWindow="-8" windowWidth="1382" windowHeight="744" activeSheetId="26"/>
    <customWorkbookView name="Marie-France HOFFMANN - Affichage personnalisé" guid="{BA2CC591-89E1-48D4-ADBA-9D6C2E52132D}" mergeInterval="0" personalView="1" maximized="1" windowWidth="1596" windowHeight="615" activeSheetId="6"/>
    <customWorkbookView name="DROUIN, Vincent - Affichage personnalisé" guid="{04347215-1413-41FF-9F9E-FB9D761A5C97}" mergeInterval="0" personalView="1" maximized="1" xWindow="-8" yWindow="-8" windowWidth="1936" windowHeight="1056" activeSheetId="20"/>
    <customWorkbookView name="DERVAUX, Regis - Affichage personnalisé" guid="{8BA65B0B-4E80-4E5E-A031-9D78F5473D93}" mergeInterval="0" personalView="1" maximized="1" windowWidth="1436" windowHeight="675" activeSheetId="20"/>
    <customWorkbookView name="Mutlu MURAT - Affichage personnalisé" guid="{B6EAEFC0-F653-4A18-9156-ADBAB5325E88}" mergeInterval="0" personalView="1" maximized="1" windowWidth="1276" windowHeight="799" activeSheetId="8"/>
    <customWorkbookView name="MENETRIER, Christine - Affichage personnalisé" guid="{CC40F00B-4070-4DAC-81CA-03414A86EC81}" mergeInterval="0" personalView="1" maximized="1" windowWidth="1596" windowHeight="955" activeSheetId="7"/>
    <customWorkbookView name="MAINTENANCE, Su - Affichage personnalisé" guid="{369CE818-180B-45DF-ABFF-DC78828831C5}" mergeInterval="0" personalView="1" maximized="1" windowWidth="1916" windowHeight="855" tabRatio="647" activeSheetId="6"/>
    <customWorkbookView name="BLANCHARD, Tom - Affichage personnalisé" guid="{C2D5CD8F-A930-4D73-AEDA-30D43BD9BD0C}" mergeInterval="0" personalView="1" maximized="1" xWindow="-8" yWindow="-8" windowWidth="1382" windowHeight="744" activeSheetId="8"/>
    <customWorkbookView name="DROUOT, Michael - Affichage personnalisé" guid="{D0D6D710-C147-4F7E-BA39-471543B516CA}" mergeInterval="0" personalView="1" maximized="1" xWindow="-8" yWindow="-8" windowWidth="1936" windowHeight="1056" activeSheetId="26"/>
    <customWorkbookView name="GUEANT, Audrey - Affichage personnalisé" guid="{D5FC9FAB-A203-4792-8F41-1F8CA4C4C04B}" mergeInterval="0" personalView="1" maximized="1" windowWidth="1920" windowHeight="975" activeSheetId="27"/>
    <customWorkbookView name="PAULY, Eddy - Affichage personnalisé" guid="{2609BFFF-3928-4EF6-BA99-4834ADAA29C4}" mergeInterval="0" personalView="1" maximized="1" xWindow="-8" yWindow="-8" windowWidth="1936" windowHeight="1056" activeSheetId="26"/>
  </customWorkbookViews>
  <pivotCaches>
    <pivotCache cacheId="0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4" i="39" l="1"/>
  <c r="A133" i="39"/>
  <c r="A132" i="39"/>
  <c r="A131" i="39"/>
  <c r="A130" i="39"/>
  <c r="A129" i="39"/>
  <c r="A128" i="39"/>
  <c r="A127" i="39"/>
  <c r="A126" i="39"/>
  <c r="A125" i="39"/>
  <c r="A124" i="39"/>
  <c r="A123" i="39"/>
  <c r="A122" i="39"/>
  <c r="A121" i="39"/>
  <c r="A120" i="39"/>
  <c r="A119" i="39"/>
  <c r="A118" i="39"/>
  <c r="A117" i="39"/>
  <c r="A116" i="39"/>
  <c r="A115" i="39"/>
  <c r="A114" i="39"/>
  <c r="A113" i="39"/>
  <c r="A112" i="39"/>
  <c r="A111" i="39"/>
  <c r="A110" i="39"/>
  <c r="A109" i="39"/>
  <c r="A108" i="39"/>
  <c r="A107" i="39"/>
  <c r="A106" i="39"/>
  <c r="A105" i="39"/>
  <c r="A104" i="39"/>
  <c r="A103" i="39"/>
  <c r="A102" i="39"/>
  <c r="A101" i="39"/>
  <c r="A100" i="39"/>
  <c r="A99" i="39"/>
  <c r="A98" i="39"/>
  <c r="A97" i="39"/>
  <c r="A96" i="39"/>
  <c r="A95" i="39"/>
  <c r="A94" i="39"/>
  <c r="A93" i="39"/>
  <c r="A92" i="39"/>
  <c r="A91" i="39"/>
  <c r="A90" i="39"/>
  <c r="A89" i="39"/>
  <c r="A88" i="39"/>
  <c r="A87" i="39"/>
  <c r="A86" i="39"/>
  <c r="A85" i="39"/>
  <c r="A84" i="39"/>
  <c r="A83" i="39"/>
  <c r="A82" i="39"/>
  <c r="A81" i="39"/>
  <c r="A80" i="39"/>
  <c r="A79" i="39"/>
  <c r="A78" i="39"/>
  <c r="A77" i="39"/>
  <c r="A76" i="39"/>
  <c r="A75" i="39"/>
  <c r="A74" i="39"/>
  <c r="A73" i="39"/>
  <c r="A72" i="39"/>
  <c r="A71" i="39"/>
  <c r="A70" i="39"/>
  <c r="A69" i="39"/>
  <c r="A68" i="39"/>
  <c r="A67" i="39"/>
  <c r="A66" i="39"/>
  <c r="A65" i="39"/>
  <c r="A64" i="39"/>
  <c r="A63" i="39"/>
  <c r="A62" i="39"/>
  <c r="A61" i="39"/>
  <c r="A60" i="39"/>
  <c r="A59" i="39"/>
  <c r="A58" i="39"/>
  <c r="A57" i="39"/>
  <c r="A56" i="39"/>
  <c r="A55" i="39"/>
  <c r="A54" i="39"/>
  <c r="A53" i="39"/>
  <c r="A52" i="39"/>
  <c r="A51" i="39"/>
  <c r="A50" i="39"/>
  <c r="A49" i="39"/>
  <c r="A48" i="39"/>
  <c r="A47" i="39"/>
  <c r="A46" i="39"/>
  <c r="A45" i="39"/>
  <c r="A44" i="39"/>
  <c r="A43" i="39"/>
  <c r="A42" i="39"/>
  <c r="A41" i="39"/>
  <c r="A40" i="39"/>
  <c r="A39" i="39"/>
  <c r="A38" i="39"/>
  <c r="A37" i="39"/>
  <c r="A36" i="39"/>
  <c r="A35" i="39"/>
  <c r="A34" i="39"/>
  <c r="A33" i="39"/>
  <c r="A32" i="39"/>
  <c r="A31" i="39"/>
  <c r="A30" i="39"/>
  <c r="A29" i="39"/>
  <c r="A28" i="39"/>
  <c r="A27" i="39"/>
  <c r="A26" i="39"/>
  <c r="A25" i="39"/>
  <c r="A24" i="39"/>
  <c r="A23" i="39"/>
  <c r="A22" i="39"/>
  <c r="A21" i="39"/>
  <c r="A20" i="39"/>
  <c r="A19" i="39"/>
  <c r="A18" i="39"/>
  <c r="A17" i="39"/>
  <c r="A16" i="39"/>
  <c r="A15" i="39"/>
  <c r="A14" i="39"/>
  <c r="A13" i="39"/>
  <c r="A12" i="39"/>
  <c r="A11" i="39"/>
  <c r="A10" i="39"/>
  <c r="A9" i="39"/>
  <c r="A8" i="39"/>
  <c r="A7" i="39"/>
  <c r="A6" i="39"/>
  <c r="A5" i="39"/>
  <c r="A4" i="39"/>
  <c r="A3" i="39"/>
  <c r="M116" i="1" l="1"/>
  <c r="H116" i="1"/>
  <c r="M133" i="1" l="1"/>
  <c r="M198" i="1" l="1"/>
  <c r="H198" i="1"/>
  <c r="CT33" i="25"/>
  <c r="CN33" i="25"/>
  <c r="CH33" i="25"/>
  <c r="CP11" i="25"/>
  <c r="CB33" i="25"/>
  <c r="BV74" i="25"/>
  <c r="BP74" i="25"/>
  <c r="BJ74" i="25"/>
  <c r="BE32" i="24" l="1"/>
  <c r="BF32" i="24"/>
  <c r="M105" i="1" l="1"/>
  <c r="M120" i="1"/>
  <c r="M90" i="1"/>
  <c r="M104" i="1"/>
  <c r="M114" i="1"/>
  <c r="M102" i="1"/>
  <c r="M101" i="1"/>
  <c r="H101" i="1"/>
  <c r="BE25" i="24" l="1"/>
  <c r="BF25" i="24"/>
  <c r="BE28" i="24"/>
  <c r="BF28" i="24"/>
  <c r="BE29" i="24"/>
  <c r="BF29" i="24"/>
  <c r="BE30" i="24"/>
  <c r="BF30" i="24"/>
  <c r="CT74" i="24" l="1"/>
  <c r="CV46" i="24"/>
  <c r="CT44" i="24"/>
  <c r="CT33" i="24"/>
  <c r="CS32" i="24"/>
  <c r="CV32" i="24" s="1"/>
  <c r="CS30" i="24"/>
  <c r="CV30" i="24" s="1"/>
  <c r="CS29" i="24"/>
  <c r="CV29" i="24" s="1"/>
  <c r="CN74" i="24"/>
  <c r="CP46" i="24"/>
  <c r="CN44" i="24"/>
  <c r="CN33" i="24"/>
  <c r="CM32" i="24"/>
  <c r="CP32" i="24" s="1"/>
  <c r="CM30" i="24"/>
  <c r="CP30" i="24" s="1"/>
  <c r="CM29" i="24"/>
  <c r="CP29" i="24" s="1"/>
  <c r="CH74" i="24"/>
  <c r="CJ46" i="24"/>
  <c r="CH44" i="24"/>
  <c r="CH33" i="24"/>
  <c r="CG32" i="24"/>
  <c r="CJ32" i="24" s="1"/>
  <c r="CG30" i="24"/>
  <c r="CJ30" i="24" s="1"/>
  <c r="CG29" i="24"/>
  <c r="CJ29" i="24" s="1"/>
  <c r="CB74" i="24"/>
  <c r="CD46" i="24"/>
  <c r="CB44" i="24"/>
  <c r="CB33" i="24"/>
  <c r="CA32" i="24"/>
  <c r="CD32" i="24" s="1"/>
  <c r="CA30" i="24"/>
  <c r="CD30" i="24" s="1"/>
  <c r="CA29" i="24"/>
  <c r="CD29" i="24" s="1"/>
  <c r="CT45" i="24" l="1"/>
  <c r="CH45" i="24"/>
  <c r="CB45" i="24"/>
  <c r="CN45" i="24"/>
  <c r="CT74" i="30"/>
  <c r="CN74" i="30"/>
  <c r="CH74" i="30"/>
  <c r="CB74" i="30"/>
  <c r="BV74" i="30"/>
  <c r="BP74" i="30"/>
  <c r="BJ74" i="30"/>
  <c r="BE74" i="30"/>
  <c r="AT74" i="30"/>
  <c r="AN74" i="30"/>
  <c r="AH74" i="30"/>
  <c r="AB74" i="30"/>
  <c r="V74" i="30"/>
  <c r="P74" i="30"/>
  <c r="J74" i="30"/>
  <c r="E74" i="30"/>
  <c r="B74" i="30"/>
  <c r="A74" i="30"/>
  <c r="CY73" i="30"/>
  <c r="BF73" i="30"/>
  <c r="CA73" i="30" s="1"/>
  <c r="CD73" i="30" s="1"/>
  <c r="BE73" i="30"/>
  <c r="BC73" i="30"/>
  <c r="B73" i="30" s="1"/>
  <c r="AY73" i="30"/>
  <c r="F73" i="30"/>
  <c r="E73" i="30"/>
  <c r="A73" i="30"/>
  <c r="CY72" i="30"/>
  <c r="BF72" i="30"/>
  <c r="BE72" i="30"/>
  <c r="BC72" i="30"/>
  <c r="B72" i="30" s="1"/>
  <c r="AY72" i="30"/>
  <c r="F72" i="30"/>
  <c r="E72" i="30"/>
  <c r="A72" i="30"/>
  <c r="CY71" i="30"/>
  <c r="BC71" i="30"/>
  <c r="B71" i="30" s="1"/>
  <c r="AY71" i="30"/>
  <c r="A71" i="30"/>
  <c r="CY70" i="30"/>
  <c r="BC70" i="30"/>
  <c r="B70" i="30" s="1"/>
  <c r="AY70" i="30"/>
  <c r="A70" i="30"/>
  <c r="CY69" i="30"/>
  <c r="BF69" i="30"/>
  <c r="BE69" i="30"/>
  <c r="BC69" i="30"/>
  <c r="B69" i="30" s="1"/>
  <c r="AY69" i="30"/>
  <c r="F69" i="30"/>
  <c r="AG69" i="30" s="1"/>
  <c r="AJ69" i="30" s="1"/>
  <c r="E69" i="30"/>
  <c r="A69" i="30"/>
  <c r="CY68" i="30"/>
  <c r="BC68" i="30"/>
  <c r="B68" i="30" s="1"/>
  <c r="AY68" i="30"/>
  <c r="F68" i="30"/>
  <c r="AG68" i="30" s="1"/>
  <c r="AJ68" i="30" s="1"/>
  <c r="E68" i="30"/>
  <c r="A68" i="30"/>
  <c r="CY67" i="30"/>
  <c r="BC67" i="30"/>
  <c r="B67" i="30" s="1"/>
  <c r="AY67" i="30"/>
  <c r="A67" i="30"/>
  <c r="CY66" i="30"/>
  <c r="BF66" i="30"/>
  <c r="CS66" i="30" s="1"/>
  <c r="CV66" i="30" s="1"/>
  <c r="BE66" i="30"/>
  <c r="BC66" i="30"/>
  <c r="B66" i="30" s="1"/>
  <c r="AY66" i="30"/>
  <c r="F66" i="30"/>
  <c r="AM66" i="30" s="1"/>
  <c r="AP66" i="30" s="1"/>
  <c r="E66" i="30"/>
  <c r="A66" i="30"/>
  <c r="CY65" i="30"/>
  <c r="BC65" i="30"/>
  <c r="B65" i="30" s="1"/>
  <c r="AY65" i="30"/>
  <c r="F65" i="30"/>
  <c r="E65" i="30"/>
  <c r="A65" i="30"/>
  <c r="CY64" i="30"/>
  <c r="BC64" i="30"/>
  <c r="B64" i="30" s="1"/>
  <c r="AY64" i="30"/>
  <c r="F64" i="30"/>
  <c r="U64" i="30" s="1"/>
  <c r="X64" i="30" s="1"/>
  <c r="E64" i="30"/>
  <c r="A64" i="30"/>
  <c r="CY63" i="30"/>
  <c r="BF63" i="30"/>
  <c r="BE63" i="30"/>
  <c r="BC63" i="30"/>
  <c r="B63" i="30" s="1"/>
  <c r="AY63" i="30"/>
  <c r="F63" i="30"/>
  <c r="U63" i="30" s="1"/>
  <c r="X63" i="30" s="1"/>
  <c r="E63" i="30"/>
  <c r="A63" i="30"/>
  <c r="CY62" i="30"/>
  <c r="BF62" i="30"/>
  <c r="CG62" i="30" s="1"/>
  <c r="CJ62" i="30" s="1"/>
  <c r="BE62" i="30"/>
  <c r="BC62" i="30"/>
  <c r="B62" i="30" s="1"/>
  <c r="AY62" i="30"/>
  <c r="A62" i="30"/>
  <c r="CY61" i="30"/>
  <c r="BC61" i="30"/>
  <c r="B61" i="30" s="1"/>
  <c r="AY61" i="30"/>
  <c r="A61" i="30"/>
  <c r="CY60" i="30"/>
  <c r="BF60" i="30"/>
  <c r="CS60" i="30" s="1"/>
  <c r="CV60" i="30" s="1"/>
  <c r="BE60" i="30"/>
  <c r="BC60" i="30"/>
  <c r="B60" i="30" s="1"/>
  <c r="AY60" i="30"/>
  <c r="F60" i="30"/>
  <c r="I60" i="30" s="1"/>
  <c r="E60" i="30"/>
  <c r="A60" i="30"/>
  <c r="CY59" i="30"/>
  <c r="BF59" i="30"/>
  <c r="CS59" i="30" s="1"/>
  <c r="CV59" i="30" s="1"/>
  <c r="BE59" i="30"/>
  <c r="BC59" i="30"/>
  <c r="B59" i="30" s="1"/>
  <c r="AY59" i="30"/>
  <c r="F59" i="30"/>
  <c r="AM59" i="30" s="1"/>
  <c r="AP59" i="30" s="1"/>
  <c r="E59" i="30"/>
  <c r="A59" i="30"/>
  <c r="CY58" i="30"/>
  <c r="BC58" i="30"/>
  <c r="B58" i="30" s="1"/>
  <c r="AY58" i="30"/>
  <c r="A58" i="30"/>
  <c r="CY57" i="30"/>
  <c r="BF57" i="30"/>
  <c r="CG57" i="30" s="1"/>
  <c r="CJ57" i="30" s="1"/>
  <c r="BE57" i="30"/>
  <c r="AY57" i="30"/>
  <c r="B57" i="30"/>
  <c r="A57" i="30"/>
  <c r="CY56" i="30"/>
  <c r="BF56" i="30"/>
  <c r="CS56" i="30" s="1"/>
  <c r="CV56" i="30" s="1"/>
  <c r="BE56" i="30"/>
  <c r="AY56" i="30"/>
  <c r="B56" i="30"/>
  <c r="A56" i="30"/>
  <c r="CY55" i="30"/>
  <c r="AY55" i="30"/>
  <c r="B55" i="30"/>
  <c r="A55" i="30"/>
  <c r="CY54" i="30"/>
  <c r="BF54" i="30"/>
  <c r="BE54" i="30"/>
  <c r="AY54" i="30"/>
  <c r="F54" i="30"/>
  <c r="AS54" i="30" s="1"/>
  <c r="AV54" i="30" s="1"/>
  <c r="E54" i="30"/>
  <c r="B54" i="30"/>
  <c r="A54" i="30"/>
  <c r="CY53" i="30"/>
  <c r="BF53" i="30"/>
  <c r="BE53" i="30"/>
  <c r="BC53" i="30"/>
  <c r="B53" i="30" s="1"/>
  <c r="AY53" i="30"/>
  <c r="F53" i="30"/>
  <c r="U53" i="30" s="1"/>
  <c r="X53" i="30" s="1"/>
  <c r="E53" i="30"/>
  <c r="A53" i="30"/>
  <c r="DK52" i="30"/>
  <c r="DJ52" i="30"/>
  <c r="DI52" i="30"/>
  <c r="CY52" i="30"/>
  <c r="BF52" i="30"/>
  <c r="CA52" i="30" s="1"/>
  <c r="CD52" i="30" s="1"/>
  <c r="BE52" i="30"/>
  <c r="BC52" i="30"/>
  <c r="B52" i="30" s="1"/>
  <c r="AY52" i="30"/>
  <c r="F52" i="30"/>
  <c r="E52" i="30"/>
  <c r="A52" i="30"/>
  <c r="DK51" i="30"/>
  <c r="DJ51" i="30"/>
  <c r="DI51" i="30"/>
  <c r="CY51" i="30"/>
  <c r="BF51" i="30"/>
  <c r="BE51" i="30"/>
  <c r="BC51" i="30"/>
  <c r="B51" i="30" s="1"/>
  <c r="AY51" i="30"/>
  <c r="A51" i="30"/>
  <c r="DK50" i="30"/>
  <c r="DJ50" i="30"/>
  <c r="DI50" i="30"/>
  <c r="CY50" i="30"/>
  <c r="BF50" i="30"/>
  <c r="CS50" i="30" s="1"/>
  <c r="CV50" i="30" s="1"/>
  <c r="BE50" i="30"/>
  <c r="BC50" i="30"/>
  <c r="B50" i="30" s="1"/>
  <c r="AY50" i="30"/>
  <c r="F50" i="30"/>
  <c r="O50" i="30" s="1"/>
  <c r="R50" i="30" s="1"/>
  <c r="E50" i="30"/>
  <c r="A50" i="30"/>
  <c r="DK49" i="30"/>
  <c r="DJ49" i="30"/>
  <c r="DI49" i="30"/>
  <c r="CY49" i="30"/>
  <c r="BF49" i="30"/>
  <c r="BE49" i="30"/>
  <c r="BC49" i="30"/>
  <c r="B49" i="30" s="1"/>
  <c r="AY49" i="30"/>
  <c r="F49" i="30"/>
  <c r="AG49" i="30" s="1"/>
  <c r="AJ49" i="30" s="1"/>
  <c r="E49" i="30"/>
  <c r="A49" i="30"/>
  <c r="DK48" i="30"/>
  <c r="DJ48" i="30"/>
  <c r="DI48" i="30"/>
  <c r="CY48" i="30"/>
  <c r="BF48" i="30"/>
  <c r="CG48" i="30" s="1"/>
  <c r="BE48" i="30"/>
  <c r="BC48" i="30"/>
  <c r="B48" i="30" s="1"/>
  <c r="AY48" i="30"/>
  <c r="F48" i="30"/>
  <c r="U48" i="30" s="1"/>
  <c r="X48" i="30" s="1"/>
  <c r="E48" i="30"/>
  <c r="A48" i="30"/>
  <c r="DK47" i="30"/>
  <c r="DJ47" i="30"/>
  <c r="DI47" i="30"/>
  <c r="CY47" i="30"/>
  <c r="BF47" i="30"/>
  <c r="BE47" i="30"/>
  <c r="BC47" i="30"/>
  <c r="B47" i="30" s="1"/>
  <c r="AY47" i="30"/>
  <c r="F47" i="30"/>
  <c r="U47" i="30" s="1"/>
  <c r="X47" i="30" s="1"/>
  <c r="E47" i="30"/>
  <c r="A47" i="30"/>
  <c r="DK46" i="30"/>
  <c r="DJ46" i="30"/>
  <c r="DI46" i="30"/>
  <c r="CY46" i="30"/>
  <c r="CX46" i="30"/>
  <c r="DA46" i="30" s="1"/>
  <c r="CV46" i="30"/>
  <c r="CP46" i="30"/>
  <c r="CJ46" i="30"/>
  <c r="CD46" i="30"/>
  <c r="BX46" i="30"/>
  <c r="BR46" i="30"/>
  <c r="BL46" i="30"/>
  <c r="BF46" i="30"/>
  <c r="BE46" i="30"/>
  <c r="AY46" i="30"/>
  <c r="F46" i="30"/>
  <c r="AM46" i="30" s="1"/>
  <c r="AP46" i="30" s="1"/>
  <c r="E46" i="30"/>
  <c r="B46" i="30"/>
  <c r="A46" i="30"/>
  <c r="BF45" i="30"/>
  <c r="BE45" i="30"/>
  <c r="F45" i="30"/>
  <c r="E45" i="30"/>
  <c r="B45" i="30"/>
  <c r="A45" i="30"/>
  <c r="CT44" i="30"/>
  <c r="CN44" i="30"/>
  <c r="CH44" i="30"/>
  <c r="CB44" i="30"/>
  <c r="BV44" i="30"/>
  <c r="BP44" i="30"/>
  <c r="BJ44" i="30"/>
  <c r="BF44" i="30"/>
  <c r="BE44" i="30"/>
  <c r="AT44" i="30"/>
  <c r="AN44" i="30"/>
  <c r="AH44" i="30"/>
  <c r="AB44" i="30"/>
  <c r="V44" i="30"/>
  <c r="P44" i="30"/>
  <c r="J44" i="30"/>
  <c r="F44" i="30"/>
  <c r="E44" i="30"/>
  <c r="B44" i="30"/>
  <c r="A44" i="30"/>
  <c r="DK43" i="30"/>
  <c r="DJ43" i="30"/>
  <c r="DI43" i="30"/>
  <c r="CY43" i="30"/>
  <c r="BF43" i="30"/>
  <c r="BU43" i="30" s="1"/>
  <c r="BX43" i="30" s="1"/>
  <c r="BE43" i="30"/>
  <c r="BC43" i="30"/>
  <c r="B43" i="30" s="1"/>
  <c r="AY43" i="30"/>
  <c r="F43" i="30"/>
  <c r="E43" i="30"/>
  <c r="A43" i="30"/>
  <c r="DK42" i="30"/>
  <c r="DJ42" i="30"/>
  <c r="DI42" i="30"/>
  <c r="CY42" i="30"/>
  <c r="BF42" i="30"/>
  <c r="CG42" i="30" s="1"/>
  <c r="CJ42" i="30" s="1"/>
  <c r="BE42" i="30"/>
  <c r="BC42" i="30"/>
  <c r="B42" i="30" s="1"/>
  <c r="AY42" i="30"/>
  <c r="F42" i="30"/>
  <c r="E42" i="30"/>
  <c r="A42" i="30"/>
  <c r="DK41" i="30"/>
  <c r="DJ41" i="30"/>
  <c r="DI41" i="30"/>
  <c r="CY41" i="30"/>
  <c r="BC41" i="30"/>
  <c r="B41" i="30" s="1"/>
  <c r="AY41" i="30"/>
  <c r="A41" i="30"/>
  <c r="DK40" i="30"/>
  <c r="DJ40" i="30"/>
  <c r="DI40" i="30"/>
  <c r="CY40" i="30"/>
  <c r="BF40" i="30"/>
  <c r="CG40" i="30" s="1"/>
  <c r="CJ40" i="30" s="1"/>
  <c r="BE40" i="30"/>
  <c r="BC40" i="30"/>
  <c r="B40" i="30" s="1"/>
  <c r="AY40" i="30"/>
  <c r="F40" i="30"/>
  <c r="E40" i="30"/>
  <c r="A40" i="30"/>
  <c r="DK39" i="30"/>
  <c r="DJ39" i="30"/>
  <c r="DI39" i="30"/>
  <c r="CY39" i="30"/>
  <c r="BC39" i="30"/>
  <c r="B39" i="30" s="1"/>
  <c r="AY39" i="30"/>
  <c r="A39" i="30"/>
  <c r="DK38" i="30"/>
  <c r="DJ38" i="30"/>
  <c r="DI38" i="30"/>
  <c r="CY38" i="30"/>
  <c r="BF38" i="30"/>
  <c r="CA38" i="30" s="1"/>
  <c r="CD38" i="30" s="1"/>
  <c r="BE38" i="30"/>
  <c r="BC38" i="30"/>
  <c r="B38" i="30" s="1"/>
  <c r="AY38" i="30"/>
  <c r="F38" i="30"/>
  <c r="AM38" i="30" s="1"/>
  <c r="AP38" i="30" s="1"/>
  <c r="E38" i="30"/>
  <c r="A38" i="30"/>
  <c r="DK37" i="30"/>
  <c r="DJ37" i="30"/>
  <c r="DI37" i="30"/>
  <c r="CY37" i="30"/>
  <c r="BF37" i="30"/>
  <c r="BO37" i="30" s="1"/>
  <c r="BR37" i="30" s="1"/>
  <c r="BE37" i="30"/>
  <c r="BC37" i="30"/>
  <c r="B37" i="30" s="1"/>
  <c r="AY37" i="30"/>
  <c r="F37" i="30"/>
  <c r="E37" i="30"/>
  <c r="A37" i="30"/>
  <c r="CY36" i="30"/>
  <c r="BC36" i="30"/>
  <c r="B36" i="30" s="1"/>
  <c r="AY36" i="30"/>
  <c r="X36" i="30"/>
  <c r="A36" i="30"/>
  <c r="CY35" i="30"/>
  <c r="BC35" i="30"/>
  <c r="B35" i="30" s="1"/>
  <c r="AY35" i="30"/>
  <c r="A35" i="30"/>
  <c r="CY34" i="30"/>
  <c r="BC34" i="30"/>
  <c r="B34" i="30" s="1"/>
  <c r="AY34" i="30"/>
  <c r="A34" i="30"/>
  <c r="CT33" i="30"/>
  <c r="CN33" i="30"/>
  <c r="CH33" i="30"/>
  <c r="CB33" i="30"/>
  <c r="BV33" i="30"/>
  <c r="BP33" i="30"/>
  <c r="BJ33" i="30"/>
  <c r="BF33" i="30"/>
  <c r="BE33" i="30"/>
  <c r="AT33" i="30"/>
  <c r="AN33" i="30"/>
  <c r="AH33" i="30"/>
  <c r="AB33" i="30"/>
  <c r="V33" i="30"/>
  <c r="P33" i="30"/>
  <c r="J33" i="30"/>
  <c r="E33" i="30"/>
  <c r="B33" i="30"/>
  <c r="A33" i="30"/>
  <c r="CY32" i="30"/>
  <c r="BF32" i="30"/>
  <c r="BE32" i="30"/>
  <c r="BC32" i="30"/>
  <c r="B32" i="30" s="1"/>
  <c r="AY32" i="30"/>
  <c r="F32" i="30"/>
  <c r="AM32" i="30" s="1"/>
  <c r="AP32" i="30" s="1"/>
  <c r="E32" i="30"/>
  <c r="A32" i="30"/>
  <c r="CY31" i="30"/>
  <c r="BF31" i="30"/>
  <c r="BE31" i="30"/>
  <c r="BC31" i="30"/>
  <c r="B31" i="30" s="1"/>
  <c r="AY31" i="30"/>
  <c r="F31" i="30"/>
  <c r="E31" i="30"/>
  <c r="A31" i="30"/>
  <c r="CY30" i="30"/>
  <c r="BF30" i="30"/>
  <c r="BE30" i="30"/>
  <c r="BC30" i="30"/>
  <c r="B30" i="30" s="1"/>
  <c r="AY30" i="30"/>
  <c r="F30" i="30"/>
  <c r="I30" i="30" s="1"/>
  <c r="L30" i="30" s="1"/>
  <c r="E30" i="30"/>
  <c r="A30" i="30"/>
  <c r="CY29" i="30"/>
  <c r="BF29" i="30"/>
  <c r="CM29" i="30" s="1"/>
  <c r="CP29" i="30" s="1"/>
  <c r="BE29" i="30"/>
  <c r="BC29" i="30"/>
  <c r="B29" i="30" s="1"/>
  <c r="AY29" i="30"/>
  <c r="F29" i="30"/>
  <c r="E29" i="30"/>
  <c r="A29" i="30"/>
  <c r="CY28" i="30"/>
  <c r="BF28" i="30"/>
  <c r="BO28" i="30" s="1"/>
  <c r="BR28" i="30" s="1"/>
  <c r="BE28" i="30"/>
  <c r="BC28" i="30"/>
  <c r="B28" i="30" s="1"/>
  <c r="AY28" i="30"/>
  <c r="F28" i="30"/>
  <c r="O28" i="30" s="1"/>
  <c r="R28" i="30" s="1"/>
  <c r="E28" i="30"/>
  <c r="A28" i="30"/>
  <c r="CY27" i="30"/>
  <c r="BC27" i="30"/>
  <c r="B27" i="30" s="1"/>
  <c r="AY27" i="30"/>
  <c r="F27" i="30"/>
  <c r="E27" i="30"/>
  <c r="A27" i="30"/>
  <c r="CY26" i="30"/>
  <c r="BF26" i="30"/>
  <c r="BO26" i="30" s="1"/>
  <c r="BR26" i="30" s="1"/>
  <c r="BE26" i="30"/>
  <c r="BC26" i="30"/>
  <c r="B26" i="30" s="1"/>
  <c r="AY26" i="30"/>
  <c r="F26" i="30"/>
  <c r="E26" i="30"/>
  <c r="A26" i="30"/>
  <c r="CY25" i="30"/>
  <c r="BF25" i="30"/>
  <c r="BE25" i="30"/>
  <c r="BC25" i="30"/>
  <c r="B25" i="30" s="1"/>
  <c r="AY25" i="30"/>
  <c r="F25" i="30"/>
  <c r="E25" i="30"/>
  <c r="A25" i="30"/>
  <c r="CY24" i="30"/>
  <c r="BF24" i="30"/>
  <c r="CA24" i="30" s="1"/>
  <c r="CD24" i="30" s="1"/>
  <c r="BE24" i="30"/>
  <c r="BC24" i="30"/>
  <c r="B24" i="30" s="1"/>
  <c r="AY24" i="30"/>
  <c r="F24" i="30"/>
  <c r="E24" i="30"/>
  <c r="A24" i="30"/>
  <c r="CY23" i="30"/>
  <c r="BC23" i="30"/>
  <c r="B23" i="30" s="1"/>
  <c r="AY23" i="30"/>
  <c r="A23" i="30"/>
  <c r="CY22" i="30"/>
  <c r="BF22" i="30"/>
  <c r="BE22" i="30"/>
  <c r="BC22" i="30"/>
  <c r="B22" i="30" s="1"/>
  <c r="AY22" i="30"/>
  <c r="F22" i="30"/>
  <c r="I22" i="30" s="1"/>
  <c r="L22" i="30" s="1"/>
  <c r="E22" i="30"/>
  <c r="A22" i="30"/>
  <c r="CY21" i="30"/>
  <c r="BF21" i="30"/>
  <c r="BE21" i="30"/>
  <c r="BC21" i="30"/>
  <c r="B21" i="30" s="1"/>
  <c r="AY21" i="30"/>
  <c r="F21" i="30"/>
  <c r="E21" i="30"/>
  <c r="A21" i="30"/>
  <c r="CY20" i="30"/>
  <c r="BF20" i="30"/>
  <c r="BE20" i="30"/>
  <c r="BC20" i="30"/>
  <c r="B20" i="30" s="1"/>
  <c r="AY20" i="30"/>
  <c r="F20" i="30"/>
  <c r="E20" i="30"/>
  <c r="A20" i="30"/>
  <c r="CY19" i="30"/>
  <c r="BC19" i="30"/>
  <c r="B19" i="30" s="1"/>
  <c r="AY19" i="30"/>
  <c r="A19" i="30"/>
  <c r="CY18" i="30"/>
  <c r="BF18" i="30"/>
  <c r="BE18" i="30"/>
  <c r="BC18" i="30"/>
  <c r="B18" i="30" s="1"/>
  <c r="AY18" i="30"/>
  <c r="F18" i="30"/>
  <c r="E18" i="30"/>
  <c r="A18" i="30"/>
  <c r="CY17" i="30"/>
  <c r="BC17" i="30"/>
  <c r="B17" i="30" s="1"/>
  <c r="AY17" i="30"/>
  <c r="F17" i="30"/>
  <c r="E17" i="30"/>
  <c r="A17" i="30"/>
  <c r="CY16" i="30"/>
  <c r="BF16" i="30"/>
  <c r="CS16" i="30" s="1"/>
  <c r="CV16" i="30" s="1"/>
  <c r="BE16" i="30"/>
  <c r="BC16" i="30"/>
  <c r="B16" i="30" s="1"/>
  <c r="AY16" i="30"/>
  <c r="F16" i="30"/>
  <c r="E16" i="30"/>
  <c r="A16" i="30"/>
  <c r="CY15" i="30"/>
  <c r="BF15" i="30"/>
  <c r="BE15" i="30"/>
  <c r="BC15" i="30"/>
  <c r="B15" i="30" s="1"/>
  <c r="AY15" i="30"/>
  <c r="F15" i="30"/>
  <c r="AM15" i="30" s="1"/>
  <c r="AP15" i="30" s="1"/>
  <c r="E15" i="30"/>
  <c r="A15" i="30"/>
  <c r="CY14" i="30"/>
  <c r="BF14" i="30"/>
  <c r="BE14" i="30"/>
  <c r="BC14" i="30"/>
  <c r="B14" i="30" s="1"/>
  <c r="AY14" i="30"/>
  <c r="F14" i="30"/>
  <c r="E14" i="30"/>
  <c r="A14" i="30"/>
  <c r="CY13" i="30"/>
  <c r="BC13" i="30"/>
  <c r="B13" i="30" s="1"/>
  <c r="AY13" i="30"/>
  <c r="F13" i="30"/>
  <c r="E13" i="30"/>
  <c r="A13" i="30"/>
  <c r="CY12" i="30"/>
  <c r="BC12" i="30"/>
  <c r="B12" i="30" s="1"/>
  <c r="AY12" i="30"/>
  <c r="F12" i="30"/>
  <c r="AS12" i="30" s="1"/>
  <c r="AV12" i="30" s="1"/>
  <c r="E12" i="30"/>
  <c r="A12" i="30"/>
  <c r="CY11" i="30"/>
  <c r="BC11" i="30"/>
  <c r="B11" i="30" s="1"/>
  <c r="AY11" i="30"/>
  <c r="F11" i="30"/>
  <c r="E11" i="30"/>
  <c r="A11" i="30"/>
  <c r="CY10" i="30"/>
  <c r="BC10" i="30"/>
  <c r="B10" i="30" s="1"/>
  <c r="AY10" i="30"/>
  <c r="F10" i="30"/>
  <c r="AA10" i="30" s="1"/>
  <c r="AD10" i="30" s="1"/>
  <c r="E10" i="30"/>
  <c r="A10" i="30"/>
  <c r="CY9" i="30"/>
  <c r="BF9" i="30"/>
  <c r="BI9" i="30" s="1"/>
  <c r="BL9" i="30" s="1"/>
  <c r="BE9" i="30"/>
  <c r="BC9" i="30"/>
  <c r="B9" i="30" s="1"/>
  <c r="AY9" i="30"/>
  <c r="F9" i="30"/>
  <c r="AG9" i="30" s="1"/>
  <c r="AJ9" i="30" s="1"/>
  <c r="E9" i="30"/>
  <c r="A9" i="30"/>
  <c r="CY8" i="30"/>
  <c r="BF8" i="30"/>
  <c r="CA8" i="30" s="1"/>
  <c r="CD8" i="30" s="1"/>
  <c r="BE8" i="30"/>
  <c r="BC8" i="30"/>
  <c r="B8" i="30" s="1"/>
  <c r="AY8" i="30"/>
  <c r="F8" i="30"/>
  <c r="AA8" i="30" s="1"/>
  <c r="AD8" i="30" s="1"/>
  <c r="E8" i="30"/>
  <c r="A8" i="30"/>
  <c r="CY7" i="30"/>
  <c r="BF7" i="30"/>
  <c r="BO7" i="30" s="1"/>
  <c r="BR7" i="30" s="1"/>
  <c r="BE7" i="30"/>
  <c r="BC7" i="30"/>
  <c r="B7" i="30" s="1"/>
  <c r="AY7" i="30"/>
  <c r="F7" i="30"/>
  <c r="O7" i="30" s="1"/>
  <c r="R7" i="30" s="1"/>
  <c r="E7" i="30"/>
  <c r="A7" i="30"/>
  <c r="CY6" i="30"/>
  <c r="BF6" i="30"/>
  <c r="BE6" i="30"/>
  <c r="BC6" i="30"/>
  <c r="B6" i="30" s="1"/>
  <c r="AY6" i="30"/>
  <c r="F6" i="30"/>
  <c r="AA6" i="30" s="1"/>
  <c r="AD6" i="30" s="1"/>
  <c r="E6" i="30"/>
  <c r="A6" i="30"/>
  <c r="CY5" i="30"/>
  <c r="BC5" i="30"/>
  <c r="B5" i="30" s="1"/>
  <c r="AY5" i="30"/>
  <c r="F5" i="30"/>
  <c r="AG5" i="30" s="1"/>
  <c r="AJ5" i="30" s="1"/>
  <c r="E5" i="30"/>
  <c r="A5" i="30"/>
  <c r="M1" i="30"/>
  <c r="S1" i="30" s="1"/>
  <c r="Y1" i="30" s="1"/>
  <c r="AE1" i="30" s="1"/>
  <c r="AK1" i="30" s="1"/>
  <c r="AQ1" i="30" s="1"/>
  <c r="BG1" i="30" s="1"/>
  <c r="BM1" i="30" s="1"/>
  <c r="BS1" i="30" s="1"/>
  <c r="BY1" i="30" s="1"/>
  <c r="CE1" i="30" s="1"/>
  <c r="CK1" i="30" s="1"/>
  <c r="CQ1" i="30" s="1"/>
  <c r="CT74" i="28"/>
  <c r="CN74" i="28"/>
  <c r="CH74" i="28"/>
  <c r="CB74" i="28"/>
  <c r="BV74" i="28"/>
  <c r="BP74" i="28"/>
  <c r="BJ74" i="28"/>
  <c r="BE74" i="28"/>
  <c r="AT74" i="28"/>
  <c r="AN74" i="28"/>
  <c r="AH74" i="28"/>
  <c r="AB74" i="28"/>
  <c r="V74" i="28"/>
  <c r="P74" i="28"/>
  <c r="J74" i="28"/>
  <c r="E74" i="28"/>
  <c r="B74" i="28"/>
  <c r="A74" i="28"/>
  <c r="CY73" i="28"/>
  <c r="BF73" i="28"/>
  <c r="CG73" i="28" s="1"/>
  <c r="CJ73" i="28" s="1"/>
  <c r="BE73" i="28"/>
  <c r="BC73" i="28"/>
  <c r="B73" i="28" s="1"/>
  <c r="AY73" i="28"/>
  <c r="F73" i="28"/>
  <c r="E73" i="28"/>
  <c r="A73" i="28"/>
  <c r="CY72" i="28"/>
  <c r="BF72" i="28"/>
  <c r="BU72" i="28" s="1"/>
  <c r="BX72" i="28" s="1"/>
  <c r="BE72" i="28"/>
  <c r="BC72" i="28"/>
  <c r="B72" i="28" s="1"/>
  <c r="AY72" i="28"/>
  <c r="F72" i="28"/>
  <c r="I72" i="28" s="1"/>
  <c r="L72" i="28" s="1"/>
  <c r="E72" i="28"/>
  <c r="A72" i="28"/>
  <c r="CY71" i="28"/>
  <c r="BC71" i="28"/>
  <c r="B71" i="28" s="1"/>
  <c r="AY71" i="28"/>
  <c r="A71" i="28"/>
  <c r="CY70" i="28"/>
  <c r="BC70" i="28"/>
  <c r="B70" i="28" s="1"/>
  <c r="AY70" i="28"/>
  <c r="A70" i="28"/>
  <c r="CY69" i="28"/>
  <c r="BF69" i="28"/>
  <c r="CG69" i="28" s="1"/>
  <c r="CJ69" i="28" s="1"/>
  <c r="BE69" i="28"/>
  <c r="BC69" i="28"/>
  <c r="B69" i="28" s="1"/>
  <c r="AY69" i="28"/>
  <c r="F69" i="28"/>
  <c r="O69" i="28" s="1"/>
  <c r="R69" i="28" s="1"/>
  <c r="E69" i="28"/>
  <c r="A69" i="28"/>
  <c r="CY68" i="28"/>
  <c r="BC68" i="28"/>
  <c r="B68" i="28" s="1"/>
  <c r="AY68" i="28"/>
  <c r="F68" i="28"/>
  <c r="O68" i="28" s="1"/>
  <c r="R68" i="28" s="1"/>
  <c r="E68" i="28"/>
  <c r="A68" i="28"/>
  <c r="CY67" i="28"/>
  <c r="BC67" i="28"/>
  <c r="B67" i="28" s="1"/>
  <c r="AY67" i="28"/>
  <c r="A67" i="28"/>
  <c r="CY66" i="28"/>
  <c r="BF66" i="28"/>
  <c r="CG66" i="28" s="1"/>
  <c r="CJ66" i="28" s="1"/>
  <c r="BE66" i="28"/>
  <c r="BC66" i="28"/>
  <c r="B66" i="28" s="1"/>
  <c r="AY66" i="28"/>
  <c r="F66" i="28"/>
  <c r="E66" i="28"/>
  <c r="A66" i="28"/>
  <c r="CY65" i="28"/>
  <c r="BC65" i="28"/>
  <c r="B65" i="28" s="1"/>
  <c r="AY65" i="28"/>
  <c r="F65" i="28"/>
  <c r="AA65" i="28" s="1"/>
  <c r="AD65" i="28" s="1"/>
  <c r="E65" i="28"/>
  <c r="A65" i="28"/>
  <c r="CY64" i="28"/>
  <c r="BC64" i="28"/>
  <c r="B64" i="28" s="1"/>
  <c r="AY64" i="28"/>
  <c r="F64" i="28"/>
  <c r="O64" i="28" s="1"/>
  <c r="R64" i="28" s="1"/>
  <c r="E64" i="28"/>
  <c r="A64" i="28"/>
  <c r="CY63" i="28"/>
  <c r="BF63" i="28"/>
  <c r="CS63" i="28" s="1"/>
  <c r="CV63" i="28" s="1"/>
  <c r="BE63" i="28"/>
  <c r="BC63" i="28"/>
  <c r="B63" i="28" s="1"/>
  <c r="AY63" i="28"/>
  <c r="F63" i="28"/>
  <c r="E63" i="28"/>
  <c r="A63" i="28"/>
  <c r="CY62" i="28"/>
  <c r="BF62" i="28"/>
  <c r="BE62" i="28"/>
  <c r="BC62" i="28"/>
  <c r="B62" i="28" s="1"/>
  <c r="AY62" i="28"/>
  <c r="A62" i="28"/>
  <c r="CY61" i="28"/>
  <c r="BC61" i="28"/>
  <c r="B61" i="28" s="1"/>
  <c r="AY61" i="28"/>
  <c r="A61" i="28"/>
  <c r="CY60" i="28"/>
  <c r="BF60" i="28"/>
  <c r="BE60" i="28"/>
  <c r="BC60" i="28"/>
  <c r="B60" i="28" s="1"/>
  <c r="AY60" i="28"/>
  <c r="F60" i="28"/>
  <c r="AA60" i="28" s="1"/>
  <c r="AD60" i="28" s="1"/>
  <c r="E60" i="28"/>
  <c r="A60" i="28"/>
  <c r="CY59" i="28"/>
  <c r="BF59" i="28"/>
  <c r="CM59" i="28" s="1"/>
  <c r="CP59" i="28" s="1"/>
  <c r="BE59" i="28"/>
  <c r="BC59" i="28"/>
  <c r="B59" i="28" s="1"/>
  <c r="AY59" i="28"/>
  <c r="F59" i="28"/>
  <c r="E59" i="28"/>
  <c r="A59" i="28"/>
  <c r="CY58" i="28"/>
  <c r="BC58" i="28"/>
  <c r="B58" i="28" s="1"/>
  <c r="AY58" i="28"/>
  <c r="A58" i="28"/>
  <c r="CY57" i="28"/>
  <c r="BF57" i="28"/>
  <c r="BI57" i="28" s="1"/>
  <c r="BE57" i="28"/>
  <c r="AY57" i="28"/>
  <c r="B57" i="28"/>
  <c r="A57" i="28"/>
  <c r="CY56" i="28"/>
  <c r="BF56" i="28"/>
  <c r="BE56" i="28"/>
  <c r="AY56" i="28"/>
  <c r="B56" i="28"/>
  <c r="A56" i="28"/>
  <c r="CY55" i="28"/>
  <c r="AY55" i="28"/>
  <c r="B55" i="28"/>
  <c r="A55" i="28"/>
  <c r="CY54" i="28"/>
  <c r="BF54" i="28"/>
  <c r="CA54" i="28" s="1"/>
  <c r="CD54" i="28" s="1"/>
  <c r="BE54" i="28"/>
  <c r="AY54" i="28"/>
  <c r="F54" i="28"/>
  <c r="E54" i="28"/>
  <c r="B54" i="28"/>
  <c r="A54" i="28"/>
  <c r="CY53" i="28"/>
  <c r="BF53" i="28"/>
  <c r="CS53" i="28" s="1"/>
  <c r="CV53" i="28" s="1"/>
  <c r="BE53" i="28"/>
  <c r="BC53" i="28"/>
  <c r="B53" i="28" s="1"/>
  <c r="AY53" i="28"/>
  <c r="F53" i="28"/>
  <c r="AM53" i="28" s="1"/>
  <c r="AP53" i="28" s="1"/>
  <c r="E53" i="28"/>
  <c r="A53" i="28"/>
  <c r="DK52" i="28"/>
  <c r="DJ52" i="28"/>
  <c r="DI52" i="28"/>
  <c r="CY52" i="28"/>
  <c r="BF52" i="28"/>
  <c r="BO52" i="28" s="1"/>
  <c r="BE52" i="28"/>
  <c r="BC52" i="28"/>
  <c r="B52" i="28" s="1"/>
  <c r="AY52" i="28"/>
  <c r="F52" i="28"/>
  <c r="E52" i="28"/>
  <c r="A52" i="28"/>
  <c r="DK51" i="28"/>
  <c r="DJ51" i="28"/>
  <c r="DI51" i="28"/>
  <c r="CY51" i="28"/>
  <c r="BF51" i="28"/>
  <c r="BO51" i="28" s="1"/>
  <c r="BR51" i="28" s="1"/>
  <c r="BE51" i="28"/>
  <c r="BC51" i="28"/>
  <c r="B51" i="28" s="1"/>
  <c r="AY51" i="28"/>
  <c r="A51" i="28"/>
  <c r="DK50" i="28"/>
  <c r="DJ50" i="28"/>
  <c r="DI50" i="28"/>
  <c r="CY50" i="28"/>
  <c r="BF50" i="28"/>
  <c r="BE50" i="28"/>
  <c r="BC50" i="28"/>
  <c r="B50" i="28" s="1"/>
  <c r="AY50" i="28"/>
  <c r="F50" i="28"/>
  <c r="E50" i="28"/>
  <c r="A50" i="28"/>
  <c r="DK49" i="28"/>
  <c r="DJ49" i="28"/>
  <c r="DI49" i="28"/>
  <c r="CY49" i="28"/>
  <c r="BF49" i="28"/>
  <c r="CM49" i="28" s="1"/>
  <c r="CP49" i="28" s="1"/>
  <c r="BE49" i="28"/>
  <c r="BC49" i="28"/>
  <c r="B49" i="28" s="1"/>
  <c r="AY49" i="28"/>
  <c r="F49" i="28"/>
  <c r="E49" i="28"/>
  <c r="A49" i="28"/>
  <c r="DK48" i="28"/>
  <c r="DJ48" i="28"/>
  <c r="DI48" i="28"/>
  <c r="CY48" i="28"/>
  <c r="BF48" i="28"/>
  <c r="BO48" i="28" s="1"/>
  <c r="BE48" i="28"/>
  <c r="BC48" i="28"/>
  <c r="B48" i="28" s="1"/>
  <c r="AY48" i="28"/>
  <c r="F48" i="28"/>
  <c r="AS48" i="28" s="1"/>
  <c r="E48" i="28"/>
  <c r="A48" i="28"/>
  <c r="DK47" i="28"/>
  <c r="DJ47" i="28"/>
  <c r="DI47" i="28"/>
  <c r="CY47" i="28"/>
  <c r="BF47" i="28"/>
  <c r="BE47" i="28"/>
  <c r="BC47" i="28"/>
  <c r="B47" i="28" s="1"/>
  <c r="AY47" i="28"/>
  <c r="F47" i="28"/>
  <c r="AG47" i="28" s="1"/>
  <c r="AJ47" i="28" s="1"/>
  <c r="E47" i="28"/>
  <c r="A47" i="28"/>
  <c r="DK46" i="28"/>
  <c r="DJ46" i="28"/>
  <c r="DI46" i="28"/>
  <c r="CY46" i="28"/>
  <c r="CX46" i="28"/>
  <c r="DA46" i="28" s="1"/>
  <c r="CV46" i="28"/>
  <c r="CP46" i="28"/>
  <c r="CJ46" i="28"/>
  <c r="CD46" i="28"/>
  <c r="BX46" i="28"/>
  <c r="BR46" i="28"/>
  <c r="BL46" i="28"/>
  <c r="BF46" i="28"/>
  <c r="BE46" i="28"/>
  <c r="AY46" i="28"/>
  <c r="F46" i="28"/>
  <c r="AG46" i="28" s="1"/>
  <c r="AJ46" i="28" s="1"/>
  <c r="E46" i="28"/>
  <c r="B46" i="28"/>
  <c r="A46" i="28"/>
  <c r="BF45" i="28"/>
  <c r="BE45" i="28"/>
  <c r="F45" i="28"/>
  <c r="E45" i="28"/>
  <c r="B45" i="28"/>
  <c r="A45" i="28"/>
  <c r="CT44" i="28"/>
  <c r="CN44" i="28"/>
  <c r="CH44" i="28"/>
  <c r="CB44" i="28"/>
  <c r="BV44" i="28"/>
  <c r="BP44" i="28"/>
  <c r="BJ44" i="28"/>
  <c r="BF44" i="28"/>
  <c r="BE44" i="28"/>
  <c r="AT44" i="28"/>
  <c r="AN44" i="28"/>
  <c r="AH44" i="28"/>
  <c r="AB44" i="28"/>
  <c r="V44" i="28"/>
  <c r="P44" i="28"/>
  <c r="J44" i="28"/>
  <c r="F44" i="28"/>
  <c r="E44" i="28"/>
  <c r="B44" i="28"/>
  <c r="A44" i="28"/>
  <c r="DK43" i="28"/>
  <c r="DJ43" i="28"/>
  <c r="DI43" i="28"/>
  <c r="CY43" i="28"/>
  <c r="BF43" i="28"/>
  <c r="CM43" i="28" s="1"/>
  <c r="CP43" i="28" s="1"/>
  <c r="BE43" i="28"/>
  <c r="BC43" i="28"/>
  <c r="B43" i="28" s="1"/>
  <c r="AY43" i="28"/>
  <c r="F43" i="28"/>
  <c r="E43" i="28"/>
  <c r="A43" i="28"/>
  <c r="DK42" i="28"/>
  <c r="DJ42" i="28"/>
  <c r="DI42" i="28"/>
  <c r="CY42" i="28"/>
  <c r="BF42" i="28"/>
  <c r="BE42" i="28"/>
  <c r="BC42" i="28"/>
  <c r="B42" i="28" s="1"/>
  <c r="AY42" i="28"/>
  <c r="F42" i="28"/>
  <c r="E42" i="28"/>
  <c r="A42" i="28"/>
  <c r="DK41" i="28"/>
  <c r="DJ41" i="28"/>
  <c r="DI41" i="28"/>
  <c r="CY41" i="28"/>
  <c r="BC41" i="28"/>
  <c r="B41" i="28" s="1"/>
  <c r="AY41" i="28"/>
  <c r="A41" i="28"/>
  <c r="DK40" i="28"/>
  <c r="DJ40" i="28"/>
  <c r="DI40" i="28"/>
  <c r="CY40" i="28"/>
  <c r="BF40" i="28"/>
  <c r="CM40" i="28" s="1"/>
  <c r="CP40" i="28" s="1"/>
  <c r="BE40" i="28"/>
  <c r="BC40" i="28"/>
  <c r="B40" i="28" s="1"/>
  <c r="AY40" i="28"/>
  <c r="F40" i="28"/>
  <c r="E40" i="28"/>
  <c r="A40" i="28"/>
  <c r="DK39" i="28"/>
  <c r="DJ39" i="28"/>
  <c r="DI39" i="28"/>
  <c r="CY39" i="28"/>
  <c r="BC39" i="28"/>
  <c r="B39" i="28" s="1"/>
  <c r="AY39" i="28"/>
  <c r="A39" i="28"/>
  <c r="DK38" i="28"/>
  <c r="DJ38" i="28"/>
  <c r="DI38" i="28"/>
  <c r="CY38" i="28"/>
  <c r="BF38" i="28"/>
  <c r="CS38" i="28" s="1"/>
  <c r="CV38" i="28" s="1"/>
  <c r="BE38" i="28"/>
  <c r="BC38" i="28"/>
  <c r="B38" i="28" s="1"/>
  <c r="AY38" i="28"/>
  <c r="F38" i="28"/>
  <c r="E38" i="28"/>
  <c r="A38" i="28"/>
  <c r="DK37" i="28"/>
  <c r="DJ37" i="28"/>
  <c r="DI37" i="28"/>
  <c r="CY37" i="28"/>
  <c r="BF37" i="28"/>
  <c r="BE37" i="28"/>
  <c r="BC37" i="28"/>
  <c r="B37" i="28" s="1"/>
  <c r="AY37" i="28"/>
  <c r="F37" i="28"/>
  <c r="E37" i="28"/>
  <c r="A37" i="28"/>
  <c r="CY36" i="28"/>
  <c r="BC36" i="28"/>
  <c r="B36" i="28" s="1"/>
  <c r="AY36" i="28"/>
  <c r="X36" i="28"/>
  <c r="A36" i="28"/>
  <c r="CY35" i="28"/>
  <c r="BC35" i="28"/>
  <c r="B35" i="28" s="1"/>
  <c r="AY35" i="28"/>
  <c r="A35" i="28"/>
  <c r="CY34" i="28"/>
  <c r="BC34" i="28"/>
  <c r="B34" i="28" s="1"/>
  <c r="AY34" i="28"/>
  <c r="A34" i="28"/>
  <c r="CT33" i="28"/>
  <c r="CN33" i="28"/>
  <c r="CH33" i="28"/>
  <c r="CB33" i="28"/>
  <c r="BV33" i="28"/>
  <c r="BP33" i="28"/>
  <c r="BJ33" i="28"/>
  <c r="BF33" i="28"/>
  <c r="BE33" i="28"/>
  <c r="AT33" i="28"/>
  <c r="AN33" i="28"/>
  <c r="AH33" i="28"/>
  <c r="AB33" i="28"/>
  <c r="V33" i="28"/>
  <c r="P33" i="28"/>
  <c r="J33" i="28"/>
  <c r="E33" i="28"/>
  <c r="B33" i="28"/>
  <c r="A33" i="28"/>
  <c r="CY32" i="28"/>
  <c r="BF32" i="28"/>
  <c r="CA32" i="28" s="1"/>
  <c r="CD32" i="28" s="1"/>
  <c r="BE32" i="28"/>
  <c r="BC32" i="28"/>
  <c r="B32" i="28" s="1"/>
  <c r="AY32" i="28"/>
  <c r="F32" i="28"/>
  <c r="E32" i="28"/>
  <c r="A32" i="28"/>
  <c r="CY31" i="28"/>
  <c r="BF31" i="28"/>
  <c r="BE31" i="28"/>
  <c r="BC31" i="28"/>
  <c r="B31" i="28" s="1"/>
  <c r="AY31" i="28"/>
  <c r="F31" i="28"/>
  <c r="E31" i="28"/>
  <c r="A31" i="28"/>
  <c r="CY30" i="28"/>
  <c r="BF30" i="28"/>
  <c r="CS30" i="28" s="1"/>
  <c r="CV30" i="28" s="1"/>
  <c r="BE30" i="28"/>
  <c r="BC30" i="28"/>
  <c r="B30" i="28" s="1"/>
  <c r="AY30" i="28"/>
  <c r="F30" i="28"/>
  <c r="E30" i="28"/>
  <c r="A30" i="28"/>
  <c r="CY29" i="28"/>
  <c r="BF29" i="28"/>
  <c r="BU29" i="28" s="1"/>
  <c r="BX29" i="28" s="1"/>
  <c r="BE29" i="28"/>
  <c r="BC29" i="28"/>
  <c r="B29" i="28" s="1"/>
  <c r="AY29" i="28"/>
  <c r="F29" i="28"/>
  <c r="U29" i="28" s="1"/>
  <c r="X29" i="28" s="1"/>
  <c r="E29" i="28"/>
  <c r="A29" i="28"/>
  <c r="CY28" i="28"/>
  <c r="BF28" i="28"/>
  <c r="BE28" i="28"/>
  <c r="BC28" i="28"/>
  <c r="B28" i="28" s="1"/>
  <c r="AY28" i="28"/>
  <c r="F28" i="28"/>
  <c r="AG28" i="28" s="1"/>
  <c r="AJ28" i="28" s="1"/>
  <c r="E28" i="28"/>
  <c r="A28" i="28"/>
  <c r="CY27" i="28"/>
  <c r="BC27" i="28"/>
  <c r="B27" i="28" s="1"/>
  <c r="AY27" i="28"/>
  <c r="F27" i="28"/>
  <c r="AM27" i="28" s="1"/>
  <c r="AP27" i="28" s="1"/>
  <c r="E27" i="28"/>
  <c r="A27" i="28"/>
  <c r="CY26" i="28"/>
  <c r="BF26" i="28"/>
  <c r="BI26" i="28" s="1"/>
  <c r="BL26" i="28" s="1"/>
  <c r="BE26" i="28"/>
  <c r="BC26" i="28"/>
  <c r="B26" i="28" s="1"/>
  <c r="AY26" i="28"/>
  <c r="F26" i="28"/>
  <c r="E26" i="28"/>
  <c r="A26" i="28"/>
  <c r="CY25" i="28"/>
  <c r="BF25" i="28"/>
  <c r="BE25" i="28"/>
  <c r="BC25" i="28"/>
  <c r="B25" i="28" s="1"/>
  <c r="AY25" i="28"/>
  <c r="F25" i="28"/>
  <c r="AG25" i="28" s="1"/>
  <c r="AJ25" i="28" s="1"/>
  <c r="E25" i="28"/>
  <c r="A25" i="28"/>
  <c r="CY24" i="28"/>
  <c r="BF24" i="28"/>
  <c r="BE24" i="28"/>
  <c r="BC24" i="28"/>
  <c r="B24" i="28" s="1"/>
  <c r="AY24" i="28"/>
  <c r="F24" i="28"/>
  <c r="AS24" i="28" s="1"/>
  <c r="AV24" i="28" s="1"/>
  <c r="E24" i="28"/>
  <c r="A24" i="28"/>
  <c r="CY23" i="28"/>
  <c r="BC23" i="28"/>
  <c r="B23" i="28" s="1"/>
  <c r="AY23" i="28"/>
  <c r="A23" i="28"/>
  <c r="CY22" i="28"/>
  <c r="BF22" i="28"/>
  <c r="CG22" i="28" s="1"/>
  <c r="CJ22" i="28" s="1"/>
  <c r="BE22" i="28"/>
  <c r="BC22" i="28"/>
  <c r="B22" i="28" s="1"/>
  <c r="AY22" i="28"/>
  <c r="F22" i="28"/>
  <c r="O22" i="28" s="1"/>
  <c r="R22" i="28" s="1"/>
  <c r="E22" i="28"/>
  <c r="A22" i="28"/>
  <c r="CY21" i="28"/>
  <c r="BF21" i="28"/>
  <c r="CG21" i="28" s="1"/>
  <c r="CJ21" i="28" s="1"/>
  <c r="BE21" i="28"/>
  <c r="BC21" i="28"/>
  <c r="B21" i="28" s="1"/>
  <c r="AY21" i="28"/>
  <c r="F21" i="28"/>
  <c r="AS21" i="28" s="1"/>
  <c r="AV21" i="28" s="1"/>
  <c r="E21" i="28"/>
  <c r="A21" i="28"/>
  <c r="CY20" i="28"/>
  <c r="BF20" i="28"/>
  <c r="BE20" i="28"/>
  <c r="BC20" i="28"/>
  <c r="B20" i="28" s="1"/>
  <c r="AY20" i="28"/>
  <c r="F20" i="28"/>
  <c r="AM20" i="28" s="1"/>
  <c r="AP20" i="28" s="1"/>
  <c r="E20" i="28"/>
  <c r="A20" i="28"/>
  <c r="CY19" i="28"/>
  <c r="BC19" i="28"/>
  <c r="B19" i="28" s="1"/>
  <c r="AY19" i="28"/>
  <c r="A19" i="28"/>
  <c r="CY18" i="28"/>
  <c r="BF18" i="28"/>
  <c r="CS18" i="28" s="1"/>
  <c r="CV18" i="28" s="1"/>
  <c r="BE18" i="28"/>
  <c r="BC18" i="28"/>
  <c r="B18" i="28" s="1"/>
  <c r="AY18" i="28"/>
  <c r="F18" i="28"/>
  <c r="AG18" i="28" s="1"/>
  <c r="AJ18" i="28" s="1"/>
  <c r="E18" i="28"/>
  <c r="A18" i="28"/>
  <c r="CY17" i="28"/>
  <c r="BC17" i="28"/>
  <c r="B17" i="28" s="1"/>
  <c r="AY17" i="28"/>
  <c r="F17" i="28"/>
  <c r="E17" i="28"/>
  <c r="A17" i="28"/>
  <c r="CY16" i="28"/>
  <c r="BF16" i="28"/>
  <c r="CS16" i="28" s="1"/>
  <c r="CV16" i="28" s="1"/>
  <c r="BE16" i="28"/>
  <c r="BC16" i="28"/>
  <c r="B16" i="28" s="1"/>
  <c r="AY16" i="28"/>
  <c r="F16" i="28"/>
  <c r="AS16" i="28" s="1"/>
  <c r="AV16" i="28" s="1"/>
  <c r="E16" i="28"/>
  <c r="A16" i="28"/>
  <c r="CY15" i="28"/>
  <c r="BF15" i="28"/>
  <c r="BE15" i="28"/>
  <c r="BC15" i="28"/>
  <c r="B15" i="28" s="1"/>
  <c r="AY15" i="28"/>
  <c r="F15" i="28"/>
  <c r="E15" i="28"/>
  <c r="A15" i="28"/>
  <c r="CY14" i="28"/>
  <c r="BF14" i="28"/>
  <c r="BE14" i="28"/>
  <c r="BC14" i="28"/>
  <c r="B14" i="28" s="1"/>
  <c r="AY14" i="28"/>
  <c r="F14" i="28"/>
  <c r="I14" i="28" s="1"/>
  <c r="E14" i="28"/>
  <c r="A14" i="28"/>
  <c r="CY13" i="28"/>
  <c r="BC13" i="28"/>
  <c r="B13" i="28" s="1"/>
  <c r="AY13" i="28"/>
  <c r="F13" i="28"/>
  <c r="AG13" i="28" s="1"/>
  <c r="AJ13" i="28" s="1"/>
  <c r="E13" i="28"/>
  <c r="A13" i="28"/>
  <c r="CY12" i="28"/>
  <c r="BC12" i="28"/>
  <c r="B12" i="28" s="1"/>
  <c r="AY12" i="28"/>
  <c r="F12" i="28"/>
  <c r="AA12" i="28" s="1"/>
  <c r="AD12" i="28" s="1"/>
  <c r="E12" i="28"/>
  <c r="A12" i="28"/>
  <c r="CY11" i="28"/>
  <c r="BC11" i="28"/>
  <c r="B11" i="28" s="1"/>
  <c r="AY11" i="28"/>
  <c r="F11" i="28"/>
  <c r="I11" i="28" s="1"/>
  <c r="E11" i="28"/>
  <c r="A11" i="28"/>
  <c r="CY10" i="28"/>
  <c r="BC10" i="28"/>
  <c r="B10" i="28" s="1"/>
  <c r="AY10" i="28"/>
  <c r="F10" i="28"/>
  <c r="AA10" i="28" s="1"/>
  <c r="AD10" i="28" s="1"/>
  <c r="E10" i="28"/>
  <c r="A10" i="28"/>
  <c r="CY9" i="28"/>
  <c r="BF9" i="28"/>
  <c r="BU9" i="28" s="1"/>
  <c r="BX9" i="28" s="1"/>
  <c r="BE9" i="28"/>
  <c r="BC9" i="28"/>
  <c r="B9" i="28" s="1"/>
  <c r="AY9" i="28"/>
  <c r="F9" i="28"/>
  <c r="AA9" i="28" s="1"/>
  <c r="AD9" i="28" s="1"/>
  <c r="E9" i="28"/>
  <c r="A9" i="28"/>
  <c r="CY8" i="28"/>
  <c r="BF8" i="28"/>
  <c r="CA8" i="28" s="1"/>
  <c r="CD8" i="28" s="1"/>
  <c r="BE8" i="28"/>
  <c r="BC8" i="28"/>
  <c r="B8" i="28" s="1"/>
  <c r="AY8" i="28"/>
  <c r="F8" i="28"/>
  <c r="AM8" i="28" s="1"/>
  <c r="AP8" i="28" s="1"/>
  <c r="E8" i="28"/>
  <c r="A8" i="28"/>
  <c r="CY7" i="28"/>
  <c r="BF7" i="28"/>
  <c r="CG7" i="28" s="1"/>
  <c r="CJ7" i="28" s="1"/>
  <c r="BE7" i="28"/>
  <c r="BC7" i="28"/>
  <c r="B7" i="28" s="1"/>
  <c r="AY7" i="28"/>
  <c r="F7" i="28"/>
  <c r="AG7" i="28" s="1"/>
  <c r="AJ7" i="28" s="1"/>
  <c r="E7" i="28"/>
  <c r="A7" i="28"/>
  <c r="CY6" i="28"/>
  <c r="BF6" i="28"/>
  <c r="BE6" i="28"/>
  <c r="BC6" i="28"/>
  <c r="B6" i="28" s="1"/>
  <c r="AY6" i="28"/>
  <c r="F6" i="28"/>
  <c r="E6" i="28"/>
  <c r="A6" i="28"/>
  <c r="CY5" i="28"/>
  <c r="BC5" i="28"/>
  <c r="B5" i="28" s="1"/>
  <c r="AY5" i="28"/>
  <c r="F5" i="28"/>
  <c r="O5" i="28" s="1"/>
  <c r="E5" i="28"/>
  <c r="A5" i="28"/>
  <c r="M1" i="28"/>
  <c r="S1" i="28" s="1"/>
  <c r="Y1" i="28" s="1"/>
  <c r="AE1" i="28" s="1"/>
  <c r="AK1" i="28" s="1"/>
  <c r="AQ1" i="28" s="1"/>
  <c r="BG1" i="28" s="1"/>
  <c r="BM1" i="28" s="1"/>
  <c r="BS1" i="28" s="1"/>
  <c r="BY1" i="28" s="1"/>
  <c r="CE1" i="28" s="1"/>
  <c r="CK1" i="28" s="1"/>
  <c r="CQ1" i="28" s="1"/>
  <c r="CT74" i="27"/>
  <c r="CN74" i="27"/>
  <c r="CH74" i="27"/>
  <c r="CB74" i="27"/>
  <c r="BV74" i="27"/>
  <c r="BP74" i="27"/>
  <c r="BJ74" i="27"/>
  <c r="BE74" i="27"/>
  <c r="AT74" i="27"/>
  <c r="AN74" i="27"/>
  <c r="AH74" i="27"/>
  <c r="AB74" i="27"/>
  <c r="V74" i="27"/>
  <c r="P74" i="27"/>
  <c r="J74" i="27"/>
  <c r="E74" i="27"/>
  <c r="B74" i="27"/>
  <c r="A74" i="27"/>
  <c r="CY73" i="27"/>
  <c r="BF73" i="27"/>
  <c r="BE73" i="27"/>
  <c r="BC73" i="27"/>
  <c r="B73" i="27" s="1"/>
  <c r="AY73" i="27"/>
  <c r="F73" i="27"/>
  <c r="E73" i="27"/>
  <c r="A73" i="27"/>
  <c r="CY72" i="27"/>
  <c r="BF72" i="27"/>
  <c r="BI72" i="27" s="1"/>
  <c r="BL72" i="27" s="1"/>
  <c r="BE72" i="27"/>
  <c r="BC72" i="27"/>
  <c r="B72" i="27" s="1"/>
  <c r="AY72" i="27"/>
  <c r="A72" i="27"/>
  <c r="CY71" i="27"/>
  <c r="BC71" i="27"/>
  <c r="B71" i="27" s="1"/>
  <c r="AY71" i="27"/>
  <c r="A71" i="27"/>
  <c r="CY70" i="27"/>
  <c r="BC70" i="27"/>
  <c r="B70" i="27" s="1"/>
  <c r="AY70" i="27"/>
  <c r="A70" i="27"/>
  <c r="CY69" i="27"/>
  <c r="BF69" i="27"/>
  <c r="BO69" i="27" s="1"/>
  <c r="BE69" i="27"/>
  <c r="BC69" i="27"/>
  <c r="B69" i="27" s="1"/>
  <c r="AY69" i="27"/>
  <c r="F69" i="27"/>
  <c r="AM69" i="27" s="1"/>
  <c r="AP69" i="27" s="1"/>
  <c r="E69" i="27"/>
  <c r="A69" i="27"/>
  <c r="CY68" i="27"/>
  <c r="BC68" i="27"/>
  <c r="B68" i="27" s="1"/>
  <c r="AY68" i="27"/>
  <c r="F68" i="27"/>
  <c r="AM68" i="27" s="1"/>
  <c r="AP68" i="27" s="1"/>
  <c r="E68" i="27"/>
  <c r="A68" i="27"/>
  <c r="CY67" i="27"/>
  <c r="BC67" i="27"/>
  <c r="B67" i="27" s="1"/>
  <c r="AY67" i="27"/>
  <c r="A67" i="27"/>
  <c r="CY66" i="27"/>
  <c r="BF66" i="27"/>
  <c r="BE66" i="27"/>
  <c r="BC66" i="27"/>
  <c r="B66" i="27" s="1"/>
  <c r="AY66" i="27"/>
  <c r="F66" i="27"/>
  <c r="E66" i="27"/>
  <c r="A66" i="27"/>
  <c r="CY65" i="27"/>
  <c r="BC65" i="27"/>
  <c r="B65" i="27" s="1"/>
  <c r="AY65" i="27"/>
  <c r="F65" i="27"/>
  <c r="E65" i="27"/>
  <c r="A65" i="27"/>
  <c r="CY64" i="27"/>
  <c r="BC64" i="27"/>
  <c r="B64" i="27" s="1"/>
  <c r="AY64" i="27"/>
  <c r="F64" i="27"/>
  <c r="E64" i="27"/>
  <c r="A64" i="27"/>
  <c r="CY63" i="27"/>
  <c r="BC63" i="27"/>
  <c r="B63" i="27" s="1"/>
  <c r="AY63" i="27"/>
  <c r="F63" i="27"/>
  <c r="E63" i="27"/>
  <c r="A63" i="27"/>
  <c r="CY62" i="27"/>
  <c r="BF62" i="27"/>
  <c r="CM62" i="27" s="1"/>
  <c r="CP62" i="27" s="1"/>
  <c r="BE62" i="27"/>
  <c r="BC62" i="27"/>
  <c r="B62" i="27" s="1"/>
  <c r="AY62" i="27"/>
  <c r="A62" i="27"/>
  <c r="CY61" i="27"/>
  <c r="BC61" i="27"/>
  <c r="B61" i="27" s="1"/>
  <c r="AY61" i="27"/>
  <c r="A61" i="27"/>
  <c r="CY60" i="27"/>
  <c r="BF60" i="27"/>
  <c r="CG60" i="27" s="1"/>
  <c r="CJ60" i="27" s="1"/>
  <c r="BE60" i="27"/>
  <c r="BC60" i="27"/>
  <c r="B60" i="27" s="1"/>
  <c r="AY60" i="27"/>
  <c r="F60" i="27"/>
  <c r="AS60" i="27" s="1"/>
  <c r="AV60" i="27" s="1"/>
  <c r="E60" i="27"/>
  <c r="A60" i="27"/>
  <c r="CY59" i="27"/>
  <c r="BC59" i="27"/>
  <c r="B59" i="27" s="1"/>
  <c r="AY59" i="27"/>
  <c r="F59" i="27"/>
  <c r="AA59" i="27" s="1"/>
  <c r="AD59" i="27" s="1"/>
  <c r="E59" i="27"/>
  <c r="A59" i="27"/>
  <c r="CY58" i="27"/>
  <c r="BC58" i="27"/>
  <c r="B58" i="27" s="1"/>
  <c r="AY58" i="27"/>
  <c r="A58" i="27"/>
  <c r="CY57" i="27"/>
  <c r="AY57" i="27"/>
  <c r="B57" i="27"/>
  <c r="A57" i="27"/>
  <c r="CY56" i="27"/>
  <c r="AY56" i="27"/>
  <c r="B56" i="27"/>
  <c r="A56" i="27"/>
  <c r="CY55" i="27"/>
  <c r="AY55" i="27"/>
  <c r="B55" i="27"/>
  <c r="A55" i="27"/>
  <c r="CY54" i="27"/>
  <c r="BF54" i="27"/>
  <c r="BE54" i="27"/>
  <c r="AY54" i="27"/>
  <c r="F54" i="27"/>
  <c r="I54" i="27" s="1"/>
  <c r="E54" i="27"/>
  <c r="B54" i="27"/>
  <c r="A54" i="27"/>
  <c r="CY53" i="27"/>
  <c r="BF53" i="27"/>
  <c r="CA53" i="27" s="1"/>
  <c r="CD53" i="27" s="1"/>
  <c r="BE53" i="27"/>
  <c r="BC53" i="27"/>
  <c r="B53" i="27" s="1"/>
  <c r="AY53" i="27"/>
  <c r="F53" i="27"/>
  <c r="E53" i="27"/>
  <c r="A53" i="27"/>
  <c r="DK52" i="27"/>
  <c r="DJ52" i="27"/>
  <c r="DI52" i="27"/>
  <c r="CY52" i="27"/>
  <c r="BF52" i="27"/>
  <c r="CM52" i="27" s="1"/>
  <c r="CP52" i="27" s="1"/>
  <c r="BE52" i="27"/>
  <c r="BC52" i="27"/>
  <c r="B52" i="27" s="1"/>
  <c r="AY52" i="27"/>
  <c r="F52" i="27"/>
  <c r="AM52" i="27" s="1"/>
  <c r="AP52" i="27" s="1"/>
  <c r="E52" i="27"/>
  <c r="A52" i="27"/>
  <c r="DK51" i="27"/>
  <c r="DJ51" i="27"/>
  <c r="DI51" i="27"/>
  <c r="CY51" i="27"/>
  <c r="BC51" i="27"/>
  <c r="B51" i="27" s="1"/>
  <c r="AY51" i="27"/>
  <c r="A51" i="27"/>
  <c r="DK50" i="27"/>
  <c r="DJ50" i="27"/>
  <c r="DI50" i="27"/>
  <c r="CY50" i="27"/>
  <c r="BF50" i="27"/>
  <c r="BE50" i="27"/>
  <c r="BC50" i="27"/>
  <c r="B50" i="27" s="1"/>
  <c r="AY50" i="27"/>
  <c r="F50" i="27"/>
  <c r="U50" i="27" s="1"/>
  <c r="X50" i="27" s="1"/>
  <c r="E50" i="27"/>
  <c r="A50" i="27"/>
  <c r="DK49" i="27"/>
  <c r="DJ49" i="27"/>
  <c r="DI49" i="27"/>
  <c r="CY49" i="27"/>
  <c r="BF49" i="27"/>
  <c r="BE49" i="27"/>
  <c r="BC49" i="27"/>
  <c r="B49" i="27" s="1"/>
  <c r="AY49" i="27"/>
  <c r="F49" i="27"/>
  <c r="E49" i="27"/>
  <c r="A49" i="27"/>
  <c r="DK48" i="27"/>
  <c r="DJ48" i="27"/>
  <c r="DI48" i="27"/>
  <c r="CY48" i="27"/>
  <c r="BF48" i="27"/>
  <c r="BE48" i="27"/>
  <c r="BC48" i="27"/>
  <c r="B48" i="27" s="1"/>
  <c r="AY48" i="27"/>
  <c r="F48" i="27"/>
  <c r="E48" i="27"/>
  <c r="A48" i="27"/>
  <c r="DK47" i="27"/>
  <c r="DJ47" i="27"/>
  <c r="DI47" i="27"/>
  <c r="CY47" i="27"/>
  <c r="BF47" i="27"/>
  <c r="CS47" i="27" s="1"/>
  <c r="CV47" i="27" s="1"/>
  <c r="BE47" i="27"/>
  <c r="BC47" i="27"/>
  <c r="B47" i="27" s="1"/>
  <c r="AY47" i="27"/>
  <c r="F47" i="27"/>
  <c r="E47" i="27"/>
  <c r="A47" i="27"/>
  <c r="DK46" i="27"/>
  <c r="DJ46" i="27"/>
  <c r="DI46" i="27"/>
  <c r="CY46" i="27"/>
  <c r="CX46" i="27"/>
  <c r="DA46" i="27" s="1"/>
  <c r="CV46" i="27"/>
  <c r="CP46" i="27"/>
  <c r="CJ46" i="27"/>
  <c r="CD46" i="27"/>
  <c r="BX46" i="27"/>
  <c r="BR46" i="27"/>
  <c r="BL46" i="27"/>
  <c r="BF46" i="27"/>
  <c r="BE46" i="27"/>
  <c r="AY46" i="27"/>
  <c r="F46" i="27"/>
  <c r="AA46" i="27" s="1"/>
  <c r="AD46" i="27" s="1"/>
  <c r="E46" i="27"/>
  <c r="B46" i="27"/>
  <c r="A46" i="27"/>
  <c r="BF45" i="27"/>
  <c r="BE45" i="27"/>
  <c r="F45" i="27"/>
  <c r="E45" i="27"/>
  <c r="B45" i="27"/>
  <c r="A45" i="27"/>
  <c r="CT44" i="27"/>
  <c r="CN44" i="27"/>
  <c r="CH44" i="27"/>
  <c r="CB44" i="27"/>
  <c r="BV44" i="27"/>
  <c r="BP44" i="27"/>
  <c r="BJ44" i="27"/>
  <c r="BF44" i="27"/>
  <c r="BE44" i="27"/>
  <c r="AT44" i="27"/>
  <c r="AN44" i="27"/>
  <c r="AH44" i="27"/>
  <c r="AB44" i="27"/>
  <c r="V44" i="27"/>
  <c r="P44" i="27"/>
  <c r="J44" i="27"/>
  <c r="F44" i="27"/>
  <c r="E44" i="27"/>
  <c r="B44" i="27"/>
  <c r="A44" i="27"/>
  <c r="DK43" i="27"/>
  <c r="DJ43" i="27"/>
  <c r="DI43" i="27"/>
  <c r="CY43" i="27"/>
  <c r="BF43" i="27"/>
  <c r="BU43" i="27" s="1"/>
  <c r="BX43" i="27" s="1"/>
  <c r="BE43" i="27"/>
  <c r="BC43" i="27"/>
  <c r="B43" i="27" s="1"/>
  <c r="AY43" i="27"/>
  <c r="F43" i="27"/>
  <c r="E43" i="27"/>
  <c r="A43" i="27"/>
  <c r="DK42" i="27"/>
  <c r="DJ42" i="27"/>
  <c r="DI42" i="27"/>
  <c r="CY42" i="27"/>
  <c r="BF42" i="27"/>
  <c r="BE42" i="27"/>
  <c r="BC42" i="27"/>
  <c r="B42" i="27" s="1"/>
  <c r="AY42" i="27"/>
  <c r="F42" i="27"/>
  <c r="E42" i="27"/>
  <c r="A42" i="27"/>
  <c r="DK41" i="27"/>
  <c r="DJ41" i="27"/>
  <c r="DI41" i="27"/>
  <c r="CY41" i="27"/>
  <c r="BC41" i="27"/>
  <c r="B41" i="27" s="1"/>
  <c r="AY41" i="27"/>
  <c r="A41" i="27"/>
  <c r="DK40" i="27"/>
  <c r="DJ40" i="27"/>
  <c r="DI40" i="27"/>
  <c r="CY40" i="27"/>
  <c r="BF40" i="27"/>
  <c r="CM40" i="27" s="1"/>
  <c r="CP40" i="27" s="1"/>
  <c r="BE40" i="27"/>
  <c r="BC40" i="27"/>
  <c r="B40" i="27" s="1"/>
  <c r="AY40" i="27"/>
  <c r="F40" i="27"/>
  <c r="E40" i="27"/>
  <c r="A40" i="27"/>
  <c r="DK39" i="27"/>
  <c r="DJ39" i="27"/>
  <c r="DI39" i="27"/>
  <c r="CY39" i="27"/>
  <c r="BC39" i="27"/>
  <c r="B39" i="27" s="1"/>
  <c r="AY39" i="27"/>
  <c r="A39" i="27"/>
  <c r="DK38" i="27"/>
  <c r="DJ38" i="27"/>
  <c r="DI38" i="27"/>
  <c r="CY38" i="27"/>
  <c r="BF38" i="27"/>
  <c r="BO38" i="27" s="1"/>
  <c r="BR38" i="27" s="1"/>
  <c r="BE38" i="27"/>
  <c r="BC38" i="27"/>
  <c r="B38" i="27" s="1"/>
  <c r="AY38" i="27"/>
  <c r="F38" i="27"/>
  <c r="E38" i="27"/>
  <c r="A38" i="27"/>
  <c r="DK37" i="27"/>
  <c r="DJ37" i="27"/>
  <c r="DI37" i="27"/>
  <c r="CY37" i="27"/>
  <c r="BF37" i="27"/>
  <c r="BE37" i="27"/>
  <c r="BC37" i="27"/>
  <c r="B37" i="27" s="1"/>
  <c r="AY37" i="27"/>
  <c r="F37" i="27"/>
  <c r="AG37" i="27" s="1"/>
  <c r="AJ37" i="27" s="1"/>
  <c r="E37" i="27"/>
  <c r="A37" i="27"/>
  <c r="CY36" i="27"/>
  <c r="BC36" i="27"/>
  <c r="B36" i="27" s="1"/>
  <c r="AY36" i="27"/>
  <c r="X36" i="27"/>
  <c r="A36" i="27"/>
  <c r="CY35" i="27"/>
  <c r="BC35" i="27"/>
  <c r="B35" i="27" s="1"/>
  <c r="AY35" i="27"/>
  <c r="A35" i="27"/>
  <c r="CY34" i="27"/>
  <c r="BC34" i="27"/>
  <c r="B34" i="27" s="1"/>
  <c r="AY34" i="27"/>
  <c r="A34" i="27"/>
  <c r="CT33" i="27"/>
  <c r="CN33" i="27"/>
  <c r="CH33" i="27"/>
  <c r="CB33" i="27"/>
  <c r="BV33" i="27"/>
  <c r="BP33" i="27"/>
  <c r="BJ33" i="27"/>
  <c r="BF33" i="27"/>
  <c r="BE33" i="27"/>
  <c r="AT33" i="27"/>
  <c r="AN33" i="27"/>
  <c r="AH33" i="27"/>
  <c r="AB33" i="27"/>
  <c r="V33" i="27"/>
  <c r="P33" i="27"/>
  <c r="J33" i="27"/>
  <c r="E33" i="27"/>
  <c r="B33" i="27"/>
  <c r="A33" i="27"/>
  <c r="CY32" i="27"/>
  <c r="BF32" i="27"/>
  <c r="BE32" i="27"/>
  <c r="BC32" i="27"/>
  <c r="B32" i="27" s="1"/>
  <c r="AY32" i="27"/>
  <c r="F32" i="27"/>
  <c r="E32" i="27"/>
  <c r="A32" i="27"/>
  <c r="CY31" i="27"/>
  <c r="BF31" i="27"/>
  <c r="CS31" i="27" s="1"/>
  <c r="CV31" i="27" s="1"/>
  <c r="BE31" i="27"/>
  <c r="BC31" i="27"/>
  <c r="B31" i="27" s="1"/>
  <c r="AY31" i="27"/>
  <c r="F31" i="27"/>
  <c r="AA31" i="27" s="1"/>
  <c r="AD31" i="27" s="1"/>
  <c r="E31" i="27"/>
  <c r="A31" i="27"/>
  <c r="CY30" i="27"/>
  <c r="BC30" i="27"/>
  <c r="B30" i="27" s="1"/>
  <c r="AY30" i="27"/>
  <c r="A30" i="27"/>
  <c r="CY29" i="27"/>
  <c r="BF29" i="27"/>
  <c r="CS29" i="27" s="1"/>
  <c r="CV29" i="27" s="1"/>
  <c r="BE29" i="27"/>
  <c r="BC29" i="27"/>
  <c r="B29" i="27" s="1"/>
  <c r="AY29" i="27"/>
  <c r="F29" i="27"/>
  <c r="U29" i="27" s="1"/>
  <c r="X29" i="27" s="1"/>
  <c r="E29" i="27"/>
  <c r="A29" i="27"/>
  <c r="CY28" i="27"/>
  <c r="BF28" i="27"/>
  <c r="CG28" i="27" s="1"/>
  <c r="CJ28" i="27" s="1"/>
  <c r="BE28" i="27"/>
  <c r="BC28" i="27"/>
  <c r="B28" i="27" s="1"/>
  <c r="AY28" i="27"/>
  <c r="F28" i="27"/>
  <c r="AG28" i="27" s="1"/>
  <c r="AJ28" i="27" s="1"/>
  <c r="E28" i="27"/>
  <c r="A28" i="27"/>
  <c r="CY27" i="27"/>
  <c r="BC27" i="27"/>
  <c r="B27" i="27" s="1"/>
  <c r="AY27" i="27"/>
  <c r="F27" i="27"/>
  <c r="E27" i="27"/>
  <c r="A27" i="27"/>
  <c r="CY26" i="27"/>
  <c r="BF26" i="27"/>
  <c r="BO26" i="27" s="1"/>
  <c r="BR26" i="27" s="1"/>
  <c r="BE26" i="27"/>
  <c r="BC26" i="27"/>
  <c r="B26" i="27" s="1"/>
  <c r="AY26" i="27"/>
  <c r="A26" i="27"/>
  <c r="CY25" i="27"/>
  <c r="BF25" i="27"/>
  <c r="BI25" i="27" s="1"/>
  <c r="BL25" i="27" s="1"/>
  <c r="BE25" i="27"/>
  <c r="BC25" i="27"/>
  <c r="B25" i="27" s="1"/>
  <c r="AY25" i="27"/>
  <c r="F25" i="27"/>
  <c r="AG25" i="27" s="1"/>
  <c r="AJ25" i="27" s="1"/>
  <c r="E25" i="27"/>
  <c r="A25" i="27"/>
  <c r="CY24" i="27"/>
  <c r="BF24" i="27"/>
  <c r="BI24" i="27" s="1"/>
  <c r="BE24" i="27"/>
  <c r="BC24" i="27"/>
  <c r="B24" i="27" s="1"/>
  <c r="AY24" i="27"/>
  <c r="F24" i="27"/>
  <c r="E24" i="27"/>
  <c r="A24" i="27"/>
  <c r="CY23" i="27"/>
  <c r="BC23" i="27"/>
  <c r="B23" i="27" s="1"/>
  <c r="AY23" i="27"/>
  <c r="A23" i="27"/>
  <c r="CY22" i="27"/>
  <c r="BF22" i="27"/>
  <c r="CA22" i="27" s="1"/>
  <c r="CD22" i="27" s="1"/>
  <c r="BE22" i="27"/>
  <c r="BC22" i="27"/>
  <c r="B22" i="27" s="1"/>
  <c r="AY22" i="27"/>
  <c r="F22" i="27"/>
  <c r="AG22" i="27" s="1"/>
  <c r="AJ22" i="27" s="1"/>
  <c r="E22" i="27"/>
  <c r="A22" i="27"/>
  <c r="CY21" i="27"/>
  <c r="BF21" i="27"/>
  <c r="CG21" i="27" s="1"/>
  <c r="CJ21" i="27" s="1"/>
  <c r="BE21" i="27"/>
  <c r="BC21" i="27"/>
  <c r="B21" i="27" s="1"/>
  <c r="AY21" i="27"/>
  <c r="F21" i="27"/>
  <c r="E21" i="27"/>
  <c r="A21" i="27"/>
  <c r="CY20" i="27"/>
  <c r="BF20" i="27"/>
  <c r="BE20" i="27"/>
  <c r="BC20" i="27"/>
  <c r="B20" i="27" s="1"/>
  <c r="AY20" i="27"/>
  <c r="F20" i="27"/>
  <c r="E20" i="27"/>
  <c r="A20" i="27"/>
  <c r="CY19" i="27"/>
  <c r="BC19" i="27"/>
  <c r="B19" i="27" s="1"/>
  <c r="AY19" i="27"/>
  <c r="A19" i="27"/>
  <c r="CY18" i="27"/>
  <c r="BF18" i="27"/>
  <c r="BE18" i="27"/>
  <c r="BC18" i="27"/>
  <c r="B18" i="27" s="1"/>
  <c r="AY18" i="27"/>
  <c r="F18" i="27"/>
  <c r="E18" i="27"/>
  <c r="A18" i="27"/>
  <c r="CY17" i="27"/>
  <c r="BC17" i="27"/>
  <c r="B17" i="27" s="1"/>
  <c r="AY17" i="27"/>
  <c r="F17" i="27"/>
  <c r="E17" i="27"/>
  <c r="A17" i="27"/>
  <c r="CY16" i="27"/>
  <c r="BC16" i="27"/>
  <c r="B16" i="27" s="1"/>
  <c r="AY16" i="27"/>
  <c r="A16" i="27"/>
  <c r="CY15" i="27"/>
  <c r="BF15" i="27"/>
  <c r="CM15" i="27" s="1"/>
  <c r="CP15" i="27" s="1"/>
  <c r="BE15" i="27"/>
  <c r="BC15" i="27"/>
  <c r="B15" i="27" s="1"/>
  <c r="AY15" i="27"/>
  <c r="A15" i="27"/>
  <c r="CY14" i="27"/>
  <c r="BF14" i="27"/>
  <c r="BE14" i="27"/>
  <c r="BC14" i="27"/>
  <c r="B14" i="27" s="1"/>
  <c r="AY14" i="27"/>
  <c r="F14" i="27"/>
  <c r="AS14" i="27" s="1"/>
  <c r="AV14" i="27" s="1"/>
  <c r="E14" i="27"/>
  <c r="A14" i="27"/>
  <c r="CY13" i="27"/>
  <c r="BC13" i="27"/>
  <c r="B13" i="27" s="1"/>
  <c r="AY13" i="27"/>
  <c r="F13" i="27"/>
  <c r="E13" i="27"/>
  <c r="A13" i="27"/>
  <c r="CY12" i="27"/>
  <c r="BC12" i="27"/>
  <c r="B12" i="27" s="1"/>
  <c r="AY12" i="27"/>
  <c r="F12" i="27"/>
  <c r="AG12" i="27" s="1"/>
  <c r="AJ12" i="27" s="1"/>
  <c r="E12" i="27"/>
  <c r="A12" i="27"/>
  <c r="CY11" i="27"/>
  <c r="BC11" i="27"/>
  <c r="B11" i="27" s="1"/>
  <c r="AY11" i="27"/>
  <c r="A11" i="27"/>
  <c r="CY10" i="27"/>
  <c r="BC10" i="27"/>
  <c r="B10" i="27" s="1"/>
  <c r="AY10" i="27"/>
  <c r="F10" i="27"/>
  <c r="E10" i="27"/>
  <c r="A10" i="27"/>
  <c r="CY9" i="27"/>
  <c r="BF9" i="27"/>
  <c r="BU9" i="27" s="1"/>
  <c r="BX9" i="27" s="1"/>
  <c r="BE9" i="27"/>
  <c r="BC9" i="27"/>
  <c r="B9" i="27" s="1"/>
  <c r="AY9" i="27"/>
  <c r="F9" i="27"/>
  <c r="E9" i="27"/>
  <c r="A9" i="27"/>
  <c r="CY8" i="27"/>
  <c r="BF8" i="27"/>
  <c r="BE8" i="27"/>
  <c r="BC8" i="27"/>
  <c r="B8" i="27" s="1"/>
  <c r="AY8" i="27"/>
  <c r="F8" i="27"/>
  <c r="AM8" i="27" s="1"/>
  <c r="AP8" i="27" s="1"/>
  <c r="E8" i="27"/>
  <c r="A8" i="27"/>
  <c r="CY7" i="27"/>
  <c r="BF7" i="27"/>
  <c r="BE7" i="27"/>
  <c r="BC7" i="27"/>
  <c r="B7" i="27" s="1"/>
  <c r="AY7" i="27"/>
  <c r="A7" i="27"/>
  <c r="CY6" i="27"/>
  <c r="BC6" i="27"/>
  <c r="B6" i="27" s="1"/>
  <c r="AY6" i="27"/>
  <c r="A6" i="27"/>
  <c r="CY5" i="27"/>
  <c r="BC5" i="27"/>
  <c r="B5" i="27" s="1"/>
  <c r="AY5" i="27"/>
  <c r="F5" i="27"/>
  <c r="I5" i="27" s="1"/>
  <c r="E5" i="27"/>
  <c r="A5" i="27"/>
  <c r="M1" i="27"/>
  <c r="S1" i="27" s="1"/>
  <c r="Y1" i="27" s="1"/>
  <c r="AE1" i="27" s="1"/>
  <c r="AK1" i="27" s="1"/>
  <c r="AQ1" i="27" s="1"/>
  <c r="BG1" i="27" s="1"/>
  <c r="BM1" i="27" s="1"/>
  <c r="BS1" i="27" s="1"/>
  <c r="BY1" i="27" s="1"/>
  <c r="CE1" i="27" s="1"/>
  <c r="CK1" i="27" s="1"/>
  <c r="CQ1" i="27" s="1"/>
  <c r="CT74" i="26"/>
  <c r="CN74" i="26"/>
  <c r="CH74" i="26"/>
  <c r="CB74" i="26"/>
  <c r="BV74" i="26"/>
  <c r="BP74" i="26"/>
  <c r="BE74" i="26"/>
  <c r="AT74" i="26"/>
  <c r="AN74" i="26"/>
  <c r="AH74" i="26"/>
  <c r="AB74" i="26"/>
  <c r="V74" i="26"/>
  <c r="P74" i="26"/>
  <c r="J74" i="26"/>
  <c r="E74" i="26"/>
  <c r="B74" i="26"/>
  <c r="A74" i="26"/>
  <c r="CY73" i="26"/>
  <c r="BF73" i="26"/>
  <c r="BI73" i="26" s="1"/>
  <c r="BL73" i="26" s="1"/>
  <c r="BE73" i="26"/>
  <c r="BC73" i="26"/>
  <c r="B73" i="26" s="1"/>
  <c r="AY73" i="26"/>
  <c r="F73" i="26"/>
  <c r="E73" i="26"/>
  <c r="A73" i="26"/>
  <c r="CY72" i="26"/>
  <c r="BF72" i="26"/>
  <c r="BE72" i="26"/>
  <c r="BC72" i="26"/>
  <c r="B72" i="26" s="1"/>
  <c r="AY72" i="26"/>
  <c r="A72" i="26"/>
  <c r="CY71" i="26"/>
  <c r="BC71" i="26"/>
  <c r="B71" i="26" s="1"/>
  <c r="AY71" i="26"/>
  <c r="A71" i="26"/>
  <c r="CY70" i="26"/>
  <c r="BC70" i="26"/>
  <c r="B70" i="26" s="1"/>
  <c r="AY70" i="26"/>
  <c r="A70" i="26"/>
  <c r="CY69" i="26"/>
  <c r="BF69" i="26"/>
  <c r="BE69" i="26"/>
  <c r="BC69" i="26"/>
  <c r="B69" i="26" s="1"/>
  <c r="AY69" i="26"/>
  <c r="F69" i="26"/>
  <c r="AM69" i="26" s="1"/>
  <c r="AP69" i="26" s="1"/>
  <c r="E69" i="26"/>
  <c r="A69" i="26"/>
  <c r="CY68" i="26"/>
  <c r="BC68" i="26"/>
  <c r="B68" i="26" s="1"/>
  <c r="AY68" i="26"/>
  <c r="F68" i="26"/>
  <c r="E68" i="26"/>
  <c r="A68" i="26"/>
  <c r="CY67" i="26"/>
  <c r="BC67" i="26"/>
  <c r="B67" i="26" s="1"/>
  <c r="AY67" i="26"/>
  <c r="A67" i="26"/>
  <c r="CY66" i="26"/>
  <c r="BF66" i="26"/>
  <c r="CM66" i="26" s="1"/>
  <c r="CP66" i="26" s="1"/>
  <c r="BE66" i="26"/>
  <c r="BC66" i="26"/>
  <c r="B66" i="26" s="1"/>
  <c r="AY66" i="26"/>
  <c r="F66" i="26"/>
  <c r="E66" i="26"/>
  <c r="A66" i="26"/>
  <c r="CY65" i="26"/>
  <c r="BC65" i="26"/>
  <c r="B65" i="26" s="1"/>
  <c r="AY65" i="26"/>
  <c r="F65" i="26"/>
  <c r="E65" i="26"/>
  <c r="A65" i="26"/>
  <c r="CY64" i="26"/>
  <c r="BC64" i="26"/>
  <c r="B64" i="26" s="1"/>
  <c r="AY64" i="26"/>
  <c r="A64" i="26"/>
  <c r="CY63" i="26"/>
  <c r="BC63" i="26"/>
  <c r="B63" i="26" s="1"/>
  <c r="AY63" i="26"/>
  <c r="A63" i="26"/>
  <c r="CY62" i="26"/>
  <c r="BC62" i="26"/>
  <c r="B62" i="26" s="1"/>
  <c r="AY62" i="26"/>
  <c r="A62" i="26"/>
  <c r="CY61" i="26"/>
  <c r="BC61" i="26"/>
  <c r="B61" i="26" s="1"/>
  <c r="AY61" i="26"/>
  <c r="A61" i="26"/>
  <c r="CY60" i="26"/>
  <c r="BF60" i="26"/>
  <c r="BE60" i="26"/>
  <c r="BC60" i="26"/>
  <c r="B60" i="26" s="1"/>
  <c r="AY60" i="26"/>
  <c r="F60" i="26"/>
  <c r="E60" i="26"/>
  <c r="A60" i="26"/>
  <c r="CY59" i="26"/>
  <c r="BC59" i="26"/>
  <c r="B59" i="26" s="1"/>
  <c r="AY59" i="26"/>
  <c r="A59" i="26"/>
  <c r="CY58" i="26"/>
  <c r="BC58" i="26"/>
  <c r="B58" i="26" s="1"/>
  <c r="AY58" i="26"/>
  <c r="A58" i="26"/>
  <c r="CY57" i="26"/>
  <c r="BF57" i="26"/>
  <c r="CA57" i="26" s="1"/>
  <c r="CD57" i="26" s="1"/>
  <c r="BE57" i="26"/>
  <c r="AY57" i="26"/>
  <c r="B57" i="26"/>
  <c r="A57" i="26"/>
  <c r="CY56" i="26"/>
  <c r="AY56" i="26"/>
  <c r="B56" i="26"/>
  <c r="A56" i="26"/>
  <c r="CY55" i="26"/>
  <c r="AY55" i="26"/>
  <c r="B55" i="26"/>
  <c r="A55" i="26"/>
  <c r="CY54" i="26"/>
  <c r="BF54" i="26"/>
  <c r="BE54" i="26"/>
  <c r="AY54" i="26"/>
  <c r="F54" i="26"/>
  <c r="E54" i="26"/>
  <c r="B54" i="26"/>
  <c r="A54" i="26"/>
  <c r="CY53" i="26"/>
  <c r="BC53" i="26"/>
  <c r="B53" i="26" s="1"/>
  <c r="AY53" i="26"/>
  <c r="A53" i="26"/>
  <c r="DK52" i="26"/>
  <c r="DJ52" i="26"/>
  <c r="DI52" i="26"/>
  <c r="CY52" i="26"/>
  <c r="BC52" i="26"/>
  <c r="B52" i="26" s="1"/>
  <c r="AY52" i="26"/>
  <c r="A52" i="26"/>
  <c r="DK51" i="26"/>
  <c r="DJ51" i="26"/>
  <c r="DI51" i="26"/>
  <c r="CY51" i="26"/>
  <c r="BC51" i="26"/>
  <c r="B51" i="26" s="1"/>
  <c r="AY51" i="26"/>
  <c r="A51" i="26"/>
  <c r="DK50" i="26"/>
  <c r="DJ50" i="26"/>
  <c r="DI50" i="26"/>
  <c r="CY50" i="26"/>
  <c r="BF50" i="26"/>
  <c r="CS50" i="26" s="1"/>
  <c r="CV50" i="26" s="1"/>
  <c r="BE50" i="26"/>
  <c r="BC50" i="26"/>
  <c r="B50" i="26" s="1"/>
  <c r="AY50" i="26"/>
  <c r="F50" i="26"/>
  <c r="E50" i="26"/>
  <c r="A50" i="26"/>
  <c r="DK49" i="26"/>
  <c r="DJ49" i="26"/>
  <c r="DI49" i="26"/>
  <c r="CY49" i="26"/>
  <c r="BF49" i="26"/>
  <c r="BU49" i="26" s="1"/>
  <c r="BX49" i="26" s="1"/>
  <c r="BE49" i="26"/>
  <c r="BC49" i="26"/>
  <c r="B49" i="26" s="1"/>
  <c r="AY49" i="26"/>
  <c r="F49" i="26"/>
  <c r="AG49" i="26" s="1"/>
  <c r="AJ49" i="26" s="1"/>
  <c r="E49" i="26"/>
  <c r="A49" i="26"/>
  <c r="DK48" i="26"/>
  <c r="DJ48" i="26"/>
  <c r="DI48" i="26"/>
  <c r="CY48" i="26"/>
  <c r="BF48" i="26"/>
  <c r="CM48" i="26" s="1"/>
  <c r="BE48" i="26"/>
  <c r="BC48" i="26"/>
  <c r="B48" i="26" s="1"/>
  <c r="AY48" i="26"/>
  <c r="F48" i="26"/>
  <c r="AM48" i="26" s="1"/>
  <c r="AP48" i="26" s="1"/>
  <c r="E48" i="26"/>
  <c r="A48" i="26"/>
  <c r="DK47" i="26"/>
  <c r="DJ47" i="26"/>
  <c r="DI47" i="26"/>
  <c r="CY47" i="26"/>
  <c r="BF47" i="26"/>
  <c r="BE47" i="26"/>
  <c r="BC47" i="26"/>
  <c r="B47" i="26" s="1"/>
  <c r="AY47" i="26"/>
  <c r="F47" i="26"/>
  <c r="AM47" i="26" s="1"/>
  <c r="AP47" i="26" s="1"/>
  <c r="E47" i="26"/>
  <c r="A47" i="26"/>
  <c r="DK46" i="26"/>
  <c r="DJ46" i="26"/>
  <c r="DI46" i="26"/>
  <c r="CY46" i="26"/>
  <c r="CX46" i="26"/>
  <c r="DA46" i="26" s="1"/>
  <c r="CV46" i="26"/>
  <c r="CP46" i="26"/>
  <c r="CJ46" i="26"/>
  <c r="CD46" i="26"/>
  <c r="BX46" i="26"/>
  <c r="BR46" i="26"/>
  <c r="BL46" i="26"/>
  <c r="BF46" i="26"/>
  <c r="BE46" i="26"/>
  <c r="AY46" i="26"/>
  <c r="F46" i="26"/>
  <c r="U46" i="26" s="1"/>
  <c r="X46" i="26" s="1"/>
  <c r="E46" i="26"/>
  <c r="B46" i="26"/>
  <c r="A46" i="26"/>
  <c r="BF45" i="26"/>
  <c r="BE45" i="26"/>
  <c r="F45" i="26"/>
  <c r="E45" i="26"/>
  <c r="B45" i="26"/>
  <c r="A45" i="26"/>
  <c r="CT44" i="26"/>
  <c r="CN44" i="26"/>
  <c r="CH44" i="26"/>
  <c r="CB44" i="26"/>
  <c r="BV44" i="26"/>
  <c r="BP44" i="26"/>
  <c r="BF44" i="26"/>
  <c r="BE44" i="26"/>
  <c r="AT44" i="26"/>
  <c r="AN44" i="26"/>
  <c r="AH44" i="26"/>
  <c r="AB44" i="26"/>
  <c r="V44" i="26"/>
  <c r="P44" i="26"/>
  <c r="J44" i="26"/>
  <c r="F44" i="26"/>
  <c r="E44" i="26"/>
  <c r="B44" i="26"/>
  <c r="A44" i="26"/>
  <c r="DK43" i="26"/>
  <c r="DJ43" i="26"/>
  <c r="DI43" i="26"/>
  <c r="CY43" i="26"/>
  <c r="BF43" i="26"/>
  <c r="BE43" i="26"/>
  <c r="BC43" i="26"/>
  <c r="B43" i="26" s="1"/>
  <c r="AY43" i="26"/>
  <c r="F43" i="26"/>
  <c r="E43" i="26"/>
  <c r="A43" i="26"/>
  <c r="DK42" i="26"/>
  <c r="DJ42" i="26"/>
  <c r="DI42" i="26"/>
  <c r="CY42" i="26"/>
  <c r="BF42" i="26"/>
  <c r="CA42" i="26" s="1"/>
  <c r="CD42" i="26" s="1"/>
  <c r="BE42" i="26"/>
  <c r="BC42" i="26"/>
  <c r="B42" i="26" s="1"/>
  <c r="AY42" i="26"/>
  <c r="A42" i="26"/>
  <c r="DK41" i="26"/>
  <c r="DJ41" i="26"/>
  <c r="DI41" i="26"/>
  <c r="CY41" i="26"/>
  <c r="BC41" i="26"/>
  <c r="B41" i="26" s="1"/>
  <c r="AY41" i="26"/>
  <c r="A41" i="26"/>
  <c r="DK40" i="26"/>
  <c r="DJ40" i="26"/>
  <c r="DI40" i="26"/>
  <c r="CY40" i="26"/>
  <c r="BF40" i="26"/>
  <c r="CS40" i="26" s="1"/>
  <c r="CV40" i="26" s="1"/>
  <c r="BE40" i="26"/>
  <c r="BC40" i="26"/>
  <c r="B40" i="26" s="1"/>
  <c r="AY40" i="26"/>
  <c r="F40" i="26"/>
  <c r="AM40" i="26" s="1"/>
  <c r="AP40" i="26" s="1"/>
  <c r="E40" i="26"/>
  <c r="A40" i="26"/>
  <c r="DK39" i="26"/>
  <c r="DJ39" i="26"/>
  <c r="DI39" i="26"/>
  <c r="CY39" i="26"/>
  <c r="BC39" i="26"/>
  <c r="B39" i="26" s="1"/>
  <c r="AY39" i="26"/>
  <c r="A39" i="26"/>
  <c r="DK38" i="26"/>
  <c r="DJ38" i="26"/>
  <c r="DI38" i="26"/>
  <c r="CY38" i="26"/>
  <c r="BF38" i="26"/>
  <c r="BO38" i="26" s="1"/>
  <c r="BR38" i="26" s="1"/>
  <c r="BE38" i="26"/>
  <c r="BC38" i="26"/>
  <c r="B38" i="26" s="1"/>
  <c r="AY38" i="26"/>
  <c r="F38" i="26"/>
  <c r="U38" i="26" s="1"/>
  <c r="X38" i="26" s="1"/>
  <c r="E38" i="26"/>
  <c r="A38" i="26"/>
  <c r="DK37" i="26"/>
  <c r="DJ37" i="26"/>
  <c r="DI37" i="26"/>
  <c r="CY37" i="26"/>
  <c r="BF37" i="26"/>
  <c r="CG37" i="26" s="1"/>
  <c r="CJ37" i="26" s="1"/>
  <c r="BE37" i="26"/>
  <c r="BC37" i="26"/>
  <c r="B37" i="26" s="1"/>
  <c r="AY37" i="26"/>
  <c r="F37" i="26"/>
  <c r="I37" i="26" s="1"/>
  <c r="L37" i="26" s="1"/>
  <c r="E37" i="26"/>
  <c r="A37" i="26"/>
  <c r="CY36" i="26"/>
  <c r="BC36" i="26"/>
  <c r="B36" i="26" s="1"/>
  <c r="AY36" i="26"/>
  <c r="A36" i="26"/>
  <c r="CY35" i="26"/>
  <c r="BC35" i="26"/>
  <c r="B35" i="26" s="1"/>
  <c r="AY35" i="26"/>
  <c r="A35" i="26"/>
  <c r="CY34" i="26"/>
  <c r="BC34" i="26"/>
  <c r="B34" i="26" s="1"/>
  <c r="AY34" i="26"/>
  <c r="A34" i="26"/>
  <c r="CT33" i="26"/>
  <c r="CN33" i="26"/>
  <c r="CH33" i="26"/>
  <c r="CB33" i="26"/>
  <c r="BV33" i="26"/>
  <c r="BP33" i="26"/>
  <c r="BF33" i="26"/>
  <c r="BE33" i="26"/>
  <c r="AT33" i="26"/>
  <c r="AN33" i="26"/>
  <c r="AH33" i="26"/>
  <c r="AB33" i="26"/>
  <c r="V33" i="26"/>
  <c r="P33" i="26"/>
  <c r="J33" i="26"/>
  <c r="E33" i="26"/>
  <c r="B33" i="26"/>
  <c r="A33" i="26"/>
  <c r="CY32" i="26"/>
  <c r="BF32" i="26"/>
  <c r="BE32" i="26"/>
  <c r="BC32" i="26"/>
  <c r="B32" i="26" s="1"/>
  <c r="AY32" i="26"/>
  <c r="F32" i="26"/>
  <c r="AM32" i="26" s="1"/>
  <c r="AP32" i="26" s="1"/>
  <c r="E32" i="26"/>
  <c r="A32" i="26"/>
  <c r="CY31" i="26"/>
  <c r="BF31" i="26"/>
  <c r="BE31" i="26"/>
  <c r="BC31" i="26"/>
  <c r="B31" i="26" s="1"/>
  <c r="AY31" i="26"/>
  <c r="F31" i="26"/>
  <c r="I31" i="26" s="1"/>
  <c r="E31" i="26"/>
  <c r="A31" i="26"/>
  <c r="CY30" i="26"/>
  <c r="BC30" i="26"/>
  <c r="B30" i="26" s="1"/>
  <c r="AY30" i="26"/>
  <c r="A30" i="26"/>
  <c r="CY29" i="26"/>
  <c r="BF29" i="26"/>
  <c r="CM29" i="26" s="1"/>
  <c r="CP29" i="26" s="1"/>
  <c r="BE29" i="26"/>
  <c r="BC29" i="26"/>
  <c r="B29" i="26" s="1"/>
  <c r="AY29" i="26"/>
  <c r="F29" i="26"/>
  <c r="U29" i="26" s="1"/>
  <c r="X29" i="26" s="1"/>
  <c r="E29" i="26"/>
  <c r="A29" i="26"/>
  <c r="CY28" i="26"/>
  <c r="BC28" i="26"/>
  <c r="B28" i="26" s="1"/>
  <c r="AY28" i="26"/>
  <c r="F28" i="26"/>
  <c r="E28" i="26"/>
  <c r="A28" i="26"/>
  <c r="CY27" i="26"/>
  <c r="BC27" i="26"/>
  <c r="B27" i="26" s="1"/>
  <c r="AY27" i="26"/>
  <c r="F27" i="26"/>
  <c r="E27" i="26"/>
  <c r="A27" i="26"/>
  <c r="CY26" i="26"/>
  <c r="BF26" i="26"/>
  <c r="BO26" i="26" s="1"/>
  <c r="BR26" i="26" s="1"/>
  <c r="BE26" i="26"/>
  <c r="BC26" i="26"/>
  <c r="B26" i="26" s="1"/>
  <c r="AY26" i="26"/>
  <c r="A26" i="26"/>
  <c r="CY25" i="26"/>
  <c r="BF25" i="26"/>
  <c r="BE25" i="26"/>
  <c r="BC25" i="26"/>
  <c r="B25" i="26" s="1"/>
  <c r="AY25" i="26"/>
  <c r="F25" i="26"/>
  <c r="AG25" i="26" s="1"/>
  <c r="AJ25" i="26" s="1"/>
  <c r="E25" i="26"/>
  <c r="A25" i="26"/>
  <c r="CY24" i="26"/>
  <c r="BF24" i="26"/>
  <c r="CS24" i="26" s="1"/>
  <c r="CV24" i="26" s="1"/>
  <c r="BE24" i="26"/>
  <c r="BC24" i="26"/>
  <c r="B24" i="26" s="1"/>
  <c r="AY24" i="26"/>
  <c r="F24" i="26"/>
  <c r="E24" i="26"/>
  <c r="A24" i="26"/>
  <c r="CY23" i="26"/>
  <c r="BC23" i="26"/>
  <c r="B23" i="26" s="1"/>
  <c r="AY23" i="26"/>
  <c r="A23" i="26"/>
  <c r="CY22" i="26"/>
  <c r="BF22" i="26"/>
  <c r="CM22" i="26" s="1"/>
  <c r="CP22" i="26" s="1"/>
  <c r="BE22" i="26"/>
  <c r="BC22" i="26"/>
  <c r="B22" i="26" s="1"/>
  <c r="AY22" i="26"/>
  <c r="F22" i="26"/>
  <c r="AM22" i="26" s="1"/>
  <c r="AP22" i="26" s="1"/>
  <c r="E22" i="26"/>
  <c r="A22" i="26"/>
  <c r="CY21" i="26"/>
  <c r="BF21" i="26"/>
  <c r="BE21" i="26"/>
  <c r="BC21" i="26"/>
  <c r="B21" i="26" s="1"/>
  <c r="AY21" i="26"/>
  <c r="F21" i="26"/>
  <c r="AA21" i="26" s="1"/>
  <c r="AD21" i="26" s="1"/>
  <c r="E21" i="26"/>
  <c r="A21" i="26"/>
  <c r="CY20" i="26"/>
  <c r="BF20" i="26"/>
  <c r="BE20" i="26"/>
  <c r="BC20" i="26"/>
  <c r="B20" i="26" s="1"/>
  <c r="AY20" i="26"/>
  <c r="F20" i="26"/>
  <c r="E20" i="26"/>
  <c r="A20" i="26"/>
  <c r="CY19" i="26"/>
  <c r="BC19" i="26"/>
  <c r="B19" i="26" s="1"/>
  <c r="AY19" i="26"/>
  <c r="A19" i="26"/>
  <c r="CY18" i="26"/>
  <c r="BC18" i="26"/>
  <c r="B18" i="26" s="1"/>
  <c r="AY18" i="26"/>
  <c r="F18" i="26"/>
  <c r="AS18" i="26" s="1"/>
  <c r="AV18" i="26" s="1"/>
  <c r="E18" i="26"/>
  <c r="A18" i="26"/>
  <c r="CY17" i="26"/>
  <c r="BC17" i="26"/>
  <c r="B17" i="26" s="1"/>
  <c r="AY17" i="26"/>
  <c r="F17" i="26"/>
  <c r="I17" i="26" s="1"/>
  <c r="E17" i="26"/>
  <c r="A17" i="26"/>
  <c r="CY16" i="26"/>
  <c r="BC16" i="26"/>
  <c r="B16" i="26" s="1"/>
  <c r="AY16" i="26"/>
  <c r="A16" i="26"/>
  <c r="CY15" i="26"/>
  <c r="BF15" i="26"/>
  <c r="BE15" i="26"/>
  <c r="BC15" i="26"/>
  <c r="B15" i="26" s="1"/>
  <c r="AY15" i="26"/>
  <c r="F15" i="26"/>
  <c r="E15" i="26"/>
  <c r="A15" i="26"/>
  <c r="CY14" i="26"/>
  <c r="BF14" i="26"/>
  <c r="BE14" i="26"/>
  <c r="BC14" i="26"/>
  <c r="B14" i="26" s="1"/>
  <c r="AY14" i="26"/>
  <c r="F14" i="26"/>
  <c r="AA14" i="26" s="1"/>
  <c r="E14" i="26"/>
  <c r="A14" i="26"/>
  <c r="CY13" i="26"/>
  <c r="BC13" i="26"/>
  <c r="B13" i="26" s="1"/>
  <c r="AY13" i="26"/>
  <c r="F13" i="26"/>
  <c r="E13" i="26"/>
  <c r="A13" i="26"/>
  <c r="CY12" i="26"/>
  <c r="BC12" i="26"/>
  <c r="B12" i="26" s="1"/>
  <c r="AY12" i="26"/>
  <c r="F12" i="26"/>
  <c r="E12" i="26"/>
  <c r="A12" i="26"/>
  <c r="CY11" i="26"/>
  <c r="BC11" i="26"/>
  <c r="B11" i="26" s="1"/>
  <c r="AY11" i="26"/>
  <c r="A11" i="26"/>
  <c r="CY10" i="26"/>
  <c r="BC10" i="26"/>
  <c r="B10" i="26" s="1"/>
  <c r="AY10" i="26"/>
  <c r="A10" i="26"/>
  <c r="CY9" i="26"/>
  <c r="BF9" i="26"/>
  <c r="CM9" i="26" s="1"/>
  <c r="CP9" i="26" s="1"/>
  <c r="BE9" i="26"/>
  <c r="BC9" i="26"/>
  <c r="B9" i="26" s="1"/>
  <c r="AY9" i="26"/>
  <c r="F9" i="26"/>
  <c r="E9" i="26"/>
  <c r="A9" i="26"/>
  <c r="CY8" i="26"/>
  <c r="BF8" i="26"/>
  <c r="CA8" i="26" s="1"/>
  <c r="CD8" i="26" s="1"/>
  <c r="BE8" i="26"/>
  <c r="BC8" i="26"/>
  <c r="B8" i="26" s="1"/>
  <c r="AY8" i="26"/>
  <c r="F8" i="26"/>
  <c r="AA8" i="26" s="1"/>
  <c r="AD8" i="26" s="1"/>
  <c r="E8" i="26"/>
  <c r="A8" i="26"/>
  <c r="CY7" i="26"/>
  <c r="BF7" i="26"/>
  <c r="BO7" i="26" s="1"/>
  <c r="BE7" i="26"/>
  <c r="BC7" i="26"/>
  <c r="B7" i="26" s="1"/>
  <c r="AY7" i="26"/>
  <c r="F7" i="26"/>
  <c r="A7" i="26"/>
  <c r="E7" i="26" s="1"/>
  <c r="CY6" i="26"/>
  <c r="BC6" i="26"/>
  <c r="B6" i="26" s="1"/>
  <c r="AY6" i="26"/>
  <c r="A6" i="26"/>
  <c r="CY5" i="26"/>
  <c r="BC5" i="26"/>
  <c r="B5" i="26" s="1"/>
  <c r="AY5" i="26"/>
  <c r="F5" i="26"/>
  <c r="I5" i="26" s="1"/>
  <c r="E5" i="26"/>
  <c r="A5" i="26"/>
  <c r="M1" i="26"/>
  <c r="S1" i="26" s="1"/>
  <c r="Y1" i="26" s="1"/>
  <c r="AE1" i="26" s="1"/>
  <c r="AK1" i="26" s="1"/>
  <c r="AQ1" i="26" s="1"/>
  <c r="BG1" i="26" s="1"/>
  <c r="BM1" i="26" s="1"/>
  <c r="BS1" i="26" s="1"/>
  <c r="BY1" i="26" s="1"/>
  <c r="CE1" i="26" s="1"/>
  <c r="CK1" i="26" s="1"/>
  <c r="CQ1" i="26" s="1"/>
  <c r="CT74" i="29"/>
  <c r="CN74" i="29"/>
  <c r="CH74" i="29"/>
  <c r="CB74" i="29"/>
  <c r="BV74" i="29"/>
  <c r="BP74" i="29"/>
  <c r="BJ74" i="29"/>
  <c r="BE74" i="29"/>
  <c r="AT74" i="29"/>
  <c r="AN74" i="29"/>
  <c r="AH74" i="29"/>
  <c r="AB74" i="29"/>
  <c r="V74" i="29"/>
  <c r="P74" i="29"/>
  <c r="J74" i="29"/>
  <c r="E74" i="29"/>
  <c r="B74" i="29"/>
  <c r="A74" i="29"/>
  <c r="CY73" i="29"/>
  <c r="BF73" i="29"/>
  <c r="BE73" i="29"/>
  <c r="BC73" i="29"/>
  <c r="B73" i="29" s="1"/>
  <c r="AY73" i="29"/>
  <c r="F73" i="29"/>
  <c r="E73" i="29"/>
  <c r="A73" i="29"/>
  <c r="CY72" i="29"/>
  <c r="BF72" i="29"/>
  <c r="CG72" i="29" s="1"/>
  <c r="CJ72" i="29" s="1"/>
  <c r="BE72" i="29"/>
  <c r="BC72" i="29"/>
  <c r="B72" i="29" s="1"/>
  <c r="AY72" i="29"/>
  <c r="F72" i="29"/>
  <c r="AG72" i="29" s="1"/>
  <c r="AJ72" i="29" s="1"/>
  <c r="E72" i="29"/>
  <c r="A72" i="29"/>
  <c r="CY71" i="29"/>
  <c r="BC71" i="29"/>
  <c r="B71" i="29" s="1"/>
  <c r="AY71" i="29"/>
  <c r="A71" i="29"/>
  <c r="CY70" i="29"/>
  <c r="BC70" i="29"/>
  <c r="B70" i="29" s="1"/>
  <c r="AY70" i="29"/>
  <c r="A70" i="29"/>
  <c r="CY69" i="29"/>
  <c r="BF69" i="29"/>
  <c r="BI69" i="29" s="1"/>
  <c r="BL69" i="29" s="1"/>
  <c r="BE69" i="29"/>
  <c r="BC69" i="29"/>
  <c r="B69" i="29" s="1"/>
  <c r="AY69" i="29"/>
  <c r="F69" i="29"/>
  <c r="E69" i="29"/>
  <c r="A69" i="29"/>
  <c r="CY68" i="29"/>
  <c r="BC68" i="29"/>
  <c r="B68" i="29" s="1"/>
  <c r="AY68" i="29"/>
  <c r="F68" i="29"/>
  <c r="O68" i="29" s="1"/>
  <c r="R68" i="29" s="1"/>
  <c r="E68" i="29"/>
  <c r="A68" i="29"/>
  <c r="CY67" i="29"/>
  <c r="BC67" i="29"/>
  <c r="B67" i="29" s="1"/>
  <c r="AY67" i="29"/>
  <c r="A67" i="29"/>
  <c r="CY66" i="29"/>
  <c r="BF66" i="29"/>
  <c r="BE66" i="29"/>
  <c r="BC66" i="29"/>
  <c r="B66" i="29" s="1"/>
  <c r="AY66" i="29"/>
  <c r="F66" i="29"/>
  <c r="I66" i="29" s="1"/>
  <c r="E66" i="29"/>
  <c r="A66" i="29"/>
  <c r="CY65" i="29"/>
  <c r="BC65" i="29"/>
  <c r="B65" i="29" s="1"/>
  <c r="AY65" i="29"/>
  <c r="F65" i="29"/>
  <c r="E65" i="29"/>
  <c r="A65" i="29"/>
  <c r="CY64" i="29"/>
  <c r="BC64" i="29"/>
  <c r="B64" i="29" s="1"/>
  <c r="AY64" i="29"/>
  <c r="F64" i="29"/>
  <c r="AG64" i="29" s="1"/>
  <c r="AJ64" i="29" s="1"/>
  <c r="E64" i="29"/>
  <c r="A64" i="29"/>
  <c r="CY63" i="29"/>
  <c r="BF63" i="29"/>
  <c r="BE63" i="29"/>
  <c r="BC63" i="29"/>
  <c r="B63" i="29" s="1"/>
  <c r="AY63" i="29"/>
  <c r="F63" i="29"/>
  <c r="I63" i="29" s="1"/>
  <c r="L63" i="29" s="1"/>
  <c r="E63" i="29"/>
  <c r="A63" i="29"/>
  <c r="CY62" i="29"/>
  <c r="BF62" i="29"/>
  <c r="BE62" i="29"/>
  <c r="BC62" i="29"/>
  <c r="B62" i="29" s="1"/>
  <c r="AY62" i="29"/>
  <c r="A62" i="29"/>
  <c r="CY61" i="29"/>
  <c r="BC61" i="29"/>
  <c r="B61" i="29" s="1"/>
  <c r="AY61" i="29"/>
  <c r="A61" i="29"/>
  <c r="CY60" i="29"/>
  <c r="BF60" i="29"/>
  <c r="CG60" i="29" s="1"/>
  <c r="CJ60" i="29" s="1"/>
  <c r="BE60" i="29"/>
  <c r="BC60" i="29"/>
  <c r="B60" i="29" s="1"/>
  <c r="AY60" i="29"/>
  <c r="F60" i="29"/>
  <c r="I60" i="29" s="1"/>
  <c r="L60" i="29" s="1"/>
  <c r="E60" i="29"/>
  <c r="A60" i="29"/>
  <c r="CY59" i="29"/>
  <c r="BF59" i="29"/>
  <c r="CS59" i="29" s="1"/>
  <c r="CV59" i="29" s="1"/>
  <c r="BE59" i="29"/>
  <c r="BC59" i="29"/>
  <c r="B59" i="29" s="1"/>
  <c r="AY59" i="29"/>
  <c r="F59" i="29"/>
  <c r="AM59" i="29" s="1"/>
  <c r="AP59" i="29" s="1"/>
  <c r="E59" i="29"/>
  <c r="A59" i="29"/>
  <c r="CY58" i="29"/>
  <c r="BC58" i="29"/>
  <c r="B58" i="29" s="1"/>
  <c r="AY58" i="29"/>
  <c r="A58" i="29"/>
  <c r="CY57" i="29"/>
  <c r="BF57" i="29"/>
  <c r="BE57" i="29"/>
  <c r="AY57" i="29"/>
  <c r="B57" i="29"/>
  <c r="A57" i="29"/>
  <c r="CY56" i="29"/>
  <c r="BF56" i="29"/>
  <c r="BE56" i="29"/>
  <c r="AY56" i="29"/>
  <c r="B56" i="29"/>
  <c r="A56" i="29"/>
  <c r="CY55" i="29"/>
  <c r="AY55" i="29"/>
  <c r="B55" i="29"/>
  <c r="A55" i="29"/>
  <c r="CY54" i="29"/>
  <c r="BF54" i="29"/>
  <c r="CS54" i="29" s="1"/>
  <c r="CV54" i="29" s="1"/>
  <c r="BE54" i="29"/>
  <c r="AY54" i="29"/>
  <c r="F54" i="29"/>
  <c r="E54" i="29"/>
  <c r="B54" i="29"/>
  <c r="A54" i="29"/>
  <c r="CY53" i="29"/>
  <c r="BF53" i="29"/>
  <c r="BE53" i="29"/>
  <c r="BC53" i="29"/>
  <c r="B53" i="29" s="1"/>
  <c r="AY53" i="29"/>
  <c r="F53" i="29"/>
  <c r="AA53" i="29" s="1"/>
  <c r="AD53" i="29" s="1"/>
  <c r="E53" i="29"/>
  <c r="A53" i="29"/>
  <c r="DK52" i="29"/>
  <c r="DJ52" i="29"/>
  <c r="DI52" i="29"/>
  <c r="CY52" i="29"/>
  <c r="BF52" i="29"/>
  <c r="BE52" i="29"/>
  <c r="BC52" i="29"/>
  <c r="B52" i="29" s="1"/>
  <c r="AY52" i="29"/>
  <c r="F52" i="29"/>
  <c r="AA52" i="29" s="1"/>
  <c r="AD52" i="29" s="1"/>
  <c r="E52" i="29"/>
  <c r="A52" i="29"/>
  <c r="DK51" i="29"/>
  <c r="DJ51" i="29"/>
  <c r="DI51" i="29"/>
  <c r="CY51" i="29"/>
  <c r="BF51" i="29"/>
  <c r="CG51" i="29" s="1"/>
  <c r="CJ51" i="29" s="1"/>
  <c r="BE51" i="29"/>
  <c r="BC51" i="29"/>
  <c r="B51" i="29" s="1"/>
  <c r="AY51" i="29"/>
  <c r="A51" i="29"/>
  <c r="DK50" i="29"/>
  <c r="DJ50" i="29"/>
  <c r="DI50" i="29"/>
  <c r="CY50" i="29"/>
  <c r="BF50" i="29"/>
  <c r="BE50" i="29"/>
  <c r="BC50" i="29"/>
  <c r="B50" i="29" s="1"/>
  <c r="AY50" i="29"/>
  <c r="F50" i="29"/>
  <c r="AA50" i="29" s="1"/>
  <c r="AD50" i="29" s="1"/>
  <c r="E50" i="29"/>
  <c r="A50" i="29"/>
  <c r="DK49" i="29"/>
  <c r="DJ49" i="29"/>
  <c r="DI49" i="29"/>
  <c r="CY49" i="29"/>
  <c r="BF49" i="29"/>
  <c r="BE49" i="29"/>
  <c r="BC49" i="29"/>
  <c r="B49" i="29" s="1"/>
  <c r="AY49" i="29"/>
  <c r="F49" i="29"/>
  <c r="E49" i="29"/>
  <c r="A49" i="29"/>
  <c r="DK48" i="29"/>
  <c r="DJ48" i="29"/>
  <c r="DI48" i="29"/>
  <c r="CY48" i="29"/>
  <c r="BF48" i="29"/>
  <c r="CG48" i="29" s="1"/>
  <c r="CJ48" i="29" s="1"/>
  <c r="BE48" i="29"/>
  <c r="BC48" i="29"/>
  <c r="B48" i="29" s="1"/>
  <c r="AY48" i="29"/>
  <c r="F48" i="29"/>
  <c r="E48" i="29"/>
  <c r="A48" i="29"/>
  <c r="DK47" i="29"/>
  <c r="DJ47" i="29"/>
  <c r="DI47" i="29"/>
  <c r="CY47" i="29"/>
  <c r="BF47" i="29"/>
  <c r="CA47" i="29" s="1"/>
  <c r="CD47" i="29" s="1"/>
  <c r="BE47" i="29"/>
  <c r="BC47" i="29"/>
  <c r="B47" i="29" s="1"/>
  <c r="AY47" i="29"/>
  <c r="F47" i="29"/>
  <c r="AS47" i="29" s="1"/>
  <c r="AV47" i="29" s="1"/>
  <c r="E47" i="29"/>
  <c r="A47" i="29"/>
  <c r="DK46" i="29"/>
  <c r="DJ46" i="29"/>
  <c r="DI46" i="29"/>
  <c r="CY46" i="29"/>
  <c r="CX46" i="29"/>
  <c r="DA46" i="29" s="1"/>
  <c r="CV46" i="29"/>
  <c r="CP46" i="29"/>
  <c r="CJ46" i="29"/>
  <c r="CD46" i="29"/>
  <c r="BX46" i="29"/>
  <c r="BR46" i="29"/>
  <c r="BL46" i="29"/>
  <c r="BF46" i="29"/>
  <c r="BE46" i="29"/>
  <c r="AY46" i="29"/>
  <c r="F46" i="29"/>
  <c r="AG46" i="29" s="1"/>
  <c r="AJ46" i="29" s="1"/>
  <c r="E46" i="29"/>
  <c r="B46" i="29"/>
  <c r="A46" i="29"/>
  <c r="BF45" i="29"/>
  <c r="BE45" i="29"/>
  <c r="F45" i="29"/>
  <c r="E45" i="29"/>
  <c r="B45" i="29"/>
  <c r="A45" i="29"/>
  <c r="CT44" i="29"/>
  <c r="CN44" i="29"/>
  <c r="CH44" i="29"/>
  <c r="CB44" i="29"/>
  <c r="BV44" i="29"/>
  <c r="BP44" i="29"/>
  <c r="BJ44" i="29"/>
  <c r="BF44" i="29"/>
  <c r="BE44" i="29"/>
  <c r="AT44" i="29"/>
  <c r="AN44" i="29"/>
  <c r="AH44" i="29"/>
  <c r="AB44" i="29"/>
  <c r="V44" i="29"/>
  <c r="P44" i="29"/>
  <c r="J44" i="29"/>
  <c r="F44" i="29"/>
  <c r="E44" i="29"/>
  <c r="B44" i="29"/>
  <c r="A44" i="29"/>
  <c r="DK43" i="29"/>
  <c r="DJ43" i="29"/>
  <c r="DI43" i="29"/>
  <c r="CY43" i="29"/>
  <c r="BF43" i="29"/>
  <c r="CA43" i="29" s="1"/>
  <c r="CD43" i="29" s="1"/>
  <c r="BE43" i="29"/>
  <c r="BC43" i="29"/>
  <c r="B43" i="29" s="1"/>
  <c r="AY43" i="29"/>
  <c r="F43" i="29"/>
  <c r="E43" i="29"/>
  <c r="A43" i="29"/>
  <c r="DK42" i="29"/>
  <c r="DJ42" i="29"/>
  <c r="DI42" i="29"/>
  <c r="CY42" i="29"/>
  <c r="BF42" i="29"/>
  <c r="CS42" i="29" s="1"/>
  <c r="CV42" i="29" s="1"/>
  <c r="BE42" i="29"/>
  <c r="BC42" i="29"/>
  <c r="B42" i="29" s="1"/>
  <c r="AY42" i="29"/>
  <c r="F42" i="29"/>
  <c r="E42" i="29"/>
  <c r="A42" i="29"/>
  <c r="DK41" i="29"/>
  <c r="DJ41" i="29"/>
  <c r="DI41" i="29"/>
  <c r="CY41" i="29"/>
  <c r="BC41" i="29"/>
  <c r="B41" i="29" s="1"/>
  <c r="AY41" i="29"/>
  <c r="A41" i="29"/>
  <c r="DK40" i="29"/>
  <c r="DJ40" i="29"/>
  <c r="DI40" i="29"/>
  <c r="CY40" i="29"/>
  <c r="BF40" i="29"/>
  <c r="CS40" i="29" s="1"/>
  <c r="CV40" i="29" s="1"/>
  <c r="BE40" i="29"/>
  <c r="BC40" i="29"/>
  <c r="B40" i="29" s="1"/>
  <c r="AY40" i="29"/>
  <c r="F40" i="29"/>
  <c r="E40" i="29"/>
  <c r="A40" i="29"/>
  <c r="DK39" i="29"/>
  <c r="DJ39" i="29"/>
  <c r="DI39" i="29"/>
  <c r="CY39" i="29"/>
  <c r="BC39" i="29"/>
  <c r="B39" i="29" s="1"/>
  <c r="AY39" i="29"/>
  <c r="A39" i="29"/>
  <c r="DK38" i="29"/>
  <c r="DJ38" i="29"/>
  <c r="DI38" i="29"/>
  <c r="CY38" i="29"/>
  <c r="BF38" i="29"/>
  <c r="BE38" i="29"/>
  <c r="BC38" i="29"/>
  <c r="B38" i="29" s="1"/>
  <c r="AY38" i="29"/>
  <c r="F38" i="29"/>
  <c r="E38" i="29"/>
  <c r="A38" i="29"/>
  <c r="DK37" i="29"/>
  <c r="DJ37" i="29"/>
  <c r="DI37" i="29"/>
  <c r="CY37" i="29"/>
  <c r="BF37" i="29"/>
  <c r="BE37" i="29"/>
  <c r="BC37" i="29"/>
  <c r="B37" i="29" s="1"/>
  <c r="AY37" i="29"/>
  <c r="F37" i="29"/>
  <c r="E37" i="29"/>
  <c r="A37" i="29"/>
  <c r="CY36" i="29"/>
  <c r="BC36" i="29"/>
  <c r="B36" i="29" s="1"/>
  <c r="AY36" i="29"/>
  <c r="X36" i="29"/>
  <c r="A36" i="29"/>
  <c r="CY35" i="29"/>
  <c r="BC35" i="29"/>
  <c r="B35" i="29" s="1"/>
  <c r="AY35" i="29"/>
  <c r="A35" i="29"/>
  <c r="CY34" i="29"/>
  <c r="BC34" i="29"/>
  <c r="B34" i="29" s="1"/>
  <c r="AY34" i="29"/>
  <c r="A34" i="29"/>
  <c r="CT33" i="29"/>
  <c r="CN33" i="29"/>
  <c r="CH33" i="29"/>
  <c r="CB33" i="29"/>
  <c r="BV33" i="29"/>
  <c r="BP33" i="29"/>
  <c r="BJ33" i="29"/>
  <c r="BF33" i="29"/>
  <c r="BE33" i="29"/>
  <c r="AT33" i="29"/>
  <c r="AN33" i="29"/>
  <c r="AH33" i="29"/>
  <c r="AB33" i="29"/>
  <c r="V33" i="29"/>
  <c r="P33" i="29"/>
  <c r="J33" i="29"/>
  <c r="E33" i="29"/>
  <c r="B33" i="29"/>
  <c r="A33" i="29"/>
  <c r="CY32" i="29"/>
  <c r="BF32" i="29"/>
  <c r="CA32" i="29" s="1"/>
  <c r="CD32" i="29" s="1"/>
  <c r="BE32" i="29"/>
  <c r="BC32" i="29"/>
  <c r="B32" i="29" s="1"/>
  <c r="AY32" i="29"/>
  <c r="F32" i="29"/>
  <c r="I32" i="29" s="1"/>
  <c r="E32" i="29"/>
  <c r="A32" i="29"/>
  <c r="CY31" i="29"/>
  <c r="BF31" i="29"/>
  <c r="CG31" i="29" s="1"/>
  <c r="CJ31" i="29" s="1"/>
  <c r="BE31" i="29"/>
  <c r="BC31" i="29"/>
  <c r="B31" i="29" s="1"/>
  <c r="AY31" i="29"/>
  <c r="F31" i="29"/>
  <c r="E31" i="29"/>
  <c r="A31" i="29"/>
  <c r="CY30" i="29"/>
  <c r="BF30" i="29"/>
  <c r="CM30" i="29" s="1"/>
  <c r="CP30" i="29" s="1"/>
  <c r="BE30" i="29"/>
  <c r="BC30" i="29"/>
  <c r="B30" i="29" s="1"/>
  <c r="AY30" i="29"/>
  <c r="F30" i="29"/>
  <c r="E30" i="29"/>
  <c r="A30" i="29"/>
  <c r="CY29" i="29"/>
  <c r="BF29" i="29"/>
  <c r="CA29" i="29" s="1"/>
  <c r="CD29" i="29" s="1"/>
  <c r="BE29" i="29"/>
  <c r="BC29" i="29"/>
  <c r="B29" i="29" s="1"/>
  <c r="AY29" i="29"/>
  <c r="F29" i="29"/>
  <c r="AM29" i="29" s="1"/>
  <c r="AP29" i="29" s="1"/>
  <c r="E29" i="29"/>
  <c r="A29" i="29"/>
  <c r="CY28" i="29"/>
  <c r="BF28" i="29"/>
  <c r="BO28" i="29" s="1"/>
  <c r="BR28" i="29" s="1"/>
  <c r="BE28" i="29"/>
  <c r="BC28" i="29"/>
  <c r="B28" i="29" s="1"/>
  <c r="AY28" i="29"/>
  <c r="F28" i="29"/>
  <c r="I28" i="29" s="1"/>
  <c r="L28" i="29" s="1"/>
  <c r="E28" i="29"/>
  <c r="A28" i="29"/>
  <c r="CY27" i="29"/>
  <c r="BC27" i="29"/>
  <c r="B27" i="29" s="1"/>
  <c r="AY27" i="29"/>
  <c r="F27" i="29"/>
  <c r="AS27" i="29" s="1"/>
  <c r="AV27" i="29" s="1"/>
  <c r="E27" i="29"/>
  <c r="A27" i="29"/>
  <c r="CY26" i="29"/>
  <c r="BF26" i="29"/>
  <c r="CM26" i="29" s="1"/>
  <c r="CP26" i="29" s="1"/>
  <c r="BE26" i="29"/>
  <c r="BC26" i="29"/>
  <c r="B26" i="29" s="1"/>
  <c r="AY26" i="29"/>
  <c r="F26" i="29"/>
  <c r="AG26" i="29" s="1"/>
  <c r="AJ26" i="29" s="1"/>
  <c r="E26" i="29"/>
  <c r="A26" i="29"/>
  <c r="CY25" i="29"/>
  <c r="BF25" i="29"/>
  <c r="CG25" i="29" s="1"/>
  <c r="CJ25" i="29" s="1"/>
  <c r="BE25" i="29"/>
  <c r="BC25" i="29"/>
  <c r="B25" i="29" s="1"/>
  <c r="AY25" i="29"/>
  <c r="F25" i="29"/>
  <c r="AM25" i="29" s="1"/>
  <c r="AP25" i="29" s="1"/>
  <c r="E25" i="29"/>
  <c r="A25" i="29"/>
  <c r="CY24" i="29"/>
  <c r="BF24" i="29"/>
  <c r="CS24" i="29" s="1"/>
  <c r="CV24" i="29" s="1"/>
  <c r="BE24" i="29"/>
  <c r="BC24" i="29"/>
  <c r="B24" i="29" s="1"/>
  <c r="AY24" i="29"/>
  <c r="F24" i="29"/>
  <c r="AA24" i="29" s="1"/>
  <c r="AD24" i="29" s="1"/>
  <c r="E24" i="29"/>
  <c r="A24" i="29"/>
  <c r="CY23" i="29"/>
  <c r="BC23" i="29"/>
  <c r="B23" i="29" s="1"/>
  <c r="AY23" i="29"/>
  <c r="A23" i="29"/>
  <c r="CY22" i="29"/>
  <c r="BF22" i="29"/>
  <c r="BU22" i="29" s="1"/>
  <c r="BX22" i="29" s="1"/>
  <c r="BE22" i="29"/>
  <c r="BC22" i="29"/>
  <c r="B22" i="29" s="1"/>
  <c r="AY22" i="29"/>
  <c r="F22" i="29"/>
  <c r="AG22" i="29" s="1"/>
  <c r="AJ22" i="29" s="1"/>
  <c r="E22" i="29"/>
  <c r="A22" i="29"/>
  <c r="CY21" i="29"/>
  <c r="BF21" i="29"/>
  <c r="CG21" i="29" s="1"/>
  <c r="CJ21" i="29" s="1"/>
  <c r="BE21" i="29"/>
  <c r="BC21" i="29"/>
  <c r="B21" i="29" s="1"/>
  <c r="AY21" i="29"/>
  <c r="F21" i="29"/>
  <c r="E21" i="29"/>
  <c r="A21" i="29"/>
  <c r="CY20" i="29"/>
  <c r="BF20" i="29"/>
  <c r="CM20" i="29" s="1"/>
  <c r="CP20" i="29" s="1"/>
  <c r="BE20" i="29"/>
  <c r="BC20" i="29"/>
  <c r="B20" i="29" s="1"/>
  <c r="AY20" i="29"/>
  <c r="F20" i="29"/>
  <c r="AM20" i="29" s="1"/>
  <c r="AP20" i="29" s="1"/>
  <c r="E20" i="29"/>
  <c r="A20" i="29"/>
  <c r="CY19" i="29"/>
  <c r="BC19" i="29"/>
  <c r="B19" i="29" s="1"/>
  <c r="AY19" i="29"/>
  <c r="A19" i="29"/>
  <c r="CY18" i="29"/>
  <c r="BF18" i="29"/>
  <c r="BO18" i="29" s="1"/>
  <c r="BR18" i="29" s="1"/>
  <c r="BE18" i="29"/>
  <c r="BC18" i="29"/>
  <c r="B18" i="29" s="1"/>
  <c r="AY18" i="29"/>
  <c r="F18" i="29"/>
  <c r="AG18" i="29" s="1"/>
  <c r="AJ18" i="29" s="1"/>
  <c r="E18" i="29"/>
  <c r="A18" i="29"/>
  <c r="CY17" i="29"/>
  <c r="BC17" i="29"/>
  <c r="B17" i="29" s="1"/>
  <c r="AY17" i="29"/>
  <c r="F17" i="29"/>
  <c r="AG17" i="29" s="1"/>
  <c r="AJ17" i="29" s="1"/>
  <c r="E17" i="29"/>
  <c r="A17" i="29"/>
  <c r="CY16" i="29"/>
  <c r="BF16" i="29"/>
  <c r="BE16" i="29"/>
  <c r="BC16" i="29"/>
  <c r="B16" i="29" s="1"/>
  <c r="AY16" i="29"/>
  <c r="F16" i="29"/>
  <c r="AM16" i="29" s="1"/>
  <c r="AP16" i="29" s="1"/>
  <c r="E16" i="29"/>
  <c r="A16" i="29"/>
  <c r="CY15" i="29"/>
  <c r="BF15" i="29"/>
  <c r="BE15" i="29"/>
  <c r="BC15" i="29"/>
  <c r="B15" i="29" s="1"/>
  <c r="AY15" i="29"/>
  <c r="F15" i="29"/>
  <c r="AG15" i="29" s="1"/>
  <c r="AJ15" i="29" s="1"/>
  <c r="E15" i="29"/>
  <c r="A15" i="29"/>
  <c r="CY14" i="29"/>
  <c r="BF14" i="29"/>
  <c r="BO14" i="29" s="1"/>
  <c r="BR14" i="29" s="1"/>
  <c r="BE14" i="29"/>
  <c r="BC14" i="29"/>
  <c r="B14" i="29" s="1"/>
  <c r="AY14" i="29"/>
  <c r="F14" i="29"/>
  <c r="E14" i="29"/>
  <c r="A14" i="29"/>
  <c r="CY13" i="29"/>
  <c r="BC13" i="29"/>
  <c r="B13" i="29" s="1"/>
  <c r="AY13" i="29"/>
  <c r="F13" i="29"/>
  <c r="AG13" i="29" s="1"/>
  <c r="AJ13" i="29" s="1"/>
  <c r="E13" i="29"/>
  <c r="A13" i="29"/>
  <c r="CY12" i="29"/>
  <c r="BC12" i="29"/>
  <c r="B12" i="29" s="1"/>
  <c r="AY12" i="29"/>
  <c r="F12" i="29"/>
  <c r="E12" i="29"/>
  <c r="A12" i="29"/>
  <c r="CY11" i="29"/>
  <c r="BC11" i="29"/>
  <c r="B11" i="29" s="1"/>
  <c r="AY11" i="29"/>
  <c r="F11" i="29"/>
  <c r="E11" i="29"/>
  <c r="A11" i="29"/>
  <c r="CY10" i="29"/>
  <c r="BC10" i="29"/>
  <c r="B10" i="29" s="1"/>
  <c r="AY10" i="29"/>
  <c r="F10" i="29"/>
  <c r="AA10" i="29" s="1"/>
  <c r="AD10" i="29" s="1"/>
  <c r="E10" i="29"/>
  <c r="A10" i="29"/>
  <c r="CY9" i="29"/>
  <c r="BF9" i="29"/>
  <c r="BE9" i="29"/>
  <c r="BC9" i="29"/>
  <c r="B9" i="29" s="1"/>
  <c r="AY9" i="29"/>
  <c r="F9" i="29"/>
  <c r="U9" i="29" s="1"/>
  <c r="X9" i="29" s="1"/>
  <c r="E9" i="29"/>
  <c r="A9" i="29"/>
  <c r="CY8" i="29"/>
  <c r="BF8" i="29"/>
  <c r="BO8" i="29" s="1"/>
  <c r="BE8" i="29"/>
  <c r="BC8" i="29"/>
  <c r="B8" i="29" s="1"/>
  <c r="AY8" i="29"/>
  <c r="F8" i="29"/>
  <c r="E8" i="29"/>
  <c r="A8" i="29"/>
  <c r="CY7" i="29"/>
  <c r="BF7" i="29"/>
  <c r="BE7" i="29"/>
  <c r="BC7" i="29"/>
  <c r="B7" i="29" s="1"/>
  <c r="AY7" i="29"/>
  <c r="F7" i="29"/>
  <c r="E7" i="29"/>
  <c r="A7" i="29"/>
  <c r="CY6" i="29"/>
  <c r="BF6" i="29"/>
  <c r="BI6" i="29" s="1"/>
  <c r="BE6" i="29"/>
  <c r="BC6" i="29"/>
  <c r="B6" i="29" s="1"/>
  <c r="AY6" i="29"/>
  <c r="F6" i="29"/>
  <c r="E6" i="29"/>
  <c r="A6" i="29"/>
  <c r="CY5" i="29"/>
  <c r="BC5" i="29"/>
  <c r="B5" i="29" s="1"/>
  <c r="AY5" i="29"/>
  <c r="F5" i="29"/>
  <c r="AA5" i="29" s="1"/>
  <c r="AD5" i="29" s="1"/>
  <c r="E5" i="29"/>
  <c r="A5" i="29"/>
  <c r="M1" i="29"/>
  <c r="S1" i="29" s="1"/>
  <c r="Y1" i="29" s="1"/>
  <c r="AE1" i="29" s="1"/>
  <c r="AK1" i="29" s="1"/>
  <c r="AQ1" i="29" s="1"/>
  <c r="BG1" i="29" s="1"/>
  <c r="BM1" i="29" s="1"/>
  <c r="BS1" i="29" s="1"/>
  <c r="BY1" i="29" s="1"/>
  <c r="CE1" i="29" s="1"/>
  <c r="CK1" i="29" s="1"/>
  <c r="CQ1" i="29" s="1"/>
  <c r="AH45" i="27" l="1"/>
  <c r="AB45" i="26"/>
  <c r="CZ46" i="30"/>
  <c r="AH45" i="29"/>
  <c r="AB45" i="28"/>
  <c r="CT45" i="28"/>
  <c r="BP45" i="27"/>
  <c r="V45" i="29"/>
  <c r="P45" i="28"/>
  <c r="BJ45" i="28"/>
  <c r="CH45" i="28"/>
  <c r="CZ46" i="26"/>
  <c r="AN45" i="26"/>
  <c r="BV45" i="26"/>
  <c r="AT45" i="26"/>
  <c r="CB45" i="26"/>
  <c r="P45" i="27"/>
  <c r="CH45" i="27"/>
  <c r="AH45" i="30"/>
  <c r="BP45" i="30"/>
  <c r="AB45" i="29"/>
  <c r="CT45" i="29"/>
  <c r="AY44" i="29"/>
  <c r="V45" i="27"/>
  <c r="CN45" i="27"/>
  <c r="AH45" i="26"/>
  <c r="AB45" i="27"/>
  <c r="BJ45" i="27"/>
  <c r="CT45" i="27"/>
  <c r="AH45" i="28"/>
  <c r="BP45" i="28"/>
  <c r="J45" i="30"/>
  <c r="AT45" i="30"/>
  <c r="CB45" i="30"/>
  <c r="AY44" i="27"/>
  <c r="J45" i="28"/>
  <c r="AT45" i="28"/>
  <c r="CB45" i="28"/>
  <c r="V45" i="30"/>
  <c r="CN45" i="30"/>
  <c r="CH45" i="29"/>
  <c r="BU60" i="30"/>
  <c r="BX60" i="30" s="1"/>
  <c r="I53" i="30"/>
  <c r="L53" i="30" s="1"/>
  <c r="CA62" i="27"/>
  <c r="CD62" i="27" s="1"/>
  <c r="BI14" i="29"/>
  <c r="BL14" i="29" s="1"/>
  <c r="AA69" i="27"/>
  <c r="AD69" i="27" s="1"/>
  <c r="I47" i="28"/>
  <c r="L47" i="28" s="1"/>
  <c r="CM73" i="28"/>
  <c r="CP73" i="28" s="1"/>
  <c r="O5" i="30"/>
  <c r="R5" i="30" s="1"/>
  <c r="AG64" i="30"/>
  <c r="AJ64" i="30" s="1"/>
  <c r="AG14" i="27"/>
  <c r="AJ14" i="27" s="1"/>
  <c r="O69" i="27"/>
  <c r="R69" i="27" s="1"/>
  <c r="BI62" i="30"/>
  <c r="BL62" i="30" s="1"/>
  <c r="BI52" i="27"/>
  <c r="BL52" i="27" s="1"/>
  <c r="BU54" i="28"/>
  <c r="BX54" i="28" s="1"/>
  <c r="CA62" i="30"/>
  <c r="CD62" i="30" s="1"/>
  <c r="AM47" i="28"/>
  <c r="AP47" i="28" s="1"/>
  <c r="CA52" i="27"/>
  <c r="CD52" i="27" s="1"/>
  <c r="CS54" i="28"/>
  <c r="CV54" i="28" s="1"/>
  <c r="AG46" i="27"/>
  <c r="AJ46" i="27" s="1"/>
  <c r="I10" i="28"/>
  <c r="L10" i="28" s="1"/>
  <c r="BU16" i="28"/>
  <c r="BX16" i="28" s="1"/>
  <c r="BO50" i="30"/>
  <c r="BR50" i="30" s="1"/>
  <c r="BI28" i="29"/>
  <c r="BL28" i="29" s="1"/>
  <c r="I14" i="26"/>
  <c r="L14" i="26" s="1"/>
  <c r="I22" i="27"/>
  <c r="L22" i="27" s="1"/>
  <c r="AM50" i="30"/>
  <c r="AP50" i="30" s="1"/>
  <c r="AM14" i="26"/>
  <c r="AP14" i="26" s="1"/>
  <c r="AG10" i="28"/>
  <c r="AJ10" i="28" s="1"/>
  <c r="U16" i="29"/>
  <c r="X16" i="29" s="1"/>
  <c r="CG7" i="26"/>
  <c r="CJ7" i="26" s="1"/>
  <c r="CA40" i="29"/>
  <c r="CD40" i="29" s="1"/>
  <c r="AG14" i="26"/>
  <c r="AJ14" i="26" s="1"/>
  <c r="AS22" i="27"/>
  <c r="AV22" i="27" s="1"/>
  <c r="AA48" i="28"/>
  <c r="AD48" i="28" s="1"/>
  <c r="AA53" i="28"/>
  <c r="AD53" i="28" s="1"/>
  <c r="BO29" i="30"/>
  <c r="BR29" i="30" s="1"/>
  <c r="CS43" i="30"/>
  <c r="CV43" i="30" s="1"/>
  <c r="CA56" i="30"/>
  <c r="CD56" i="30" s="1"/>
  <c r="AM60" i="30"/>
  <c r="AP60" i="30" s="1"/>
  <c r="CG73" i="26"/>
  <c r="CJ73" i="26" s="1"/>
  <c r="AA16" i="28"/>
  <c r="AD16" i="28" s="1"/>
  <c r="CM63" i="28"/>
  <c r="CP63" i="28" s="1"/>
  <c r="CA14" i="29"/>
  <c r="CD14" i="29" s="1"/>
  <c r="O47" i="29"/>
  <c r="R47" i="29" s="1"/>
  <c r="AS14" i="26"/>
  <c r="AV14" i="26" s="1"/>
  <c r="BU52" i="27"/>
  <c r="BX52" i="27" s="1"/>
  <c r="I8" i="28"/>
  <c r="L8" i="28" s="1"/>
  <c r="AG16" i="29"/>
  <c r="AJ16" i="29" s="1"/>
  <c r="AA32" i="29"/>
  <c r="AD32" i="29" s="1"/>
  <c r="BO48" i="29"/>
  <c r="BR48" i="29" s="1"/>
  <c r="BO49" i="26"/>
  <c r="BR49" i="26" s="1"/>
  <c r="BI69" i="27"/>
  <c r="BL69" i="27" s="1"/>
  <c r="O24" i="29"/>
  <c r="R24" i="29" s="1"/>
  <c r="BI25" i="29"/>
  <c r="BL25" i="29" s="1"/>
  <c r="AA47" i="29"/>
  <c r="AD47" i="29" s="1"/>
  <c r="O48" i="26"/>
  <c r="R48" i="26" s="1"/>
  <c r="CM21" i="27"/>
  <c r="CP21" i="27" s="1"/>
  <c r="I38" i="30"/>
  <c r="L38" i="30" s="1"/>
  <c r="CS14" i="29"/>
  <c r="CV14" i="29" s="1"/>
  <c r="AS16" i="29"/>
  <c r="AV16" i="29" s="1"/>
  <c r="CA18" i="29"/>
  <c r="CD18" i="29" s="1"/>
  <c r="BI54" i="29"/>
  <c r="BL54" i="29" s="1"/>
  <c r="BU69" i="27"/>
  <c r="BX69" i="27" s="1"/>
  <c r="I24" i="28"/>
  <c r="L24" i="28" s="1"/>
  <c r="CM8" i="30"/>
  <c r="CP8" i="30" s="1"/>
  <c r="O38" i="30"/>
  <c r="R38" i="30" s="1"/>
  <c r="AG66" i="30"/>
  <c r="AJ66" i="30" s="1"/>
  <c r="CG69" i="27"/>
  <c r="CJ69" i="27" s="1"/>
  <c r="U38" i="30"/>
  <c r="X38" i="30" s="1"/>
  <c r="O17" i="29"/>
  <c r="R17" i="29" s="1"/>
  <c r="AA60" i="29"/>
  <c r="AD60" i="29" s="1"/>
  <c r="I47" i="26"/>
  <c r="L47" i="26" s="1"/>
  <c r="U59" i="27"/>
  <c r="X59" i="27" s="1"/>
  <c r="CG9" i="30"/>
  <c r="CJ9" i="30" s="1"/>
  <c r="O59" i="30"/>
  <c r="R59" i="30" s="1"/>
  <c r="AM17" i="29"/>
  <c r="AP17" i="29" s="1"/>
  <c r="AS17" i="29"/>
  <c r="AV17" i="29" s="1"/>
  <c r="I16" i="29"/>
  <c r="L16" i="29" s="1"/>
  <c r="BI20" i="29"/>
  <c r="BL20" i="29" s="1"/>
  <c r="I47" i="29"/>
  <c r="L47" i="29" s="1"/>
  <c r="CA59" i="29"/>
  <c r="CD59" i="29" s="1"/>
  <c r="CS72" i="29"/>
  <c r="CV72" i="29" s="1"/>
  <c r="AA37" i="26"/>
  <c r="AD37" i="26" s="1"/>
  <c r="BI40" i="27"/>
  <c r="BL40" i="27" s="1"/>
  <c r="O60" i="27"/>
  <c r="R60" i="27" s="1"/>
  <c r="AS72" i="28"/>
  <c r="AV72" i="28" s="1"/>
  <c r="O9" i="30"/>
  <c r="R9" i="30" s="1"/>
  <c r="AG54" i="30"/>
  <c r="AJ54" i="30" s="1"/>
  <c r="AG37" i="29"/>
  <c r="AJ37" i="29" s="1"/>
  <c r="I37" i="29"/>
  <c r="L37" i="29" s="1"/>
  <c r="BU40" i="28"/>
  <c r="BX40" i="28" s="1"/>
  <c r="AS59" i="28"/>
  <c r="AV59" i="28" s="1"/>
  <c r="O59" i="28"/>
  <c r="R59" i="28" s="1"/>
  <c r="CM8" i="29"/>
  <c r="CP8" i="29" s="1"/>
  <c r="CA8" i="29"/>
  <c r="CD8" i="29" s="1"/>
  <c r="BI8" i="29"/>
  <c r="BL8" i="29" s="1"/>
  <c r="CM72" i="26"/>
  <c r="CP72" i="26" s="1"/>
  <c r="CG72" i="26"/>
  <c r="CJ72" i="26" s="1"/>
  <c r="CA72" i="26"/>
  <c r="CD72" i="26" s="1"/>
  <c r="BU24" i="27"/>
  <c r="BX24" i="27" s="1"/>
  <c r="BO24" i="27"/>
  <c r="BR24" i="27" s="1"/>
  <c r="CG73" i="27"/>
  <c r="CJ73" i="27" s="1"/>
  <c r="BO73" i="27"/>
  <c r="BR73" i="27" s="1"/>
  <c r="BU8" i="28"/>
  <c r="BX8" i="28" s="1"/>
  <c r="CA22" i="28"/>
  <c r="CD22" i="28" s="1"/>
  <c r="BI22" i="28"/>
  <c r="BL22" i="28" s="1"/>
  <c r="CM26" i="28"/>
  <c r="CP26" i="28" s="1"/>
  <c r="CS26" i="28"/>
  <c r="CV26" i="28" s="1"/>
  <c r="BU26" i="28"/>
  <c r="BX26" i="28" s="1"/>
  <c r="CG56" i="28"/>
  <c r="CJ56" i="28" s="1"/>
  <c r="BU56" i="28"/>
  <c r="BX56" i="28" s="1"/>
  <c r="AS60" i="28"/>
  <c r="AV60" i="28" s="1"/>
  <c r="U60" i="28"/>
  <c r="X60" i="28" s="1"/>
  <c r="AG20" i="26"/>
  <c r="AJ20" i="26" s="1"/>
  <c r="O20" i="26"/>
  <c r="R20" i="26" s="1"/>
  <c r="AG31" i="28"/>
  <c r="AJ31" i="28" s="1"/>
  <c r="I31" i="28"/>
  <c r="L31" i="28" s="1"/>
  <c r="CG16" i="30"/>
  <c r="CJ16" i="30" s="1"/>
  <c r="BO16" i="30"/>
  <c r="BR16" i="30" s="1"/>
  <c r="BI16" i="30"/>
  <c r="BL16" i="30" s="1"/>
  <c r="BU16" i="29"/>
  <c r="BX16" i="29" s="1"/>
  <c r="CG16" i="29"/>
  <c r="CJ16" i="29" s="1"/>
  <c r="CM72" i="30"/>
  <c r="CP72" i="30" s="1"/>
  <c r="BU72" i="30"/>
  <c r="BX72" i="30" s="1"/>
  <c r="CG69" i="29"/>
  <c r="CJ69" i="29" s="1"/>
  <c r="CG21" i="26"/>
  <c r="CJ21" i="26" s="1"/>
  <c r="CM21" i="26"/>
  <c r="CP21" i="26" s="1"/>
  <c r="BO21" i="26"/>
  <c r="BR21" i="26" s="1"/>
  <c r="BI21" i="26"/>
  <c r="BL21" i="26" s="1"/>
  <c r="AG9" i="27"/>
  <c r="AJ9" i="27" s="1"/>
  <c r="O9" i="27"/>
  <c r="R9" i="27" s="1"/>
  <c r="CG24" i="27"/>
  <c r="CJ24" i="27" s="1"/>
  <c r="CG6" i="28"/>
  <c r="CJ6" i="28" s="1"/>
  <c r="CA6" i="28"/>
  <c r="CD6" i="28" s="1"/>
  <c r="AG21" i="28"/>
  <c r="AJ21" i="28" s="1"/>
  <c r="CM22" i="28"/>
  <c r="CP22" i="28" s="1"/>
  <c r="CG26" i="28"/>
  <c r="CJ26" i="28" s="1"/>
  <c r="CG31" i="28"/>
  <c r="CJ31" i="28" s="1"/>
  <c r="BI31" i="28"/>
  <c r="BL31" i="28" s="1"/>
  <c r="CM31" i="28"/>
  <c r="CP31" i="28" s="1"/>
  <c r="BU42" i="28"/>
  <c r="BX42" i="28" s="1"/>
  <c r="CM42" i="28"/>
  <c r="CP42" i="28" s="1"/>
  <c r="BO42" i="28"/>
  <c r="BR42" i="28" s="1"/>
  <c r="AG60" i="28"/>
  <c r="AJ60" i="28" s="1"/>
  <c r="CG72" i="30"/>
  <c r="CJ72" i="30" s="1"/>
  <c r="CG15" i="30"/>
  <c r="CJ15" i="30" s="1"/>
  <c r="CM15" i="30"/>
  <c r="CP15" i="30" s="1"/>
  <c r="U25" i="29"/>
  <c r="X25" i="29" s="1"/>
  <c r="O25" i="29"/>
  <c r="R25" i="29" s="1"/>
  <c r="O17" i="27"/>
  <c r="R17" i="27" s="1"/>
  <c r="AG17" i="27"/>
  <c r="AJ17" i="27" s="1"/>
  <c r="U17" i="27"/>
  <c r="X17" i="27" s="1"/>
  <c r="AG7" i="29"/>
  <c r="AJ7" i="29" s="1"/>
  <c r="U7" i="29"/>
  <c r="X7" i="29" s="1"/>
  <c r="AS28" i="29"/>
  <c r="AV28" i="29" s="1"/>
  <c r="U38" i="29"/>
  <c r="X38" i="29" s="1"/>
  <c r="AA38" i="29"/>
  <c r="AD38" i="29" s="1"/>
  <c r="I54" i="29"/>
  <c r="L54" i="29" s="1"/>
  <c r="AA54" i="29"/>
  <c r="AD54" i="29" s="1"/>
  <c r="BU21" i="26"/>
  <c r="BX21" i="26" s="1"/>
  <c r="U9" i="27"/>
  <c r="X9" i="27" s="1"/>
  <c r="CM42" i="27"/>
  <c r="CP42" i="27" s="1"/>
  <c r="CS42" i="27"/>
  <c r="CV42" i="27" s="1"/>
  <c r="BO42" i="27"/>
  <c r="BR42" i="27" s="1"/>
  <c r="BI6" i="28"/>
  <c r="BL6" i="28" s="1"/>
  <c r="BO31" i="28"/>
  <c r="BR31" i="28" s="1"/>
  <c r="BI52" i="30"/>
  <c r="BL52" i="30" s="1"/>
  <c r="AA50" i="26"/>
  <c r="AD50" i="26" s="1"/>
  <c r="U50" i="26"/>
  <c r="X50" i="26" s="1"/>
  <c r="CG49" i="27"/>
  <c r="CJ49" i="27" s="1"/>
  <c r="CM49" i="27"/>
  <c r="CP49" i="27" s="1"/>
  <c r="BO49" i="27"/>
  <c r="BR49" i="27" s="1"/>
  <c r="AG43" i="26"/>
  <c r="AJ43" i="26" s="1"/>
  <c r="AM43" i="26"/>
  <c r="AP43" i="26" s="1"/>
  <c r="I43" i="26"/>
  <c r="L43" i="26" s="1"/>
  <c r="AM21" i="28"/>
  <c r="AP21" i="28" s="1"/>
  <c r="U21" i="28"/>
  <c r="X21" i="28" s="1"/>
  <c r="BO31" i="30"/>
  <c r="BR31" i="30" s="1"/>
  <c r="BU31" i="30"/>
  <c r="BX31" i="30" s="1"/>
  <c r="CS21" i="26"/>
  <c r="CV21" i="26" s="1"/>
  <c r="U28" i="26"/>
  <c r="X28" i="26" s="1"/>
  <c r="I28" i="26"/>
  <c r="L28" i="26" s="1"/>
  <c r="AA68" i="26"/>
  <c r="AD68" i="26" s="1"/>
  <c r="O68" i="26"/>
  <c r="R68" i="26" s="1"/>
  <c r="AS24" i="27"/>
  <c r="AV24" i="27" s="1"/>
  <c r="AG24" i="27"/>
  <c r="AJ24" i="27" s="1"/>
  <c r="CG54" i="27"/>
  <c r="CJ54" i="27" s="1"/>
  <c r="BU54" i="27"/>
  <c r="BX54" i="27" s="1"/>
  <c r="BI54" i="27"/>
  <c r="BL54" i="27" s="1"/>
  <c r="CS6" i="28"/>
  <c r="CV6" i="28" s="1"/>
  <c r="BO14" i="28"/>
  <c r="BR14" i="28" s="1"/>
  <c r="BI14" i="28"/>
  <c r="BL14" i="28" s="1"/>
  <c r="I26" i="28"/>
  <c r="L26" i="28" s="1"/>
  <c r="AG26" i="28"/>
  <c r="AJ26" i="28" s="1"/>
  <c r="BU31" i="28"/>
  <c r="BX31" i="28" s="1"/>
  <c r="AA49" i="30"/>
  <c r="AD49" i="30" s="1"/>
  <c r="CM52" i="30"/>
  <c r="CP52" i="30" s="1"/>
  <c r="AS29" i="27"/>
  <c r="AV29" i="27" s="1"/>
  <c r="AS17" i="26"/>
  <c r="AV17" i="26" s="1"/>
  <c r="U17" i="26"/>
  <c r="X17" i="26" s="1"/>
  <c r="CG73" i="29"/>
  <c r="CJ73" i="29" s="1"/>
  <c r="BU73" i="29"/>
  <c r="BX73" i="29" s="1"/>
  <c r="AA27" i="26"/>
  <c r="AD27" i="26" s="1"/>
  <c r="U27" i="26"/>
  <c r="X27" i="26" s="1"/>
  <c r="AG28" i="26"/>
  <c r="AJ28" i="26" s="1"/>
  <c r="AM60" i="26"/>
  <c r="AP60" i="26" s="1"/>
  <c r="AA60" i="26"/>
  <c r="AD60" i="26" s="1"/>
  <c r="AS68" i="26"/>
  <c r="AV68" i="26" s="1"/>
  <c r="U37" i="27"/>
  <c r="X37" i="27" s="1"/>
  <c r="AA37" i="27"/>
  <c r="AD37" i="27" s="1"/>
  <c r="O37" i="27"/>
  <c r="R37" i="27" s="1"/>
  <c r="CM54" i="27"/>
  <c r="CP54" i="27" s="1"/>
  <c r="CG14" i="28"/>
  <c r="CJ14" i="28" s="1"/>
  <c r="CS31" i="28"/>
  <c r="CV31" i="28" s="1"/>
  <c r="AM17" i="30"/>
  <c r="AP17" i="30" s="1"/>
  <c r="AA17" i="30"/>
  <c r="AD17" i="30" s="1"/>
  <c r="AA60" i="30"/>
  <c r="AD60" i="30" s="1"/>
  <c r="U60" i="30"/>
  <c r="X60" i="30" s="1"/>
  <c r="AG15" i="26"/>
  <c r="AJ15" i="26" s="1"/>
  <c r="U15" i="26"/>
  <c r="X15" i="26" s="1"/>
  <c r="CS47" i="26"/>
  <c r="CV47" i="26" s="1"/>
  <c r="BO47" i="26"/>
  <c r="BR47" i="26" s="1"/>
  <c r="CA40" i="28"/>
  <c r="CD40" i="28" s="1"/>
  <c r="BI40" i="28"/>
  <c r="BL40" i="28" s="1"/>
  <c r="AM60" i="27"/>
  <c r="AP60" i="27" s="1"/>
  <c r="AG8" i="28"/>
  <c r="AJ8" i="28" s="1"/>
  <c r="AM9" i="30"/>
  <c r="AP9" i="30" s="1"/>
  <c r="I17" i="29"/>
  <c r="L17" i="29" s="1"/>
  <c r="BO21" i="29"/>
  <c r="BR21" i="29" s="1"/>
  <c r="BI21" i="27"/>
  <c r="BL21" i="27" s="1"/>
  <c r="U22" i="27"/>
  <c r="X22" i="27" s="1"/>
  <c r="CA25" i="27"/>
  <c r="CD25" i="27" s="1"/>
  <c r="AG31" i="27"/>
  <c r="AJ31" i="27" s="1"/>
  <c r="I46" i="27"/>
  <c r="L46" i="27" s="1"/>
  <c r="BO7" i="28"/>
  <c r="BR7" i="28" s="1"/>
  <c r="U16" i="28"/>
  <c r="X16" i="28" s="1"/>
  <c r="U50" i="30"/>
  <c r="X50" i="30" s="1"/>
  <c r="O54" i="30"/>
  <c r="R54" i="30" s="1"/>
  <c r="BO56" i="30"/>
  <c r="BR56" i="30" s="1"/>
  <c r="AG63" i="30"/>
  <c r="AJ63" i="30" s="1"/>
  <c r="O16" i="29"/>
  <c r="R16" i="29" s="1"/>
  <c r="AA17" i="29"/>
  <c r="AD17" i="29" s="1"/>
  <c r="O14" i="26"/>
  <c r="R14" i="26" s="1"/>
  <c r="AG47" i="26"/>
  <c r="AJ47" i="26" s="1"/>
  <c r="I66" i="30"/>
  <c r="L66" i="30" s="1"/>
  <c r="AA31" i="29"/>
  <c r="AD31" i="29" s="1"/>
  <c r="O31" i="29"/>
  <c r="R31" i="29" s="1"/>
  <c r="AM31" i="29"/>
  <c r="AP31" i="29" s="1"/>
  <c r="O13" i="26"/>
  <c r="R13" i="26" s="1"/>
  <c r="AA13" i="26"/>
  <c r="AD13" i="26" s="1"/>
  <c r="BI25" i="26"/>
  <c r="BL25" i="26" s="1"/>
  <c r="BU25" i="26"/>
  <c r="BX25" i="26" s="1"/>
  <c r="CM37" i="26"/>
  <c r="CP37" i="26" s="1"/>
  <c r="CS43" i="26"/>
  <c r="CV43" i="26" s="1"/>
  <c r="CM43" i="26"/>
  <c r="CP43" i="26" s="1"/>
  <c r="CS37" i="29"/>
  <c r="CV37" i="29" s="1"/>
  <c r="BI37" i="29"/>
  <c r="BL37" i="29" s="1"/>
  <c r="BI37" i="27"/>
  <c r="BL37" i="27" s="1"/>
  <c r="CA37" i="27"/>
  <c r="CD37" i="27" s="1"/>
  <c r="CS37" i="27"/>
  <c r="CV37" i="27" s="1"/>
  <c r="AG43" i="27"/>
  <c r="AJ43" i="27" s="1"/>
  <c r="I43" i="27"/>
  <c r="L43" i="27" s="1"/>
  <c r="O43" i="27"/>
  <c r="R43" i="27" s="1"/>
  <c r="AG15" i="28"/>
  <c r="AJ15" i="28" s="1"/>
  <c r="O15" i="28"/>
  <c r="R15" i="28" s="1"/>
  <c r="I13" i="30"/>
  <c r="L13" i="30" s="1"/>
  <c r="AS13" i="30"/>
  <c r="AV13" i="30" s="1"/>
  <c r="AA18" i="30"/>
  <c r="AD18" i="30" s="1"/>
  <c r="AS18" i="30"/>
  <c r="AV18" i="30" s="1"/>
  <c r="BI54" i="30"/>
  <c r="BL54" i="30" s="1"/>
  <c r="BU54" i="30"/>
  <c r="BX54" i="30" s="1"/>
  <c r="CG54" i="30"/>
  <c r="CJ54" i="30" s="1"/>
  <c r="BO63" i="30"/>
  <c r="BR63" i="30" s="1"/>
  <c r="BU63" i="30"/>
  <c r="BX63" i="30" s="1"/>
  <c r="CS63" i="30"/>
  <c r="CV63" i="30" s="1"/>
  <c r="AM18" i="29"/>
  <c r="AP18" i="29" s="1"/>
  <c r="CG18" i="29"/>
  <c r="CJ18" i="29" s="1"/>
  <c r="CM18" i="29"/>
  <c r="CP18" i="29" s="1"/>
  <c r="BI18" i="29"/>
  <c r="BL18" i="29" s="1"/>
  <c r="CS18" i="29"/>
  <c r="CG20" i="29"/>
  <c r="CJ20" i="29" s="1"/>
  <c r="BU20" i="29"/>
  <c r="BX20" i="29" s="1"/>
  <c r="CS20" i="29"/>
  <c r="CV20" i="29" s="1"/>
  <c r="AG24" i="29"/>
  <c r="AJ24" i="29" s="1"/>
  <c r="AM24" i="29"/>
  <c r="AP24" i="29" s="1"/>
  <c r="I24" i="29"/>
  <c r="L24" i="29" s="1"/>
  <c r="AS24" i="29"/>
  <c r="AV24" i="29" s="1"/>
  <c r="CG26" i="29"/>
  <c r="CJ26" i="29" s="1"/>
  <c r="CA26" i="29"/>
  <c r="CD26" i="29" s="1"/>
  <c r="BO29" i="29"/>
  <c r="BR29" i="29" s="1"/>
  <c r="I31" i="29"/>
  <c r="L31" i="29" s="1"/>
  <c r="CG37" i="29"/>
  <c r="CJ37" i="29" s="1"/>
  <c r="AS60" i="29"/>
  <c r="AV60" i="29" s="1"/>
  <c r="AG63" i="29"/>
  <c r="AJ63" i="29" s="1"/>
  <c r="U13" i="26"/>
  <c r="X13" i="26" s="1"/>
  <c r="BO25" i="26"/>
  <c r="BR25" i="26" s="1"/>
  <c r="CA26" i="26"/>
  <c r="CD26" i="26" s="1"/>
  <c r="AS29" i="26"/>
  <c r="AV29" i="26" s="1"/>
  <c r="I29" i="26"/>
  <c r="L29" i="26" s="1"/>
  <c r="AA31" i="26"/>
  <c r="AD31" i="26" s="1"/>
  <c r="AS37" i="26"/>
  <c r="AV37" i="26" s="1"/>
  <c r="U37" i="26"/>
  <c r="X37" i="26" s="1"/>
  <c r="BO37" i="26"/>
  <c r="BR37" i="26" s="1"/>
  <c r="CM40" i="26"/>
  <c r="CP40" i="26" s="1"/>
  <c r="BI43" i="26"/>
  <c r="BL43" i="26" s="1"/>
  <c r="I46" i="26"/>
  <c r="L46" i="26" s="1"/>
  <c r="AG69" i="26"/>
  <c r="AJ69" i="26" s="1"/>
  <c r="CA73" i="26"/>
  <c r="CD73" i="26" s="1"/>
  <c r="BO73" i="26"/>
  <c r="BR73" i="26" s="1"/>
  <c r="AG13" i="27"/>
  <c r="AJ13" i="27" s="1"/>
  <c r="I13" i="27"/>
  <c r="L13" i="27" s="1"/>
  <c r="AG18" i="27"/>
  <c r="AJ18" i="27" s="1"/>
  <c r="AS18" i="27"/>
  <c r="AV18" i="27" s="1"/>
  <c r="U18" i="27"/>
  <c r="X18" i="27" s="1"/>
  <c r="BU37" i="27"/>
  <c r="BX37" i="27" s="1"/>
  <c r="I64" i="27"/>
  <c r="L64" i="27" s="1"/>
  <c r="AG64" i="27"/>
  <c r="AJ64" i="27" s="1"/>
  <c r="U64" i="27"/>
  <c r="X64" i="27" s="1"/>
  <c r="AA5" i="28"/>
  <c r="AD5" i="28" s="1"/>
  <c r="AG5" i="28"/>
  <c r="I5" i="28"/>
  <c r="L5" i="28" s="1"/>
  <c r="AS5" i="28"/>
  <c r="AV5" i="28" s="1"/>
  <c r="U5" i="28"/>
  <c r="X5" i="28" s="1"/>
  <c r="AM5" i="28"/>
  <c r="AP5" i="28" s="1"/>
  <c r="AA15" i="28"/>
  <c r="AD15" i="28" s="1"/>
  <c r="BI15" i="28"/>
  <c r="BL15" i="28" s="1"/>
  <c r="CA15" i="28"/>
  <c r="CD15" i="28" s="1"/>
  <c r="CM37" i="28"/>
  <c r="CP37" i="28" s="1"/>
  <c r="BI37" i="28"/>
  <c r="BL37" i="28" s="1"/>
  <c r="AG50" i="28"/>
  <c r="AJ50" i="28" s="1"/>
  <c r="AA50" i="28"/>
  <c r="AD50" i="28" s="1"/>
  <c r="I50" i="28"/>
  <c r="L50" i="28" s="1"/>
  <c r="O50" i="28"/>
  <c r="R50" i="28" s="1"/>
  <c r="CA72" i="28"/>
  <c r="CD72" i="28" s="1"/>
  <c r="CG8" i="30"/>
  <c r="CJ8" i="30" s="1"/>
  <c r="BI8" i="30"/>
  <c r="CS8" i="30"/>
  <c r="CV8" i="30" s="1"/>
  <c r="BU8" i="30"/>
  <c r="BX8" i="30" s="1"/>
  <c r="BO8" i="30"/>
  <c r="BR8" i="30" s="1"/>
  <c r="AM18" i="30"/>
  <c r="AP18" i="30" s="1"/>
  <c r="AM25" i="30"/>
  <c r="AP25" i="30" s="1"/>
  <c r="O25" i="30"/>
  <c r="R25" i="30" s="1"/>
  <c r="U25" i="30"/>
  <c r="X25" i="30" s="1"/>
  <c r="CA54" i="30"/>
  <c r="CD54" i="30" s="1"/>
  <c r="CG63" i="30"/>
  <c r="CJ63" i="30" s="1"/>
  <c r="AA68" i="30"/>
  <c r="AD68" i="30" s="1"/>
  <c r="O68" i="30"/>
  <c r="R68" i="30" s="1"/>
  <c r="U68" i="30"/>
  <c r="X68" i="30" s="1"/>
  <c r="AS7" i="26"/>
  <c r="AV7" i="26" s="1"/>
  <c r="I7" i="26"/>
  <c r="L7" i="26" s="1"/>
  <c r="I38" i="26"/>
  <c r="L38" i="26" s="1"/>
  <c r="AA38" i="26"/>
  <c r="AD38" i="26" s="1"/>
  <c r="AG65" i="27"/>
  <c r="AJ65" i="27" s="1"/>
  <c r="AS65" i="27"/>
  <c r="AV65" i="27" s="1"/>
  <c r="AM30" i="29"/>
  <c r="AP30" i="29" s="1"/>
  <c r="U30" i="29"/>
  <c r="X30" i="29" s="1"/>
  <c r="U31" i="29"/>
  <c r="X31" i="29" s="1"/>
  <c r="AS50" i="29"/>
  <c r="AV50" i="29" s="1"/>
  <c r="AM50" i="29"/>
  <c r="AP50" i="29" s="1"/>
  <c r="AG13" i="26"/>
  <c r="AJ13" i="26" s="1"/>
  <c r="AA20" i="26"/>
  <c r="AD20" i="26" s="1"/>
  <c r="U20" i="26"/>
  <c r="X20" i="26" s="1"/>
  <c r="CM26" i="26"/>
  <c r="CP26" i="26" s="1"/>
  <c r="CA37" i="26"/>
  <c r="CD37" i="26" s="1"/>
  <c r="BO43" i="26"/>
  <c r="BR43" i="26" s="1"/>
  <c r="AA46" i="26"/>
  <c r="AD46" i="26" s="1"/>
  <c r="O49" i="27"/>
  <c r="R49" i="27" s="1"/>
  <c r="I49" i="27"/>
  <c r="L49" i="27" s="1"/>
  <c r="AM49" i="27"/>
  <c r="AP49" i="27" s="1"/>
  <c r="CG66" i="27"/>
  <c r="CJ66" i="27" s="1"/>
  <c r="CA66" i="27"/>
  <c r="CD66" i="27" s="1"/>
  <c r="BI47" i="28"/>
  <c r="BL47" i="28" s="1"/>
  <c r="CM47" i="28"/>
  <c r="CP47" i="28" s="1"/>
  <c r="CM50" i="28"/>
  <c r="CP50" i="28" s="1"/>
  <c r="BU50" i="28"/>
  <c r="BX50" i="28" s="1"/>
  <c r="CA42" i="30"/>
  <c r="CD42" i="30" s="1"/>
  <c r="CM42" i="30"/>
  <c r="CP42" i="30" s="1"/>
  <c r="BI42" i="30"/>
  <c r="BL42" i="30" s="1"/>
  <c r="BU42" i="30"/>
  <c r="BX42" i="30" s="1"/>
  <c r="CS42" i="30"/>
  <c r="CV42" i="30" s="1"/>
  <c r="CG49" i="30"/>
  <c r="CJ49" i="30" s="1"/>
  <c r="BU49" i="30"/>
  <c r="BX49" i="30" s="1"/>
  <c r="CS49" i="30"/>
  <c r="CV49" i="30" s="1"/>
  <c r="CG15" i="29"/>
  <c r="CJ15" i="29" s="1"/>
  <c r="CS15" i="29"/>
  <c r="CV15" i="29" s="1"/>
  <c r="AG63" i="27"/>
  <c r="AJ63" i="27" s="1"/>
  <c r="U63" i="27"/>
  <c r="X63" i="27" s="1"/>
  <c r="CA24" i="28"/>
  <c r="CD24" i="28" s="1"/>
  <c r="CM24" i="28"/>
  <c r="CP24" i="28" s="1"/>
  <c r="BU24" i="28"/>
  <c r="BX24" i="28" s="1"/>
  <c r="CS24" i="28"/>
  <c r="CV24" i="28" s="1"/>
  <c r="CG73" i="30"/>
  <c r="CJ73" i="30" s="1"/>
  <c r="CM73" i="30"/>
  <c r="CP73" i="30" s="1"/>
  <c r="BI73" i="30"/>
  <c r="BL73" i="30" s="1"/>
  <c r="BU73" i="30"/>
  <c r="BX73" i="30" s="1"/>
  <c r="BO73" i="30"/>
  <c r="BR73" i="30" s="1"/>
  <c r="CS73" i="30"/>
  <c r="CV73" i="30" s="1"/>
  <c r="BO9" i="29"/>
  <c r="BR9" i="29" s="1"/>
  <c r="CM9" i="29"/>
  <c r="CP9" i="29" s="1"/>
  <c r="AS22" i="29"/>
  <c r="AV22" i="29" s="1"/>
  <c r="I22" i="29"/>
  <c r="L22" i="29" s="1"/>
  <c r="AG29" i="29"/>
  <c r="AJ29" i="29" s="1"/>
  <c r="AA29" i="29"/>
  <c r="AD29" i="29" s="1"/>
  <c r="CS29" i="29"/>
  <c r="CV29" i="29" s="1"/>
  <c r="CA73" i="29"/>
  <c r="CD73" i="29" s="1"/>
  <c r="CM73" i="29"/>
  <c r="CP73" i="29" s="1"/>
  <c r="BI73" i="29"/>
  <c r="BL73" i="29" s="1"/>
  <c r="O12" i="26"/>
  <c r="R12" i="26" s="1"/>
  <c r="AA12" i="26"/>
  <c r="AD12" i="26" s="1"/>
  <c r="AM20" i="26"/>
  <c r="AP20" i="26" s="1"/>
  <c r="CA25" i="26"/>
  <c r="CD25" i="26" s="1"/>
  <c r="AM27" i="26"/>
  <c r="AP27" i="26" s="1"/>
  <c r="O27" i="26"/>
  <c r="R27" i="26" s="1"/>
  <c r="AS27" i="26"/>
  <c r="AV27" i="26" s="1"/>
  <c r="AG31" i="26"/>
  <c r="AJ31" i="26" s="1"/>
  <c r="BO40" i="26"/>
  <c r="BR40" i="26" s="1"/>
  <c r="BU40" i="26"/>
  <c r="BX40" i="26" s="1"/>
  <c r="AM6" i="28"/>
  <c r="AP6" i="28" s="1"/>
  <c r="AA6" i="28"/>
  <c r="AD6" i="28" s="1"/>
  <c r="AS6" i="28"/>
  <c r="AV6" i="28" s="1"/>
  <c r="I6" i="28"/>
  <c r="L6" i="28" s="1"/>
  <c r="U6" i="28"/>
  <c r="X6" i="28" s="1"/>
  <c r="AS54" i="28"/>
  <c r="AV54" i="28" s="1"/>
  <c r="AA54" i="28"/>
  <c r="AD54" i="28" s="1"/>
  <c r="I54" i="28"/>
  <c r="L54" i="28" s="1"/>
  <c r="U54" i="28"/>
  <c r="X54" i="28" s="1"/>
  <c r="CM14" i="30"/>
  <c r="CP14" i="30" s="1"/>
  <c r="BO14" i="30"/>
  <c r="BR14" i="30" s="1"/>
  <c r="BI21" i="30"/>
  <c r="BL21" i="30" s="1"/>
  <c r="CG21" i="30"/>
  <c r="CJ21" i="30" s="1"/>
  <c r="CM21" i="30"/>
  <c r="CP21" i="30" s="1"/>
  <c r="CA51" i="30"/>
  <c r="CD51" i="30" s="1"/>
  <c r="CM51" i="30"/>
  <c r="CP51" i="30" s="1"/>
  <c r="AS5" i="29"/>
  <c r="AV5" i="29" s="1"/>
  <c r="O8" i="29"/>
  <c r="R8" i="29" s="1"/>
  <c r="AS8" i="29"/>
  <c r="AV8" i="29" s="1"/>
  <c r="CG14" i="29"/>
  <c r="BU14" i="29"/>
  <c r="BX14" i="29" s="1"/>
  <c r="CM14" i="29"/>
  <c r="CP14" i="29" s="1"/>
  <c r="BU18" i="29"/>
  <c r="BX18" i="29" s="1"/>
  <c r="BO20" i="29"/>
  <c r="BR20" i="29" s="1"/>
  <c r="U22" i="29"/>
  <c r="X22" i="29" s="1"/>
  <c r="U24" i="29"/>
  <c r="X24" i="29" s="1"/>
  <c r="AG25" i="29"/>
  <c r="AJ25" i="29" s="1"/>
  <c r="AS25" i="29"/>
  <c r="AV25" i="29" s="1"/>
  <c r="I25" i="29"/>
  <c r="L25" i="29" s="1"/>
  <c r="O28" i="29"/>
  <c r="R28" i="29" s="1"/>
  <c r="AG28" i="29"/>
  <c r="AJ28" i="29" s="1"/>
  <c r="U29" i="29"/>
  <c r="X29" i="29" s="1"/>
  <c r="AS30" i="29"/>
  <c r="AV30" i="29" s="1"/>
  <c r="AG38" i="29"/>
  <c r="AJ38" i="29" s="1"/>
  <c r="O43" i="29"/>
  <c r="R43" i="29" s="1"/>
  <c r="I43" i="29"/>
  <c r="L43" i="29" s="1"/>
  <c r="CA48" i="29"/>
  <c r="CD48" i="29" s="1"/>
  <c r="BU48" i="29"/>
  <c r="BX48" i="29" s="1"/>
  <c r="CM48" i="29"/>
  <c r="CP48" i="29" s="1"/>
  <c r="I50" i="29"/>
  <c r="L50" i="29" s="1"/>
  <c r="CG54" i="29"/>
  <c r="CJ54" i="29" s="1"/>
  <c r="BU59" i="29"/>
  <c r="BX59" i="29" s="1"/>
  <c r="BO59" i="29"/>
  <c r="BR59" i="29" s="1"/>
  <c r="U60" i="29"/>
  <c r="X60" i="29" s="1"/>
  <c r="U66" i="29"/>
  <c r="X66" i="29" s="1"/>
  <c r="AG66" i="29"/>
  <c r="AJ66" i="29" s="1"/>
  <c r="BU69" i="29"/>
  <c r="BX69" i="29" s="1"/>
  <c r="CS69" i="29"/>
  <c r="CV69" i="29" s="1"/>
  <c r="BO69" i="29"/>
  <c r="BR69" i="29" s="1"/>
  <c r="CM69" i="29"/>
  <c r="CP69" i="29" s="1"/>
  <c r="BO73" i="29"/>
  <c r="BR73" i="29" s="1"/>
  <c r="I20" i="26"/>
  <c r="L20" i="26" s="1"/>
  <c r="AS20" i="26"/>
  <c r="AV20" i="26" s="1"/>
  <c r="CS20" i="26"/>
  <c r="CV20" i="26" s="1"/>
  <c r="BI20" i="26"/>
  <c r="BL20" i="26" s="1"/>
  <c r="I27" i="26"/>
  <c r="L27" i="26" s="1"/>
  <c r="BU29" i="26"/>
  <c r="BX29" i="26" s="1"/>
  <c r="O32" i="26"/>
  <c r="R32" i="26" s="1"/>
  <c r="BI40" i="26"/>
  <c r="BL40" i="26" s="1"/>
  <c r="O43" i="26"/>
  <c r="R43" i="26" s="1"/>
  <c r="AS46" i="26"/>
  <c r="AV46" i="26" s="1"/>
  <c r="BU47" i="26"/>
  <c r="BX47" i="26" s="1"/>
  <c r="CM47" i="26"/>
  <c r="CP47" i="26" s="1"/>
  <c r="AG48" i="26"/>
  <c r="AJ48" i="26" s="1"/>
  <c r="AM49" i="26"/>
  <c r="AP49" i="26" s="1"/>
  <c r="CS49" i="26"/>
  <c r="CV49" i="26" s="1"/>
  <c r="CA49" i="26"/>
  <c r="CD49" i="26" s="1"/>
  <c r="O50" i="26"/>
  <c r="R50" i="26" s="1"/>
  <c r="U60" i="26"/>
  <c r="X60" i="26" s="1"/>
  <c r="U68" i="26"/>
  <c r="X68" i="26" s="1"/>
  <c r="I68" i="26"/>
  <c r="L68" i="26" s="1"/>
  <c r="CG9" i="27"/>
  <c r="CJ9" i="27" s="1"/>
  <c r="BI9" i="27"/>
  <c r="BL9" i="27" s="1"/>
  <c r="U14" i="27"/>
  <c r="X14" i="27" s="1"/>
  <c r="I14" i="27"/>
  <c r="L14" i="27" s="1"/>
  <c r="BO21" i="27"/>
  <c r="BR21" i="27" s="1"/>
  <c r="CA21" i="27"/>
  <c r="CD21" i="27" s="1"/>
  <c r="BU21" i="27"/>
  <c r="BX21" i="27" s="1"/>
  <c r="CS21" i="27"/>
  <c r="CV21" i="27" s="1"/>
  <c r="AG40" i="27"/>
  <c r="AJ40" i="27" s="1"/>
  <c r="I40" i="27"/>
  <c r="L40" i="27" s="1"/>
  <c r="AG49" i="27"/>
  <c r="AJ49" i="27" s="1"/>
  <c r="U53" i="27"/>
  <c r="X53" i="27" s="1"/>
  <c r="O53" i="27"/>
  <c r="R53" i="27" s="1"/>
  <c r="AS53" i="27"/>
  <c r="AV53" i="27" s="1"/>
  <c r="AA53" i="27"/>
  <c r="AD53" i="27" s="1"/>
  <c r="AG6" i="28"/>
  <c r="AJ6" i="28" s="1"/>
  <c r="CA7" i="28"/>
  <c r="CD7" i="28" s="1"/>
  <c r="BI7" i="28"/>
  <c r="BL7" i="28" s="1"/>
  <c r="CM18" i="28"/>
  <c r="CP18" i="28" s="1"/>
  <c r="BU18" i="28"/>
  <c r="BX18" i="28" s="1"/>
  <c r="AM29" i="28"/>
  <c r="AP29" i="28" s="1"/>
  <c r="CA29" i="28"/>
  <c r="CD29" i="28" s="1"/>
  <c r="BO29" i="28"/>
  <c r="BR29" i="28" s="1"/>
  <c r="CM29" i="28"/>
  <c r="CP29" i="28" s="1"/>
  <c r="U32" i="28"/>
  <c r="X32" i="28" s="1"/>
  <c r="O32" i="28"/>
  <c r="R32" i="28" s="1"/>
  <c r="AS32" i="28"/>
  <c r="AV32" i="28" s="1"/>
  <c r="AA32" i="28"/>
  <c r="AD32" i="28" s="1"/>
  <c r="CA50" i="28"/>
  <c r="CD50" i="28" s="1"/>
  <c r="BU52" i="28"/>
  <c r="BX52" i="28" s="1"/>
  <c r="CA52" i="28"/>
  <c r="CD52" i="28" s="1"/>
  <c r="CS52" i="28"/>
  <c r="BI52" i="28"/>
  <c r="BL52" i="28" s="1"/>
  <c r="CG52" i="28"/>
  <c r="CJ52" i="28" s="1"/>
  <c r="AS53" i="28"/>
  <c r="AV53" i="28" s="1"/>
  <c r="U53" i="28"/>
  <c r="X53" i="28" s="1"/>
  <c r="AG53" i="28"/>
  <c r="AJ53" i="28" s="1"/>
  <c r="I53" i="28"/>
  <c r="L53" i="28" s="1"/>
  <c r="O53" i="28"/>
  <c r="R53" i="28" s="1"/>
  <c r="AG54" i="28"/>
  <c r="AJ54" i="28" s="1"/>
  <c r="CA14" i="30"/>
  <c r="CD14" i="30" s="1"/>
  <c r="BI24" i="30"/>
  <c r="BL24" i="30" s="1"/>
  <c r="CG24" i="30"/>
  <c r="CJ24" i="30" s="1"/>
  <c r="CM28" i="30"/>
  <c r="CP28" i="30" s="1"/>
  <c r="BI28" i="30"/>
  <c r="BL28" i="30" s="1"/>
  <c r="CA28" i="30"/>
  <c r="CD28" i="30" s="1"/>
  <c r="AA30" i="30"/>
  <c r="AD30" i="30" s="1"/>
  <c r="BO38" i="30"/>
  <c r="BR38" i="30" s="1"/>
  <c r="CS38" i="30"/>
  <c r="CV38" i="30" s="1"/>
  <c r="BU38" i="30"/>
  <c r="BX38" i="30" s="1"/>
  <c r="BO42" i="30"/>
  <c r="BR42" i="30" s="1"/>
  <c r="AG43" i="30"/>
  <c r="AJ43" i="30" s="1"/>
  <c r="AS43" i="30"/>
  <c r="AV43" i="30" s="1"/>
  <c r="CA49" i="30"/>
  <c r="CD49" i="30" s="1"/>
  <c r="AA16" i="29"/>
  <c r="AD16" i="29" s="1"/>
  <c r="U17" i="29"/>
  <c r="X17" i="29" s="1"/>
  <c r="AM47" i="29"/>
  <c r="AP47" i="29" s="1"/>
  <c r="U14" i="26"/>
  <c r="X14" i="26" s="1"/>
  <c r="CA21" i="26"/>
  <c r="CD21" i="26" s="1"/>
  <c r="AA29" i="27"/>
  <c r="AD29" i="27" s="1"/>
  <c r="I29" i="27"/>
  <c r="L29" i="27" s="1"/>
  <c r="BI43" i="27"/>
  <c r="BL43" i="27" s="1"/>
  <c r="CS43" i="27"/>
  <c r="CV43" i="27" s="1"/>
  <c r="AA50" i="27"/>
  <c r="AD50" i="27" s="1"/>
  <c r="AG50" i="27"/>
  <c r="AJ50" i="27" s="1"/>
  <c r="O50" i="27"/>
  <c r="R50" i="27" s="1"/>
  <c r="CA73" i="27"/>
  <c r="CD73" i="27" s="1"/>
  <c r="CM73" i="27"/>
  <c r="CP73" i="27" s="1"/>
  <c r="BI73" i="27"/>
  <c r="BL73" i="27" s="1"/>
  <c r="BU73" i="27"/>
  <c r="BX73" i="27" s="1"/>
  <c r="AA7" i="28"/>
  <c r="AD7" i="28" s="1"/>
  <c r="U7" i="28"/>
  <c r="X7" i="28" s="1"/>
  <c r="CS21" i="28"/>
  <c r="CV21" i="28" s="1"/>
  <c r="BU21" i="28"/>
  <c r="BX21" i="28" s="1"/>
  <c r="CA25" i="28"/>
  <c r="CD25" i="28" s="1"/>
  <c r="CG25" i="28"/>
  <c r="CJ25" i="28" s="1"/>
  <c r="AS28" i="28"/>
  <c r="AV28" i="28" s="1"/>
  <c r="AA28" i="28"/>
  <c r="AD28" i="28" s="1"/>
  <c r="AG30" i="28"/>
  <c r="AJ30" i="28" s="1"/>
  <c r="O30" i="28"/>
  <c r="R30" i="28" s="1"/>
  <c r="CS43" i="28"/>
  <c r="CV43" i="28" s="1"/>
  <c r="BO43" i="28"/>
  <c r="BR43" i="28" s="1"/>
  <c r="AA59" i="28"/>
  <c r="AD59" i="28" s="1"/>
  <c r="U59" i="28"/>
  <c r="X59" i="28" s="1"/>
  <c r="AG59" i="28"/>
  <c r="AJ59" i="28" s="1"/>
  <c r="I59" i="28"/>
  <c r="L59" i="28" s="1"/>
  <c r="CA26" i="30"/>
  <c r="CD26" i="30" s="1"/>
  <c r="CS26" i="30"/>
  <c r="CV26" i="30" s="1"/>
  <c r="BU26" i="30"/>
  <c r="BX26" i="30" s="1"/>
  <c r="CM26" i="30"/>
  <c r="CP26" i="30" s="1"/>
  <c r="BI26" i="30"/>
  <c r="BL26" i="30" s="1"/>
  <c r="AS52" i="30"/>
  <c r="AV52" i="30" s="1"/>
  <c r="I52" i="30"/>
  <c r="L52" i="30" s="1"/>
  <c r="AA54" i="30"/>
  <c r="AD54" i="30" s="1"/>
  <c r="U54" i="30"/>
  <c r="X54" i="30" s="1"/>
  <c r="AM54" i="30"/>
  <c r="AP54" i="30" s="1"/>
  <c r="I54" i="30"/>
  <c r="AM64" i="30"/>
  <c r="AP64" i="30" s="1"/>
  <c r="I64" i="30"/>
  <c r="L64" i="30" s="1"/>
  <c r="AM72" i="30"/>
  <c r="AP72" i="30" s="1"/>
  <c r="AA72" i="30"/>
  <c r="AD72" i="30" s="1"/>
  <c r="CS49" i="27"/>
  <c r="CV49" i="27" s="1"/>
  <c r="CA54" i="27"/>
  <c r="CD54" i="27" s="1"/>
  <c r="CA69" i="27"/>
  <c r="CD69" i="27" s="1"/>
  <c r="CG40" i="28"/>
  <c r="CJ40" i="28" s="1"/>
  <c r="CS42" i="28"/>
  <c r="CV42" i="28" s="1"/>
  <c r="AG60" i="30"/>
  <c r="AJ60" i="30" s="1"/>
  <c r="AS66" i="30"/>
  <c r="AV66" i="30" s="1"/>
  <c r="AM22" i="27"/>
  <c r="AP22" i="27" s="1"/>
  <c r="BO40" i="27"/>
  <c r="BR40" i="27" s="1"/>
  <c r="BU42" i="27"/>
  <c r="BX42" i="27" s="1"/>
  <c r="CG52" i="27"/>
  <c r="CJ52" i="27" s="1"/>
  <c r="BO54" i="27"/>
  <c r="BR54" i="27" s="1"/>
  <c r="CM69" i="27"/>
  <c r="CP69" i="27" s="1"/>
  <c r="BU6" i="28"/>
  <c r="BX6" i="28" s="1"/>
  <c r="U8" i="28"/>
  <c r="X8" i="28" s="1"/>
  <c r="CG8" i="28"/>
  <c r="CJ8" i="28" s="1"/>
  <c r="U10" i="28"/>
  <c r="X10" i="28" s="1"/>
  <c r="CA14" i="28"/>
  <c r="CD14" i="28" s="1"/>
  <c r="CM16" i="28"/>
  <c r="CP16" i="28" s="1"/>
  <c r="BO22" i="28"/>
  <c r="BR22" i="28" s="1"/>
  <c r="AM26" i="28"/>
  <c r="AP26" i="28" s="1"/>
  <c r="AM31" i="28"/>
  <c r="AP31" i="28" s="1"/>
  <c r="CA31" i="28"/>
  <c r="CS40" i="28"/>
  <c r="CV40" i="28" s="1"/>
  <c r="AA38" i="30"/>
  <c r="AD38" i="30" s="1"/>
  <c r="AS59" i="30"/>
  <c r="AV59" i="30" s="1"/>
  <c r="O60" i="30"/>
  <c r="AS60" i="30"/>
  <c r="AV60" i="30" s="1"/>
  <c r="BU62" i="30"/>
  <c r="BX62" i="30" s="1"/>
  <c r="U66" i="30"/>
  <c r="X66" i="30" s="1"/>
  <c r="CM66" i="29"/>
  <c r="CP66" i="29" s="1"/>
  <c r="CG66" i="29"/>
  <c r="CJ66" i="29" s="1"/>
  <c r="CA66" i="29"/>
  <c r="CD66" i="29" s="1"/>
  <c r="AS48" i="29"/>
  <c r="AV48" i="29" s="1"/>
  <c r="O48" i="29"/>
  <c r="R48" i="29" s="1"/>
  <c r="I48" i="29"/>
  <c r="L48" i="29" s="1"/>
  <c r="AG48" i="29"/>
  <c r="AJ48" i="29" s="1"/>
  <c r="AA48" i="29"/>
  <c r="AD48" i="29" s="1"/>
  <c r="AS49" i="29"/>
  <c r="AV49" i="29" s="1"/>
  <c r="U49" i="29"/>
  <c r="X49" i="29" s="1"/>
  <c r="CM63" i="29"/>
  <c r="CP63" i="29" s="1"/>
  <c r="CA63" i="29"/>
  <c r="CD63" i="29" s="1"/>
  <c r="BU63" i="29"/>
  <c r="BX63" i="29" s="1"/>
  <c r="O69" i="29"/>
  <c r="R69" i="29" s="1"/>
  <c r="AM69" i="29"/>
  <c r="AP69" i="29" s="1"/>
  <c r="I69" i="29"/>
  <c r="L69" i="29" s="1"/>
  <c r="AA69" i="29"/>
  <c r="AD69" i="29" s="1"/>
  <c r="BR69" i="27"/>
  <c r="AA40" i="29"/>
  <c r="AD40" i="29" s="1"/>
  <c r="I40" i="29"/>
  <c r="L40" i="29" s="1"/>
  <c r="AG40" i="29"/>
  <c r="AJ40" i="29" s="1"/>
  <c r="AM48" i="29"/>
  <c r="AP48" i="29" s="1"/>
  <c r="AG69" i="29"/>
  <c r="AJ69" i="29" s="1"/>
  <c r="CS9" i="26"/>
  <c r="CV9" i="26" s="1"/>
  <c r="CG9" i="26"/>
  <c r="CJ9" i="26" s="1"/>
  <c r="BO9" i="26"/>
  <c r="BR9" i="26" s="1"/>
  <c r="BI9" i="26"/>
  <c r="BL9" i="26" s="1"/>
  <c r="CA9" i="26"/>
  <c r="CD9" i="26" s="1"/>
  <c r="BU14" i="26"/>
  <c r="BX14" i="26" s="1"/>
  <c r="CS14" i="26"/>
  <c r="CV14" i="26" s="1"/>
  <c r="CG14" i="26"/>
  <c r="CJ14" i="26" s="1"/>
  <c r="CM57" i="29"/>
  <c r="CP57" i="29" s="1"/>
  <c r="BU57" i="29"/>
  <c r="BX57" i="29" s="1"/>
  <c r="BO57" i="29"/>
  <c r="BR57" i="29" s="1"/>
  <c r="BI57" i="29"/>
  <c r="BL57" i="29" s="1"/>
  <c r="CA57" i="29"/>
  <c r="CD57" i="29" s="1"/>
  <c r="CM62" i="29"/>
  <c r="CP62" i="29" s="1"/>
  <c r="CA62" i="29"/>
  <c r="CD62" i="29" s="1"/>
  <c r="BO62" i="29"/>
  <c r="BR62" i="29" s="1"/>
  <c r="BI62" i="29"/>
  <c r="BL62" i="29" s="1"/>
  <c r="CG62" i="29"/>
  <c r="CJ62" i="29" s="1"/>
  <c r="AG9" i="26"/>
  <c r="AJ9" i="26" s="1"/>
  <c r="O9" i="26"/>
  <c r="R9" i="26" s="1"/>
  <c r="CG7" i="27"/>
  <c r="CJ7" i="27" s="1"/>
  <c r="CA7" i="27"/>
  <c r="CD7" i="27" s="1"/>
  <c r="BO7" i="27"/>
  <c r="BR7" i="27" s="1"/>
  <c r="CM7" i="27"/>
  <c r="CP7" i="27" s="1"/>
  <c r="AA17" i="28"/>
  <c r="AD17" i="28" s="1"/>
  <c r="AG17" i="28"/>
  <c r="AJ17" i="28" s="1"/>
  <c r="I17" i="28"/>
  <c r="L17" i="28" s="1"/>
  <c r="O15" i="29"/>
  <c r="R15" i="29" s="1"/>
  <c r="AS15" i="29"/>
  <c r="AV15" i="29" s="1"/>
  <c r="AM15" i="29"/>
  <c r="AP15" i="29" s="1"/>
  <c r="I15" i="29"/>
  <c r="AA15" i="29"/>
  <c r="AD15" i="29" s="1"/>
  <c r="U15" i="29"/>
  <c r="X15" i="29" s="1"/>
  <c r="AA72" i="29"/>
  <c r="AD72" i="29" s="1"/>
  <c r="I72" i="29"/>
  <c r="L72" i="29" s="1"/>
  <c r="AM72" i="29"/>
  <c r="AP72" i="29" s="1"/>
  <c r="O72" i="29"/>
  <c r="AS72" i="29"/>
  <c r="AV72" i="29" s="1"/>
  <c r="U72" i="29"/>
  <c r="X72" i="29" s="1"/>
  <c r="AD14" i="26"/>
  <c r="AM21" i="29"/>
  <c r="AP21" i="29" s="1"/>
  <c r="AG21" i="29"/>
  <c r="AJ21" i="29" s="1"/>
  <c r="AA21" i="29"/>
  <c r="AD21" i="29" s="1"/>
  <c r="CM47" i="29"/>
  <c r="BO47" i="29"/>
  <c r="BR47" i="29" s="1"/>
  <c r="CG47" i="29"/>
  <c r="CJ47" i="29" s="1"/>
  <c r="BI47" i="29"/>
  <c r="BL47" i="29" s="1"/>
  <c r="CS47" i="29"/>
  <c r="CV47" i="29" s="1"/>
  <c r="BU47" i="29"/>
  <c r="BX47" i="29" s="1"/>
  <c r="CG57" i="29"/>
  <c r="CJ57" i="29" s="1"/>
  <c r="AG6" i="29"/>
  <c r="AJ6" i="29" s="1"/>
  <c r="U6" i="29"/>
  <c r="X6" i="29" s="1"/>
  <c r="I6" i="29"/>
  <c r="L6" i="29" s="1"/>
  <c r="AS6" i="29"/>
  <c r="AV6" i="29" s="1"/>
  <c r="AM6" i="29"/>
  <c r="AP6" i="29" s="1"/>
  <c r="O6" i="29"/>
  <c r="R6" i="29" s="1"/>
  <c r="BU52" i="29"/>
  <c r="BX52" i="29" s="1"/>
  <c r="CS52" i="29"/>
  <c r="CV52" i="29" s="1"/>
  <c r="BO52" i="29"/>
  <c r="BR52" i="29" s="1"/>
  <c r="CM52" i="29"/>
  <c r="CP52" i="29" s="1"/>
  <c r="BI52" i="29"/>
  <c r="BL52" i="29" s="1"/>
  <c r="CG52" i="29"/>
  <c r="CJ52" i="29" s="1"/>
  <c r="CA52" i="29"/>
  <c r="CD52" i="29" s="1"/>
  <c r="CM15" i="26"/>
  <c r="CP15" i="26" s="1"/>
  <c r="BU15" i="26"/>
  <c r="BX15" i="26" s="1"/>
  <c r="BI15" i="26"/>
  <c r="BL15" i="26" s="1"/>
  <c r="AG18" i="26"/>
  <c r="AJ18" i="26" s="1"/>
  <c r="AA18" i="26"/>
  <c r="AD18" i="26" s="1"/>
  <c r="U18" i="26"/>
  <c r="X18" i="26" s="1"/>
  <c r="O18" i="26"/>
  <c r="R18" i="26" s="1"/>
  <c r="I18" i="26"/>
  <c r="L18" i="26" s="1"/>
  <c r="AM18" i="26"/>
  <c r="AP18" i="26" s="1"/>
  <c r="BU32" i="26"/>
  <c r="BX32" i="26" s="1"/>
  <c r="CS32" i="26"/>
  <c r="CV32" i="26" s="1"/>
  <c r="BO32" i="26"/>
  <c r="BR32" i="26" s="1"/>
  <c r="CG32" i="26"/>
  <c r="CA32" i="26"/>
  <c r="CD32" i="26" s="1"/>
  <c r="BI32" i="26"/>
  <c r="BL32" i="26" s="1"/>
  <c r="CM32" i="26"/>
  <c r="CP32" i="26" s="1"/>
  <c r="AM16" i="30"/>
  <c r="AP16" i="30" s="1"/>
  <c r="O16" i="30"/>
  <c r="R16" i="30" s="1"/>
  <c r="AA16" i="30"/>
  <c r="AD16" i="30" s="1"/>
  <c r="U16" i="30"/>
  <c r="X16" i="30" s="1"/>
  <c r="AS16" i="30"/>
  <c r="AV16" i="30" s="1"/>
  <c r="I5" i="29"/>
  <c r="L5" i="29" s="1"/>
  <c r="CS9" i="29"/>
  <c r="CV9" i="29" s="1"/>
  <c r="AM5" i="29"/>
  <c r="AP5" i="29" s="1"/>
  <c r="U8" i="29"/>
  <c r="X8" i="29" s="1"/>
  <c r="BU9" i="29"/>
  <c r="BX9" i="29" s="1"/>
  <c r="I13" i="29"/>
  <c r="L13" i="29" s="1"/>
  <c r="O18" i="29"/>
  <c r="R18" i="29" s="1"/>
  <c r="CA20" i="29"/>
  <c r="CD20" i="29" s="1"/>
  <c r="CA22" i="29"/>
  <c r="CD22" i="29" s="1"/>
  <c r="AA25" i="29"/>
  <c r="AD25" i="29" s="1"/>
  <c r="BO26" i="29"/>
  <c r="BR26" i="29" s="1"/>
  <c r="U28" i="29"/>
  <c r="X28" i="29" s="1"/>
  <c r="CA28" i="29"/>
  <c r="CD28" i="29" s="1"/>
  <c r="I29" i="29"/>
  <c r="L29" i="29" s="1"/>
  <c r="BU29" i="29"/>
  <c r="BX29" i="29" s="1"/>
  <c r="O32" i="29"/>
  <c r="R32" i="29" s="1"/>
  <c r="AS32" i="29"/>
  <c r="AV32" i="29" s="1"/>
  <c r="J45" i="29"/>
  <c r="AT45" i="29"/>
  <c r="CB45" i="29"/>
  <c r="BO37" i="29"/>
  <c r="BR37" i="29" s="1"/>
  <c r="I38" i="29"/>
  <c r="L38" i="29" s="1"/>
  <c r="AG43" i="29"/>
  <c r="AJ43" i="29" s="1"/>
  <c r="BO43" i="29"/>
  <c r="BR43" i="29" s="1"/>
  <c r="I46" i="29"/>
  <c r="L46" i="29" s="1"/>
  <c r="CZ46" i="29"/>
  <c r="CS48" i="29"/>
  <c r="CV48" i="29" s="1"/>
  <c r="O50" i="29"/>
  <c r="BI51" i="29"/>
  <c r="BL51" i="29" s="1"/>
  <c r="U53" i="29"/>
  <c r="X53" i="29" s="1"/>
  <c r="O54" i="29"/>
  <c r="R54" i="29" s="1"/>
  <c r="AS54" i="29"/>
  <c r="AV54" i="29" s="1"/>
  <c r="BU54" i="29"/>
  <c r="BX54" i="29" s="1"/>
  <c r="I59" i="29"/>
  <c r="L59" i="29" s="1"/>
  <c r="U64" i="29"/>
  <c r="X64" i="29" s="1"/>
  <c r="U68" i="29"/>
  <c r="X68" i="29" s="1"/>
  <c r="CA72" i="29"/>
  <c r="CD72" i="29" s="1"/>
  <c r="AM7" i="26"/>
  <c r="AP7" i="26" s="1"/>
  <c r="I13" i="26"/>
  <c r="AS13" i="26"/>
  <c r="AV13" i="26" s="1"/>
  <c r="O22" i="26"/>
  <c r="R22" i="26" s="1"/>
  <c r="BO22" i="26"/>
  <c r="BR22" i="26" s="1"/>
  <c r="AG24" i="26"/>
  <c r="AJ24" i="26" s="1"/>
  <c r="U24" i="26"/>
  <c r="X24" i="26" s="1"/>
  <c r="CG24" i="26"/>
  <c r="CJ24" i="26" s="1"/>
  <c r="U25" i="26"/>
  <c r="X25" i="26" s="1"/>
  <c r="CG29" i="26"/>
  <c r="CJ29" i="26" s="1"/>
  <c r="AG10" i="27"/>
  <c r="AJ10" i="27" s="1"/>
  <c r="AS10" i="27"/>
  <c r="AV10" i="27" s="1"/>
  <c r="CA18" i="27"/>
  <c r="CD18" i="27" s="1"/>
  <c r="CS18" i="27"/>
  <c r="CV18" i="27" s="1"/>
  <c r="I31" i="27"/>
  <c r="L31" i="27" s="1"/>
  <c r="AM38" i="27"/>
  <c r="AP38" i="27" s="1"/>
  <c r="AA38" i="27"/>
  <c r="AD38" i="27" s="1"/>
  <c r="U38" i="27"/>
  <c r="X38" i="27" s="1"/>
  <c r="AG47" i="27"/>
  <c r="AJ47" i="27" s="1"/>
  <c r="AS47" i="27"/>
  <c r="AV47" i="27" s="1"/>
  <c r="O47" i="27"/>
  <c r="R47" i="27" s="1"/>
  <c r="I47" i="27"/>
  <c r="L47" i="27" s="1"/>
  <c r="AM47" i="27"/>
  <c r="AP47" i="27" s="1"/>
  <c r="O48" i="27"/>
  <c r="R48" i="27" s="1"/>
  <c r="AG48" i="27"/>
  <c r="AJ48" i="27" s="1"/>
  <c r="AM37" i="28"/>
  <c r="AP37" i="28" s="1"/>
  <c r="U37" i="28"/>
  <c r="X37" i="28" s="1"/>
  <c r="AA37" i="28"/>
  <c r="AD37" i="28" s="1"/>
  <c r="O37" i="28"/>
  <c r="R37" i="28" s="1"/>
  <c r="AS37" i="28"/>
  <c r="AV37" i="28" s="1"/>
  <c r="AG52" i="28"/>
  <c r="AJ52" i="28" s="1"/>
  <c r="I52" i="28"/>
  <c r="L52" i="28" s="1"/>
  <c r="AG66" i="28"/>
  <c r="AJ66" i="28" s="1"/>
  <c r="U66" i="28"/>
  <c r="X66" i="28" s="1"/>
  <c r="O66" i="28"/>
  <c r="R66" i="28" s="1"/>
  <c r="AM66" i="28"/>
  <c r="AP66" i="28" s="1"/>
  <c r="AS66" i="28"/>
  <c r="AV66" i="28" s="1"/>
  <c r="CG20" i="30"/>
  <c r="CJ20" i="30" s="1"/>
  <c r="BO20" i="30"/>
  <c r="BR20" i="30" s="1"/>
  <c r="O7" i="29"/>
  <c r="R7" i="29" s="1"/>
  <c r="AS7" i="29"/>
  <c r="AV7" i="29" s="1"/>
  <c r="AA8" i="29"/>
  <c r="AD8" i="29" s="1"/>
  <c r="CA9" i="29"/>
  <c r="CD9" i="29" s="1"/>
  <c r="BU15" i="29"/>
  <c r="BX15" i="29" s="1"/>
  <c r="AA18" i="29"/>
  <c r="AD18" i="29" s="1"/>
  <c r="CM21" i="29"/>
  <c r="CP21" i="29" s="1"/>
  <c r="CM22" i="29"/>
  <c r="CP22" i="29" s="1"/>
  <c r="BU26" i="29"/>
  <c r="BX26" i="29" s="1"/>
  <c r="AA28" i="29"/>
  <c r="AD28" i="29" s="1"/>
  <c r="CM28" i="29"/>
  <c r="CP28" i="29" s="1"/>
  <c r="O29" i="29"/>
  <c r="R29" i="29" s="1"/>
  <c r="O30" i="29"/>
  <c r="R30" i="29" s="1"/>
  <c r="U32" i="29"/>
  <c r="X32" i="29" s="1"/>
  <c r="CS32" i="29"/>
  <c r="CV32" i="29" s="1"/>
  <c r="P45" i="29"/>
  <c r="CA37" i="29"/>
  <c r="CD37" i="29" s="1"/>
  <c r="BO40" i="29"/>
  <c r="BR40" i="29" s="1"/>
  <c r="BU43" i="29"/>
  <c r="BX43" i="29" s="1"/>
  <c r="AG47" i="29"/>
  <c r="AJ47" i="29" s="1"/>
  <c r="BI48" i="29"/>
  <c r="BL48" i="29" s="1"/>
  <c r="U50" i="29"/>
  <c r="X50" i="29" s="1"/>
  <c r="BU51" i="29"/>
  <c r="BX51" i="29" s="1"/>
  <c r="AG53" i="29"/>
  <c r="AJ53" i="29" s="1"/>
  <c r="U54" i="29"/>
  <c r="X54" i="29" s="1"/>
  <c r="CA54" i="29"/>
  <c r="CD54" i="29" s="1"/>
  <c r="AG59" i="29"/>
  <c r="AJ59" i="29" s="1"/>
  <c r="BI59" i="29"/>
  <c r="BL59" i="29" s="1"/>
  <c r="CM59" i="29"/>
  <c r="CP59" i="29" s="1"/>
  <c r="U63" i="29"/>
  <c r="X63" i="29" s="1"/>
  <c r="AM68" i="29"/>
  <c r="AP68" i="29" s="1"/>
  <c r="CA69" i="29"/>
  <c r="U22" i="26"/>
  <c r="X22" i="26" s="1"/>
  <c r="AS31" i="26"/>
  <c r="AV31" i="26" s="1"/>
  <c r="U31" i="26"/>
  <c r="X31" i="26" s="1"/>
  <c r="AM31" i="26"/>
  <c r="AP31" i="26" s="1"/>
  <c r="O31" i="26"/>
  <c r="CG38" i="26"/>
  <c r="CJ38" i="26" s="1"/>
  <c r="BU38" i="26"/>
  <c r="BX38" i="26" s="1"/>
  <c r="CY44" i="26"/>
  <c r="O69" i="26"/>
  <c r="R69" i="26" s="1"/>
  <c r="AS69" i="26"/>
  <c r="AV69" i="26" s="1"/>
  <c r="I69" i="26"/>
  <c r="L69" i="26" s="1"/>
  <c r="AA69" i="26"/>
  <c r="AD69" i="26" s="1"/>
  <c r="U69" i="26"/>
  <c r="X69" i="26" s="1"/>
  <c r="AA5" i="27"/>
  <c r="AD5" i="27" s="1"/>
  <c r="AG5" i="27"/>
  <c r="AJ5" i="27" s="1"/>
  <c r="U5" i="27"/>
  <c r="X5" i="27" s="1"/>
  <c r="AS5" i="27"/>
  <c r="AV5" i="27" s="1"/>
  <c r="I10" i="27"/>
  <c r="L10" i="27" s="1"/>
  <c r="BI18" i="27"/>
  <c r="BL18" i="27" s="1"/>
  <c r="CG20" i="27"/>
  <c r="CJ20" i="27" s="1"/>
  <c r="BU20" i="27"/>
  <c r="BX20" i="27" s="1"/>
  <c r="CS20" i="27"/>
  <c r="CV20" i="27" s="1"/>
  <c r="U28" i="27"/>
  <c r="X28" i="27" s="1"/>
  <c r="CY44" i="27"/>
  <c r="U47" i="27"/>
  <c r="X47" i="27" s="1"/>
  <c r="AM28" i="29"/>
  <c r="AP28" i="29" s="1"/>
  <c r="AG32" i="29"/>
  <c r="AJ32" i="29" s="1"/>
  <c r="CM37" i="29"/>
  <c r="CP37" i="29" s="1"/>
  <c r="CG40" i="29"/>
  <c r="CJ40" i="29" s="1"/>
  <c r="CG43" i="29"/>
  <c r="CJ43" i="29" s="1"/>
  <c r="AG50" i="29"/>
  <c r="AJ50" i="29" s="1"/>
  <c r="AG54" i="29"/>
  <c r="AJ54" i="29" s="1"/>
  <c r="CM54" i="29"/>
  <c r="CP54" i="29" s="1"/>
  <c r="BO29" i="26"/>
  <c r="BR29" i="26" s="1"/>
  <c r="CS29" i="26"/>
  <c r="CV29" i="26" s="1"/>
  <c r="BI29" i="26"/>
  <c r="BL29" i="26" s="1"/>
  <c r="O20" i="27"/>
  <c r="R20" i="27" s="1"/>
  <c r="I20" i="27"/>
  <c r="L20" i="27" s="1"/>
  <c r="BO28" i="28"/>
  <c r="BR28" i="28" s="1"/>
  <c r="CA28" i="28"/>
  <c r="CD28" i="28" s="1"/>
  <c r="BI28" i="28"/>
  <c r="BL28" i="28" s="1"/>
  <c r="AA7" i="29"/>
  <c r="AD7" i="29" s="1"/>
  <c r="AM32" i="29"/>
  <c r="AP32" i="29" s="1"/>
  <c r="BP45" i="29"/>
  <c r="CM43" i="29"/>
  <c r="CP43" i="29" s="1"/>
  <c r="AM54" i="29"/>
  <c r="AP54" i="29" s="1"/>
  <c r="AS63" i="29"/>
  <c r="AV63" i="29" s="1"/>
  <c r="CM72" i="29"/>
  <c r="CP72" i="29" s="1"/>
  <c r="BU72" i="29"/>
  <c r="BX72" i="29" s="1"/>
  <c r="CY74" i="29"/>
  <c r="CS7" i="26"/>
  <c r="CV7" i="26" s="1"/>
  <c r="CA7" i="26"/>
  <c r="CD7" i="26" s="1"/>
  <c r="CM7" i="26"/>
  <c r="CP7" i="26" s="1"/>
  <c r="AS12" i="26"/>
  <c r="AV12" i="26" s="1"/>
  <c r="AG12" i="26"/>
  <c r="AJ12" i="26" s="1"/>
  <c r="AM12" i="26"/>
  <c r="AP12" i="26" s="1"/>
  <c r="BU24" i="26"/>
  <c r="BX24" i="26" s="1"/>
  <c r="CA24" i="26"/>
  <c r="CD24" i="26" s="1"/>
  <c r="BU48" i="26"/>
  <c r="BX48" i="26" s="1"/>
  <c r="CS48" i="26"/>
  <c r="CV48" i="26" s="1"/>
  <c r="BO48" i="26"/>
  <c r="BR48" i="26" s="1"/>
  <c r="CG48" i="26"/>
  <c r="CJ48" i="26" s="1"/>
  <c r="CA48" i="26"/>
  <c r="CD48" i="26" s="1"/>
  <c r="BO66" i="26"/>
  <c r="BR66" i="26" s="1"/>
  <c r="CS66" i="26"/>
  <c r="CV66" i="26" s="1"/>
  <c r="BI66" i="26"/>
  <c r="BL66" i="26" s="1"/>
  <c r="CA66" i="26"/>
  <c r="CD66" i="26" s="1"/>
  <c r="BU66" i="26"/>
  <c r="BX66" i="26" s="1"/>
  <c r="CA8" i="27"/>
  <c r="CD8" i="27" s="1"/>
  <c r="CS8" i="27"/>
  <c r="CV8" i="27" s="1"/>
  <c r="CS32" i="27"/>
  <c r="CV32" i="27" s="1"/>
  <c r="CM32" i="27"/>
  <c r="CP32" i="27" s="1"/>
  <c r="CA32" i="27"/>
  <c r="CD32" i="27" s="1"/>
  <c r="BO32" i="27"/>
  <c r="BR32" i="27" s="1"/>
  <c r="CG32" i="27"/>
  <c r="CJ32" i="27" s="1"/>
  <c r="BO48" i="27"/>
  <c r="BR48" i="27" s="1"/>
  <c r="CS48" i="27"/>
  <c r="CV48" i="27" s="1"/>
  <c r="AS42" i="28"/>
  <c r="AV42" i="28" s="1"/>
  <c r="O42" i="28"/>
  <c r="R42" i="28" s="1"/>
  <c r="AA42" i="28"/>
  <c r="AD42" i="28" s="1"/>
  <c r="I42" i="28"/>
  <c r="L42" i="28" s="1"/>
  <c r="AM42" i="28"/>
  <c r="AP42" i="28" s="1"/>
  <c r="AG42" i="28"/>
  <c r="AJ42" i="28" s="1"/>
  <c r="O5" i="29"/>
  <c r="R5" i="29" s="1"/>
  <c r="I7" i="29"/>
  <c r="AM7" i="29"/>
  <c r="AP7" i="29" s="1"/>
  <c r="AA9" i="29"/>
  <c r="AD9" i="29" s="1"/>
  <c r="BI15" i="29"/>
  <c r="BL15" i="29" s="1"/>
  <c r="CA21" i="29"/>
  <c r="CD21" i="29" s="1"/>
  <c r="CS26" i="29"/>
  <c r="CV26" i="29" s="1"/>
  <c r="U27" i="29"/>
  <c r="X27" i="29" s="1"/>
  <c r="AS29" i="29"/>
  <c r="AV29" i="29" s="1"/>
  <c r="BU32" i="29"/>
  <c r="BX32" i="29" s="1"/>
  <c r="AN45" i="29"/>
  <c r="BV45" i="29"/>
  <c r="AA37" i="29"/>
  <c r="AD37" i="29" s="1"/>
  <c r="BI40" i="29"/>
  <c r="BL40" i="29" s="1"/>
  <c r="CM40" i="29"/>
  <c r="CP40" i="29" s="1"/>
  <c r="BI43" i="29"/>
  <c r="BL43" i="29" s="1"/>
  <c r="CS43" i="29"/>
  <c r="CV43" i="29" s="1"/>
  <c r="BO54" i="29"/>
  <c r="BR54" i="29" s="1"/>
  <c r="I64" i="29"/>
  <c r="L64" i="29" s="1"/>
  <c r="BI72" i="29"/>
  <c r="BL72" i="29" s="1"/>
  <c r="U7" i="26"/>
  <c r="X7" i="26" s="1"/>
  <c r="BI7" i="26"/>
  <c r="BL7" i="26" s="1"/>
  <c r="I12" i="26"/>
  <c r="L12" i="26" s="1"/>
  <c r="AM13" i="26"/>
  <c r="AP13" i="26" s="1"/>
  <c r="BI24" i="26"/>
  <c r="BL24" i="26" s="1"/>
  <c r="CA29" i="26"/>
  <c r="CD29" i="26" s="1"/>
  <c r="BI48" i="26"/>
  <c r="BL48" i="26" s="1"/>
  <c r="CG66" i="26"/>
  <c r="CJ66" i="26" s="1"/>
  <c r="BU8" i="27"/>
  <c r="BX8" i="27" s="1"/>
  <c r="BU14" i="27"/>
  <c r="BX14" i="27" s="1"/>
  <c r="CA14" i="27"/>
  <c r="CD14" i="27" s="1"/>
  <c r="CM14" i="27"/>
  <c r="CP14" i="27" s="1"/>
  <c r="AA27" i="27"/>
  <c r="AD27" i="27" s="1"/>
  <c r="U27" i="27"/>
  <c r="X27" i="27" s="1"/>
  <c r="AG27" i="27"/>
  <c r="AJ27" i="27" s="1"/>
  <c r="AM31" i="27"/>
  <c r="AP31" i="27" s="1"/>
  <c r="O31" i="27"/>
  <c r="R31" i="27" s="1"/>
  <c r="AS31" i="27"/>
  <c r="AV31" i="27" s="1"/>
  <c r="U31" i="27"/>
  <c r="X31" i="27" s="1"/>
  <c r="BI32" i="27"/>
  <c r="BL32" i="27" s="1"/>
  <c r="BU48" i="27"/>
  <c r="BX48" i="27" s="1"/>
  <c r="AA22" i="28"/>
  <c r="AD22" i="28" s="1"/>
  <c r="AM22" i="28"/>
  <c r="AP22" i="28" s="1"/>
  <c r="CS73" i="29"/>
  <c r="CV73" i="29" s="1"/>
  <c r="AY74" i="29"/>
  <c r="CG25" i="26"/>
  <c r="CJ25" i="26" s="1"/>
  <c r="AG27" i="26"/>
  <c r="P45" i="26"/>
  <c r="CH45" i="26"/>
  <c r="CA40" i="26"/>
  <c r="CD40" i="26" s="1"/>
  <c r="CA43" i="26"/>
  <c r="CD43" i="26" s="1"/>
  <c r="BI47" i="26"/>
  <c r="BL47" i="26" s="1"/>
  <c r="CA47" i="26"/>
  <c r="CD47" i="26" s="1"/>
  <c r="I60" i="26"/>
  <c r="L60" i="26" s="1"/>
  <c r="AS60" i="26"/>
  <c r="AV60" i="26" s="1"/>
  <c r="AG68" i="26"/>
  <c r="AJ68" i="26" s="1"/>
  <c r="BI72" i="26"/>
  <c r="BL72" i="26" s="1"/>
  <c r="CM73" i="26"/>
  <c r="CP73" i="26" s="1"/>
  <c r="I9" i="27"/>
  <c r="L9" i="27" s="1"/>
  <c r="AM9" i="27"/>
  <c r="AP9" i="27" s="1"/>
  <c r="U12" i="27"/>
  <c r="X12" i="27" s="1"/>
  <c r="I18" i="27"/>
  <c r="L18" i="27" s="1"/>
  <c r="AA22" i="27"/>
  <c r="AD22" i="27" s="1"/>
  <c r="CS24" i="27"/>
  <c r="CV24" i="27" s="1"/>
  <c r="U25" i="27"/>
  <c r="X25" i="27" s="1"/>
  <c r="BO25" i="27"/>
  <c r="BR25" i="27" s="1"/>
  <c r="CB45" i="27"/>
  <c r="BI49" i="27"/>
  <c r="CA49" i="27"/>
  <c r="CD49" i="27" s="1"/>
  <c r="BU49" i="27"/>
  <c r="BX49" i="27" s="1"/>
  <c r="CS50" i="27"/>
  <c r="CV50" i="27" s="1"/>
  <c r="BU50" i="27"/>
  <c r="BX50" i="27" s="1"/>
  <c r="BU60" i="27"/>
  <c r="BX60" i="27" s="1"/>
  <c r="CM72" i="27"/>
  <c r="CP72" i="27" s="1"/>
  <c r="CA72" i="27"/>
  <c r="CD72" i="27" s="1"/>
  <c r="BU72" i="27"/>
  <c r="BX72" i="27" s="1"/>
  <c r="CS72" i="27"/>
  <c r="CV72" i="27" s="1"/>
  <c r="CG72" i="27"/>
  <c r="CJ72" i="27" s="1"/>
  <c r="CA47" i="28"/>
  <c r="CD47" i="28" s="1"/>
  <c r="BU47" i="28"/>
  <c r="BO47" i="28"/>
  <c r="BR47" i="28" s="1"/>
  <c r="CS47" i="28"/>
  <c r="CV47" i="28" s="1"/>
  <c r="CG49" i="28"/>
  <c r="CJ49" i="28" s="1"/>
  <c r="AG68" i="28"/>
  <c r="AJ68" i="28" s="1"/>
  <c r="AS68" i="28"/>
  <c r="AV68" i="28" s="1"/>
  <c r="U68" i="28"/>
  <c r="X68" i="28" s="1"/>
  <c r="AM68" i="28"/>
  <c r="AP68" i="28" s="1"/>
  <c r="AA68" i="28"/>
  <c r="AD68" i="28" s="1"/>
  <c r="AM72" i="28"/>
  <c r="AP72" i="28" s="1"/>
  <c r="O72" i="28"/>
  <c r="R72" i="28" s="1"/>
  <c r="AA72" i="28"/>
  <c r="AD72" i="28" s="1"/>
  <c r="U72" i="28"/>
  <c r="AG72" i="28"/>
  <c r="AJ72" i="28" s="1"/>
  <c r="CA22" i="30"/>
  <c r="CD22" i="30" s="1"/>
  <c r="CM22" i="30"/>
  <c r="CP22" i="30" s="1"/>
  <c r="BO22" i="30"/>
  <c r="CG22" i="30"/>
  <c r="CJ22" i="30" s="1"/>
  <c r="BI22" i="30"/>
  <c r="BL22" i="30" s="1"/>
  <c r="BU22" i="30"/>
  <c r="BX22" i="30" s="1"/>
  <c r="CS22" i="30"/>
  <c r="CV22" i="30" s="1"/>
  <c r="CG30" i="30"/>
  <c r="CJ30" i="30" s="1"/>
  <c r="BI30" i="30"/>
  <c r="CS30" i="30"/>
  <c r="CV30" i="30" s="1"/>
  <c r="BU30" i="30"/>
  <c r="BX30" i="30" s="1"/>
  <c r="CA30" i="30"/>
  <c r="CD30" i="30" s="1"/>
  <c r="BO30" i="30"/>
  <c r="BR30" i="30" s="1"/>
  <c r="CM30" i="30"/>
  <c r="CP30" i="30" s="1"/>
  <c r="V45" i="26"/>
  <c r="CN45" i="26"/>
  <c r="O38" i="26"/>
  <c r="R38" i="26" s="1"/>
  <c r="CG40" i="26"/>
  <c r="CJ40" i="26" s="1"/>
  <c r="CG43" i="26"/>
  <c r="CJ43" i="26" s="1"/>
  <c r="AY44" i="26"/>
  <c r="CG47" i="26"/>
  <c r="CJ47" i="26" s="1"/>
  <c r="O60" i="26"/>
  <c r="R60" i="26" s="1"/>
  <c r="AM68" i="26"/>
  <c r="AP68" i="26" s="1"/>
  <c r="BU72" i="26"/>
  <c r="BX72" i="26" s="1"/>
  <c r="CS73" i="26"/>
  <c r="CV73" i="26" s="1"/>
  <c r="AY74" i="26"/>
  <c r="AS9" i="27"/>
  <c r="AV9" i="27" s="1"/>
  <c r="O18" i="27"/>
  <c r="R18" i="27" s="1"/>
  <c r="AM18" i="27"/>
  <c r="AP18" i="27" s="1"/>
  <c r="BU25" i="27"/>
  <c r="BX25" i="27" s="1"/>
  <c r="CS40" i="27"/>
  <c r="CV40" i="27" s="1"/>
  <c r="CG40" i="27"/>
  <c r="CJ40" i="27" s="1"/>
  <c r="CA43" i="27"/>
  <c r="CD43" i="27" s="1"/>
  <c r="CM43" i="27"/>
  <c r="CP43" i="27" s="1"/>
  <c r="BO43" i="27"/>
  <c r="BR43" i="27" s="1"/>
  <c r="AA20" i="28"/>
  <c r="AD20" i="28" s="1"/>
  <c r="O20" i="28"/>
  <c r="R20" i="28" s="1"/>
  <c r="AS20" i="28"/>
  <c r="AV20" i="28" s="1"/>
  <c r="I20" i="28"/>
  <c r="L20" i="28" s="1"/>
  <c r="AG20" i="28"/>
  <c r="AJ20" i="28" s="1"/>
  <c r="U20" i="28"/>
  <c r="X20" i="28" s="1"/>
  <c r="CA20" i="28"/>
  <c r="CD20" i="28" s="1"/>
  <c r="BI20" i="28"/>
  <c r="BL20" i="28" s="1"/>
  <c r="CG20" i="28"/>
  <c r="CJ20" i="28" s="1"/>
  <c r="CA38" i="28"/>
  <c r="CD38" i="28" s="1"/>
  <c r="BU38" i="28"/>
  <c r="BX38" i="28" s="1"/>
  <c r="BO38" i="28"/>
  <c r="BR38" i="28" s="1"/>
  <c r="CG38" i="28"/>
  <c r="CJ38" i="28" s="1"/>
  <c r="CG51" i="28"/>
  <c r="CJ51" i="28" s="1"/>
  <c r="BU51" i="28"/>
  <c r="BX51" i="28" s="1"/>
  <c r="CS51" i="28"/>
  <c r="CV51" i="28" s="1"/>
  <c r="CM51" i="28"/>
  <c r="CP51" i="28" s="1"/>
  <c r="BI6" i="30"/>
  <c r="CA6" i="30"/>
  <c r="CD6" i="30" s="1"/>
  <c r="CG6" i="30"/>
  <c r="CJ6" i="30" s="1"/>
  <c r="CM6" i="30"/>
  <c r="CP6" i="30" s="1"/>
  <c r="BO6" i="30"/>
  <c r="BR6" i="30" s="1"/>
  <c r="CS6" i="30"/>
  <c r="CV6" i="30" s="1"/>
  <c r="BU6" i="30"/>
  <c r="BX6" i="30" s="1"/>
  <c r="AM22" i="30"/>
  <c r="AP22" i="30" s="1"/>
  <c r="AA22" i="30"/>
  <c r="AD22" i="30" s="1"/>
  <c r="AG22" i="30"/>
  <c r="AJ22" i="30" s="1"/>
  <c r="O22" i="30"/>
  <c r="R22" i="30" s="1"/>
  <c r="AA27" i="30"/>
  <c r="AD27" i="30" s="1"/>
  <c r="AS27" i="30"/>
  <c r="AV27" i="30" s="1"/>
  <c r="O27" i="30"/>
  <c r="I27" i="30"/>
  <c r="L27" i="30" s="1"/>
  <c r="AG27" i="30"/>
  <c r="AJ27" i="30" s="1"/>
  <c r="U27" i="30"/>
  <c r="X27" i="30" s="1"/>
  <c r="AM27" i="30"/>
  <c r="AP27" i="30" s="1"/>
  <c r="AM38" i="26"/>
  <c r="AP38" i="26" s="1"/>
  <c r="BU43" i="26"/>
  <c r="BX43" i="26" s="1"/>
  <c r="AG60" i="26"/>
  <c r="AJ60" i="26" s="1"/>
  <c r="CS72" i="26"/>
  <c r="CV72" i="26" s="1"/>
  <c r="BU73" i="26"/>
  <c r="BX73" i="26" s="1"/>
  <c r="AA9" i="27"/>
  <c r="AD9" i="27" s="1"/>
  <c r="AS17" i="27"/>
  <c r="AV17" i="27" s="1"/>
  <c r="AA18" i="27"/>
  <c r="AD18" i="27" s="1"/>
  <c r="O22" i="27"/>
  <c r="CA24" i="27"/>
  <c r="CD24" i="27" s="1"/>
  <c r="CG25" i="27"/>
  <c r="CJ25" i="27" s="1"/>
  <c r="AG29" i="27"/>
  <c r="AJ29" i="27" s="1"/>
  <c r="AM37" i="27"/>
  <c r="AP37" i="27" s="1"/>
  <c r="I37" i="27"/>
  <c r="L37" i="27" s="1"/>
  <c r="AS37" i="27"/>
  <c r="AV37" i="27" s="1"/>
  <c r="CA38" i="27"/>
  <c r="CD38" i="27" s="1"/>
  <c r="CG38" i="27"/>
  <c r="CJ38" i="27" s="1"/>
  <c r="CA40" i="27"/>
  <c r="CD40" i="27" s="1"/>
  <c r="CG43" i="27"/>
  <c r="CJ43" i="27" s="1"/>
  <c r="AM46" i="27"/>
  <c r="AP46" i="27" s="1"/>
  <c r="AS46" i="27"/>
  <c r="AV46" i="27" s="1"/>
  <c r="U46" i="27"/>
  <c r="X46" i="27" s="1"/>
  <c r="CA9" i="28"/>
  <c r="CD9" i="28" s="1"/>
  <c r="CM9" i="28"/>
  <c r="CP9" i="28" s="1"/>
  <c r="CG9" i="28"/>
  <c r="CJ9" i="28" s="1"/>
  <c r="CG37" i="28"/>
  <c r="CJ37" i="28" s="1"/>
  <c r="BO37" i="28"/>
  <c r="BR37" i="28" s="1"/>
  <c r="CA37" i="28"/>
  <c r="CD37" i="28" s="1"/>
  <c r="AG20" i="30"/>
  <c r="AJ20" i="30" s="1"/>
  <c r="U20" i="30"/>
  <c r="X20" i="30" s="1"/>
  <c r="CS25" i="27"/>
  <c r="CV25" i="27" s="1"/>
  <c r="AN45" i="27"/>
  <c r="AG52" i="27"/>
  <c r="AJ52" i="27" s="1"/>
  <c r="AS52" i="27"/>
  <c r="AV52" i="27" s="1"/>
  <c r="O52" i="27"/>
  <c r="R52" i="27" s="1"/>
  <c r="U52" i="27"/>
  <c r="X52" i="27" s="1"/>
  <c r="AA14" i="28"/>
  <c r="AD14" i="28" s="1"/>
  <c r="U14" i="28"/>
  <c r="X14" i="28" s="1"/>
  <c r="AG14" i="28"/>
  <c r="AJ14" i="28" s="1"/>
  <c r="BO15" i="28"/>
  <c r="CG15" i="28"/>
  <c r="CJ15" i="28" s="1"/>
  <c r="CS15" i="28"/>
  <c r="CV15" i="28" s="1"/>
  <c r="BU15" i="28"/>
  <c r="BX15" i="28" s="1"/>
  <c r="CM15" i="28"/>
  <c r="CP15" i="28" s="1"/>
  <c r="CS49" i="28"/>
  <c r="CV49" i="28" s="1"/>
  <c r="BO49" i="28"/>
  <c r="BR49" i="28" s="1"/>
  <c r="BI49" i="28"/>
  <c r="BL49" i="28" s="1"/>
  <c r="CA49" i="28"/>
  <c r="CD49" i="28" s="1"/>
  <c r="BU49" i="28"/>
  <c r="BX49" i="28" s="1"/>
  <c r="AM64" i="28"/>
  <c r="AP64" i="28" s="1"/>
  <c r="U64" i="28"/>
  <c r="X64" i="28" s="1"/>
  <c r="AG11" i="30"/>
  <c r="AJ11" i="30" s="1"/>
  <c r="AM11" i="30"/>
  <c r="AP11" i="30" s="1"/>
  <c r="I11" i="30"/>
  <c r="L11" i="30" s="1"/>
  <c r="AS11" i="30"/>
  <c r="AV11" i="30" s="1"/>
  <c r="AM50" i="27"/>
  <c r="AP50" i="27" s="1"/>
  <c r="AG53" i="27"/>
  <c r="AJ53" i="27" s="1"/>
  <c r="AA60" i="27"/>
  <c r="AD60" i="27" s="1"/>
  <c r="BI62" i="27"/>
  <c r="BL62" i="27" s="1"/>
  <c r="I65" i="27"/>
  <c r="L65" i="27" s="1"/>
  <c r="BI66" i="27"/>
  <c r="BL66" i="27" s="1"/>
  <c r="CS8" i="28"/>
  <c r="CV8" i="28" s="1"/>
  <c r="U13" i="28"/>
  <c r="X13" i="28" s="1"/>
  <c r="AA18" i="28"/>
  <c r="AD18" i="28" s="1"/>
  <c r="I25" i="28"/>
  <c r="L25" i="28" s="1"/>
  <c r="BO25" i="28"/>
  <c r="BR25" i="28" s="1"/>
  <c r="AG32" i="28"/>
  <c r="AJ32" i="28" s="1"/>
  <c r="BI42" i="28"/>
  <c r="CG42" i="28"/>
  <c r="CJ42" i="28" s="1"/>
  <c r="O46" i="28"/>
  <c r="R46" i="28" s="1"/>
  <c r="O48" i="28"/>
  <c r="R48" i="28" s="1"/>
  <c r="BI54" i="28"/>
  <c r="BL54" i="28" s="1"/>
  <c r="CS56" i="28"/>
  <c r="CV56" i="28" s="1"/>
  <c r="BO63" i="28"/>
  <c r="BR63" i="28" s="1"/>
  <c r="AG65" i="28"/>
  <c r="AJ65" i="28" s="1"/>
  <c r="AS69" i="28"/>
  <c r="AV69" i="28" s="1"/>
  <c r="AM69" i="28"/>
  <c r="AP69" i="28" s="1"/>
  <c r="AA69" i="28"/>
  <c r="AD69" i="28" s="1"/>
  <c r="AG69" i="28"/>
  <c r="AJ69" i="28" s="1"/>
  <c r="CA69" i="28"/>
  <c r="CD69" i="28" s="1"/>
  <c r="BO69" i="28"/>
  <c r="BR69" i="28" s="1"/>
  <c r="CS69" i="28"/>
  <c r="CV69" i="28" s="1"/>
  <c r="BI69" i="28"/>
  <c r="I12" i="30"/>
  <c r="L12" i="30" s="1"/>
  <c r="BU15" i="30"/>
  <c r="BX15" i="30" s="1"/>
  <c r="AG24" i="30"/>
  <c r="AJ24" i="30" s="1"/>
  <c r="I24" i="30"/>
  <c r="L24" i="30" s="1"/>
  <c r="AS31" i="30"/>
  <c r="AV31" i="30" s="1"/>
  <c r="U31" i="30"/>
  <c r="X31" i="30" s="1"/>
  <c r="AT45" i="27"/>
  <c r="I50" i="27"/>
  <c r="AS50" i="27"/>
  <c r="AV50" i="27" s="1"/>
  <c r="I53" i="27"/>
  <c r="L53" i="27" s="1"/>
  <c r="AM53" i="27"/>
  <c r="AP53" i="27" s="1"/>
  <c r="CS54" i="27"/>
  <c r="CV54" i="27" s="1"/>
  <c r="I60" i="27"/>
  <c r="L60" i="27" s="1"/>
  <c r="AG60" i="27"/>
  <c r="AJ60" i="27" s="1"/>
  <c r="BO62" i="27"/>
  <c r="BR62" i="27" s="1"/>
  <c r="I63" i="27"/>
  <c r="L63" i="27" s="1"/>
  <c r="BO66" i="27"/>
  <c r="BR66" i="27" s="1"/>
  <c r="I69" i="27"/>
  <c r="L69" i="27" s="1"/>
  <c r="CS69" i="27"/>
  <c r="CV69" i="27" s="1"/>
  <c r="CS7" i="28"/>
  <c r="CV7" i="28" s="1"/>
  <c r="AS8" i="28"/>
  <c r="AV8" i="28" s="1"/>
  <c r="BI8" i="28"/>
  <c r="BL8" i="28" s="1"/>
  <c r="I15" i="28"/>
  <c r="I21" i="28"/>
  <c r="L21" i="28" s="1"/>
  <c r="BI21" i="28"/>
  <c r="BL21" i="28" s="1"/>
  <c r="AM25" i="28"/>
  <c r="AP25" i="28" s="1"/>
  <c r="CA26" i="28"/>
  <c r="CD26" i="28" s="1"/>
  <c r="I32" i="28"/>
  <c r="L32" i="28" s="1"/>
  <c r="AM32" i="28"/>
  <c r="AP32" i="28" s="1"/>
  <c r="AN45" i="28"/>
  <c r="BV45" i="28"/>
  <c r="CZ46" i="28"/>
  <c r="U48" i="28"/>
  <c r="X48" i="28" s="1"/>
  <c r="CG50" i="28"/>
  <c r="CJ50" i="28" s="1"/>
  <c r="CS50" i="28"/>
  <c r="CV50" i="28" s="1"/>
  <c r="BO50" i="28"/>
  <c r="BR50" i="28" s="1"/>
  <c r="CM52" i="28"/>
  <c r="CP52" i="28" s="1"/>
  <c r="BO56" i="28"/>
  <c r="BR56" i="28" s="1"/>
  <c r="CA57" i="28"/>
  <c r="CD57" i="28" s="1"/>
  <c r="CS57" i="28"/>
  <c r="CV57" i="28" s="1"/>
  <c r="AG63" i="28"/>
  <c r="AJ63" i="28" s="1"/>
  <c r="I63" i="28"/>
  <c r="L63" i="28" s="1"/>
  <c r="CA63" i="28"/>
  <c r="CD63" i="28" s="1"/>
  <c r="I69" i="28"/>
  <c r="L69" i="28" s="1"/>
  <c r="BU69" i="28"/>
  <c r="BX69" i="28" s="1"/>
  <c r="CM72" i="28"/>
  <c r="CP72" i="28" s="1"/>
  <c r="BI72" i="28"/>
  <c r="BL72" i="28" s="1"/>
  <c r="CS72" i="28"/>
  <c r="CV72" i="28" s="1"/>
  <c r="CG72" i="28"/>
  <c r="CJ72" i="28" s="1"/>
  <c r="BO73" i="28"/>
  <c r="BR73" i="28" s="1"/>
  <c r="AS5" i="30"/>
  <c r="AV5" i="30" s="1"/>
  <c r="AM5" i="30"/>
  <c r="AP5" i="30" s="1"/>
  <c r="I5" i="30"/>
  <c r="L5" i="30" s="1"/>
  <c r="U5" i="30"/>
  <c r="X5" i="30" s="1"/>
  <c r="AA5" i="30"/>
  <c r="AD5" i="30" s="1"/>
  <c r="BU7" i="30"/>
  <c r="BX7" i="30" s="1"/>
  <c r="CM7" i="30"/>
  <c r="CP7" i="30" s="1"/>
  <c r="BI7" i="30"/>
  <c r="CG7" i="30"/>
  <c r="CJ7" i="30" s="1"/>
  <c r="CS7" i="30"/>
  <c r="CV7" i="30" s="1"/>
  <c r="CS9" i="30"/>
  <c r="CV9" i="30" s="1"/>
  <c r="BO9" i="30"/>
  <c r="BR9" i="30" s="1"/>
  <c r="BU9" i="30"/>
  <c r="CA9" i="30"/>
  <c r="CD9" i="30" s="1"/>
  <c r="AG13" i="30"/>
  <c r="AJ13" i="30" s="1"/>
  <c r="U13" i="30"/>
  <c r="O13" i="30"/>
  <c r="R13" i="30" s="1"/>
  <c r="AM13" i="30"/>
  <c r="AP13" i="30" s="1"/>
  <c r="CM25" i="30"/>
  <c r="CP25" i="30" s="1"/>
  <c r="BO25" i="30"/>
  <c r="BR25" i="30" s="1"/>
  <c r="BI25" i="30"/>
  <c r="CA25" i="30"/>
  <c r="CD25" i="30" s="1"/>
  <c r="AM31" i="30"/>
  <c r="AP31" i="30" s="1"/>
  <c r="AN45" i="30"/>
  <c r="CM57" i="30"/>
  <c r="CP57" i="30" s="1"/>
  <c r="BO57" i="30"/>
  <c r="BR57" i="30" s="1"/>
  <c r="BI57" i="30"/>
  <c r="BL57" i="30" s="1"/>
  <c r="CA57" i="30"/>
  <c r="CD57" i="30" s="1"/>
  <c r="BU57" i="30"/>
  <c r="CZ46" i="27"/>
  <c r="CS52" i="27"/>
  <c r="CV52" i="27" s="1"/>
  <c r="U60" i="27"/>
  <c r="AS63" i="27"/>
  <c r="AV63" i="27" s="1"/>
  <c r="CM66" i="27"/>
  <c r="CP66" i="27" s="1"/>
  <c r="CS73" i="27"/>
  <c r="CV73" i="27" s="1"/>
  <c r="AY74" i="27"/>
  <c r="AA8" i="28"/>
  <c r="AD8" i="28" s="1"/>
  <c r="AA21" i="28"/>
  <c r="AD21" i="28" s="1"/>
  <c r="BO26" i="28"/>
  <c r="BR26" i="28" s="1"/>
  <c r="V45" i="28"/>
  <c r="CN45" i="28"/>
  <c r="BO40" i="28"/>
  <c r="CM56" i="28"/>
  <c r="CP56" i="28" s="1"/>
  <c r="AM60" i="28"/>
  <c r="AP60" i="28" s="1"/>
  <c r="I60" i="28"/>
  <c r="L60" i="28" s="1"/>
  <c r="CM69" i="28"/>
  <c r="CP69" i="28" s="1"/>
  <c r="CA7" i="30"/>
  <c r="CD7" i="30" s="1"/>
  <c r="CM9" i="30"/>
  <c r="CP9" i="30" s="1"/>
  <c r="AA13" i="30"/>
  <c r="AD13" i="30" s="1"/>
  <c r="CM18" i="30"/>
  <c r="CP18" i="30" s="1"/>
  <c r="CS18" i="30"/>
  <c r="CV18" i="30" s="1"/>
  <c r="BO18" i="30"/>
  <c r="BR18" i="30" s="1"/>
  <c r="CS24" i="30"/>
  <c r="CV24" i="30" s="1"/>
  <c r="BU24" i="30"/>
  <c r="BX24" i="30" s="1"/>
  <c r="CM24" i="30"/>
  <c r="CP24" i="30" s="1"/>
  <c r="BO24" i="30"/>
  <c r="AM28" i="30"/>
  <c r="AP28" i="30" s="1"/>
  <c r="U28" i="30"/>
  <c r="X28" i="30" s="1"/>
  <c r="CG29" i="30"/>
  <c r="CJ29" i="30" s="1"/>
  <c r="BI29" i="30"/>
  <c r="CS29" i="30"/>
  <c r="CV29" i="30" s="1"/>
  <c r="BU29" i="30"/>
  <c r="BX29" i="30" s="1"/>
  <c r="CA29" i="30"/>
  <c r="CD29" i="30" s="1"/>
  <c r="AG42" i="30"/>
  <c r="AJ42" i="30" s="1"/>
  <c r="O42" i="30"/>
  <c r="R42" i="30" s="1"/>
  <c r="AM47" i="30"/>
  <c r="AP47" i="30" s="1"/>
  <c r="O47" i="30"/>
  <c r="R47" i="30" s="1"/>
  <c r="AG48" i="30"/>
  <c r="AJ48" i="30" s="1"/>
  <c r="O48" i="30"/>
  <c r="R48" i="30" s="1"/>
  <c r="AS48" i="30"/>
  <c r="AV48" i="30" s="1"/>
  <c r="AM48" i="30"/>
  <c r="AP48" i="30" s="1"/>
  <c r="CS57" i="30"/>
  <c r="CV57" i="30" s="1"/>
  <c r="CY74" i="27"/>
  <c r="CA42" i="28"/>
  <c r="CD42" i="28" s="1"/>
  <c r="AM48" i="28"/>
  <c r="AP48" i="28" s="1"/>
  <c r="I48" i="28"/>
  <c r="L48" i="28" s="1"/>
  <c r="CM54" i="28"/>
  <c r="CP54" i="28" s="1"/>
  <c r="BO54" i="28"/>
  <c r="BR54" i="28" s="1"/>
  <c r="CG54" i="28"/>
  <c r="CJ54" i="28" s="1"/>
  <c r="CG63" i="28"/>
  <c r="CJ63" i="28" s="1"/>
  <c r="BU63" i="28"/>
  <c r="BX63" i="28" s="1"/>
  <c r="AG12" i="30"/>
  <c r="AJ12" i="30" s="1"/>
  <c r="AM12" i="30"/>
  <c r="AP12" i="30" s="1"/>
  <c r="O12" i="30"/>
  <c r="R12" i="30" s="1"/>
  <c r="CA15" i="30"/>
  <c r="CD15" i="30" s="1"/>
  <c r="BO15" i="30"/>
  <c r="BR15" i="30" s="1"/>
  <c r="CS15" i="30"/>
  <c r="CV15" i="30" s="1"/>
  <c r="BI15" i="30"/>
  <c r="AM26" i="30"/>
  <c r="AP26" i="30" s="1"/>
  <c r="AA26" i="30"/>
  <c r="AD26" i="30" s="1"/>
  <c r="I26" i="30"/>
  <c r="L26" i="30" s="1"/>
  <c r="O26" i="30"/>
  <c r="R26" i="30" s="1"/>
  <c r="AG29" i="30"/>
  <c r="AJ29" i="30" s="1"/>
  <c r="I29" i="30"/>
  <c r="L29" i="30" s="1"/>
  <c r="AA37" i="30"/>
  <c r="AD37" i="30" s="1"/>
  <c r="AS37" i="30"/>
  <c r="AV37" i="30" s="1"/>
  <c r="AA52" i="30"/>
  <c r="AD52" i="30" s="1"/>
  <c r="U52" i="30"/>
  <c r="X52" i="30" s="1"/>
  <c r="AM52" i="30"/>
  <c r="AP52" i="30" s="1"/>
  <c r="I59" i="30"/>
  <c r="L59" i="30" s="1"/>
  <c r="AA59" i="30"/>
  <c r="AD59" i="30" s="1"/>
  <c r="U59" i="30"/>
  <c r="X59" i="30" s="1"/>
  <c r="AG59" i="30"/>
  <c r="AJ59" i="30" s="1"/>
  <c r="AG7" i="30"/>
  <c r="AJ7" i="30" s="1"/>
  <c r="AM7" i="30"/>
  <c r="AP7" i="30" s="1"/>
  <c r="AA15" i="30"/>
  <c r="AD15" i="30" s="1"/>
  <c r="I18" i="30"/>
  <c r="L18" i="30" s="1"/>
  <c r="O18" i="30"/>
  <c r="R18" i="30" s="1"/>
  <c r="AS30" i="30"/>
  <c r="AV30" i="30" s="1"/>
  <c r="AG30" i="30"/>
  <c r="AJ30" i="30" s="1"/>
  <c r="BI37" i="30"/>
  <c r="BL37" i="30" s="1"/>
  <c r="BU37" i="30"/>
  <c r="BX37" i="30" s="1"/>
  <c r="CG52" i="30"/>
  <c r="CJ52" i="30" s="1"/>
  <c r="BU52" i="30"/>
  <c r="BX52" i="30" s="1"/>
  <c r="BO52" i="30"/>
  <c r="BR52" i="30" s="1"/>
  <c r="CS52" i="30"/>
  <c r="CV52" i="30" s="1"/>
  <c r="CG53" i="30"/>
  <c r="CJ53" i="30" s="1"/>
  <c r="CS53" i="30"/>
  <c r="CV53" i="30" s="1"/>
  <c r="BI53" i="30"/>
  <c r="BL53" i="30" s="1"/>
  <c r="AA53" i="30"/>
  <c r="AD53" i="30" s="1"/>
  <c r="AS53" i="30"/>
  <c r="AV53" i="30" s="1"/>
  <c r="O53" i="30"/>
  <c r="R53" i="30" s="1"/>
  <c r="AM53" i="30"/>
  <c r="AP53" i="30" s="1"/>
  <c r="U14" i="30"/>
  <c r="X14" i="30" s="1"/>
  <c r="AA14" i="30"/>
  <c r="AD14" i="30" s="1"/>
  <c r="CA21" i="30"/>
  <c r="CD21" i="30" s="1"/>
  <c r="BU21" i="30"/>
  <c r="BX21" i="30" s="1"/>
  <c r="BO21" i="30"/>
  <c r="CG38" i="30"/>
  <c r="CJ38" i="30" s="1"/>
  <c r="CM38" i="30"/>
  <c r="CP38" i="30" s="1"/>
  <c r="BI38" i="30"/>
  <c r="BL38" i="30" s="1"/>
  <c r="CA43" i="30"/>
  <c r="CD43" i="30" s="1"/>
  <c r="BO43" i="30"/>
  <c r="BR43" i="30" s="1"/>
  <c r="BO49" i="30"/>
  <c r="BR49" i="30" s="1"/>
  <c r="CM49" i="30"/>
  <c r="CP49" i="30" s="1"/>
  <c r="BI49" i="30"/>
  <c r="BL49" i="30" s="1"/>
  <c r="I50" i="30"/>
  <c r="L50" i="30" s="1"/>
  <c r="AA50" i="30"/>
  <c r="AD50" i="30" s="1"/>
  <c r="AG53" i="30"/>
  <c r="AJ53" i="30" s="1"/>
  <c r="CS54" i="30"/>
  <c r="CV54" i="30" s="1"/>
  <c r="BO54" i="30"/>
  <c r="BR54" i="30" s="1"/>
  <c r="CM54" i="30"/>
  <c r="CP54" i="30" s="1"/>
  <c r="CA63" i="30"/>
  <c r="CD63" i="30" s="1"/>
  <c r="CM63" i="30"/>
  <c r="CP63" i="30" s="1"/>
  <c r="BI63" i="30"/>
  <c r="BL63" i="30" s="1"/>
  <c r="CA72" i="30"/>
  <c r="CD72" i="30" s="1"/>
  <c r="CS72" i="30"/>
  <c r="CV72" i="30" s="1"/>
  <c r="BO72" i="30"/>
  <c r="BR72" i="30" s="1"/>
  <c r="BI72" i="30"/>
  <c r="BL72" i="30" s="1"/>
  <c r="CM16" i="30"/>
  <c r="CP16" i="30" s="1"/>
  <c r="CG26" i="30"/>
  <c r="CJ26" i="30" s="1"/>
  <c r="P45" i="30"/>
  <c r="CH45" i="30"/>
  <c r="AS64" i="30"/>
  <c r="AV64" i="30" s="1"/>
  <c r="AB45" i="30"/>
  <c r="BJ45" i="30"/>
  <c r="CT45" i="30"/>
  <c r="AG38" i="30"/>
  <c r="AJ38" i="30" s="1"/>
  <c r="AG10" i="30"/>
  <c r="AJ10" i="30" s="1"/>
  <c r="AM21" i="30"/>
  <c r="AP21" i="30" s="1"/>
  <c r="O21" i="30"/>
  <c r="R21" i="30" s="1"/>
  <c r="I6" i="30"/>
  <c r="AG6" i="30"/>
  <c r="AJ6" i="30" s="1"/>
  <c r="U7" i="30"/>
  <c r="X7" i="30" s="1"/>
  <c r="AS7" i="30"/>
  <c r="AV7" i="30" s="1"/>
  <c r="I8" i="30"/>
  <c r="AG8" i="30"/>
  <c r="AJ8" i="30" s="1"/>
  <c r="U9" i="30"/>
  <c r="X9" i="30" s="1"/>
  <c r="AS9" i="30"/>
  <c r="AV9" i="30" s="1"/>
  <c r="I10" i="30"/>
  <c r="AM10" i="30"/>
  <c r="AP10" i="30" s="1"/>
  <c r="O11" i="30"/>
  <c r="R11" i="30" s="1"/>
  <c r="U12" i="30"/>
  <c r="BU16" i="30"/>
  <c r="BX16" i="30" s="1"/>
  <c r="U18" i="30"/>
  <c r="X18" i="30" s="1"/>
  <c r="BU18" i="30"/>
  <c r="BX18" i="30" s="1"/>
  <c r="AA20" i="30"/>
  <c r="AD20" i="30" s="1"/>
  <c r="CA20" i="30"/>
  <c r="CD20" i="30" s="1"/>
  <c r="I21" i="30"/>
  <c r="AS21" i="30"/>
  <c r="AV21" i="30" s="1"/>
  <c r="AG25" i="30"/>
  <c r="AJ25" i="30" s="1"/>
  <c r="I25" i="30"/>
  <c r="AA25" i="30"/>
  <c r="AD25" i="30" s="1"/>
  <c r="AS25" i="30"/>
  <c r="AV25" i="30" s="1"/>
  <c r="AG28" i="30"/>
  <c r="AJ28" i="30" s="1"/>
  <c r="I28" i="30"/>
  <c r="AA28" i="30"/>
  <c r="AD28" i="30" s="1"/>
  <c r="AS28" i="30"/>
  <c r="AV28" i="30" s="1"/>
  <c r="AA29" i="30"/>
  <c r="AD29" i="30" s="1"/>
  <c r="AG31" i="30"/>
  <c r="AJ31" i="30" s="1"/>
  <c r="I31" i="30"/>
  <c r="AA31" i="30"/>
  <c r="AD31" i="30" s="1"/>
  <c r="AG32" i="30"/>
  <c r="AJ32" i="30" s="1"/>
  <c r="I32" i="30"/>
  <c r="AA32" i="30"/>
  <c r="AD32" i="30" s="1"/>
  <c r="U32" i="30"/>
  <c r="X32" i="30" s="1"/>
  <c r="AS32" i="30"/>
  <c r="AV32" i="30" s="1"/>
  <c r="O32" i="30"/>
  <c r="R32" i="30" s="1"/>
  <c r="O10" i="30"/>
  <c r="R10" i="30" s="1"/>
  <c r="AG14" i="30"/>
  <c r="AJ14" i="30" s="1"/>
  <c r="BO32" i="30"/>
  <c r="BR32" i="30" s="1"/>
  <c r="CS32" i="30"/>
  <c r="CV32" i="30" s="1"/>
  <c r="BI32" i="30"/>
  <c r="CG32" i="30"/>
  <c r="CJ32" i="30" s="1"/>
  <c r="AG17" i="30"/>
  <c r="AJ17" i="30" s="1"/>
  <c r="O6" i="30"/>
  <c r="R6" i="30" s="1"/>
  <c r="AM6" i="30"/>
  <c r="AP6" i="30" s="1"/>
  <c r="AA7" i="30"/>
  <c r="AD7" i="30" s="1"/>
  <c r="O8" i="30"/>
  <c r="R8" i="30" s="1"/>
  <c r="AM8" i="30"/>
  <c r="AP8" i="30" s="1"/>
  <c r="AA9" i="30"/>
  <c r="AD9" i="30" s="1"/>
  <c r="AS10" i="30"/>
  <c r="AV10" i="30" s="1"/>
  <c r="U11" i="30"/>
  <c r="X11" i="30" s="1"/>
  <c r="AA12" i="30"/>
  <c r="AD12" i="30" s="1"/>
  <c r="I14" i="30"/>
  <c r="AM14" i="30"/>
  <c r="AP14" i="30" s="1"/>
  <c r="I15" i="30"/>
  <c r="AG16" i="30"/>
  <c r="AJ16" i="30" s="1"/>
  <c r="I16" i="30"/>
  <c r="CA16" i="30"/>
  <c r="CD16" i="30" s="1"/>
  <c r="I17" i="30"/>
  <c r="CA18" i="30"/>
  <c r="CD18" i="30" s="1"/>
  <c r="U21" i="30"/>
  <c r="X21" i="30" s="1"/>
  <c r="CS21" i="30"/>
  <c r="CV21" i="30" s="1"/>
  <c r="AA24" i="30"/>
  <c r="AD24" i="30" s="1"/>
  <c r="O31" i="30"/>
  <c r="R31" i="30" s="1"/>
  <c r="BU32" i="30"/>
  <c r="BX32" i="30" s="1"/>
  <c r="AG15" i="30"/>
  <c r="AJ15" i="30" s="1"/>
  <c r="U10" i="30"/>
  <c r="X10" i="30" s="1"/>
  <c r="AA11" i="30"/>
  <c r="AD11" i="30" s="1"/>
  <c r="O14" i="30"/>
  <c r="R14" i="30" s="1"/>
  <c r="CS14" i="30"/>
  <c r="CV14" i="30" s="1"/>
  <c r="BU14" i="30"/>
  <c r="BX14" i="30" s="1"/>
  <c r="CG14" i="30"/>
  <c r="CJ14" i="30" s="1"/>
  <c r="AG18" i="30"/>
  <c r="AJ18" i="30" s="1"/>
  <c r="AM20" i="30"/>
  <c r="AP20" i="30" s="1"/>
  <c r="O20" i="30"/>
  <c r="R20" i="30" s="1"/>
  <c r="CS20" i="30"/>
  <c r="CV20" i="30" s="1"/>
  <c r="BU20" i="30"/>
  <c r="BX20" i="30" s="1"/>
  <c r="AS22" i="30"/>
  <c r="AV22" i="30" s="1"/>
  <c r="U22" i="30"/>
  <c r="X22" i="30" s="1"/>
  <c r="CG25" i="30"/>
  <c r="CJ25" i="30" s="1"/>
  <c r="AG26" i="30"/>
  <c r="AJ26" i="30" s="1"/>
  <c r="CG28" i="30"/>
  <c r="CJ28" i="30" s="1"/>
  <c r="CA32" i="30"/>
  <c r="CD32" i="30" s="1"/>
  <c r="CY33" i="30"/>
  <c r="AS15" i="30"/>
  <c r="AV15" i="30" s="1"/>
  <c r="U15" i="30"/>
  <c r="X15" i="30" s="1"/>
  <c r="AS17" i="30"/>
  <c r="AV17" i="30" s="1"/>
  <c r="U17" i="30"/>
  <c r="X17" i="30" s="1"/>
  <c r="U6" i="30"/>
  <c r="X6" i="30" s="1"/>
  <c r="AS6" i="30"/>
  <c r="AV6" i="30" s="1"/>
  <c r="I7" i="30"/>
  <c r="U8" i="30"/>
  <c r="X8" i="30" s="1"/>
  <c r="AS8" i="30"/>
  <c r="AV8" i="30" s="1"/>
  <c r="I9" i="30"/>
  <c r="AS14" i="30"/>
  <c r="AV14" i="30" s="1"/>
  <c r="BI14" i="30"/>
  <c r="O15" i="30"/>
  <c r="R15" i="30" s="1"/>
  <c r="O17" i="30"/>
  <c r="R17" i="30" s="1"/>
  <c r="I20" i="30"/>
  <c r="AS20" i="30"/>
  <c r="AV20" i="30" s="1"/>
  <c r="BI20" i="30"/>
  <c r="CM20" i="30"/>
  <c r="CP20" i="30" s="1"/>
  <c r="AA21" i="30"/>
  <c r="AD21" i="30" s="1"/>
  <c r="AS29" i="30"/>
  <c r="AV29" i="30" s="1"/>
  <c r="U29" i="30"/>
  <c r="X29" i="30" s="1"/>
  <c r="AM29" i="30"/>
  <c r="AP29" i="30" s="1"/>
  <c r="O29" i="30"/>
  <c r="R29" i="30" s="1"/>
  <c r="CM31" i="30"/>
  <c r="CP31" i="30" s="1"/>
  <c r="CS31" i="30"/>
  <c r="CV31" i="30" s="1"/>
  <c r="CG31" i="30"/>
  <c r="CJ31" i="30" s="1"/>
  <c r="BI31" i="30"/>
  <c r="CA31" i="30"/>
  <c r="CD31" i="30" s="1"/>
  <c r="CM32" i="30"/>
  <c r="CP32" i="30" s="1"/>
  <c r="CG18" i="30"/>
  <c r="CJ18" i="30" s="1"/>
  <c r="BI18" i="30"/>
  <c r="CS25" i="30"/>
  <c r="CV25" i="30" s="1"/>
  <c r="BU25" i="30"/>
  <c r="BX25" i="30" s="1"/>
  <c r="AS26" i="30"/>
  <c r="AV26" i="30" s="1"/>
  <c r="U26" i="30"/>
  <c r="X26" i="30" s="1"/>
  <c r="CS28" i="30"/>
  <c r="CV28" i="30" s="1"/>
  <c r="BU28" i="30"/>
  <c r="AG21" i="30"/>
  <c r="AJ21" i="30" s="1"/>
  <c r="AS24" i="30"/>
  <c r="AV24" i="30" s="1"/>
  <c r="U24" i="30"/>
  <c r="X24" i="30" s="1"/>
  <c r="AM24" i="30"/>
  <c r="AP24" i="30" s="1"/>
  <c r="O24" i="30"/>
  <c r="R24" i="30" s="1"/>
  <c r="AY33" i="30"/>
  <c r="O30" i="30"/>
  <c r="AM30" i="30"/>
  <c r="AP30" i="30" s="1"/>
  <c r="U37" i="30"/>
  <c r="X37" i="30" s="1"/>
  <c r="CA37" i="30"/>
  <c r="CD37" i="30" s="1"/>
  <c r="CM47" i="30"/>
  <c r="CP47" i="30" s="1"/>
  <c r="BO47" i="30"/>
  <c r="BR47" i="30" s="1"/>
  <c r="CA47" i="30"/>
  <c r="CD47" i="30" s="1"/>
  <c r="CS47" i="30"/>
  <c r="CV47" i="30" s="1"/>
  <c r="CG47" i="30"/>
  <c r="CJ47" i="30" s="1"/>
  <c r="BU47" i="30"/>
  <c r="BX47" i="30" s="1"/>
  <c r="BI47" i="30"/>
  <c r="AG40" i="30"/>
  <c r="AJ40" i="30" s="1"/>
  <c r="I40" i="30"/>
  <c r="O40" i="30"/>
  <c r="R40" i="30" s="1"/>
  <c r="AS40" i="30"/>
  <c r="AV40" i="30" s="1"/>
  <c r="U30" i="30"/>
  <c r="X30" i="30" s="1"/>
  <c r="CG37" i="30"/>
  <c r="CJ37" i="30" s="1"/>
  <c r="U40" i="30"/>
  <c r="X40" i="30" s="1"/>
  <c r="CY44" i="30"/>
  <c r="CJ48" i="30"/>
  <c r="CM37" i="30"/>
  <c r="CP37" i="30" s="1"/>
  <c r="AA40" i="30"/>
  <c r="AD40" i="30" s="1"/>
  <c r="CA40" i="30"/>
  <c r="CD40" i="30" s="1"/>
  <c r="CS40" i="30"/>
  <c r="CV40" i="30" s="1"/>
  <c r="CM40" i="30"/>
  <c r="CP40" i="30" s="1"/>
  <c r="BI40" i="30"/>
  <c r="BU40" i="30"/>
  <c r="BX40" i="30" s="1"/>
  <c r="CS37" i="30"/>
  <c r="CV37" i="30" s="1"/>
  <c r="BO40" i="30"/>
  <c r="BR40" i="30" s="1"/>
  <c r="AM37" i="30"/>
  <c r="AP37" i="30" s="1"/>
  <c r="O37" i="30"/>
  <c r="R37" i="30" s="1"/>
  <c r="AG37" i="30"/>
  <c r="AJ37" i="30" s="1"/>
  <c r="I37" i="30"/>
  <c r="AM40" i="30"/>
  <c r="AP40" i="30" s="1"/>
  <c r="CG51" i="30"/>
  <c r="CJ51" i="30" s="1"/>
  <c r="BI51" i="30"/>
  <c r="BU51" i="30"/>
  <c r="BX51" i="30" s="1"/>
  <c r="CS51" i="30"/>
  <c r="CV51" i="30" s="1"/>
  <c r="BO51" i="30"/>
  <c r="BR51" i="30" s="1"/>
  <c r="L60" i="30"/>
  <c r="AS42" i="30"/>
  <c r="AV42" i="30" s="1"/>
  <c r="U42" i="30"/>
  <c r="X42" i="30" s="1"/>
  <c r="AM42" i="30"/>
  <c r="AP42" i="30" s="1"/>
  <c r="AM43" i="30"/>
  <c r="AP43" i="30" s="1"/>
  <c r="O43" i="30"/>
  <c r="R43" i="30" s="1"/>
  <c r="AY44" i="30"/>
  <c r="AG46" i="30"/>
  <c r="AJ46" i="30" s="1"/>
  <c r="AG47" i="30"/>
  <c r="AJ47" i="30" s="1"/>
  <c r="I47" i="30"/>
  <c r="AA47" i="30"/>
  <c r="AD47" i="30" s="1"/>
  <c r="AS47" i="30"/>
  <c r="AV47" i="30" s="1"/>
  <c r="BV45" i="30"/>
  <c r="AS38" i="30"/>
  <c r="AV38" i="30" s="1"/>
  <c r="I42" i="30"/>
  <c r="I43" i="30"/>
  <c r="CG43" i="30"/>
  <c r="CJ43" i="30" s="1"/>
  <c r="BI43" i="30"/>
  <c r="CM43" i="30"/>
  <c r="CP43" i="30" s="1"/>
  <c r="AA46" i="30"/>
  <c r="AD46" i="30" s="1"/>
  <c r="AS46" i="30"/>
  <c r="AV46" i="30" s="1"/>
  <c r="U46" i="30"/>
  <c r="X46" i="30" s="1"/>
  <c r="AA65" i="30"/>
  <c r="AD65" i="30" s="1"/>
  <c r="AM65" i="30"/>
  <c r="AP65" i="30" s="1"/>
  <c r="O65" i="30"/>
  <c r="R65" i="30" s="1"/>
  <c r="U65" i="30"/>
  <c r="X65" i="30" s="1"/>
  <c r="I65" i="30"/>
  <c r="AS65" i="30"/>
  <c r="AV65" i="30" s="1"/>
  <c r="AG65" i="30"/>
  <c r="AJ65" i="30" s="1"/>
  <c r="I46" i="30"/>
  <c r="CA48" i="30"/>
  <c r="CS48" i="30"/>
  <c r="BO48" i="30"/>
  <c r="CM48" i="30"/>
  <c r="AS49" i="30"/>
  <c r="AV49" i="30" s="1"/>
  <c r="U49" i="30"/>
  <c r="X49" i="30" s="1"/>
  <c r="O49" i="30"/>
  <c r="R49" i="30" s="1"/>
  <c r="AM49" i="30"/>
  <c r="AP49" i="30" s="1"/>
  <c r="U43" i="30"/>
  <c r="X43" i="30" s="1"/>
  <c r="O46" i="30"/>
  <c r="R46" i="30" s="1"/>
  <c r="BI48" i="30"/>
  <c r="I49" i="30"/>
  <c r="AA42" i="30"/>
  <c r="AD42" i="30" s="1"/>
  <c r="AA43" i="30"/>
  <c r="AD43" i="30" s="1"/>
  <c r="BU48" i="30"/>
  <c r="CG50" i="30"/>
  <c r="CJ50" i="30" s="1"/>
  <c r="BI50" i="30"/>
  <c r="CA50" i="30"/>
  <c r="CD50" i="30" s="1"/>
  <c r="BU50" i="30"/>
  <c r="BX50" i="30" s="1"/>
  <c r="CM50" i="30"/>
  <c r="CP50" i="30" s="1"/>
  <c r="AS50" i="30"/>
  <c r="AV50" i="30" s="1"/>
  <c r="AG52" i="30"/>
  <c r="AJ52" i="30" s="1"/>
  <c r="BU53" i="30"/>
  <c r="BX53" i="30" s="1"/>
  <c r="CM59" i="30"/>
  <c r="CP59" i="30" s="1"/>
  <c r="BO59" i="30"/>
  <c r="BR59" i="30" s="1"/>
  <c r="CA59" i="30"/>
  <c r="CD59" i="30" s="1"/>
  <c r="BI59" i="30"/>
  <c r="CG59" i="30"/>
  <c r="CJ59" i="30" s="1"/>
  <c r="CM66" i="30"/>
  <c r="CP66" i="30" s="1"/>
  <c r="BO66" i="30"/>
  <c r="BR66" i="30" s="1"/>
  <c r="CA66" i="30"/>
  <c r="CD66" i="30" s="1"/>
  <c r="BU66" i="30"/>
  <c r="BX66" i="30" s="1"/>
  <c r="BI66" i="30"/>
  <c r="CG69" i="30"/>
  <c r="CJ69" i="30" s="1"/>
  <c r="BI69" i="30"/>
  <c r="CS69" i="30"/>
  <c r="CV69" i="30" s="1"/>
  <c r="BU69" i="30"/>
  <c r="BX69" i="30" s="1"/>
  <c r="CM69" i="30"/>
  <c r="CP69" i="30" s="1"/>
  <c r="CA69" i="30"/>
  <c r="CD69" i="30" s="1"/>
  <c r="BO69" i="30"/>
  <c r="BR69" i="30" s="1"/>
  <c r="AA48" i="30"/>
  <c r="O52" i="30"/>
  <c r="R52" i="30" s="1"/>
  <c r="CG66" i="30"/>
  <c r="CJ66" i="30" s="1"/>
  <c r="AG50" i="30"/>
  <c r="AJ50" i="30" s="1"/>
  <c r="CM53" i="30"/>
  <c r="CP53" i="30" s="1"/>
  <c r="BO53" i="30"/>
  <c r="BR53" i="30" s="1"/>
  <c r="CA53" i="30"/>
  <c r="CD53" i="30" s="1"/>
  <c r="BU59" i="30"/>
  <c r="BX59" i="30" s="1"/>
  <c r="I48" i="30"/>
  <c r="CM56" i="30"/>
  <c r="CP56" i="30" s="1"/>
  <c r="CG56" i="30"/>
  <c r="CJ56" i="30" s="1"/>
  <c r="BI56" i="30"/>
  <c r="BU56" i="30"/>
  <c r="BX56" i="30" s="1"/>
  <c r="CA60" i="30"/>
  <c r="CD60" i="30" s="1"/>
  <c r="CM60" i="30"/>
  <c r="CP60" i="30" s="1"/>
  <c r="BO60" i="30"/>
  <c r="BR60" i="30" s="1"/>
  <c r="CG60" i="30"/>
  <c r="CJ60" i="30" s="1"/>
  <c r="BI60" i="30"/>
  <c r="AA73" i="30"/>
  <c r="AD73" i="30" s="1"/>
  <c r="AS73" i="30"/>
  <c r="AV73" i="30" s="1"/>
  <c r="U73" i="30"/>
  <c r="X73" i="30" s="1"/>
  <c r="AM73" i="30"/>
  <c r="AP73" i="30" s="1"/>
  <c r="O73" i="30"/>
  <c r="R73" i="30" s="1"/>
  <c r="AG73" i="30"/>
  <c r="AJ73" i="30" s="1"/>
  <c r="I73" i="30"/>
  <c r="AM69" i="30"/>
  <c r="AP69" i="30" s="1"/>
  <c r="O69" i="30"/>
  <c r="R69" i="30" s="1"/>
  <c r="AS69" i="30"/>
  <c r="AV69" i="30" s="1"/>
  <c r="I69" i="30"/>
  <c r="AM68" i="30"/>
  <c r="AP68" i="30" s="1"/>
  <c r="U69" i="30"/>
  <c r="X69" i="30" s="1"/>
  <c r="AY74" i="30"/>
  <c r="AA63" i="30"/>
  <c r="AD63" i="30" s="1"/>
  <c r="AM63" i="30"/>
  <c r="AP63" i="30" s="1"/>
  <c r="O63" i="30"/>
  <c r="R63" i="30" s="1"/>
  <c r="AS63" i="30"/>
  <c r="AV63" i="30" s="1"/>
  <c r="AA69" i="30"/>
  <c r="AD69" i="30" s="1"/>
  <c r="CM62" i="30"/>
  <c r="CP62" i="30" s="1"/>
  <c r="BO62" i="30"/>
  <c r="CS62" i="30"/>
  <c r="CV62" i="30" s="1"/>
  <c r="I63" i="30"/>
  <c r="I68" i="30"/>
  <c r="AS68" i="30"/>
  <c r="AV68" i="30" s="1"/>
  <c r="CY74" i="30"/>
  <c r="AA64" i="30"/>
  <c r="AD64" i="30" s="1"/>
  <c r="AA66" i="30"/>
  <c r="AD66" i="30" s="1"/>
  <c r="U72" i="30"/>
  <c r="X72" i="30" s="1"/>
  <c r="AS72" i="30"/>
  <c r="AV72" i="30" s="1"/>
  <c r="O64" i="30"/>
  <c r="R64" i="30" s="1"/>
  <c r="O66" i="30"/>
  <c r="R66" i="30" s="1"/>
  <c r="I72" i="30"/>
  <c r="AG72" i="30"/>
  <c r="AJ72" i="30" s="1"/>
  <c r="O72" i="30"/>
  <c r="R72" i="30" s="1"/>
  <c r="L11" i="28"/>
  <c r="BU7" i="28"/>
  <c r="BX7" i="28" s="1"/>
  <c r="CM8" i="28"/>
  <c r="CP8" i="28" s="1"/>
  <c r="BO8" i="28"/>
  <c r="O10" i="28"/>
  <c r="R10" i="28" s="1"/>
  <c r="AS10" i="28"/>
  <c r="AV10" i="28" s="1"/>
  <c r="AA13" i="28"/>
  <c r="AD13" i="28" s="1"/>
  <c r="O14" i="28"/>
  <c r="R14" i="28" s="1"/>
  <c r="AS14" i="28"/>
  <c r="AV14" i="28" s="1"/>
  <c r="O16" i="28"/>
  <c r="R16" i="28" s="1"/>
  <c r="CS20" i="28"/>
  <c r="CV20" i="28" s="1"/>
  <c r="BU20" i="28"/>
  <c r="CM20" i="28"/>
  <c r="CP20" i="28" s="1"/>
  <c r="BO20" i="28"/>
  <c r="BR20" i="28" s="1"/>
  <c r="O25" i="28"/>
  <c r="R25" i="28" s="1"/>
  <c r="AA29" i="28"/>
  <c r="AD29" i="28" s="1"/>
  <c r="AS29" i="28"/>
  <c r="AV29" i="28" s="1"/>
  <c r="O29" i="28"/>
  <c r="R29" i="28" s="1"/>
  <c r="AM11" i="28"/>
  <c r="AP11" i="28" s="1"/>
  <c r="O11" i="28"/>
  <c r="R11" i="28" s="1"/>
  <c r="L14" i="28"/>
  <c r="CM6" i="28"/>
  <c r="CP6" i="28" s="1"/>
  <c r="BO6" i="28"/>
  <c r="BR6" i="28" s="1"/>
  <c r="AG9" i="28"/>
  <c r="AJ9" i="28" s="1"/>
  <c r="AS11" i="28"/>
  <c r="AV11" i="28" s="1"/>
  <c r="AG12" i="28"/>
  <c r="AJ12" i="28" s="1"/>
  <c r="AS15" i="28"/>
  <c r="AV15" i="28" s="1"/>
  <c r="U15" i="28"/>
  <c r="X15" i="28" s="1"/>
  <c r="AM15" i="28"/>
  <c r="AP15" i="28" s="1"/>
  <c r="CA16" i="28"/>
  <c r="CD16" i="28" s="1"/>
  <c r="AS22" i="28"/>
  <c r="AV22" i="28" s="1"/>
  <c r="U22" i="28"/>
  <c r="X22" i="28" s="1"/>
  <c r="AG22" i="28"/>
  <c r="AJ22" i="28" s="1"/>
  <c r="I22" i="28"/>
  <c r="CS25" i="28"/>
  <c r="CV25" i="28" s="1"/>
  <c r="BU25" i="28"/>
  <c r="BX25" i="28" s="1"/>
  <c r="CM25" i="28"/>
  <c r="CP25" i="28" s="1"/>
  <c r="BI25" i="28"/>
  <c r="U28" i="28"/>
  <c r="X28" i="28" s="1"/>
  <c r="O28" i="28"/>
  <c r="R28" i="28" s="1"/>
  <c r="AM28" i="28"/>
  <c r="AP28" i="28" s="1"/>
  <c r="I28" i="28"/>
  <c r="I29" i="28"/>
  <c r="AM12" i="28"/>
  <c r="AP12" i="28" s="1"/>
  <c r="CG18" i="28"/>
  <c r="CJ18" i="28" s="1"/>
  <c r="BI18" i="28"/>
  <c r="CA18" i="28"/>
  <c r="CD18" i="28" s="1"/>
  <c r="CA21" i="28"/>
  <c r="CD21" i="28" s="1"/>
  <c r="CM21" i="28"/>
  <c r="CP21" i="28" s="1"/>
  <c r="BO21" i="28"/>
  <c r="BR21" i="28" s="1"/>
  <c r="AG24" i="28"/>
  <c r="AJ24" i="28" s="1"/>
  <c r="AG27" i="28"/>
  <c r="AJ27" i="28" s="1"/>
  <c r="I27" i="28"/>
  <c r="AA27" i="28"/>
  <c r="AD27" i="28" s="1"/>
  <c r="AS27" i="28"/>
  <c r="AV27" i="28" s="1"/>
  <c r="O27" i="28"/>
  <c r="R27" i="28" s="1"/>
  <c r="U30" i="28"/>
  <c r="X30" i="28" s="1"/>
  <c r="AS30" i="28"/>
  <c r="AV30" i="28" s="1"/>
  <c r="AM30" i="28"/>
  <c r="AP30" i="28" s="1"/>
  <c r="I30" i="28"/>
  <c r="I9" i="28"/>
  <c r="AM9" i="28"/>
  <c r="AP9" i="28" s="1"/>
  <c r="U11" i="28"/>
  <c r="X11" i="28" s="1"/>
  <c r="I12" i="28"/>
  <c r="AM13" i="28"/>
  <c r="AP13" i="28" s="1"/>
  <c r="O13" i="28"/>
  <c r="R13" i="28" s="1"/>
  <c r="AM18" i="28"/>
  <c r="AP18" i="28" s="1"/>
  <c r="O18" i="28"/>
  <c r="R18" i="28" s="1"/>
  <c r="AS18" i="28"/>
  <c r="AV18" i="28" s="1"/>
  <c r="CG30" i="28"/>
  <c r="CJ30" i="28" s="1"/>
  <c r="BI30" i="28"/>
  <c r="BU30" i="28"/>
  <c r="BX30" i="28" s="1"/>
  <c r="BO30" i="28"/>
  <c r="BR30" i="28" s="1"/>
  <c r="CM30" i="28"/>
  <c r="CP30" i="28" s="1"/>
  <c r="CA30" i="28"/>
  <c r="CD30" i="28" s="1"/>
  <c r="R5" i="28"/>
  <c r="I7" i="28"/>
  <c r="AM7" i="28"/>
  <c r="AP7" i="28" s="1"/>
  <c r="CM7" i="28"/>
  <c r="CP7" i="28" s="1"/>
  <c r="AS9" i="28"/>
  <c r="AV9" i="28" s="1"/>
  <c r="BI9" i="28"/>
  <c r="AA11" i="28"/>
  <c r="AD11" i="28" s="1"/>
  <c r="O12" i="28"/>
  <c r="R12" i="28" s="1"/>
  <c r="AS12" i="28"/>
  <c r="AV12" i="28" s="1"/>
  <c r="I13" i="28"/>
  <c r="AS17" i="28"/>
  <c r="AV17" i="28" s="1"/>
  <c r="U17" i="28"/>
  <c r="X17" i="28" s="1"/>
  <c r="AM17" i="28"/>
  <c r="AP17" i="28" s="1"/>
  <c r="O17" i="28"/>
  <c r="R17" i="28" s="1"/>
  <c r="I18" i="28"/>
  <c r="BO18" i="28"/>
  <c r="BR18" i="28" s="1"/>
  <c r="AS26" i="28"/>
  <c r="AV26" i="28" s="1"/>
  <c r="U26" i="28"/>
  <c r="X26" i="28" s="1"/>
  <c r="AA26" i="28"/>
  <c r="AD26" i="28" s="1"/>
  <c r="O26" i="28"/>
  <c r="U27" i="28"/>
  <c r="X27" i="28" s="1"/>
  <c r="AG29" i="28"/>
  <c r="AJ29" i="28" s="1"/>
  <c r="AA30" i="28"/>
  <c r="AD30" i="28" s="1"/>
  <c r="AS7" i="28"/>
  <c r="AV7" i="28" s="1"/>
  <c r="O9" i="28"/>
  <c r="R9" i="28" s="1"/>
  <c r="BO9" i="28"/>
  <c r="BR9" i="28" s="1"/>
  <c r="CS9" i="28"/>
  <c r="CV9" i="28" s="1"/>
  <c r="AS13" i="28"/>
  <c r="AV13" i="28" s="1"/>
  <c r="CG16" i="28"/>
  <c r="CJ16" i="28" s="1"/>
  <c r="BI16" i="28"/>
  <c r="O7" i="28"/>
  <c r="R7" i="28" s="1"/>
  <c r="U9" i="28"/>
  <c r="X9" i="28" s="1"/>
  <c r="AM10" i="28"/>
  <c r="AP10" i="28" s="1"/>
  <c r="AG11" i="28"/>
  <c r="AJ11" i="28" s="1"/>
  <c r="U12" i="28"/>
  <c r="X12" i="28" s="1"/>
  <c r="AM14" i="28"/>
  <c r="AP14" i="28" s="1"/>
  <c r="CS14" i="28"/>
  <c r="CV14" i="28" s="1"/>
  <c r="BU14" i="28"/>
  <c r="BX14" i="28" s="1"/>
  <c r="CM14" i="28"/>
  <c r="CP14" i="28" s="1"/>
  <c r="AG16" i="28"/>
  <c r="AJ16" i="28" s="1"/>
  <c r="I16" i="28"/>
  <c r="AM16" i="28"/>
  <c r="AP16" i="28" s="1"/>
  <c r="BO16" i="28"/>
  <c r="BR16" i="28" s="1"/>
  <c r="U18" i="28"/>
  <c r="X18" i="28" s="1"/>
  <c r="AA24" i="28"/>
  <c r="AD24" i="28" s="1"/>
  <c r="U24" i="28"/>
  <c r="X24" i="28" s="1"/>
  <c r="O24" i="28"/>
  <c r="R24" i="28" s="1"/>
  <c r="AM24" i="28"/>
  <c r="AP24" i="28" s="1"/>
  <c r="AA25" i="28"/>
  <c r="AD25" i="28" s="1"/>
  <c r="U25" i="28"/>
  <c r="X25" i="28" s="1"/>
  <c r="AS25" i="28"/>
  <c r="AV25" i="28" s="1"/>
  <c r="AM38" i="28"/>
  <c r="AP38" i="28" s="1"/>
  <c r="O38" i="28"/>
  <c r="R38" i="28" s="1"/>
  <c r="AS38" i="28"/>
  <c r="AV38" i="28" s="1"/>
  <c r="I38" i="28"/>
  <c r="AG38" i="28"/>
  <c r="AJ38" i="28" s="1"/>
  <c r="AA38" i="28"/>
  <c r="AD38" i="28" s="1"/>
  <c r="U38" i="28"/>
  <c r="X38" i="28" s="1"/>
  <c r="CG29" i="28"/>
  <c r="CJ29" i="28" s="1"/>
  <c r="BI29" i="28"/>
  <c r="AA31" i="28"/>
  <c r="AD31" i="28" s="1"/>
  <c r="AS31" i="28"/>
  <c r="AV31" i="28" s="1"/>
  <c r="U31" i="28"/>
  <c r="X31" i="28" s="1"/>
  <c r="CM32" i="28"/>
  <c r="CP32" i="28" s="1"/>
  <c r="BO32" i="28"/>
  <c r="BR32" i="28" s="1"/>
  <c r="CG32" i="28"/>
  <c r="CJ32" i="28" s="1"/>
  <c r="BI32" i="28"/>
  <c r="CS32" i="28"/>
  <c r="CV32" i="28" s="1"/>
  <c r="BU22" i="28"/>
  <c r="BX22" i="28" s="1"/>
  <c r="CS22" i="28"/>
  <c r="CV22" i="28" s="1"/>
  <c r="CG24" i="28"/>
  <c r="CJ24" i="28" s="1"/>
  <c r="BI24" i="28"/>
  <c r="CS28" i="28"/>
  <c r="CV28" i="28" s="1"/>
  <c r="BU28" i="28"/>
  <c r="CG28" i="28"/>
  <c r="CJ28" i="28" s="1"/>
  <c r="AG40" i="28"/>
  <c r="AJ40" i="28" s="1"/>
  <c r="I40" i="28"/>
  <c r="AS40" i="28"/>
  <c r="AV40" i="28" s="1"/>
  <c r="U40" i="28"/>
  <c r="X40" i="28" s="1"/>
  <c r="AM40" i="28"/>
  <c r="AP40" i="28" s="1"/>
  <c r="AA40" i="28"/>
  <c r="AD40" i="28" s="1"/>
  <c r="O40" i="28"/>
  <c r="R40" i="28" s="1"/>
  <c r="AY33" i="28"/>
  <c r="AS49" i="28"/>
  <c r="AV49" i="28" s="1"/>
  <c r="U49" i="28"/>
  <c r="X49" i="28" s="1"/>
  <c r="AM49" i="28"/>
  <c r="AP49" i="28" s="1"/>
  <c r="O49" i="28"/>
  <c r="R49" i="28" s="1"/>
  <c r="I49" i="28"/>
  <c r="AA49" i="28"/>
  <c r="AD49" i="28" s="1"/>
  <c r="AG49" i="28"/>
  <c r="AJ49" i="28" s="1"/>
  <c r="O6" i="28"/>
  <c r="O8" i="28"/>
  <c r="R8" i="28" s="1"/>
  <c r="O21" i="28"/>
  <c r="BO24" i="28"/>
  <c r="BR24" i="28" s="1"/>
  <c r="CM28" i="28"/>
  <c r="CP28" i="28" s="1"/>
  <c r="CS29" i="28"/>
  <c r="CV29" i="28" s="1"/>
  <c r="O31" i="28"/>
  <c r="R31" i="28" s="1"/>
  <c r="BU32" i="28"/>
  <c r="BX32" i="28" s="1"/>
  <c r="AM43" i="28"/>
  <c r="AP43" i="28" s="1"/>
  <c r="O43" i="28"/>
  <c r="R43" i="28" s="1"/>
  <c r="AG43" i="28"/>
  <c r="AJ43" i="28" s="1"/>
  <c r="I43" i="28"/>
  <c r="AA43" i="28"/>
  <c r="AD43" i="28" s="1"/>
  <c r="CS60" i="28"/>
  <c r="CV60" i="28" s="1"/>
  <c r="BU60" i="28"/>
  <c r="BX60" i="28" s="1"/>
  <c r="CM60" i="28"/>
  <c r="CP60" i="28" s="1"/>
  <c r="BO60" i="28"/>
  <c r="BR60" i="28" s="1"/>
  <c r="CG60" i="28"/>
  <c r="CJ60" i="28" s="1"/>
  <c r="CA60" i="28"/>
  <c r="CD60" i="28" s="1"/>
  <c r="BI60" i="28"/>
  <c r="CY44" i="28"/>
  <c r="U46" i="28"/>
  <c r="X46" i="28" s="1"/>
  <c r="AS46" i="28"/>
  <c r="AV46" i="28" s="1"/>
  <c r="AM46" i="28"/>
  <c r="AP46" i="28" s="1"/>
  <c r="I46" i="28"/>
  <c r="AA46" i="28"/>
  <c r="AD46" i="28" s="1"/>
  <c r="CY33" i="28"/>
  <c r="U43" i="28"/>
  <c r="X43" i="28" s="1"/>
  <c r="CA43" i="28"/>
  <c r="CD43" i="28" s="1"/>
  <c r="CG43" i="28"/>
  <c r="CJ43" i="28" s="1"/>
  <c r="BI43" i="28"/>
  <c r="AY44" i="28"/>
  <c r="CA48" i="28"/>
  <c r="CM48" i="28"/>
  <c r="BI48" i="28"/>
  <c r="BU48" i="28"/>
  <c r="CS48" i="28"/>
  <c r="BR48" i="28"/>
  <c r="AG37" i="28"/>
  <c r="AJ37" i="28" s="1"/>
  <c r="BU43" i="28"/>
  <c r="BX43" i="28" s="1"/>
  <c r="I37" i="28"/>
  <c r="CS37" i="28"/>
  <c r="CV37" i="28" s="1"/>
  <c r="BU37" i="28"/>
  <c r="BX37" i="28" s="1"/>
  <c r="BI38" i="28"/>
  <c r="CM38" i="28"/>
  <c r="CP38" i="28" s="1"/>
  <c r="AS43" i="28"/>
  <c r="AV43" i="28" s="1"/>
  <c r="CG48" i="28"/>
  <c r="BR52" i="28"/>
  <c r="AV48" i="28"/>
  <c r="U42" i="28"/>
  <c r="X42" i="28" s="1"/>
  <c r="O47" i="28"/>
  <c r="AS47" i="28"/>
  <c r="AV47" i="28" s="1"/>
  <c r="CG47" i="28"/>
  <c r="CJ47" i="28" s="1"/>
  <c r="AS50" i="28"/>
  <c r="AV50" i="28" s="1"/>
  <c r="U50" i="28"/>
  <c r="X50" i="28" s="1"/>
  <c r="AM50" i="28"/>
  <c r="AP50" i="28" s="1"/>
  <c r="AM54" i="28"/>
  <c r="AP54" i="28" s="1"/>
  <c r="O54" i="28"/>
  <c r="R54" i="28" s="1"/>
  <c r="U47" i="28"/>
  <c r="X47" i="28" s="1"/>
  <c r="AG48" i="28"/>
  <c r="O52" i="28"/>
  <c r="R52" i="28" s="1"/>
  <c r="CM53" i="28"/>
  <c r="CP53" i="28" s="1"/>
  <c r="BO53" i="28"/>
  <c r="BR53" i="28" s="1"/>
  <c r="CG53" i="28"/>
  <c r="CJ53" i="28" s="1"/>
  <c r="BI53" i="28"/>
  <c r="CS62" i="28"/>
  <c r="CV62" i="28" s="1"/>
  <c r="BU62" i="28"/>
  <c r="BX62" i="28" s="1"/>
  <c r="CM62" i="28"/>
  <c r="CP62" i="28" s="1"/>
  <c r="CG62" i="28"/>
  <c r="CJ62" i="28" s="1"/>
  <c r="CA62" i="28"/>
  <c r="CD62" i="28" s="1"/>
  <c r="BO62" i="28"/>
  <c r="BR62" i="28" s="1"/>
  <c r="BI62" i="28"/>
  <c r="AA47" i="28"/>
  <c r="AD47" i="28" s="1"/>
  <c r="BU53" i="28"/>
  <c r="BX53" i="28" s="1"/>
  <c r="AA73" i="28"/>
  <c r="AD73" i="28" s="1"/>
  <c r="AS73" i="28"/>
  <c r="AV73" i="28" s="1"/>
  <c r="U73" i="28"/>
  <c r="X73" i="28" s="1"/>
  <c r="AM73" i="28"/>
  <c r="AP73" i="28" s="1"/>
  <c r="O73" i="28"/>
  <c r="R73" i="28" s="1"/>
  <c r="AG73" i="28"/>
  <c r="AJ73" i="28" s="1"/>
  <c r="I73" i="28"/>
  <c r="BL57" i="28"/>
  <c r="AA52" i="28"/>
  <c r="AD52" i="28" s="1"/>
  <c r="AS52" i="28"/>
  <c r="AV52" i="28" s="1"/>
  <c r="U52" i="28"/>
  <c r="X52" i="28" s="1"/>
  <c r="AM52" i="28"/>
  <c r="AP52" i="28" s="1"/>
  <c r="CA53" i="28"/>
  <c r="CD53" i="28" s="1"/>
  <c r="CA66" i="28"/>
  <c r="CD66" i="28" s="1"/>
  <c r="CG59" i="28"/>
  <c r="CJ59" i="28" s="1"/>
  <c r="BI59" i="28"/>
  <c r="CA59" i="28"/>
  <c r="CD59" i="28" s="1"/>
  <c r="CS59" i="28"/>
  <c r="CV59" i="28" s="1"/>
  <c r="CA51" i="28"/>
  <c r="CD51" i="28" s="1"/>
  <c r="CA56" i="28"/>
  <c r="CD56" i="28" s="1"/>
  <c r="BU57" i="28"/>
  <c r="BX57" i="28" s="1"/>
  <c r="AM59" i="28"/>
  <c r="AP59" i="28" s="1"/>
  <c r="BO59" i="28"/>
  <c r="BR59" i="28" s="1"/>
  <c r="AA63" i="28"/>
  <c r="AD63" i="28" s="1"/>
  <c r="AS65" i="28"/>
  <c r="AV65" i="28" s="1"/>
  <c r="U65" i="28"/>
  <c r="X65" i="28" s="1"/>
  <c r="AM65" i="28"/>
  <c r="AP65" i="28" s="1"/>
  <c r="O65" i="28"/>
  <c r="R65" i="28" s="1"/>
  <c r="BI50" i="28"/>
  <c r="BI51" i="28"/>
  <c r="BI56" i="28"/>
  <c r="BU59" i="28"/>
  <c r="BX59" i="28" s="1"/>
  <c r="I65" i="28"/>
  <c r="AY74" i="28"/>
  <c r="CS66" i="28"/>
  <c r="CV66" i="28" s="1"/>
  <c r="BU66" i="28"/>
  <c r="BX66" i="28" s="1"/>
  <c r="CM66" i="28"/>
  <c r="CP66" i="28" s="1"/>
  <c r="BO66" i="28"/>
  <c r="BR66" i="28" s="1"/>
  <c r="CM57" i="28"/>
  <c r="CP57" i="28" s="1"/>
  <c r="BO57" i="28"/>
  <c r="BR57" i="28" s="1"/>
  <c r="CG57" i="28"/>
  <c r="CJ57" i="28" s="1"/>
  <c r="AS63" i="28"/>
  <c r="AV63" i="28" s="1"/>
  <c r="U63" i="28"/>
  <c r="X63" i="28" s="1"/>
  <c r="AM63" i="28"/>
  <c r="AP63" i="28" s="1"/>
  <c r="O63" i="28"/>
  <c r="AG64" i="28"/>
  <c r="AJ64" i="28" s="1"/>
  <c r="I64" i="28"/>
  <c r="AA64" i="28"/>
  <c r="AD64" i="28" s="1"/>
  <c r="AS64" i="28"/>
  <c r="AV64" i="28" s="1"/>
  <c r="BI66" i="28"/>
  <c r="CY74" i="28"/>
  <c r="AA66" i="28"/>
  <c r="AD66" i="28" s="1"/>
  <c r="BU73" i="28"/>
  <c r="BX73" i="28" s="1"/>
  <c r="CS73" i="28"/>
  <c r="CV73" i="28" s="1"/>
  <c r="I66" i="28"/>
  <c r="O60" i="28"/>
  <c r="R60" i="28" s="1"/>
  <c r="BI63" i="28"/>
  <c r="I68" i="28"/>
  <c r="U69" i="28"/>
  <c r="BO72" i="28"/>
  <c r="CA73" i="28"/>
  <c r="CD73" i="28" s="1"/>
  <c r="BI73" i="28"/>
  <c r="L5" i="27"/>
  <c r="U8" i="27"/>
  <c r="X8" i="27" s="1"/>
  <c r="AS8" i="27"/>
  <c r="AV8" i="27" s="1"/>
  <c r="CM8" i="27"/>
  <c r="CP8" i="27" s="1"/>
  <c r="BO8" i="27"/>
  <c r="BR8" i="27" s="1"/>
  <c r="CG8" i="27"/>
  <c r="CJ8" i="27" s="1"/>
  <c r="CS9" i="27"/>
  <c r="CV9" i="27" s="1"/>
  <c r="I12" i="27"/>
  <c r="CA28" i="27"/>
  <c r="CD28" i="27" s="1"/>
  <c r="BO28" i="27"/>
  <c r="BR28" i="27" s="1"/>
  <c r="CS28" i="27"/>
  <c r="CV28" i="27" s="1"/>
  <c r="BI28" i="27"/>
  <c r="CM28" i="27"/>
  <c r="CP28" i="27" s="1"/>
  <c r="CM31" i="27"/>
  <c r="CP31" i="27" s="1"/>
  <c r="BO31" i="27"/>
  <c r="BR31" i="27" s="1"/>
  <c r="CA31" i="27"/>
  <c r="CD31" i="27" s="1"/>
  <c r="CG31" i="27"/>
  <c r="CJ31" i="27" s="1"/>
  <c r="BU31" i="27"/>
  <c r="BX31" i="27" s="1"/>
  <c r="O5" i="27"/>
  <c r="AM5" i="27"/>
  <c r="BU7" i="27"/>
  <c r="BX7" i="27" s="1"/>
  <c r="CS7" i="27"/>
  <c r="CV7" i="27" s="1"/>
  <c r="BI8" i="27"/>
  <c r="AA10" i="27"/>
  <c r="AD10" i="27" s="1"/>
  <c r="AM10" i="27"/>
  <c r="AP10" i="27" s="1"/>
  <c r="O10" i="27"/>
  <c r="R10" i="27" s="1"/>
  <c r="AS12" i="27"/>
  <c r="AV12" i="27" s="1"/>
  <c r="AA20" i="27"/>
  <c r="AD20" i="27" s="1"/>
  <c r="U20" i="27"/>
  <c r="X20" i="27" s="1"/>
  <c r="AM20" i="27"/>
  <c r="AP20" i="27" s="1"/>
  <c r="AA24" i="27"/>
  <c r="AD24" i="27" s="1"/>
  <c r="AM24" i="27"/>
  <c r="AP24" i="27" s="1"/>
  <c r="O24" i="27"/>
  <c r="R24" i="27" s="1"/>
  <c r="U24" i="27"/>
  <c r="X24" i="27" s="1"/>
  <c r="I24" i="27"/>
  <c r="BU28" i="27"/>
  <c r="BX28" i="27" s="1"/>
  <c r="CG29" i="27"/>
  <c r="CJ29" i="27" s="1"/>
  <c r="BI31" i="27"/>
  <c r="AG32" i="27"/>
  <c r="AJ32" i="27" s="1"/>
  <c r="I32" i="27"/>
  <c r="AS32" i="27"/>
  <c r="AV32" i="27" s="1"/>
  <c r="U32" i="27"/>
  <c r="X32" i="27" s="1"/>
  <c r="AA32" i="27"/>
  <c r="AD32" i="27" s="1"/>
  <c r="O32" i="27"/>
  <c r="R32" i="27" s="1"/>
  <c r="AA8" i="27"/>
  <c r="AD8" i="27" s="1"/>
  <c r="AM13" i="27"/>
  <c r="AP13" i="27" s="1"/>
  <c r="O13" i="27"/>
  <c r="R13" i="27" s="1"/>
  <c r="AA13" i="27"/>
  <c r="AD13" i="27" s="1"/>
  <c r="CS15" i="27"/>
  <c r="CV15" i="27" s="1"/>
  <c r="BU15" i="27"/>
  <c r="BX15" i="27" s="1"/>
  <c r="CG15" i="27"/>
  <c r="CJ15" i="27" s="1"/>
  <c r="BI15" i="27"/>
  <c r="AS21" i="27"/>
  <c r="AV21" i="27" s="1"/>
  <c r="U21" i="27"/>
  <c r="X21" i="27" s="1"/>
  <c r="O21" i="27"/>
  <c r="R21" i="27" s="1"/>
  <c r="AM21" i="27"/>
  <c r="AP21" i="27" s="1"/>
  <c r="I21" i="27"/>
  <c r="CG26" i="27"/>
  <c r="CJ26" i="27" s="1"/>
  <c r="BI26" i="27"/>
  <c r="CS26" i="27"/>
  <c r="CV26" i="27" s="1"/>
  <c r="BU26" i="27"/>
  <c r="BX26" i="27" s="1"/>
  <c r="CM26" i="27"/>
  <c r="CP26" i="27" s="1"/>
  <c r="AM32" i="27"/>
  <c r="AP32" i="27" s="1"/>
  <c r="I8" i="27"/>
  <c r="AG8" i="27"/>
  <c r="AJ8" i="27" s="1"/>
  <c r="AS13" i="27"/>
  <c r="AV13" i="27" s="1"/>
  <c r="BO15" i="27"/>
  <c r="BR15" i="27" s="1"/>
  <c r="BL24" i="27"/>
  <c r="BI7" i="27"/>
  <c r="U10" i="27"/>
  <c r="X10" i="27" s="1"/>
  <c r="AA14" i="27"/>
  <c r="AD14" i="27" s="1"/>
  <c r="AM14" i="27"/>
  <c r="AP14" i="27" s="1"/>
  <c r="O14" i="27"/>
  <c r="R14" i="27" s="1"/>
  <c r="AG20" i="27"/>
  <c r="AJ20" i="27" s="1"/>
  <c r="CA20" i="27"/>
  <c r="CD20" i="27" s="1"/>
  <c r="BO20" i="27"/>
  <c r="BR20" i="27" s="1"/>
  <c r="CM20" i="27"/>
  <c r="CP20" i="27" s="1"/>
  <c r="BI20" i="27"/>
  <c r="AA21" i="27"/>
  <c r="AD21" i="27" s="1"/>
  <c r="CA26" i="27"/>
  <c r="CD26" i="27" s="1"/>
  <c r="O8" i="27"/>
  <c r="R8" i="27" s="1"/>
  <c r="CA9" i="27"/>
  <c r="CD9" i="27" s="1"/>
  <c r="CM9" i="27"/>
  <c r="CP9" i="27" s="1"/>
  <c r="BO9" i="27"/>
  <c r="BR9" i="27" s="1"/>
  <c r="U13" i="27"/>
  <c r="X13" i="27" s="1"/>
  <c r="CG14" i="27"/>
  <c r="CJ14" i="27" s="1"/>
  <c r="BI14" i="27"/>
  <c r="CS14" i="27"/>
  <c r="CV14" i="27" s="1"/>
  <c r="CA15" i="27"/>
  <c r="CD15" i="27" s="1"/>
  <c r="AG21" i="27"/>
  <c r="AJ21" i="27" s="1"/>
  <c r="CG22" i="27"/>
  <c r="CJ22" i="27" s="1"/>
  <c r="BI22" i="27"/>
  <c r="BU22" i="27"/>
  <c r="BX22" i="27" s="1"/>
  <c r="CS22" i="27"/>
  <c r="CV22" i="27" s="1"/>
  <c r="CM22" i="27"/>
  <c r="CP22" i="27" s="1"/>
  <c r="CM29" i="27"/>
  <c r="CP29" i="27" s="1"/>
  <c r="BO29" i="27"/>
  <c r="BR29" i="27" s="1"/>
  <c r="BU29" i="27"/>
  <c r="BX29" i="27" s="1"/>
  <c r="BI29" i="27"/>
  <c r="AA12" i="27"/>
  <c r="AD12" i="27" s="1"/>
  <c r="AM12" i="27"/>
  <c r="AP12" i="27" s="1"/>
  <c r="O12" i="27"/>
  <c r="R12" i="27" s="1"/>
  <c r="BO14" i="27"/>
  <c r="BR14" i="27" s="1"/>
  <c r="AA17" i="27"/>
  <c r="AD17" i="27" s="1"/>
  <c r="AM17" i="27"/>
  <c r="AP17" i="27" s="1"/>
  <c r="I17" i="27"/>
  <c r="AS20" i="27"/>
  <c r="AV20" i="27" s="1"/>
  <c r="BO22" i="27"/>
  <c r="BR22" i="27" s="1"/>
  <c r="CA29" i="27"/>
  <c r="CD29" i="27" s="1"/>
  <c r="CM18" i="27"/>
  <c r="CP18" i="27" s="1"/>
  <c r="BO18" i="27"/>
  <c r="BR18" i="27" s="1"/>
  <c r="CG18" i="27"/>
  <c r="CJ18" i="27" s="1"/>
  <c r="CM24" i="27"/>
  <c r="CP24" i="27" s="1"/>
  <c r="J45" i="27"/>
  <c r="AY33" i="27"/>
  <c r="BV45" i="27"/>
  <c r="AM25" i="27"/>
  <c r="AP25" i="27" s="1"/>
  <c r="O25" i="27"/>
  <c r="R25" i="27" s="1"/>
  <c r="AA25" i="27"/>
  <c r="AD25" i="27" s="1"/>
  <c r="AM28" i="27"/>
  <c r="AP28" i="27" s="1"/>
  <c r="O28" i="27"/>
  <c r="R28" i="27" s="1"/>
  <c r="AA28" i="27"/>
  <c r="AD28" i="27" s="1"/>
  <c r="AS28" i="27"/>
  <c r="AV28" i="27" s="1"/>
  <c r="AM42" i="27"/>
  <c r="AP42" i="27" s="1"/>
  <c r="O42" i="27"/>
  <c r="R42" i="27" s="1"/>
  <c r="AG42" i="27"/>
  <c r="AJ42" i="27" s="1"/>
  <c r="AA42" i="27"/>
  <c r="AD42" i="27" s="1"/>
  <c r="U42" i="27"/>
  <c r="X42" i="27" s="1"/>
  <c r="I25" i="27"/>
  <c r="CM25" i="27"/>
  <c r="CP25" i="27" s="1"/>
  <c r="AM27" i="27"/>
  <c r="AP27" i="27" s="1"/>
  <c r="O27" i="27"/>
  <c r="R27" i="27" s="1"/>
  <c r="AS27" i="27"/>
  <c r="AV27" i="27" s="1"/>
  <c r="I28" i="27"/>
  <c r="I42" i="27"/>
  <c r="BU18" i="27"/>
  <c r="BX18" i="27" s="1"/>
  <c r="AS25" i="27"/>
  <c r="AV25" i="27" s="1"/>
  <c r="I27" i="27"/>
  <c r="CY33" i="27"/>
  <c r="AS42" i="27"/>
  <c r="AV42" i="27" s="1"/>
  <c r="O29" i="27"/>
  <c r="R29" i="27" s="1"/>
  <c r="AM29" i="27"/>
  <c r="AP29" i="27" s="1"/>
  <c r="AA43" i="27"/>
  <c r="AD43" i="27" s="1"/>
  <c r="AS43" i="27"/>
  <c r="AV43" i="27" s="1"/>
  <c r="U43" i="27"/>
  <c r="X43" i="27" s="1"/>
  <c r="AM43" i="27"/>
  <c r="AP43" i="27" s="1"/>
  <c r="CG47" i="27"/>
  <c r="CJ47" i="27" s="1"/>
  <c r="AS40" i="27"/>
  <c r="AV40" i="27" s="1"/>
  <c r="U40" i="27"/>
  <c r="X40" i="27" s="1"/>
  <c r="AM40" i="27"/>
  <c r="AP40" i="27" s="1"/>
  <c r="O40" i="27"/>
  <c r="CS38" i="27"/>
  <c r="CV38" i="27" s="1"/>
  <c r="BU38" i="27"/>
  <c r="BX38" i="27" s="1"/>
  <c r="U48" i="27"/>
  <c r="AS48" i="27"/>
  <c r="AM48" i="27"/>
  <c r="I48" i="27"/>
  <c r="AS54" i="27"/>
  <c r="AV54" i="27" s="1"/>
  <c r="U54" i="27"/>
  <c r="X54" i="27" s="1"/>
  <c r="AM54" i="27"/>
  <c r="AP54" i="27" s="1"/>
  <c r="AG54" i="27"/>
  <c r="AJ54" i="27" s="1"/>
  <c r="AA54" i="27"/>
  <c r="AD54" i="27" s="1"/>
  <c r="O54" i="27"/>
  <c r="R54" i="27" s="1"/>
  <c r="AG38" i="27"/>
  <c r="AJ38" i="27" s="1"/>
  <c r="I38" i="27"/>
  <c r="BI38" i="27"/>
  <c r="CM38" i="27"/>
  <c r="CP38" i="27" s="1"/>
  <c r="CA47" i="27"/>
  <c r="CD47" i="27" s="1"/>
  <c r="BU47" i="27"/>
  <c r="BX47" i="27" s="1"/>
  <c r="BO47" i="27"/>
  <c r="BR47" i="27" s="1"/>
  <c r="CM47" i="27"/>
  <c r="CP47" i="27" s="1"/>
  <c r="L54" i="27"/>
  <c r="BU32" i="27"/>
  <c r="BX32" i="27" s="1"/>
  <c r="CM37" i="27"/>
  <c r="CP37" i="27" s="1"/>
  <c r="BO37" i="27"/>
  <c r="BR37" i="27" s="1"/>
  <c r="CG37" i="27"/>
  <c r="CJ37" i="27" s="1"/>
  <c r="O38" i="27"/>
  <c r="R38" i="27" s="1"/>
  <c r="AS38" i="27"/>
  <c r="AV38" i="27" s="1"/>
  <c r="AA40" i="27"/>
  <c r="AD40" i="27" s="1"/>
  <c r="CG42" i="27"/>
  <c r="CJ42" i="27" s="1"/>
  <c r="BI42" i="27"/>
  <c r="CA42" i="27"/>
  <c r="CD42" i="27" s="1"/>
  <c r="BI47" i="27"/>
  <c r="AA48" i="27"/>
  <c r="BU40" i="27"/>
  <c r="BX40" i="27" s="1"/>
  <c r="O46" i="27"/>
  <c r="R46" i="27" s="1"/>
  <c r="CG48" i="27"/>
  <c r="BI48" i="27"/>
  <c r="CA48" i="27"/>
  <c r="CM48" i="27"/>
  <c r="CA50" i="27"/>
  <c r="CD50" i="27" s="1"/>
  <c r="AA47" i="27"/>
  <c r="AD47" i="27" s="1"/>
  <c r="CS53" i="27"/>
  <c r="CV53" i="27" s="1"/>
  <c r="BU53" i="27"/>
  <c r="BX53" i="27" s="1"/>
  <c r="CM53" i="27"/>
  <c r="CP53" i="27" s="1"/>
  <c r="BO53" i="27"/>
  <c r="BR53" i="27" s="1"/>
  <c r="CG53" i="27"/>
  <c r="CJ53" i="27" s="1"/>
  <c r="BI53" i="27"/>
  <c r="AM66" i="27"/>
  <c r="AP66" i="27" s="1"/>
  <c r="O66" i="27"/>
  <c r="R66" i="27" s="1"/>
  <c r="AA66" i="27"/>
  <c r="AD66" i="27" s="1"/>
  <c r="AG66" i="27"/>
  <c r="AJ66" i="27" s="1"/>
  <c r="U66" i="27"/>
  <c r="X66" i="27" s="1"/>
  <c r="I66" i="27"/>
  <c r="CM50" i="27"/>
  <c r="CP50" i="27" s="1"/>
  <c r="BO50" i="27"/>
  <c r="BR50" i="27" s="1"/>
  <c r="CG50" i="27"/>
  <c r="CJ50" i="27" s="1"/>
  <c r="BI50" i="27"/>
  <c r="AS66" i="27"/>
  <c r="AV66" i="27" s="1"/>
  <c r="AA49" i="27"/>
  <c r="AD49" i="27" s="1"/>
  <c r="AS49" i="27"/>
  <c r="AV49" i="27" s="1"/>
  <c r="U49" i="27"/>
  <c r="X49" i="27" s="1"/>
  <c r="AG59" i="27"/>
  <c r="AJ59" i="27" s="1"/>
  <c r="AA65" i="27"/>
  <c r="AD65" i="27" s="1"/>
  <c r="AM65" i="27"/>
  <c r="AP65" i="27" s="1"/>
  <c r="O65" i="27"/>
  <c r="R65" i="27" s="1"/>
  <c r="AG68" i="27"/>
  <c r="AJ68" i="27" s="1"/>
  <c r="I68" i="27"/>
  <c r="AS68" i="27"/>
  <c r="AV68" i="27" s="1"/>
  <c r="AA52" i="27"/>
  <c r="AD52" i="27" s="1"/>
  <c r="I59" i="27"/>
  <c r="AM59" i="27"/>
  <c r="AP59" i="27" s="1"/>
  <c r="AM64" i="27"/>
  <c r="AP64" i="27" s="1"/>
  <c r="O64" i="27"/>
  <c r="R64" i="27" s="1"/>
  <c r="AA64" i="27"/>
  <c r="AD64" i="27" s="1"/>
  <c r="AS64" i="27"/>
  <c r="AV64" i="27" s="1"/>
  <c r="O68" i="27"/>
  <c r="R68" i="27" s="1"/>
  <c r="AA73" i="27"/>
  <c r="AD73" i="27" s="1"/>
  <c r="AS73" i="27"/>
  <c r="AV73" i="27" s="1"/>
  <c r="U73" i="27"/>
  <c r="X73" i="27" s="1"/>
  <c r="AM73" i="27"/>
  <c r="AP73" i="27" s="1"/>
  <c r="O73" i="27"/>
  <c r="R73" i="27" s="1"/>
  <c r="AG73" i="27"/>
  <c r="AJ73" i="27" s="1"/>
  <c r="I73" i="27"/>
  <c r="BO52" i="27"/>
  <c r="BR52" i="27" s="1"/>
  <c r="AS59" i="27"/>
  <c r="AV59" i="27" s="1"/>
  <c r="CA60" i="27"/>
  <c r="CD60" i="27" s="1"/>
  <c r="CM60" i="27"/>
  <c r="CP60" i="27" s="1"/>
  <c r="BO60" i="27"/>
  <c r="BR60" i="27" s="1"/>
  <c r="CG62" i="27"/>
  <c r="CJ62" i="27" s="1"/>
  <c r="AG69" i="27"/>
  <c r="AJ69" i="27" s="1"/>
  <c r="I52" i="27"/>
  <c r="O59" i="27"/>
  <c r="R59" i="27" s="1"/>
  <c r="BI60" i="27"/>
  <c r="CS60" i="27"/>
  <c r="CV60" i="27" s="1"/>
  <c r="AA63" i="27"/>
  <c r="AD63" i="27" s="1"/>
  <c r="AM63" i="27"/>
  <c r="AP63" i="27" s="1"/>
  <c r="O63" i="27"/>
  <c r="R63" i="27" s="1"/>
  <c r="U65" i="27"/>
  <c r="X65" i="27" s="1"/>
  <c r="CS66" i="27"/>
  <c r="CV66" i="27" s="1"/>
  <c r="BU66" i="27"/>
  <c r="BX66" i="27" s="1"/>
  <c r="U68" i="27"/>
  <c r="X68" i="27" s="1"/>
  <c r="CS62" i="27"/>
  <c r="CV62" i="27" s="1"/>
  <c r="BU62" i="27"/>
  <c r="BX62" i="27" s="1"/>
  <c r="AA68" i="27"/>
  <c r="AD68" i="27" s="1"/>
  <c r="AS69" i="27"/>
  <c r="AV69" i="27" s="1"/>
  <c r="U69" i="27"/>
  <c r="BO72" i="27"/>
  <c r="L5" i="26"/>
  <c r="AG5" i="26"/>
  <c r="O7" i="26"/>
  <c r="R7" i="26" s="1"/>
  <c r="AA9" i="26"/>
  <c r="AD9" i="26" s="1"/>
  <c r="CA15" i="26"/>
  <c r="CD15" i="26" s="1"/>
  <c r="CS15" i="26"/>
  <c r="CV15" i="26" s="1"/>
  <c r="BO15" i="26"/>
  <c r="BR15" i="26" s="1"/>
  <c r="BU20" i="26"/>
  <c r="BX20" i="26" s="1"/>
  <c r="CM31" i="26"/>
  <c r="CP31" i="26" s="1"/>
  <c r="BO31" i="26"/>
  <c r="BR31" i="26" s="1"/>
  <c r="CA31" i="26"/>
  <c r="CD31" i="26" s="1"/>
  <c r="CS31" i="26"/>
  <c r="CV31" i="26" s="1"/>
  <c r="BI31" i="26"/>
  <c r="CG31" i="26"/>
  <c r="CJ31" i="26" s="1"/>
  <c r="BU31" i="26"/>
  <c r="BX31" i="26" s="1"/>
  <c r="AM5" i="26"/>
  <c r="O5" i="26"/>
  <c r="AG8" i="26"/>
  <c r="AJ8" i="26" s="1"/>
  <c r="I8" i="26"/>
  <c r="AM8" i="26"/>
  <c r="AP8" i="26" s="1"/>
  <c r="CG8" i="26"/>
  <c r="CJ8" i="26" s="1"/>
  <c r="BI8" i="26"/>
  <c r="CM8" i="26"/>
  <c r="CP8" i="26" s="1"/>
  <c r="AS5" i="26"/>
  <c r="U5" i="26"/>
  <c r="BR7" i="26"/>
  <c r="CS8" i="26"/>
  <c r="CV8" i="26" s="1"/>
  <c r="AA22" i="26"/>
  <c r="AD22" i="26" s="1"/>
  <c r="AS22" i="26"/>
  <c r="AV22" i="26" s="1"/>
  <c r="I22" i="26"/>
  <c r="AG22" i="26"/>
  <c r="AJ22" i="26" s="1"/>
  <c r="AA7" i="26"/>
  <c r="AD7" i="26" s="1"/>
  <c r="O8" i="26"/>
  <c r="R8" i="26" s="1"/>
  <c r="AS8" i="26"/>
  <c r="AV8" i="26" s="1"/>
  <c r="BO8" i="26"/>
  <c r="BR8" i="26" s="1"/>
  <c r="AS9" i="26"/>
  <c r="AV9" i="26" s="1"/>
  <c r="U9" i="26"/>
  <c r="X9" i="26" s="1"/>
  <c r="AM9" i="26"/>
  <c r="AP9" i="26" s="1"/>
  <c r="AA15" i="26"/>
  <c r="AD15" i="26" s="1"/>
  <c r="AM15" i="26"/>
  <c r="AP15" i="26" s="1"/>
  <c r="O15" i="26"/>
  <c r="R15" i="26" s="1"/>
  <c r="AS15" i="26"/>
  <c r="AV15" i="26" s="1"/>
  <c r="L31" i="26"/>
  <c r="BP45" i="26"/>
  <c r="CY33" i="26"/>
  <c r="AA5" i="26"/>
  <c r="BU8" i="26"/>
  <c r="BX8" i="26" s="1"/>
  <c r="I9" i="26"/>
  <c r="CA14" i="26"/>
  <c r="CD14" i="26" s="1"/>
  <c r="CM14" i="26"/>
  <c r="CP14" i="26" s="1"/>
  <c r="BO14" i="26"/>
  <c r="BR14" i="26" s="1"/>
  <c r="BI14" i="26"/>
  <c r="I15" i="26"/>
  <c r="L17" i="26"/>
  <c r="AS21" i="26"/>
  <c r="AV21" i="26" s="1"/>
  <c r="U21" i="26"/>
  <c r="X21" i="26" s="1"/>
  <c r="AG21" i="26"/>
  <c r="AJ21" i="26" s="1"/>
  <c r="I21" i="26"/>
  <c r="O21" i="26"/>
  <c r="R21" i="26" s="1"/>
  <c r="AM21" i="26"/>
  <c r="AP21" i="26" s="1"/>
  <c r="AG7" i="26"/>
  <c r="AJ7" i="26" s="1"/>
  <c r="U8" i="26"/>
  <c r="X8" i="26" s="1"/>
  <c r="CG15" i="26"/>
  <c r="CJ15" i="26" s="1"/>
  <c r="CA20" i="26"/>
  <c r="CD20" i="26" s="1"/>
  <c r="CM20" i="26"/>
  <c r="CP20" i="26" s="1"/>
  <c r="BO20" i="26"/>
  <c r="BR20" i="26" s="1"/>
  <c r="CG20" i="26"/>
  <c r="CJ20" i="26" s="1"/>
  <c r="BU7" i="26"/>
  <c r="BX7" i="26" s="1"/>
  <c r="BU9" i="26"/>
  <c r="BX9" i="26" s="1"/>
  <c r="U12" i="26"/>
  <c r="X12" i="26" s="1"/>
  <c r="AA17" i="26"/>
  <c r="AD17" i="26" s="1"/>
  <c r="AM17" i="26"/>
  <c r="AP17" i="26" s="1"/>
  <c r="O17" i="26"/>
  <c r="R17" i="26" s="1"/>
  <c r="AG17" i="26"/>
  <c r="AJ17" i="26" s="1"/>
  <c r="CG22" i="26"/>
  <c r="CJ22" i="26" s="1"/>
  <c r="BI22" i="26"/>
  <c r="CS22" i="26"/>
  <c r="CV22" i="26" s="1"/>
  <c r="BU22" i="26"/>
  <c r="BX22" i="26" s="1"/>
  <c r="CA22" i="26"/>
  <c r="CD22" i="26" s="1"/>
  <c r="CM24" i="26"/>
  <c r="CP24" i="26" s="1"/>
  <c r="CM25" i="26"/>
  <c r="CP25" i="26" s="1"/>
  <c r="CG26" i="26"/>
  <c r="CJ26" i="26" s="1"/>
  <c r="BI26" i="26"/>
  <c r="CS26" i="26"/>
  <c r="CV26" i="26" s="1"/>
  <c r="BU26" i="26"/>
  <c r="BX26" i="26" s="1"/>
  <c r="AA29" i="26"/>
  <c r="AD29" i="26" s="1"/>
  <c r="AM29" i="26"/>
  <c r="AP29" i="26" s="1"/>
  <c r="O29" i="26"/>
  <c r="R29" i="26" s="1"/>
  <c r="AG29" i="26"/>
  <c r="AJ29" i="26" s="1"/>
  <c r="AG32" i="26"/>
  <c r="AJ32" i="26" s="1"/>
  <c r="I32" i="26"/>
  <c r="AS32" i="26"/>
  <c r="AV32" i="26" s="1"/>
  <c r="U32" i="26"/>
  <c r="X32" i="26" s="1"/>
  <c r="AA32" i="26"/>
  <c r="AD32" i="26" s="1"/>
  <c r="CS25" i="26"/>
  <c r="CV25" i="26" s="1"/>
  <c r="AM28" i="26"/>
  <c r="AP28" i="26" s="1"/>
  <c r="O28" i="26"/>
  <c r="R28" i="26" s="1"/>
  <c r="AA28" i="26"/>
  <c r="AD28" i="26" s="1"/>
  <c r="AS28" i="26"/>
  <c r="AV28" i="26" s="1"/>
  <c r="AA24" i="26"/>
  <c r="AD24" i="26" s="1"/>
  <c r="AM24" i="26"/>
  <c r="AP24" i="26" s="1"/>
  <c r="O24" i="26"/>
  <c r="R24" i="26" s="1"/>
  <c r="AM25" i="26"/>
  <c r="AP25" i="26" s="1"/>
  <c r="O25" i="26"/>
  <c r="R25" i="26" s="1"/>
  <c r="AA25" i="26"/>
  <c r="AD25" i="26" s="1"/>
  <c r="AS25" i="26"/>
  <c r="AV25" i="26" s="1"/>
  <c r="I24" i="26"/>
  <c r="AS24" i="26"/>
  <c r="AV24" i="26" s="1"/>
  <c r="BO24" i="26"/>
  <c r="I25" i="26"/>
  <c r="AY33" i="26"/>
  <c r="J45" i="26"/>
  <c r="AS38" i="26"/>
  <c r="AV38" i="26" s="1"/>
  <c r="BI38" i="26"/>
  <c r="CS38" i="26"/>
  <c r="CV38" i="26" s="1"/>
  <c r="CG42" i="26"/>
  <c r="CJ42" i="26" s="1"/>
  <c r="BI42" i="26"/>
  <c r="BU42" i="26"/>
  <c r="BX42" i="26" s="1"/>
  <c r="CS42" i="26"/>
  <c r="CV42" i="26" s="1"/>
  <c r="BO42" i="26"/>
  <c r="BR42" i="26" s="1"/>
  <c r="AS40" i="26"/>
  <c r="AV40" i="26" s="1"/>
  <c r="U40" i="26"/>
  <c r="X40" i="26" s="1"/>
  <c r="O40" i="26"/>
  <c r="R40" i="26" s="1"/>
  <c r="I40" i="26"/>
  <c r="BI37" i="26"/>
  <c r="BU37" i="26"/>
  <c r="BX37" i="26" s="1"/>
  <c r="CM42" i="26"/>
  <c r="CP42" i="26" s="1"/>
  <c r="CS37" i="26"/>
  <c r="CV37" i="26" s="1"/>
  <c r="AG38" i="26"/>
  <c r="AJ38" i="26" s="1"/>
  <c r="AA40" i="26"/>
  <c r="AD40" i="26" s="1"/>
  <c r="CA38" i="26"/>
  <c r="CD38" i="26" s="1"/>
  <c r="CM38" i="26"/>
  <c r="CP38" i="26" s="1"/>
  <c r="AG40" i="26"/>
  <c r="AJ40" i="26" s="1"/>
  <c r="CT45" i="26"/>
  <c r="AM37" i="26"/>
  <c r="AP37" i="26" s="1"/>
  <c r="O37" i="26"/>
  <c r="AG37" i="26"/>
  <c r="AJ37" i="26" s="1"/>
  <c r="AS43" i="26"/>
  <c r="AV43" i="26" s="1"/>
  <c r="U43" i="26"/>
  <c r="X43" i="26" s="1"/>
  <c r="AA43" i="26"/>
  <c r="AD43" i="26" s="1"/>
  <c r="AS48" i="26"/>
  <c r="U48" i="26"/>
  <c r="AA48" i="26"/>
  <c r="I48" i="26"/>
  <c r="AS49" i="26"/>
  <c r="AV49" i="26" s="1"/>
  <c r="O49" i="26"/>
  <c r="R49" i="26" s="1"/>
  <c r="AA49" i="26"/>
  <c r="AD49" i="26" s="1"/>
  <c r="CA50" i="26"/>
  <c r="CD50" i="26" s="1"/>
  <c r="BU50" i="26"/>
  <c r="BX50" i="26" s="1"/>
  <c r="CM50" i="26"/>
  <c r="CP50" i="26" s="1"/>
  <c r="BI50" i="26"/>
  <c r="AS54" i="26"/>
  <c r="AV54" i="26" s="1"/>
  <c r="U54" i="26"/>
  <c r="X54" i="26" s="1"/>
  <c r="AM54" i="26"/>
  <c r="AP54" i="26" s="1"/>
  <c r="O54" i="26"/>
  <c r="R54" i="26" s="1"/>
  <c r="AG54" i="26"/>
  <c r="AJ54" i="26" s="1"/>
  <c r="I54" i="26"/>
  <c r="AA54" i="26"/>
  <c r="AD54" i="26" s="1"/>
  <c r="I49" i="26"/>
  <c r="BO50" i="26"/>
  <c r="BR50" i="26" s="1"/>
  <c r="AS47" i="26"/>
  <c r="AV47" i="26" s="1"/>
  <c r="U47" i="26"/>
  <c r="X47" i="26" s="1"/>
  <c r="O47" i="26"/>
  <c r="R47" i="26" s="1"/>
  <c r="AA47" i="26"/>
  <c r="AD47" i="26" s="1"/>
  <c r="U49" i="26"/>
  <c r="X49" i="26" s="1"/>
  <c r="CG50" i="26"/>
  <c r="CJ50" i="26" s="1"/>
  <c r="CP48" i="26"/>
  <c r="AS50" i="26"/>
  <c r="AV50" i="26" s="1"/>
  <c r="CG60" i="26"/>
  <c r="CJ60" i="26" s="1"/>
  <c r="BI60" i="26"/>
  <c r="CA60" i="26"/>
  <c r="CD60" i="26" s="1"/>
  <c r="CS60" i="26"/>
  <c r="CV60" i="26" s="1"/>
  <c r="BU60" i="26"/>
  <c r="BX60" i="26" s="1"/>
  <c r="CM60" i="26"/>
  <c r="CP60" i="26" s="1"/>
  <c r="BO60" i="26"/>
  <c r="BR60" i="26" s="1"/>
  <c r="CS57" i="26"/>
  <c r="CV57" i="26" s="1"/>
  <c r="BO57" i="26"/>
  <c r="BR57" i="26" s="1"/>
  <c r="CM57" i="26"/>
  <c r="CP57" i="26" s="1"/>
  <c r="BI57" i="26"/>
  <c r="AG50" i="26"/>
  <c r="AJ50" i="26" s="1"/>
  <c r="CM54" i="26"/>
  <c r="CP54" i="26" s="1"/>
  <c r="CG54" i="26"/>
  <c r="CJ54" i="26" s="1"/>
  <c r="BI54" i="26"/>
  <c r="CA54" i="26"/>
  <c r="CD54" i="26" s="1"/>
  <c r="CS54" i="26"/>
  <c r="CV54" i="26" s="1"/>
  <c r="BU54" i="26"/>
  <c r="BX54" i="26" s="1"/>
  <c r="BU57" i="26"/>
  <c r="BX57" i="26" s="1"/>
  <c r="CG49" i="26"/>
  <c r="CJ49" i="26" s="1"/>
  <c r="BI49" i="26"/>
  <c r="I50" i="26"/>
  <c r="AM46" i="26"/>
  <c r="AP46" i="26" s="1"/>
  <c r="O46" i="26"/>
  <c r="R46" i="26" s="1"/>
  <c r="AG46" i="26"/>
  <c r="AJ46" i="26" s="1"/>
  <c r="CM49" i="26"/>
  <c r="CP49" i="26" s="1"/>
  <c r="AM50" i="26"/>
  <c r="AP50" i="26" s="1"/>
  <c r="BO54" i="26"/>
  <c r="BR54" i="26" s="1"/>
  <c r="CG57" i="26"/>
  <c r="CJ57" i="26" s="1"/>
  <c r="CM69" i="26"/>
  <c r="CP69" i="26" s="1"/>
  <c r="BO69" i="26"/>
  <c r="BR69" i="26" s="1"/>
  <c r="CG69" i="26"/>
  <c r="CJ69" i="26" s="1"/>
  <c r="BI69" i="26"/>
  <c r="CA69" i="26"/>
  <c r="CD69" i="26" s="1"/>
  <c r="CS69" i="26"/>
  <c r="CV69" i="26" s="1"/>
  <c r="BU69" i="26"/>
  <c r="BX69" i="26" s="1"/>
  <c r="AG65" i="26"/>
  <c r="AJ65" i="26" s="1"/>
  <c r="I65" i="26"/>
  <c r="AA65" i="26"/>
  <c r="AD65" i="26" s="1"/>
  <c r="AS65" i="26"/>
  <c r="AV65" i="26" s="1"/>
  <c r="U65" i="26"/>
  <c r="X65" i="26" s="1"/>
  <c r="AM65" i="26"/>
  <c r="AP65" i="26" s="1"/>
  <c r="O65" i="26"/>
  <c r="R65" i="26" s="1"/>
  <c r="AA73" i="26"/>
  <c r="AD73" i="26" s="1"/>
  <c r="AS73" i="26"/>
  <c r="AV73" i="26" s="1"/>
  <c r="U73" i="26"/>
  <c r="X73" i="26" s="1"/>
  <c r="AM73" i="26"/>
  <c r="AP73" i="26" s="1"/>
  <c r="O73" i="26"/>
  <c r="R73" i="26" s="1"/>
  <c r="AG73" i="26"/>
  <c r="AJ73" i="26" s="1"/>
  <c r="I73" i="26"/>
  <c r="AS66" i="26"/>
  <c r="AV66" i="26" s="1"/>
  <c r="U66" i="26"/>
  <c r="X66" i="26" s="1"/>
  <c r="AM66" i="26"/>
  <c r="AP66" i="26" s="1"/>
  <c r="O66" i="26"/>
  <c r="R66" i="26" s="1"/>
  <c r="AG66" i="26"/>
  <c r="AJ66" i="26" s="1"/>
  <c r="I66" i="26"/>
  <c r="AA66" i="26"/>
  <c r="AD66" i="26" s="1"/>
  <c r="CY74" i="26"/>
  <c r="BO72" i="26"/>
  <c r="CS6" i="29"/>
  <c r="CV6" i="29" s="1"/>
  <c r="BU6" i="29"/>
  <c r="BX6" i="29" s="1"/>
  <c r="CA6" i="29"/>
  <c r="CD6" i="29" s="1"/>
  <c r="BO6" i="29"/>
  <c r="BR6" i="29" s="1"/>
  <c r="CM6" i="29"/>
  <c r="CP6" i="29" s="1"/>
  <c r="AG12" i="29"/>
  <c r="AJ12" i="29" s="1"/>
  <c r="I12" i="29"/>
  <c r="AA12" i="29"/>
  <c r="AD12" i="29" s="1"/>
  <c r="U12" i="29"/>
  <c r="X12" i="29" s="1"/>
  <c r="AS12" i="29"/>
  <c r="AV12" i="29" s="1"/>
  <c r="AM12" i="29"/>
  <c r="AP12" i="29" s="1"/>
  <c r="O12" i="29"/>
  <c r="R12" i="29" s="1"/>
  <c r="AS14" i="29"/>
  <c r="AV14" i="29" s="1"/>
  <c r="U14" i="29"/>
  <c r="X14" i="29" s="1"/>
  <c r="AG14" i="29"/>
  <c r="AJ14" i="29" s="1"/>
  <c r="I14" i="29"/>
  <c r="AA14" i="29"/>
  <c r="AD14" i="29" s="1"/>
  <c r="O14" i="29"/>
  <c r="R14" i="29" s="1"/>
  <c r="BL6" i="29"/>
  <c r="CG7" i="29"/>
  <c r="CJ7" i="29" s="1"/>
  <c r="BI7" i="29"/>
  <c r="CA7" i="29"/>
  <c r="CD7" i="29" s="1"/>
  <c r="BU7" i="29"/>
  <c r="BX7" i="29" s="1"/>
  <c r="CS7" i="29"/>
  <c r="CV7" i="29" s="1"/>
  <c r="BR8" i="29"/>
  <c r="AS11" i="29"/>
  <c r="AV11" i="29" s="1"/>
  <c r="U11" i="29"/>
  <c r="X11" i="29" s="1"/>
  <c r="AA11" i="29"/>
  <c r="AD11" i="29" s="1"/>
  <c r="I11" i="29"/>
  <c r="O11" i="29"/>
  <c r="R11" i="29" s="1"/>
  <c r="AM11" i="29"/>
  <c r="AP11" i="29" s="1"/>
  <c r="CG6" i="29"/>
  <c r="CJ6" i="29" s="1"/>
  <c r="BO7" i="29"/>
  <c r="BR7" i="29" s="1"/>
  <c r="AG11" i="29"/>
  <c r="AJ11" i="29" s="1"/>
  <c r="AS13" i="29"/>
  <c r="AV13" i="29" s="1"/>
  <c r="U13" i="29"/>
  <c r="X13" i="29" s="1"/>
  <c r="AM13" i="29"/>
  <c r="AP13" i="29" s="1"/>
  <c r="AA13" i="29"/>
  <c r="AD13" i="29" s="1"/>
  <c r="O13" i="29"/>
  <c r="R13" i="29" s="1"/>
  <c r="AM14" i="29"/>
  <c r="AP14" i="29" s="1"/>
  <c r="CM7" i="29"/>
  <c r="CP7" i="29" s="1"/>
  <c r="AS20" i="29"/>
  <c r="AV20" i="29" s="1"/>
  <c r="U20" i="29"/>
  <c r="X20" i="29" s="1"/>
  <c r="AG20" i="29"/>
  <c r="AJ20" i="29" s="1"/>
  <c r="I20" i="29"/>
  <c r="CM24" i="29"/>
  <c r="CP24" i="29" s="1"/>
  <c r="BO24" i="29"/>
  <c r="BR24" i="29" s="1"/>
  <c r="CG24" i="29"/>
  <c r="CJ24" i="29" s="1"/>
  <c r="BI24" i="29"/>
  <c r="CA24" i="29"/>
  <c r="CD24" i="29" s="1"/>
  <c r="AG10" i="29"/>
  <c r="AJ10" i="29" s="1"/>
  <c r="I10" i="29"/>
  <c r="I9" i="29"/>
  <c r="AM10" i="29"/>
  <c r="AP10" i="29" s="1"/>
  <c r="BI16" i="29"/>
  <c r="AM42" i="29"/>
  <c r="AP42" i="29" s="1"/>
  <c r="O42" i="29"/>
  <c r="R42" i="29" s="1"/>
  <c r="AG42" i="29"/>
  <c r="AJ42" i="29" s="1"/>
  <c r="AA42" i="29"/>
  <c r="AD42" i="29" s="1"/>
  <c r="U42" i="29"/>
  <c r="X42" i="29" s="1"/>
  <c r="I42" i="29"/>
  <c r="AS42" i="29"/>
  <c r="AV42" i="29" s="1"/>
  <c r="U5" i="29"/>
  <c r="AG8" i="29"/>
  <c r="AJ8" i="29" s="1"/>
  <c r="AM9" i="29"/>
  <c r="AP9" i="29" s="1"/>
  <c r="O10" i="29"/>
  <c r="R10" i="29" s="1"/>
  <c r="CS16" i="29"/>
  <c r="CV16" i="29" s="1"/>
  <c r="O20" i="29"/>
  <c r="R20" i="29" s="1"/>
  <c r="AS21" i="29"/>
  <c r="AV21" i="29" s="1"/>
  <c r="U21" i="29"/>
  <c r="X21" i="29" s="1"/>
  <c r="CG22" i="29"/>
  <c r="CJ22" i="29" s="1"/>
  <c r="BI22" i="29"/>
  <c r="CS22" i="29"/>
  <c r="CV22" i="29" s="1"/>
  <c r="BU24" i="29"/>
  <c r="BX24" i="29" s="1"/>
  <c r="AA26" i="29"/>
  <c r="AD26" i="29" s="1"/>
  <c r="AS26" i="29"/>
  <c r="AV26" i="29" s="1"/>
  <c r="U26" i="29"/>
  <c r="X26" i="29" s="1"/>
  <c r="AM26" i="29"/>
  <c r="AP26" i="29" s="1"/>
  <c r="O26" i="29"/>
  <c r="R26" i="29" s="1"/>
  <c r="CG30" i="29"/>
  <c r="CJ30" i="29" s="1"/>
  <c r="BI30" i="29"/>
  <c r="CA30" i="29"/>
  <c r="CD30" i="29" s="1"/>
  <c r="BU30" i="29"/>
  <c r="BX30" i="29" s="1"/>
  <c r="CS30" i="29"/>
  <c r="CV30" i="29" s="1"/>
  <c r="BU31" i="29"/>
  <c r="BX31" i="29" s="1"/>
  <c r="CS31" i="29"/>
  <c r="CV31" i="29" s="1"/>
  <c r="BO31" i="29"/>
  <c r="BR31" i="29" s="1"/>
  <c r="CM31" i="29"/>
  <c r="CP31" i="29" s="1"/>
  <c r="BI31" i="29"/>
  <c r="AY33" i="29"/>
  <c r="CG38" i="29"/>
  <c r="CJ38" i="29" s="1"/>
  <c r="BI38" i="29"/>
  <c r="CA38" i="29"/>
  <c r="CD38" i="29" s="1"/>
  <c r="BU38" i="29"/>
  <c r="BX38" i="29" s="1"/>
  <c r="BO38" i="29"/>
  <c r="BR38" i="29" s="1"/>
  <c r="CS38" i="29"/>
  <c r="CV38" i="29" s="1"/>
  <c r="AA6" i="29"/>
  <c r="AD6" i="29" s="1"/>
  <c r="I8" i="29"/>
  <c r="AM8" i="29"/>
  <c r="AP8" i="29" s="1"/>
  <c r="O9" i="29"/>
  <c r="R9" i="29" s="1"/>
  <c r="CG9" i="29"/>
  <c r="CJ9" i="29" s="1"/>
  <c r="BI9" i="29"/>
  <c r="AS10" i="29"/>
  <c r="AV10" i="29" s="1"/>
  <c r="I21" i="29"/>
  <c r="AA22" i="29"/>
  <c r="AD22" i="29" s="1"/>
  <c r="AM22" i="29"/>
  <c r="AP22" i="29" s="1"/>
  <c r="O22" i="29"/>
  <c r="R22" i="29" s="1"/>
  <c r="BO22" i="29"/>
  <c r="BR22" i="29" s="1"/>
  <c r="CA25" i="29"/>
  <c r="CS25" i="29"/>
  <c r="CV25" i="29" s="1"/>
  <c r="BU25" i="29"/>
  <c r="BX25" i="29" s="1"/>
  <c r="CM25" i="29"/>
  <c r="CP25" i="29" s="1"/>
  <c r="BO25" i="29"/>
  <c r="BR25" i="29" s="1"/>
  <c r="I26" i="29"/>
  <c r="CA31" i="29"/>
  <c r="CD31" i="29" s="1"/>
  <c r="CM38" i="29"/>
  <c r="CP38" i="29" s="1"/>
  <c r="CS8" i="29"/>
  <c r="CV8" i="29" s="1"/>
  <c r="BU8" i="29"/>
  <c r="CG8" i="29"/>
  <c r="CJ8" i="29" s="1"/>
  <c r="AS9" i="29"/>
  <c r="AV9" i="29" s="1"/>
  <c r="U10" i="29"/>
  <c r="X10" i="29" s="1"/>
  <c r="CM15" i="29"/>
  <c r="CP15" i="29" s="1"/>
  <c r="BO15" i="29"/>
  <c r="BR15" i="29" s="1"/>
  <c r="CA15" i="29"/>
  <c r="CD15" i="29" s="1"/>
  <c r="AA20" i="29"/>
  <c r="AD20" i="29" s="1"/>
  <c r="O21" i="29"/>
  <c r="R21" i="29" s="1"/>
  <c r="BO30" i="29"/>
  <c r="BR30" i="29" s="1"/>
  <c r="AG9" i="29"/>
  <c r="AJ9" i="29" s="1"/>
  <c r="CA16" i="29"/>
  <c r="CD16" i="29" s="1"/>
  <c r="CM16" i="29"/>
  <c r="CP16" i="29" s="1"/>
  <c r="BO16" i="29"/>
  <c r="BR16" i="29" s="1"/>
  <c r="AG5" i="29"/>
  <c r="AM27" i="29"/>
  <c r="AP27" i="29" s="1"/>
  <c r="O27" i="29"/>
  <c r="R27" i="29" s="1"/>
  <c r="AG27" i="29"/>
  <c r="AJ27" i="29" s="1"/>
  <c r="I27" i="29"/>
  <c r="AA27" i="29"/>
  <c r="AD27" i="29" s="1"/>
  <c r="L32" i="29"/>
  <c r="U18" i="29"/>
  <c r="X18" i="29" s="1"/>
  <c r="AS18" i="29"/>
  <c r="AV18" i="29" s="1"/>
  <c r="BU21" i="29"/>
  <c r="BX21" i="29" s="1"/>
  <c r="CS21" i="29"/>
  <c r="CV21" i="29" s="1"/>
  <c r="AA30" i="29"/>
  <c r="AD30" i="29" s="1"/>
  <c r="AS31" i="29"/>
  <c r="AV31" i="29" s="1"/>
  <c r="CN45" i="29"/>
  <c r="AM38" i="29"/>
  <c r="AP38" i="29" s="1"/>
  <c r="O38" i="29"/>
  <c r="R38" i="29" s="1"/>
  <c r="AS38" i="29"/>
  <c r="AV38" i="29" s="1"/>
  <c r="CY44" i="29"/>
  <c r="CG49" i="29"/>
  <c r="CJ49" i="29" s="1"/>
  <c r="BI49" i="29"/>
  <c r="CA49" i="29"/>
  <c r="CD49" i="29" s="1"/>
  <c r="CS49" i="29"/>
  <c r="CV49" i="29" s="1"/>
  <c r="CM49" i="29"/>
  <c r="CP49" i="29" s="1"/>
  <c r="BU49" i="29"/>
  <c r="BX49" i="29" s="1"/>
  <c r="BO49" i="29"/>
  <c r="BR49" i="29" s="1"/>
  <c r="AG30" i="29"/>
  <c r="AJ30" i="29" s="1"/>
  <c r="CM32" i="29"/>
  <c r="CP32" i="29" s="1"/>
  <c r="BO32" i="29"/>
  <c r="BR32" i="29" s="1"/>
  <c r="CG32" i="29"/>
  <c r="CJ32" i="29" s="1"/>
  <c r="BI26" i="29"/>
  <c r="CG29" i="29"/>
  <c r="CJ29" i="29" s="1"/>
  <c r="BI29" i="29"/>
  <c r="I30" i="29"/>
  <c r="BI32" i="29"/>
  <c r="BJ45" i="29"/>
  <c r="CY33" i="29"/>
  <c r="I18" i="29"/>
  <c r="BI21" i="29"/>
  <c r="CS28" i="29"/>
  <c r="CV28" i="29" s="1"/>
  <c r="BU28" i="29"/>
  <c r="BX28" i="29" s="1"/>
  <c r="CG28" i="29"/>
  <c r="CJ28" i="29" s="1"/>
  <c r="CM29" i="29"/>
  <c r="CP29" i="29" s="1"/>
  <c r="AG31" i="29"/>
  <c r="AJ31" i="29" s="1"/>
  <c r="CA42" i="29"/>
  <c r="CD42" i="29" s="1"/>
  <c r="CG42" i="29"/>
  <c r="CJ42" i="29" s="1"/>
  <c r="BI42" i="29"/>
  <c r="CM42" i="29"/>
  <c r="CP42" i="29" s="1"/>
  <c r="BU42" i="29"/>
  <c r="BX42" i="29" s="1"/>
  <c r="BO42" i="29"/>
  <c r="BR42" i="29" s="1"/>
  <c r="AS37" i="29"/>
  <c r="AV37" i="29" s="1"/>
  <c r="U37" i="29"/>
  <c r="X37" i="29" s="1"/>
  <c r="AM37" i="29"/>
  <c r="AP37" i="29" s="1"/>
  <c r="O37" i="29"/>
  <c r="R37" i="29" s="1"/>
  <c r="U46" i="29"/>
  <c r="X46" i="29" s="1"/>
  <c r="BU37" i="29"/>
  <c r="BX37" i="29" s="1"/>
  <c r="AS43" i="29"/>
  <c r="AV43" i="29" s="1"/>
  <c r="U43" i="29"/>
  <c r="AA43" i="29"/>
  <c r="AD43" i="29" s="1"/>
  <c r="AM43" i="29"/>
  <c r="AP43" i="29" s="1"/>
  <c r="AA46" i="29"/>
  <c r="AD46" i="29" s="1"/>
  <c r="CA50" i="29"/>
  <c r="CD50" i="29" s="1"/>
  <c r="CM50" i="29"/>
  <c r="CP50" i="29" s="1"/>
  <c r="BO50" i="29"/>
  <c r="BR50" i="29" s="1"/>
  <c r="CG50" i="29"/>
  <c r="CJ50" i="29" s="1"/>
  <c r="BU50" i="29"/>
  <c r="BX50" i="29" s="1"/>
  <c r="CS50" i="29"/>
  <c r="CV50" i="29" s="1"/>
  <c r="BI50" i="29"/>
  <c r="AM40" i="29"/>
  <c r="AP40" i="29" s="1"/>
  <c r="O40" i="29"/>
  <c r="AS40" i="29"/>
  <c r="AV40" i="29" s="1"/>
  <c r="U40" i="29"/>
  <c r="X40" i="29" s="1"/>
  <c r="AM46" i="29"/>
  <c r="AP46" i="29" s="1"/>
  <c r="O46" i="29"/>
  <c r="R46" i="29" s="1"/>
  <c r="AS46" i="29"/>
  <c r="AV46" i="29" s="1"/>
  <c r="AA49" i="29"/>
  <c r="AD49" i="29" s="1"/>
  <c r="AM49" i="29"/>
  <c r="AP49" i="29" s="1"/>
  <c r="O49" i="29"/>
  <c r="R49" i="29" s="1"/>
  <c r="AG49" i="29"/>
  <c r="AJ49" i="29" s="1"/>
  <c r="I49" i="29"/>
  <c r="CG53" i="29"/>
  <c r="CJ53" i="29" s="1"/>
  <c r="BI53" i="29"/>
  <c r="CA53" i="29"/>
  <c r="CD53" i="29" s="1"/>
  <c r="CS53" i="29"/>
  <c r="CV53" i="29" s="1"/>
  <c r="BU53" i="29"/>
  <c r="BX53" i="29" s="1"/>
  <c r="CM53" i="29"/>
  <c r="CP53" i="29" s="1"/>
  <c r="BO53" i="29"/>
  <c r="BR53" i="29" s="1"/>
  <c r="CA56" i="29"/>
  <c r="CD56" i="29" s="1"/>
  <c r="CS56" i="29"/>
  <c r="CV56" i="29" s="1"/>
  <c r="BU56" i="29"/>
  <c r="BX56" i="29" s="1"/>
  <c r="CM56" i="29"/>
  <c r="CP56" i="29" s="1"/>
  <c r="BO56" i="29"/>
  <c r="BR56" i="29" s="1"/>
  <c r="CG56" i="29"/>
  <c r="CJ56" i="29" s="1"/>
  <c r="BI56" i="29"/>
  <c r="CS51" i="29"/>
  <c r="CV51" i="29" s="1"/>
  <c r="AM53" i="29"/>
  <c r="AP53" i="29" s="1"/>
  <c r="AS53" i="29"/>
  <c r="AV53" i="29" s="1"/>
  <c r="CM60" i="29"/>
  <c r="CP60" i="29" s="1"/>
  <c r="BO60" i="29"/>
  <c r="BR60" i="29" s="1"/>
  <c r="CA60" i="29"/>
  <c r="CD60" i="29" s="1"/>
  <c r="BU60" i="29"/>
  <c r="BX60" i="29" s="1"/>
  <c r="BI60" i="29"/>
  <c r="I53" i="29"/>
  <c r="AS52" i="29"/>
  <c r="AV52" i="29" s="1"/>
  <c r="U52" i="29"/>
  <c r="X52" i="29" s="1"/>
  <c r="AG52" i="29"/>
  <c r="AJ52" i="29" s="1"/>
  <c r="I52" i="29"/>
  <c r="AM52" i="29"/>
  <c r="AP52" i="29" s="1"/>
  <c r="O53" i="29"/>
  <c r="R53" i="29" s="1"/>
  <c r="AA65" i="29"/>
  <c r="AD65" i="29" s="1"/>
  <c r="AM65" i="29"/>
  <c r="AP65" i="29" s="1"/>
  <c r="O65" i="29"/>
  <c r="R65" i="29" s="1"/>
  <c r="AG65" i="29"/>
  <c r="AJ65" i="29" s="1"/>
  <c r="U65" i="29"/>
  <c r="X65" i="29" s="1"/>
  <c r="AS65" i="29"/>
  <c r="AV65" i="29" s="1"/>
  <c r="I65" i="29"/>
  <c r="BU40" i="29"/>
  <c r="BX40" i="29" s="1"/>
  <c r="U47" i="29"/>
  <c r="X47" i="29" s="1"/>
  <c r="U48" i="29"/>
  <c r="O52" i="29"/>
  <c r="R52" i="29" s="1"/>
  <c r="CA51" i="29"/>
  <c r="CD51" i="29" s="1"/>
  <c r="CM51" i="29"/>
  <c r="CP51" i="29" s="1"/>
  <c r="BO51" i="29"/>
  <c r="BR51" i="29" s="1"/>
  <c r="AA59" i="29"/>
  <c r="AD59" i="29" s="1"/>
  <c r="U59" i="29"/>
  <c r="X59" i="29" s="1"/>
  <c r="O59" i="29"/>
  <c r="R59" i="29" s="1"/>
  <c r="AS59" i="29"/>
  <c r="AV59" i="29" s="1"/>
  <c r="CS60" i="29"/>
  <c r="CV60" i="29" s="1"/>
  <c r="CG59" i="29"/>
  <c r="CJ59" i="29" s="1"/>
  <c r="AG68" i="29"/>
  <c r="AJ68" i="29" s="1"/>
  <c r="I68" i="29"/>
  <c r="AS68" i="29"/>
  <c r="AV68" i="29" s="1"/>
  <c r="AM64" i="29"/>
  <c r="AP64" i="29" s="1"/>
  <c r="O64" i="29"/>
  <c r="R64" i="29" s="1"/>
  <c r="AA64" i="29"/>
  <c r="AD64" i="29" s="1"/>
  <c r="AS64" i="29"/>
  <c r="AV64" i="29" s="1"/>
  <c r="CG63" i="29"/>
  <c r="CJ63" i="29" s="1"/>
  <c r="BI63" i="29"/>
  <c r="CS63" i="29"/>
  <c r="CV63" i="29" s="1"/>
  <c r="CS66" i="29"/>
  <c r="CV66" i="29" s="1"/>
  <c r="BU66" i="29"/>
  <c r="BX66" i="29" s="1"/>
  <c r="AA73" i="29"/>
  <c r="AD73" i="29" s="1"/>
  <c r="AS73" i="29"/>
  <c r="AV73" i="29" s="1"/>
  <c r="U73" i="29"/>
  <c r="X73" i="29" s="1"/>
  <c r="AM73" i="29"/>
  <c r="AP73" i="29" s="1"/>
  <c r="O73" i="29"/>
  <c r="R73" i="29" s="1"/>
  <c r="AG73" i="29"/>
  <c r="AJ73" i="29" s="1"/>
  <c r="I73" i="29"/>
  <c r="CS57" i="29"/>
  <c r="CV57" i="29" s="1"/>
  <c r="AM60" i="29"/>
  <c r="AP60" i="29" s="1"/>
  <c r="O60" i="29"/>
  <c r="R60" i="29" s="1"/>
  <c r="AG60" i="29"/>
  <c r="AJ60" i="29" s="1"/>
  <c r="AA63" i="29"/>
  <c r="AD63" i="29" s="1"/>
  <c r="AM63" i="29"/>
  <c r="AP63" i="29" s="1"/>
  <c r="O63" i="29"/>
  <c r="R63" i="29" s="1"/>
  <c r="BO63" i="29"/>
  <c r="BR63" i="29" s="1"/>
  <c r="BI66" i="29"/>
  <c r="AA68" i="29"/>
  <c r="AD68" i="29" s="1"/>
  <c r="AS69" i="29"/>
  <c r="AV69" i="29" s="1"/>
  <c r="U69" i="29"/>
  <c r="X69" i="29" s="1"/>
  <c r="CS62" i="29"/>
  <c r="CV62" i="29" s="1"/>
  <c r="BU62" i="29"/>
  <c r="BX62" i="29" s="1"/>
  <c r="AM66" i="29"/>
  <c r="AP66" i="29" s="1"/>
  <c r="O66" i="29"/>
  <c r="R66" i="29" s="1"/>
  <c r="AA66" i="29"/>
  <c r="AD66" i="29" s="1"/>
  <c r="AS66" i="29"/>
  <c r="AV66" i="29" s="1"/>
  <c r="BO66" i="29"/>
  <c r="BR66" i="29" s="1"/>
  <c r="L66" i="29"/>
  <c r="BO72" i="29"/>
  <c r="AY45" i="27" l="1"/>
  <c r="AY45" i="29"/>
  <c r="AY45" i="30"/>
  <c r="AY45" i="26"/>
  <c r="AY45" i="28"/>
  <c r="CY45" i="26"/>
  <c r="CY45" i="27"/>
  <c r="CY45" i="30"/>
  <c r="AX14" i="26"/>
  <c r="AX17" i="29"/>
  <c r="AZ17" i="29" s="1"/>
  <c r="CX73" i="29"/>
  <c r="CZ73" i="29" s="1"/>
  <c r="AX24" i="29"/>
  <c r="BA24" i="29" s="1"/>
  <c r="CX21" i="26"/>
  <c r="DA21" i="26" s="1"/>
  <c r="CX72" i="30"/>
  <c r="CZ72" i="30" s="1"/>
  <c r="AX28" i="29"/>
  <c r="BA28" i="29" s="1"/>
  <c r="AX60" i="26"/>
  <c r="BA60" i="26" s="1"/>
  <c r="CX8" i="30"/>
  <c r="CZ8" i="30" s="1"/>
  <c r="CX43" i="29"/>
  <c r="DA43" i="29" s="1"/>
  <c r="CX59" i="29"/>
  <c r="CZ59" i="29" s="1"/>
  <c r="AX5" i="27"/>
  <c r="AZ5" i="27" s="1"/>
  <c r="CX21" i="27"/>
  <c r="CZ21" i="27" s="1"/>
  <c r="AX16" i="29"/>
  <c r="AZ16" i="29" s="1"/>
  <c r="CX48" i="26"/>
  <c r="DA48" i="26" s="1"/>
  <c r="AX31" i="27"/>
  <c r="AZ31" i="27" s="1"/>
  <c r="AX54" i="29"/>
  <c r="AX69" i="26"/>
  <c r="BA69" i="26" s="1"/>
  <c r="CX7" i="28"/>
  <c r="DA7" i="28" s="1"/>
  <c r="CX43" i="26"/>
  <c r="DA43" i="26" s="1"/>
  <c r="CX26" i="28"/>
  <c r="DA26" i="28" s="1"/>
  <c r="AX20" i="28"/>
  <c r="BA20" i="28" s="1"/>
  <c r="CX25" i="26"/>
  <c r="DA25" i="26" s="1"/>
  <c r="AX18" i="26"/>
  <c r="BA18" i="26" s="1"/>
  <c r="CX54" i="29"/>
  <c r="CZ54" i="29" s="1"/>
  <c r="CX52" i="29"/>
  <c r="DA52" i="29" s="1"/>
  <c r="AX48" i="28"/>
  <c r="AZ48" i="28" s="1"/>
  <c r="R60" i="30"/>
  <c r="AX60" i="30"/>
  <c r="AZ60" i="30" s="1"/>
  <c r="CD31" i="28"/>
  <c r="CX31" i="28"/>
  <c r="DA31" i="28" s="1"/>
  <c r="L54" i="30"/>
  <c r="AX54" i="30"/>
  <c r="CV52" i="28"/>
  <c r="CX52" i="28"/>
  <c r="DA52" i="28" s="1"/>
  <c r="CJ14" i="29"/>
  <c r="CX14" i="29"/>
  <c r="DA14" i="29" s="1"/>
  <c r="AJ5" i="28"/>
  <c r="AX5" i="28"/>
  <c r="BA5" i="28" s="1"/>
  <c r="CV18" i="29"/>
  <c r="CX18" i="29"/>
  <c r="DA18" i="29" s="1"/>
  <c r="CX73" i="26"/>
  <c r="CZ73" i="26" s="1"/>
  <c r="AX68" i="26"/>
  <c r="BA68" i="26" s="1"/>
  <c r="AX20" i="26"/>
  <c r="BA20" i="26" s="1"/>
  <c r="AX25" i="28"/>
  <c r="BA25" i="28" s="1"/>
  <c r="BR24" i="30"/>
  <c r="CX24" i="30"/>
  <c r="CZ24" i="30" s="1"/>
  <c r="CX42" i="30"/>
  <c r="CX73" i="30"/>
  <c r="DA73" i="30" s="1"/>
  <c r="CX54" i="30"/>
  <c r="DA54" i="30" s="1"/>
  <c r="CX38" i="30"/>
  <c r="DA38" i="30" s="1"/>
  <c r="CX26" i="30"/>
  <c r="CZ26" i="30" s="1"/>
  <c r="AX27" i="30"/>
  <c r="AZ27" i="30" s="1"/>
  <c r="R27" i="30"/>
  <c r="BL8" i="30"/>
  <c r="AJ27" i="26"/>
  <c r="AX27" i="26"/>
  <c r="BA27" i="26" s="1"/>
  <c r="CX66" i="26"/>
  <c r="DA66" i="26" s="1"/>
  <c r="CJ32" i="26"/>
  <c r="CX32" i="26"/>
  <c r="CP47" i="29"/>
  <c r="CX47" i="29"/>
  <c r="CZ47" i="29" s="1"/>
  <c r="AX29" i="29"/>
  <c r="BA29" i="29" s="1"/>
  <c r="CX20" i="29"/>
  <c r="DA20" i="29" s="1"/>
  <c r="CX40" i="26"/>
  <c r="DA40" i="26" s="1"/>
  <c r="CX29" i="26"/>
  <c r="DA29" i="26" s="1"/>
  <c r="CX73" i="27"/>
  <c r="DA73" i="27" s="1"/>
  <c r="AX37" i="27"/>
  <c r="AZ37" i="27" s="1"/>
  <c r="CX24" i="27"/>
  <c r="CZ24" i="27" s="1"/>
  <c r="AX14" i="28"/>
  <c r="BA14" i="28" s="1"/>
  <c r="CX49" i="30"/>
  <c r="BL49" i="27"/>
  <c r="CX49" i="27"/>
  <c r="DA49" i="27" s="1"/>
  <c r="AX18" i="27"/>
  <c r="AZ18" i="27" s="1"/>
  <c r="R31" i="26"/>
  <c r="AX31" i="26"/>
  <c r="BA31" i="26" s="1"/>
  <c r="CD69" i="29"/>
  <c r="CX69" i="29"/>
  <c r="AX32" i="29"/>
  <c r="BA32" i="29" s="1"/>
  <c r="CX47" i="26"/>
  <c r="DA47" i="26" s="1"/>
  <c r="CX43" i="27"/>
  <c r="DA43" i="27" s="1"/>
  <c r="AX9" i="27"/>
  <c r="CX54" i="28"/>
  <c r="DA54" i="28" s="1"/>
  <c r="CX63" i="30"/>
  <c r="DA63" i="30" s="1"/>
  <c r="AX59" i="30"/>
  <c r="AZ59" i="30" s="1"/>
  <c r="AX53" i="28"/>
  <c r="AZ53" i="28" s="1"/>
  <c r="AX5" i="30"/>
  <c r="BX28" i="30"/>
  <c r="CX28" i="30"/>
  <c r="BR21" i="30"/>
  <c r="CX21" i="30"/>
  <c r="DA21" i="30" s="1"/>
  <c r="R50" i="29"/>
  <c r="AX50" i="29"/>
  <c r="X43" i="29"/>
  <c r="AX43" i="29"/>
  <c r="BA43" i="29" s="1"/>
  <c r="CD25" i="29"/>
  <c r="CX25" i="29"/>
  <c r="CX69" i="28"/>
  <c r="BL69" i="28"/>
  <c r="R22" i="27"/>
  <c r="AX22" i="27"/>
  <c r="BR24" i="26"/>
  <c r="CX24" i="26"/>
  <c r="DA24" i="26" s="1"/>
  <c r="X69" i="28"/>
  <c r="AX69" i="28"/>
  <c r="BA69" i="28" s="1"/>
  <c r="CX53" i="30"/>
  <c r="X13" i="30"/>
  <c r="AX13" i="30"/>
  <c r="AZ13" i="30" s="1"/>
  <c r="BX8" i="29"/>
  <c r="CX8" i="29"/>
  <c r="DA8" i="29" s="1"/>
  <c r="CX28" i="29"/>
  <c r="DA28" i="29" s="1"/>
  <c r="BL25" i="30"/>
  <c r="CX25" i="30"/>
  <c r="CZ25" i="30" s="1"/>
  <c r="CX18" i="27"/>
  <c r="BX20" i="28"/>
  <c r="CX20" i="28"/>
  <c r="BR40" i="28"/>
  <c r="CX40" i="28"/>
  <c r="BL30" i="30"/>
  <c r="CX30" i="30"/>
  <c r="BR22" i="30"/>
  <c r="CX22" i="30"/>
  <c r="DA22" i="30" s="1"/>
  <c r="X72" i="28"/>
  <c r="AX72" i="28"/>
  <c r="BA72" i="28" s="1"/>
  <c r="BX47" i="28"/>
  <c r="CX47" i="28"/>
  <c r="DA47" i="28" s="1"/>
  <c r="L15" i="28"/>
  <c r="AX15" i="28"/>
  <c r="L50" i="27"/>
  <c r="AX50" i="27"/>
  <c r="CX40" i="29"/>
  <c r="CZ40" i="29" s="1"/>
  <c r="AX54" i="28"/>
  <c r="AX32" i="28"/>
  <c r="BA32" i="28" s="1"/>
  <c r="BL29" i="30"/>
  <c r="CX29" i="30"/>
  <c r="CZ29" i="30" s="1"/>
  <c r="CY45" i="28"/>
  <c r="AX31" i="29"/>
  <c r="BA31" i="29" s="1"/>
  <c r="CX6" i="29"/>
  <c r="DA6" i="29" s="1"/>
  <c r="CX52" i="27"/>
  <c r="CZ52" i="27" s="1"/>
  <c r="CX42" i="28"/>
  <c r="BL42" i="28"/>
  <c r="BR15" i="28"/>
  <c r="CX15" i="28"/>
  <c r="AX43" i="27"/>
  <c r="BA43" i="27" s="1"/>
  <c r="CX52" i="30"/>
  <c r="DA52" i="30" s="1"/>
  <c r="AX53" i="30"/>
  <c r="BA53" i="30" s="1"/>
  <c r="BX9" i="30"/>
  <c r="CX9" i="30"/>
  <c r="DA9" i="30" s="1"/>
  <c r="CX54" i="27"/>
  <c r="AX72" i="29"/>
  <c r="R72" i="29"/>
  <c r="AX15" i="29"/>
  <c r="L15" i="29"/>
  <c r="AX60" i="27"/>
  <c r="X60" i="27"/>
  <c r="BL7" i="30"/>
  <c r="CX7" i="30"/>
  <c r="CX49" i="28"/>
  <c r="CX6" i="30"/>
  <c r="BL6" i="30"/>
  <c r="CX48" i="29"/>
  <c r="CX15" i="30"/>
  <c r="BL15" i="30"/>
  <c r="CX57" i="30"/>
  <c r="BX57" i="30"/>
  <c r="AX53" i="27"/>
  <c r="L7" i="29"/>
  <c r="AX7" i="29"/>
  <c r="CX69" i="27"/>
  <c r="AX13" i="26"/>
  <c r="L13" i="26"/>
  <c r="AX25" i="29"/>
  <c r="CV48" i="30"/>
  <c r="CX51" i="30"/>
  <c r="BL51" i="30"/>
  <c r="AX31" i="30"/>
  <c r="L31" i="30"/>
  <c r="BL66" i="30"/>
  <c r="CX66" i="30"/>
  <c r="CD48" i="30"/>
  <c r="AX43" i="30"/>
  <c r="L43" i="30"/>
  <c r="CX37" i="30"/>
  <c r="AX22" i="30"/>
  <c r="AX17" i="30"/>
  <c r="L17" i="30"/>
  <c r="L25" i="30"/>
  <c r="AX25" i="30"/>
  <c r="AX63" i="30"/>
  <c r="L63" i="30"/>
  <c r="L69" i="30"/>
  <c r="AX69" i="30"/>
  <c r="CX69" i="30"/>
  <c r="BL69" i="30"/>
  <c r="CX50" i="30"/>
  <c r="BL50" i="30"/>
  <c r="AX46" i="30"/>
  <c r="L46" i="30"/>
  <c r="L42" i="30"/>
  <c r="AX42" i="30"/>
  <c r="AX37" i="30"/>
  <c r="L37" i="30"/>
  <c r="BL14" i="30"/>
  <c r="CX14" i="30"/>
  <c r="BL32" i="30"/>
  <c r="CX32" i="30"/>
  <c r="L10" i="30"/>
  <c r="AX10" i="30"/>
  <c r="AX6" i="30"/>
  <c r="L6" i="30"/>
  <c r="AX66" i="30"/>
  <c r="BL18" i="30"/>
  <c r="CX18" i="30"/>
  <c r="AX16" i="30"/>
  <c r="L16" i="30"/>
  <c r="AX18" i="30"/>
  <c r="L68" i="30"/>
  <c r="AX68" i="30"/>
  <c r="BR62" i="30"/>
  <c r="CX62" i="30"/>
  <c r="AX48" i="30"/>
  <c r="L48" i="30"/>
  <c r="AD48" i="30"/>
  <c r="BX48" i="30"/>
  <c r="AX50" i="30"/>
  <c r="AX52" i="30"/>
  <c r="AX26" i="30"/>
  <c r="CX20" i="30"/>
  <c r="BL20" i="30"/>
  <c r="L9" i="30"/>
  <c r="AX9" i="30"/>
  <c r="AX32" i="30"/>
  <c r="L32" i="30"/>
  <c r="AX29" i="30"/>
  <c r="AX64" i="30"/>
  <c r="AX73" i="30"/>
  <c r="L73" i="30"/>
  <c r="AX65" i="30"/>
  <c r="L65" i="30"/>
  <c r="BL47" i="30"/>
  <c r="CX47" i="30"/>
  <c r="AX15" i="30"/>
  <c r="L15" i="30"/>
  <c r="L28" i="30"/>
  <c r="AX28" i="30"/>
  <c r="L21" i="30"/>
  <c r="AX21" i="30"/>
  <c r="AX24" i="30"/>
  <c r="AX11" i="30"/>
  <c r="CX60" i="30"/>
  <c r="BL60" i="30"/>
  <c r="L49" i="30"/>
  <c r="AX49" i="30"/>
  <c r="CP48" i="30"/>
  <c r="CX40" i="30"/>
  <c r="BL40" i="30"/>
  <c r="L40" i="30"/>
  <c r="AX40" i="30"/>
  <c r="L20" i="30"/>
  <c r="AX20" i="30"/>
  <c r="AX8" i="30"/>
  <c r="L8" i="30"/>
  <c r="L72" i="30"/>
  <c r="AX72" i="30"/>
  <c r="BL56" i="30"/>
  <c r="CX56" i="30"/>
  <c r="CX59" i="30"/>
  <c r="BL59" i="30"/>
  <c r="CX48" i="30"/>
  <c r="BL48" i="30"/>
  <c r="BR48" i="30"/>
  <c r="CX43" i="30"/>
  <c r="BL43" i="30"/>
  <c r="AX47" i="30"/>
  <c r="L47" i="30"/>
  <c r="AX38" i="30"/>
  <c r="R30" i="30"/>
  <c r="AX30" i="30"/>
  <c r="BL31" i="30"/>
  <c r="CX31" i="30"/>
  <c r="L7" i="30"/>
  <c r="AX7" i="30"/>
  <c r="CX16" i="30"/>
  <c r="L14" i="30"/>
  <c r="AX14" i="30"/>
  <c r="X12" i="30"/>
  <c r="AX12" i="30"/>
  <c r="BL66" i="28"/>
  <c r="CX66" i="28"/>
  <c r="CX51" i="28"/>
  <c r="BL51" i="28"/>
  <c r="CX57" i="28"/>
  <c r="AX52" i="28"/>
  <c r="CJ48" i="28"/>
  <c r="L37" i="28"/>
  <c r="AX37" i="28"/>
  <c r="L49" i="28"/>
  <c r="AX49" i="28"/>
  <c r="CX32" i="28"/>
  <c r="BL32" i="28"/>
  <c r="BL16" i="28"/>
  <c r="CX16" i="28"/>
  <c r="R26" i="28"/>
  <c r="AX26" i="28"/>
  <c r="L18" i="28"/>
  <c r="AX18" i="28"/>
  <c r="CX14" i="28"/>
  <c r="BR72" i="28"/>
  <c r="CX72" i="28"/>
  <c r="L65" i="28"/>
  <c r="AX65" i="28"/>
  <c r="CX50" i="28"/>
  <c r="BL50" i="28"/>
  <c r="R47" i="28"/>
  <c r="AX47" i="28"/>
  <c r="CV48" i="28"/>
  <c r="L46" i="28"/>
  <c r="AX46" i="28"/>
  <c r="CX28" i="28"/>
  <c r="BX28" i="28"/>
  <c r="AX7" i="28"/>
  <c r="L7" i="28"/>
  <c r="AX24" i="28"/>
  <c r="L66" i="28"/>
  <c r="AX66" i="28"/>
  <c r="AJ48" i="28"/>
  <c r="AX42" i="28"/>
  <c r="BX48" i="28"/>
  <c r="CX30" i="28"/>
  <c r="BL30" i="28"/>
  <c r="AX27" i="28"/>
  <c r="L27" i="28"/>
  <c r="L29" i="28"/>
  <c r="AX29" i="28"/>
  <c r="AX11" i="28"/>
  <c r="CX48" i="28"/>
  <c r="BL48" i="28"/>
  <c r="AX21" i="28"/>
  <c r="R21" i="28"/>
  <c r="BL24" i="28"/>
  <c r="CX24" i="28"/>
  <c r="L12" i="28"/>
  <c r="AX12" i="28"/>
  <c r="AX30" i="28"/>
  <c r="L30" i="28"/>
  <c r="CX18" i="28"/>
  <c r="BL18" i="28"/>
  <c r="L28" i="28"/>
  <c r="AX28" i="28"/>
  <c r="AX8" i="28"/>
  <c r="AX68" i="28"/>
  <c r="L68" i="28"/>
  <c r="L64" i="28"/>
  <c r="AX64" i="28"/>
  <c r="BL62" i="28"/>
  <c r="CX62" i="28"/>
  <c r="BL53" i="28"/>
  <c r="CX53" i="28"/>
  <c r="CP48" i="28"/>
  <c r="L38" i="28"/>
  <c r="AX38" i="28"/>
  <c r="CX21" i="28"/>
  <c r="L22" i="28"/>
  <c r="AX22" i="28"/>
  <c r="CX38" i="28"/>
  <c r="BL38" i="28"/>
  <c r="CD48" i="28"/>
  <c r="AX50" i="28"/>
  <c r="AX43" i="28"/>
  <c r="L43" i="28"/>
  <c r="AX6" i="28"/>
  <c r="R6" i="28"/>
  <c r="BL9" i="28"/>
  <c r="CX9" i="28"/>
  <c r="CX37" i="28"/>
  <c r="AX10" i="28"/>
  <c r="CX6" i="28"/>
  <c r="BL73" i="28"/>
  <c r="CX73" i="28"/>
  <c r="BL63" i="28"/>
  <c r="CX63" i="28"/>
  <c r="R63" i="28"/>
  <c r="AX63" i="28"/>
  <c r="BL60" i="28"/>
  <c r="CX60" i="28"/>
  <c r="CX22" i="28"/>
  <c r="AX9" i="28"/>
  <c r="L9" i="28"/>
  <c r="CX56" i="28"/>
  <c r="BL56" i="28"/>
  <c r="AX59" i="28"/>
  <c r="AX60" i="28"/>
  <c r="BL59" i="28"/>
  <c r="CX59" i="28"/>
  <c r="AX73" i="28"/>
  <c r="L73" i="28"/>
  <c r="CX43" i="28"/>
  <c r="BL43" i="28"/>
  <c r="AX40" i="28"/>
  <c r="L40" i="28"/>
  <c r="AX31" i="28"/>
  <c r="BL29" i="28"/>
  <c r="CX29" i="28"/>
  <c r="AX16" i="28"/>
  <c r="L16" i="28"/>
  <c r="AX17" i="28"/>
  <c r="AX13" i="28"/>
  <c r="L13" i="28"/>
  <c r="CX25" i="28"/>
  <c r="BL25" i="28"/>
  <c r="CX8" i="28"/>
  <c r="BR8" i="28"/>
  <c r="L42" i="27"/>
  <c r="AX42" i="27"/>
  <c r="L21" i="27"/>
  <c r="AX21" i="27"/>
  <c r="X69" i="27"/>
  <c r="AX69" i="27"/>
  <c r="L68" i="27"/>
  <c r="AX68" i="27"/>
  <c r="CP48" i="27"/>
  <c r="AX49" i="27"/>
  <c r="AX28" i="27"/>
  <c r="L28" i="27"/>
  <c r="BL26" i="27"/>
  <c r="CX26" i="27"/>
  <c r="CX15" i="27"/>
  <c r="BL15" i="27"/>
  <c r="L38" i="27"/>
  <c r="AX38" i="27"/>
  <c r="CD48" i="27"/>
  <c r="AD48" i="27"/>
  <c r="AX46" i="27"/>
  <c r="L27" i="27"/>
  <c r="AX27" i="27"/>
  <c r="AX17" i="27"/>
  <c r="L17" i="27"/>
  <c r="CX20" i="27"/>
  <c r="BL20" i="27"/>
  <c r="AX10" i="27"/>
  <c r="AP5" i="27"/>
  <c r="AX12" i="27"/>
  <c r="L12" i="27"/>
  <c r="AX52" i="27"/>
  <c r="L52" i="27"/>
  <c r="CX48" i="27"/>
  <c r="BL48" i="27"/>
  <c r="CX47" i="27"/>
  <c r="BL47" i="27"/>
  <c r="AX54" i="27"/>
  <c r="AX24" i="27"/>
  <c r="L24" i="27"/>
  <c r="R5" i="27"/>
  <c r="AX73" i="27"/>
  <c r="L73" i="27"/>
  <c r="AX65" i="27"/>
  <c r="CX62" i="27"/>
  <c r="L66" i="27"/>
  <c r="AX66" i="27"/>
  <c r="BL53" i="27"/>
  <c r="CX53" i="27"/>
  <c r="CJ48" i="27"/>
  <c r="AX29" i="27"/>
  <c r="CX9" i="27"/>
  <c r="CX25" i="27"/>
  <c r="AX13" i="27"/>
  <c r="CX60" i="27"/>
  <c r="BL60" i="27"/>
  <c r="BR72" i="27"/>
  <c r="CX72" i="27"/>
  <c r="CX66" i="27"/>
  <c r="CX42" i="27"/>
  <c r="BL42" i="27"/>
  <c r="L48" i="27"/>
  <c r="AX48" i="27"/>
  <c r="CX40" i="27"/>
  <c r="CX37" i="27"/>
  <c r="BL14" i="27"/>
  <c r="CX14" i="27"/>
  <c r="L8" i="27"/>
  <c r="AX8" i="27"/>
  <c r="L32" i="27"/>
  <c r="AX32" i="27"/>
  <c r="CX8" i="27"/>
  <c r="BL8" i="27"/>
  <c r="AX64" i="27"/>
  <c r="BL50" i="27"/>
  <c r="CX50" i="27"/>
  <c r="AP48" i="27"/>
  <c r="R40" i="27"/>
  <c r="AX40" i="27"/>
  <c r="AX47" i="27"/>
  <c r="BL7" i="27"/>
  <c r="CX7" i="27"/>
  <c r="AX20" i="27"/>
  <c r="CX28" i="27"/>
  <c r="BL28" i="27"/>
  <c r="X48" i="27"/>
  <c r="AX63" i="27"/>
  <c r="AX59" i="27"/>
  <c r="L59" i="27"/>
  <c r="BL38" i="27"/>
  <c r="CX38" i="27"/>
  <c r="AV48" i="27"/>
  <c r="AX25" i="27"/>
  <c r="L25" i="27"/>
  <c r="BL29" i="27"/>
  <c r="CX29" i="27"/>
  <c r="CX22" i="27"/>
  <c r="BL22" i="27"/>
  <c r="AX14" i="27"/>
  <c r="CX31" i="27"/>
  <c r="BL31" i="27"/>
  <c r="CX32" i="27"/>
  <c r="BL50" i="26"/>
  <c r="CX50" i="26"/>
  <c r="AV48" i="26"/>
  <c r="AX43" i="26"/>
  <c r="CX37" i="26"/>
  <c r="BL37" i="26"/>
  <c r="AX24" i="26"/>
  <c r="L24" i="26"/>
  <c r="AX28" i="26"/>
  <c r="AX15" i="26"/>
  <c r="L15" i="26"/>
  <c r="CX20" i="26"/>
  <c r="CX31" i="26"/>
  <c r="BL31" i="26"/>
  <c r="AX66" i="26"/>
  <c r="L66" i="26"/>
  <c r="BL69" i="26"/>
  <c r="CX69" i="26"/>
  <c r="AX50" i="26"/>
  <c r="L50" i="26"/>
  <c r="BL57" i="26"/>
  <c r="CX57" i="26"/>
  <c r="AX46" i="26"/>
  <c r="AX47" i="26"/>
  <c r="CX38" i="26"/>
  <c r="BL38" i="26"/>
  <c r="AX32" i="26"/>
  <c r="L32" i="26"/>
  <c r="L21" i="26"/>
  <c r="AX21" i="26"/>
  <c r="CX14" i="26"/>
  <c r="BL14" i="26"/>
  <c r="AX7" i="26"/>
  <c r="AJ5" i="26"/>
  <c r="BR72" i="26"/>
  <c r="CX72" i="26"/>
  <c r="CX60" i="26"/>
  <c r="BL60" i="26"/>
  <c r="X48" i="26"/>
  <c r="AX65" i="26"/>
  <c r="L65" i="26"/>
  <c r="BL49" i="26"/>
  <c r="CX49" i="26"/>
  <c r="AX54" i="26"/>
  <c r="L54" i="26"/>
  <c r="AX40" i="26"/>
  <c r="L40" i="26"/>
  <c r="CX26" i="26"/>
  <c r="BL26" i="26"/>
  <c r="CX22" i="26"/>
  <c r="BL22" i="26"/>
  <c r="L9" i="26"/>
  <c r="AX9" i="26"/>
  <c r="X5" i="26"/>
  <c r="CX54" i="26"/>
  <c r="BL54" i="26"/>
  <c r="AX38" i="26"/>
  <c r="L22" i="26"/>
  <c r="AX22" i="26"/>
  <c r="AV5" i="26"/>
  <c r="AX25" i="26"/>
  <c r="L25" i="26"/>
  <c r="AX29" i="26"/>
  <c r="CX8" i="26"/>
  <c r="BL8" i="26"/>
  <c r="R5" i="26"/>
  <c r="CX15" i="26"/>
  <c r="CX9" i="26"/>
  <c r="CX7" i="26"/>
  <c r="L49" i="26"/>
  <c r="AX49" i="26"/>
  <c r="AX48" i="26"/>
  <c r="L48" i="26"/>
  <c r="AX17" i="26"/>
  <c r="AP5" i="26"/>
  <c r="AX73" i="26"/>
  <c r="L73" i="26"/>
  <c r="AD48" i="26"/>
  <c r="AX37" i="26"/>
  <c r="R37" i="26"/>
  <c r="CX42" i="26"/>
  <c r="BL42" i="26"/>
  <c r="AD5" i="26"/>
  <c r="AX5" i="26"/>
  <c r="AX8" i="26"/>
  <c r="L8" i="26"/>
  <c r="AX12" i="26"/>
  <c r="AX49" i="29"/>
  <c r="L49" i="29"/>
  <c r="AX60" i="29"/>
  <c r="BL49" i="29"/>
  <c r="CX49" i="29"/>
  <c r="X5" i="29"/>
  <c r="AX9" i="29"/>
  <c r="L9" i="29"/>
  <c r="AX69" i="29"/>
  <c r="AX63" i="29"/>
  <c r="CX62" i="29"/>
  <c r="CX56" i="29"/>
  <c r="BL56" i="29"/>
  <c r="CX50" i="29"/>
  <c r="BL50" i="29"/>
  <c r="CY45" i="29"/>
  <c r="CX37" i="29"/>
  <c r="CX38" i="29"/>
  <c r="BL38" i="29"/>
  <c r="AX6" i="29"/>
  <c r="CX57" i="29"/>
  <c r="AX46" i="29"/>
  <c r="AX10" i="29"/>
  <c r="L10" i="29"/>
  <c r="AX5" i="29"/>
  <c r="L12" i="29"/>
  <c r="AX12" i="29"/>
  <c r="BR72" i="29"/>
  <c r="CX72" i="29"/>
  <c r="BL66" i="29"/>
  <c r="CX66" i="29"/>
  <c r="BL63" i="29"/>
  <c r="CX63" i="29"/>
  <c r="L53" i="29"/>
  <c r="AX53" i="29"/>
  <c r="AX22" i="29"/>
  <c r="AX73" i="29"/>
  <c r="L73" i="29"/>
  <c r="R40" i="29"/>
  <c r="AX40" i="29"/>
  <c r="AX38" i="29"/>
  <c r="L21" i="29"/>
  <c r="AX21" i="29"/>
  <c r="L8" i="29"/>
  <c r="AX8" i="29"/>
  <c r="BL24" i="29"/>
  <c r="CX24" i="29"/>
  <c r="AX52" i="29"/>
  <c r="L52" i="29"/>
  <c r="BL32" i="29"/>
  <c r="CX32" i="29"/>
  <c r="AX66" i="29"/>
  <c r="L68" i="29"/>
  <c r="AX68" i="29"/>
  <c r="CX42" i="29"/>
  <c r="BL42" i="29"/>
  <c r="CX21" i="29"/>
  <c r="BL21" i="29"/>
  <c r="L30" i="29"/>
  <c r="AX30" i="29"/>
  <c r="AJ5" i="29"/>
  <c r="AX14" i="29"/>
  <c r="L14" i="29"/>
  <c r="X48" i="29"/>
  <c r="AX48" i="29"/>
  <c r="CX15" i="29"/>
  <c r="BL22" i="29"/>
  <c r="CX22" i="29"/>
  <c r="L42" i="29"/>
  <c r="AX42" i="29"/>
  <c r="CX60" i="29"/>
  <c r="BL60" i="29"/>
  <c r="CX53" i="29"/>
  <c r="BL53" i="29"/>
  <c r="AX18" i="29"/>
  <c r="L18" i="29"/>
  <c r="BL29" i="29"/>
  <c r="CX29" i="29"/>
  <c r="AX37" i="29"/>
  <c r="AX26" i="29"/>
  <c r="L26" i="29"/>
  <c r="CX16" i="29"/>
  <c r="BL16" i="29"/>
  <c r="CX7" i="29"/>
  <c r="BL7" i="29"/>
  <c r="AX65" i="29"/>
  <c r="L65" i="29"/>
  <c r="AX59" i="29"/>
  <c r="CX51" i="29"/>
  <c r="L27" i="29"/>
  <c r="AX27" i="29"/>
  <c r="BL31" i="29"/>
  <c r="CX31" i="29"/>
  <c r="CX30" i="29"/>
  <c r="BL30" i="29"/>
  <c r="AX13" i="29"/>
  <c r="AX11" i="29"/>
  <c r="L11" i="29"/>
  <c r="AX64" i="29"/>
  <c r="BL26" i="29"/>
  <c r="CX26" i="29"/>
  <c r="AX47" i="29"/>
  <c r="BL9" i="29"/>
  <c r="CX9" i="29"/>
  <c r="AX20" i="29"/>
  <c r="L20" i="29"/>
  <c r="BV33" i="25"/>
  <c r="BP33" i="25"/>
  <c r="BJ33" i="25"/>
  <c r="BF33" i="25"/>
  <c r="BE33" i="25"/>
  <c r="AT33" i="25"/>
  <c r="AN33" i="25"/>
  <c r="AH33" i="25"/>
  <c r="AB33" i="25"/>
  <c r="V33" i="25"/>
  <c r="P33" i="25"/>
  <c r="J33" i="25"/>
  <c r="E33" i="25"/>
  <c r="B33" i="25"/>
  <c r="A33" i="25"/>
  <c r="BV33" i="24"/>
  <c r="BP33" i="24"/>
  <c r="BJ33" i="24"/>
  <c r="BF33" i="24"/>
  <c r="BE33" i="24"/>
  <c r="AT33" i="24"/>
  <c r="AN33" i="24"/>
  <c r="AH33" i="24"/>
  <c r="AB33" i="24"/>
  <c r="V33" i="24"/>
  <c r="P33" i="24"/>
  <c r="J33" i="24"/>
  <c r="E33" i="24"/>
  <c r="B33" i="24"/>
  <c r="A33" i="24"/>
  <c r="AZ28" i="29" l="1"/>
  <c r="DA59" i="29"/>
  <c r="DD48" i="26"/>
  <c r="CZ66" i="26"/>
  <c r="DA73" i="29"/>
  <c r="DA24" i="27"/>
  <c r="CZ63" i="30"/>
  <c r="DD63" i="30"/>
  <c r="CY33" i="24"/>
  <c r="CY33" i="25"/>
  <c r="AZ20" i="26"/>
  <c r="CZ54" i="30"/>
  <c r="CZ73" i="27"/>
  <c r="AZ29" i="29"/>
  <c r="DD66" i="26"/>
  <c r="CZ31" i="28"/>
  <c r="CZ20" i="29"/>
  <c r="CZ38" i="30"/>
  <c r="DD20" i="29"/>
  <c r="AZ14" i="28"/>
  <c r="AZ25" i="28"/>
  <c r="BA59" i="30"/>
  <c r="DD38" i="30"/>
  <c r="CZ43" i="29"/>
  <c r="BA5" i="27"/>
  <c r="DA24" i="30"/>
  <c r="DA47" i="29"/>
  <c r="CZ47" i="26"/>
  <c r="BA48" i="28"/>
  <c r="BA18" i="27"/>
  <c r="DA73" i="26"/>
  <c r="DD54" i="30"/>
  <c r="AZ5" i="28"/>
  <c r="AZ32" i="29"/>
  <c r="CZ43" i="26"/>
  <c r="CZ29" i="26"/>
  <c r="CZ43" i="27"/>
  <c r="BA16" i="29"/>
  <c r="BA27" i="30"/>
  <c r="CZ6" i="29"/>
  <c r="DD18" i="29"/>
  <c r="AZ68" i="26"/>
  <c r="DA72" i="30"/>
  <c r="CZ18" i="29"/>
  <c r="DD29" i="26"/>
  <c r="DD43" i="26"/>
  <c r="AZ69" i="26"/>
  <c r="CZ52" i="28"/>
  <c r="DD52" i="28"/>
  <c r="DA54" i="29"/>
  <c r="AZ24" i="29"/>
  <c r="BA17" i="29"/>
  <c r="AZ72" i="28"/>
  <c r="DD21" i="30"/>
  <c r="AZ18" i="26"/>
  <c r="BA31" i="27"/>
  <c r="DD7" i="28"/>
  <c r="BA60" i="30"/>
  <c r="CZ7" i="28"/>
  <c r="AZ20" i="28"/>
  <c r="BA13" i="30"/>
  <c r="DA21" i="27"/>
  <c r="CZ8" i="29"/>
  <c r="DD8" i="29"/>
  <c r="CZ9" i="30"/>
  <c r="DA8" i="30"/>
  <c r="DD9" i="30"/>
  <c r="AZ31" i="26"/>
  <c r="AZ27" i="26"/>
  <c r="BA37" i="27"/>
  <c r="CZ73" i="30"/>
  <c r="AZ31" i="29"/>
  <c r="CZ54" i="28"/>
  <c r="DD73" i="30"/>
  <c r="DD54" i="28"/>
  <c r="DD20" i="28"/>
  <c r="DD14" i="29"/>
  <c r="CZ21" i="30"/>
  <c r="CZ14" i="29"/>
  <c r="AZ69" i="28"/>
  <c r="DD43" i="27"/>
  <c r="CZ52" i="29"/>
  <c r="DD29" i="30"/>
  <c r="DD54" i="29"/>
  <c r="DD21" i="26"/>
  <c r="CZ21" i="26"/>
  <c r="BA14" i="26"/>
  <c r="AZ14" i="26"/>
  <c r="DD52" i="29"/>
  <c r="CZ28" i="29"/>
  <c r="DD28" i="29"/>
  <c r="DD43" i="29"/>
  <c r="AZ54" i="29"/>
  <c r="CZ25" i="26"/>
  <c r="BA54" i="29"/>
  <c r="AZ60" i="26"/>
  <c r="CZ48" i="26"/>
  <c r="DA52" i="27"/>
  <c r="AZ53" i="30"/>
  <c r="CZ40" i="26"/>
  <c r="CZ49" i="27"/>
  <c r="CZ26" i="28"/>
  <c r="CZ47" i="28"/>
  <c r="DD26" i="28"/>
  <c r="AZ43" i="29"/>
  <c r="DD47" i="26"/>
  <c r="DD49" i="27"/>
  <c r="DD25" i="26"/>
  <c r="AZ43" i="27"/>
  <c r="BA53" i="28"/>
  <c r="DA25" i="30"/>
  <c r="CZ24" i="26"/>
  <c r="AZ32" i="28"/>
  <c r="DA40" i="29"/>
  <c r="DD24" i="26"/>
  <c r="CZ52" i="30"/>
  <c r="DD25" i="30"/>
  <c r="BA15" i="28"/>
  <c r="AZ15" i="28"/>
  <c r="DD15" i="28"/>
  <c r="DD47" i="28"/>
  <c r="AZ50" i="29"/>
  <c r="BA50" i="29"/>
  <c r="CZ28" i="30"/>
  <c r="DA28" i="30"/>
  <c r="BA9" i="27"/>
  <c r="AZ9" i="27"/>
  <c r="DA49" i="30"/>
  <c r="CZ49" i="30"/>
  <c r="DA32" i="26"/>
  <c r="CZ32" i="26"/>
  <c r="DD26" i="30"/>
  <c r="DA26" i="30"/>
  <c r="DA42" i="30"/>
  <c r="CZ42" i="30"/>
  <c r="DA40" i="28"/>
  <c r="CZ40" i="28"/>
  <c r="DD53" i="30"/>
  <c r="CZ53" i="30"/>
  <c r="DA53" i="30"/>
  <c r="DD40" i="28"/>
  <c r="CZ22" i="30"/>
  <c r="DA69" i="28"/>
  <c r="DD69" i="28"/>
  <c r="CZ69" i="28"/>
  <c r="BA50" i="27"/>
  <c r="AZ50" i="27"/>
  <c r="CZ20" i="28"/>
  <c r="CZ69" i="29"/>
  <c r="DA69" i="29"/>
  <c r="DD49" i="30"/>
  <c r="AZ5" i="30"/>
  <c r="BA5" i="30"/>
  <c r="DD73" i="27"/>
  <c r="BA54" i="30"/>
  <c r="AZ54" i="30"/>
  <c r="AY33" i="24"/>
  <c r="AY33" i="25"/>
  <c r="BA72" i="29"/>
  <c r="AZ72" i="29"/>
  <c r="BA7" i="29"/>
  <c r="AZ7" i="29"/>
  <c r="AZ60" i="27"/>
  <c r="BA60" i="27"/>
  <c r="CZ18" i="27"/>
  <c r="DD18" i="27"/>
  <c r="DA18" i="27"/>
  <c r="BA22" i="27"/>
  <c r="AZ22" i="27"/>
  <c r="DA25" i="29"/>
  <c r="CZ25" i="29"/>
  <c r="DD25" i="29"/>
  <c r="CZ42" i="28"/>
  <c r="DA42" i="28"/>
  <c r="BA25" i="29"/>
  <c r="AZ25" i="29"/>
  <c r="AZ15" i="29"/>
  <c r="BA15" i="29"/>
  <c r="DA29" i="30"/>
  <c r="DA57" i="30"/>
  <c r="CZ57" i="30"/>
  <c r="CZ30" i="30"/>
  <c r="DA30" i="30"/>
  <c r="DA20" i="28"/>
  <c r="CZ69" i="27"/>
  <c r="DA69" i="27"/>
  <c r="CZ15" i="30"/>
  <c r="DA15" i="30"/>
  <c r="CZ48" i="29"/>
  <c r="DA48" i="29"/>
  <c r="DA6" i="30"/>
  <c r="CZ6" i="30"/>
  <c r="CZ49" i="28"/>
  <c r="DA49" i="28"/>
  <c r="DA15" i="28"/>
  <c r="CZ15" i="28"/>
  <c r="BA13" i="26"/>
  <c r="AZ13" i="26"/>
  <c r="BA53" i="27"/>
  <c r="AZ53" i="27"/>
  <c r="CZ7" i="30"/>
  <c r="DA7" i="30"/>
  <c r="CZ54" i="27"/>
  <c r="DA54" i="27"/>
  <c r="BA54" i="28"/>
  <c r="AZ54" i="28"/>
  <c r="BA24" i="30"/>
  <c r="AZ24" i="30"/>
  <c r="DD24" i="30"/>
  <c r="AZ64" i="30"/>
  <c r="BA64" i="30"/>
  <c r="BA32" i="30"/>
  <c r="AZ32" i="30"/>
  <c r="BA18" i="30"/>
  <c r="AZ18" i="30"/>
  <c r="BA16" i="30"/>
  <c r="AZ16" i="30"/>
  <c r="DA32" i="30"/>
  <c r="DD32" i="30"/>
  <c r="CZ32" i="30"/>
  <c r="DD69" i="30"/>
  <c r="DA69" i="30"/>
  <c r="CZ69" i="30"/>
  <c r="BA22" i="30"/>
  <c r="AZ22" i="30"/>
  <c r="BA12" i="30"/>
  <c r="AZ12" i="30"/>
  <c r="DD16" i="30"/>
  <c r="DA16" i="30"/>
  <c r="CZ16" i="30"/>
  <c r="DD31" i="30"/>
  <c r="DA31" i="30"/>
  <c r="CZ31" i="30"/>
  <c r="BA47" i="30"/>
  <c r="AZ47" i="30"/>
  <c r="BA49" i="30"/>
  <c r="AZ49" i="30"/>
  <c r="BA21" i="30"/>
  <c r="AZ21" i="30"/>
  <c r="BA29" i="30"/>
  <c r="AZ29" i="30"/>
  <c r="BA63" i="30"/>
  <c r="AZ63" i="30"/>
  <c r="BA40" i="30"/>
  <c r="AZ40" i="30"/>
  <c r="BA30" i="30"/>
  <c r="AZ30" i="30"/>
  <c r="DD30" i="30"/>
  <c r="DD43" i="30"/>
  <c r="DA43" i="30"/>
  <c r="CZ43" i="30"/>
  <c r="BA72" i="30"/>
  <c r="AZ72" i="30"/>
  <c r="BA28" i="30"/>
  <c r="AZ28" i="30"/>
  <c r="BA52" i="30"/>
  <c r="AZ52" i="30"/>
  <c r="DA62" i="30"/>
  <c r="CZ62" i="30"/>
  <c r="DD22" i="30"/>
  <c r="BA25" i="30"/>
  <c r="AZ25" i="30"/>
  <c r="BA8" i="30"/>
  <c r="DD8" i="30"/>
  <c r="AZ8" i="30"/>
  <c r="BA66" i="30"/>
  <c r="AZ66" i="30"/>
  <c r="DD14" i="30"/>
  <c r="DA14" i="30"/>
  <c r="CZ14" i="30"/>
  <c r="BA46" i="30"/>
  <c r="AZ46" i="30"/>
  <c r="DA37" i="30"/>
  <c r="DD37" i="30"/>
  <c r="CZ37" i="30"/>
  <c r="DA66" i="30"/>
  <c r="DD66" i="30"/>
  <c r="CZ66" i="30"/>
  <c r="BA38" i="30"/>
  <c r="AZ38" i="30"/>
  <c r="DA56" i="30"/>
  <c r="CZ56" i="30"/>
  <c r="DD60" i="30"/>
  <c r="DA60" i="30"/>
  <c r="CZ60" i="30"/>
  <c r="BA11" i="30"/>
  <c r="AZ11" i="30"/>
  <c r="BA65" i="30"/>
  <c r="AZ65" i="30"/>
  <c r="DD20" i="30"/>
  <c r="DA20" i="30"/>
  <c r="CZ20" i="30"/>
  <c r="BA68" i="30"/>
  <c r="AZ68" i="30"/>
  <c r="DA18" i="30"/>
  <c r="DD18" i="30"/>
  <c r="CZ18" i="30"/>
  <c r="BA6" i="30"/>
  <c r="DD6" i="30"/>
  <c r="AZ6" i="30"/>
  <c r="DD28" i="30"/>
  <c r="DD72" i="30"/>
  <c r="BA37" i="30"/>
  <c r="AZ37" i="30"/>
  <c r="DA40" i="30"/>
  <c r="DD40" i="30"/>
  <c r="CZ40" i="30"/>
  <c r="DD52" i="30"/>
  <c r="BA10" i="30"/>
  <c r="AZ10" i="30"/>
  <c r="DD50" i="30"/>
  <c r="DA50" i="30"/>
  <c r="CZ50" i="30"/>
  <c r="BA69" i="30"/>
  <c r="AZ69" i="30"/>
  <c r="BA17" i="30"/>
  <c r="AZ17" i="30"/>
  <c r="AZ43" i="30"/>
  <c r="BA43" i="30"/>
  <c r="DA51" i="30"/>
  <c r="CZ51" i="30"/>
  <c r="BA7" i="30"/>
  <c r="AZ7" i="30"/>
  <c r="DD7" i="30"/>
  <c r="DD59" i="30"/>
  <c r="DA59" i="30"/>
  <c r="CZ59" i="30"/>
  <c r="BA9" i="30"/>
  <c r="AZ9" i="30"/>
  <c r="BA14" i="30"/>
  <c r="AZ14" i="30"/>
  <c r="DD48" i="30"/>
  <c r="DA48" i="30"/>
  <c r="CZ48" i="30"/>
  <c r="BA20" i="30"/>
  <c r="AZ20" i="30"/>
  <c r="BA15" i="30"/>
  <c r="DD15" i="30"/>
  <c r="AZ15" i="30"/>
  <c r="DD47" i="30"/>
  <c r="DA47" i="30"/>
  <c r="CZ47" i="30"/>
  <c r="BA73" i="30"/>
  <c r="AZ73" i="30"/>
  <c r="BA26" i="30"/>
  <c r="AZ26" i="30"/>
  <c r="BA50" i="30"/>
  <c r="AZ50" i="30"/>
  <c r="BA48" i="30"/>
  <c r="AZ48" i="30"/>
  <c r="BA42" i="30"/>
  <c r="AZ42" i="30"/>
  <c r="DD42" i="30"/>
  <c r="BA31" i="30"/>
  <c r="AZ31" i="30"/>
  <c r="DD29" i="28"/>
  <c r="DA29" i="28"/>
  <c r="CZ29" i="28"/>
  <c r="DA59" i="28"/>
  <c r="DD59" i="28"/>
  <c r="CZ59" i="28"/>
  <c r="DA62" i="28"/>
  <c r="CZ62" i="28"/>
  <c r="BA28" i="28"/>
  <c r="AZ28" i="28"/>
  <c r="BA42" i="28"/>
  <c r="AZ42" i="28"/>
  <c r="DD42" i="28"/>
  <c r="BA7" i="28"/>
  <c r="AZ7" i="28"/>
  <c r="BA47" i="28"/>
  <c r="AZ47" i="28"/>
  <c r="DA14" i="28"/>
  <c r="DD14" i="28"/>
  <c r="CZ14" i="28"/>
  <c r="AZ26" i="28"/>
  <c r="BA26" i="28"/>
  <c r="BA13" i="28"/>
  <c r="AZ13" i="28"/>
  <c r="DD63" i="28"/>
  <c r="DA63" i="28"/>
  <c r="CZ63" i="28"/>
  <c r="DD38" i="28"/>
  <c r="DA38" i="28"/>
  <c r="CZ38" i="28"/>
  <c r="BA22" i="28"/>
  <c r="AZ22" i="28"/>
  <c r="BA64" i="28"/>
  <c r="AZ64" i="28"/>
  <c r="DD30" i="28"/>
  <c r="DA30" i="28"/>
  <c r="CZ30" i="28"/>
  <c r="BA66" i="28"/>
  <c r="AZ66" i="28"/>
  <c r="DA28" i="28"/>
  <c r="DD28" i="28"/>
  <c r="CZ28" i="28"/>
  <c r="BA49" i="28"/>
  <c r="AZ49" i="28"/>
  <c r="DD49" i="28"/>
  <c r="BA37" i="28"/>
  <c r="AZ37" i="28"/>
  <c r="DD8" i="28"/>
  <c r="DA8" i="28"/>
  <c r="CZ8" i="28"/>
  <c r="BA17" i="28"/>
  <c r="AZ17" i="28"/>
  <c r="BA31" i="28"/>
  <c r="AZ31" i="28"/>
  <c r="DA43" i="28"/>
  <c r="DD43" i="28"/>
  <c r="CZ43" i="28"/>
  <c r="BA60" i="28"/>
  <c r="AZ60" i="28"/>
  <c r="BA9" i="28"/>
  <c r="AZ9" i="28"/>
  <c r="DD60" i="28"/>
  <c r="DA60" i="28"/>
  <c r="CZ60" i="28"/>
  <c r="AZ21" i="28"/>
  <c r="BA21" i="28"/>
  <c r="BA27" i="28"/>
  <c r="AZ27" i="28"/>
  <c r="DA16" i="28"/>
  <c r="DD16" i="28"/>
  <c r="CZ16" i="28"/>
  <c r="BA59" i="28"/>
  <c r="AZ59" i="28"/>
  <c r="DA73" i="28"/>
  <c r="DD73" i="28"/>
  <c r="CZ73" i="28"/>
  <c r="BA10" i="28"/>
  <c r="AZ10" i="28"/>
  <c r="BA43" i="28"/>
  <c r="AZ43" i="28"/>
  <c r="DD21" i="28"/>
  <c r="DA21" i="28"/>
  <c r="CZ21" i="28"/>
  <c r="BA38" i="28"/>
  <c r="AZ38" i="28"/>
  <c r="DD18" i="28"/>
  <c r="DA18" i="28"/>
  <c r="CZ18" i="28"/>
  <c r="DD72" i="28"/>
  <c r="DA72" i="28"/>
  <c r="CZ72" i="28"/>
  <c r="DA51" i="28"/>
  <c r="CZ51" i="28"/>
  <c r="BA40" i="28"/>
  <c r="AZ40" i="28"/>
  <c r="DA9" i="28"/>
  <c r="DD9" i="28"/>
  <c r="CZ9" i="28"/>
  <c r="BA50" i="28"/>
  <c r="AZ50" i="28"/>
  <c r="DD53" i="28"/>
  <c r="DA53" i="28"/>
  <c r="CZ53" i="28"/>
  <c r="BA68" i="28"/>
  <c r="AZ68" i="28"/>
  <c r="DD48" i="28"/>
  <c r="DA48" i="28"/>
  <c r="CZ48" i="28"/>
  <c r="DD31" i="28"/>
  <c r="BA46" i="28"/>
  <c r="AZ46" i="28"/>
  <c r="DA56" i="28"/>
  <c r="CZ56" i="28"/>
  <c r="DD6" i="28"/>
  <c r="DA6" i="28"/>
  <c r="CZ6" i="28"/>
  <c r="BA6" i="28"/>
  <c r="AZ6" i="28"/>
  <c r="BA30" i="28"/>
  <c r="AZ30" i="28"/>
  <c r="BA11" i="28"/>
  <c r="AZ11" i="28"/>
  <c r="BA52" i="28"/>
  <c r="AZ52" i="28"/>
  <c r="DD66" i="28"/>
  <c r="DA66" i="28"/>
  <c r="CZ66" i="28"/>
  <c r="DD25" i="28"/>
  <c r="DA25" i="28"/>
  <c r="CZ25" i="28"/>
  <c r="DD22" i="28"/>
  <c r="CZ22" i="28"/>
  <c r="DA22" i="28"/>
  <c r="DD37" i="28"/>
  <c r="DA37" i="28"/>
  <c r="CZ37" i="28"/>
  <c r="BA8" i="28"/>
  <c r="AZ8" i="28"/>
  <c r="BA12" i="28"/>
  <c r="AZ12" i="28"/>
  <c r="AZ24" i="28"/>
  <c r="BA24" i="28"/>
  <c r="DD50" i="28"/>
  <c r="DA50" i="28"/>
  <c r="CZ50" i="28"/>
  <c r="BA18" i="28"/>
  <c r="AZ18" i="28"/>
  <c r="DA57" i="28"/>
  <c r="CZ57" i="28"/>
  <c r="BA16" i="28"/>
  <c r="AZ16" i="28"/>
  <c r="BA73" i="28"/>
  <c r="AZ73" i="28"/>
  <c r="BA63" i="28"/>
  <c r="AZ63" i="28"/>
  <c r="DD24" i="28"/>
  <c r="DA24" i="28"/>
  <c r="CZ24" i="28"/>
  <c r="AZ29" i="28"/>
  <c r="BA29" i="28"/>
  <c r="BA65" i="28"/>
  <c r="AZ65" i="28"/>
  <c r="DD32" i="28"/>
  <c r="DA32" i="28"/>
  <c r="CZ32" i="28"/>
  <c r="DD32" i="27"/>
  <c r="DA32" i="27"/>
  <c r="CZ32" i="27"/>
  <c r="BA25" i="27"/>
  <c r="AZ25" i="27"/>
  <c r="BA20" i="27"/>
  <c r="AZ20" i="27"/>
  <c r="DD40" i="27"/>
  <c r="DA40" i="27"/>
  <c r="CZ40" i="27"/>
  <c r="BA13" i="27"/>
  <c r="AZ13" i="27"/>
  <c r="BA24" i="27"/>
  <c r="AZ24" i="27"/>
  <c r="BA54" i="27"/>
  <c r="AZ54" i="27"/>
  <c r="DD54" i="27"/>
  <c r="DD20" i="27"/>
  <c r="DA20" i="27"/>
  <c r="CZ20" i="27"/>
  <c r="DD21" i="27"/>
  <c r="BA21" i="27"/>
  <c r="AZ21" i="27"/>
  <c r="BA14" i="27"/>
  <c r="AZ14" i="27"/>
  <c r="BA64" i="27"/>
  <c r="AZ64" i="27"/>
  <c r="BA48" i="27"/>
  <c r="AZ48" i="27"/>
  <c r="BA29" i="27"/>
  <c r="AZ29" i="27"/>
  <c r="DD53" i="27"/>
  <c r="DA53" i="27"/>
  <c r="CZ53" i="27"/>
  <c r="BA73" i="27"/>
  <c r="AZ73" i="27"/>
  <c r="BA10" i="27"/>
  <c r="AZ10" i="27"/>
  <c r="BA46" i="27"/>
  <c r="AZ46" i="27"/>
  <c r="DD24" i="27"/>
  <c r="BA68" i="27"/>
  <c r="AZ68" i="27"/>
  <c r="BA8" i="27"/>
  <c r="AZ8" i="27"/>
  <c r="DA25" i="27"/>
  <c r="DD25" i="27"/>
  <c r="CZ25" i="27"/>
  <c r="DD47" i="27"/>
  <c r="DA47" i="27"/>
  <c r="CZ47" i="27"/>
  <c r="DD22" i="27"/>
  <c r="DA22" i="27"/>
  <c r="CZ22" i="27"/>
  <c r="DA7" i="27"/>
  <c r="CZ7" i="27"/>
  <c r="BA66" i="27"/>
  <c r="AZ66" i="27"/>
  <c r="BA52" i="27"/>
  <c r="AZ52" i="27"/>
  <c r="DD31" i="27"/>
  <c r="DA31" i="27"/>
  <c r="CZ31" i="27"/>
  <c r="DA29" i="27"/>
  <c r="DD29" i="27"/>
  <c r="CZ29" i="27"/>
  <c r="DD38" i="27"/>
  <c r="DA38" i="27"/>
  <c r="CZ38" i="27"/>
  <c r="BA47" i="27"/>
  <c r="AZ47" i="27"/>
  <c r="DD60" i="27"/>
  <c r="DA60" i="27"/>
  <c r="CZ60" i="27"/>
  <c r="DA48" i="27"/>
  <c r="DD48" i="27"/>
  <c r="CZ48" i="27"/>
  <c r="BA12" i="27"/>
  <c r="AZ12" i="27"/>
  <c r="BA17" i="27"/>
  <c r="AZ17" i="27"/>
  <c r="BA59" i="27"/>
  <c r="AZ59" i="27"/>
  <c r="BA40" i="27"/>
  <c r="AZ40" i="27"/>
  <c r="DA50" i="27"/>
  <c r="DD50" i="27"/>
  <c r="CZ50" i="27"/>
  <c r="DD8" i="27"/>
  <c r="CZ8" i="27"/>
  <c r="DA8" i="27"/>
  <c r="DA14" i="27"/>
  <c r="DD14" i="27"/>
  <c r="CZ14" i="27"/>
  <c r="DD42" i="27"/>
  <c r="DA42" i="27"/>
  <c r="CZ42" i="27"/>
  <c r="DA15" i="27"/>
  <c r="CZ15" i="27"/>
  <c r="BA28" i="27"/>
  <c r="AZ28" i="27"/>
  <c r="BA69" i="27"/>
  <c r="AZ69" i="27"/>
  <c r="DD69" i="27"/>
  <c r="BA32" i="27"/>
  <c r="AZ32" i="27"/>
  <c r="DA66" i="27"/>
  <c r="DD66" i="27"/>
  <c r="CZ66" i="27"/>
  <c r="DA62" i="27"/>
  <c r="CZ62" i="27"/>
  <c r="DD52" i="27"/>
  <c r="BA38" i="27"/>
  <c r="AZ38" i="27"/>
  <c r="DA26" i="27"/>
  <c r="CZ26" i="27"/>
  <c r="BA63" i="27"/>
  <c r="AZ63" i="27"/>
  <c r="DA28" i="27"/>
  <c r="DD28" i="27"/>
  <c r="CZ28" i="27"/>
  <c r="DD37" i="27"/>
  <c r="DA37" i="27"/>
  <c r="CZ37" i="27"/>
  <c r="DA72" i="27"/>
  <c r="CZ72" i="27"/>
  <c r="CZ9" i="27"/>
  <c r="DD9" i="27"/>
  <c r="DA9" i="27"/>
  <c r="BA65" i="27"/>
  <c r="AZ65" i="27"/>
  <c r="BA27" i="27"/>
  <c r="AZ27" i="27"/>
  <c r="BA49" i="27"/>
  <c r="AZ49" i="27"/>
  <c r="BA42" i="27"/>
  <c r="AZ42" i="27"/>
  <c r="BA73" i="26"/>
  <c r="AZ73" i="26"/>
  <c r="DD9" i="26"/>
  <c r="DA9" i="26"/>
  <c r="CZ9" i="26"/>
  <c r="DA57" i="26"/>
  <c r="CZ57" i="26"/>
  <c r="DD37" i="26"/>
  <c r="DA37" i="26"/>
  <c r="CZ37" i="26"/>
  <c r="BA49" i="26"/>
  <c r="AZ49" i="26"/>
  <c r="DD60" i="26"/>
  <c r="DA60" i="26"/>
  <c r="CZ60" i="26"/>
  <c r="BA32" i="26"/>
  <c r="AZ32" i="26"/>
  <c r="BA47" i="26"/>
  <c r="AZ47" i="26"/>
  <c r="DD31" i="26"/>
  <c r="DA31" i="26"/>
  <c r="CZ31" i="26"/>
  <c r="BA28" i="26"/>
  <c r="AZ28" i="26"/>
  <c r="BA43" i="26"/>
  <c r="AZ43" i="26"/>
  <c r="BA12" i="26"/>
  <c r="AZ12" i="26"/>
  <c r="AZ5" i="26"/>
  <c r="BA5" i="26"/>
  <c r="DA15" i="26"/>
  <c r="DD15" i="26"/>
  <c r="CZ15" i="26"/>
  <c r="DA22" i="26"/>
  <c r="DD22" i="26"/>
  <c r="CZ22" i="26"/>
  <c r="BA66" i="26"/>
  <c r="AZ66" i="26"/>
  <c r="DD20" i="26"/>
  <c r="DA20" i="26"/>
  <c r="CZ20" i="26"/>
  <c r="BA54" i="26"/>
  <c r="AZ54" i="26"/>
  <c r="DA14" i="26"/>
  <c r="CZ14" i="26"/>
  <c r="DD14" i="26"/>
  <c r="BA50" i="26"/>
  <c r="AZ50" i="26"/>
  <c r="BA15" i="26"/>
  <c r="AZ15" i="26"/>
  <c r="BA24" i="26"/>
  <c r="AZ24" i="26"/>
  <c r="DA42" i="26"/>
  <c r="CZ42" i="26"/>
  <c r="DD73" i="26"/>
  <c r="BA29" i="26"/>
  <c r="AZ29" i="26"/>
  <c r="BA38" i="26"/>
  <c r="AZ38" i="26"/>
  <c r="DA26" i="26"/>
  <c r="CZ26" i="26"/>
  <c r="BA65" i="26"/>
  <c r="AZ65" i="26"/>
  <c r="BA7" i="26"/>
  <c r="AZ7" i="26"/>
  <c r="BA21" i="26"/>
  <c r="AZ21" i="26"/>
  <c r="DD38" i="26"/>
  <c r="DA38" i="26"/>
  <c r="CZ38" i="26"/>
  <c r="BA46" i="26"/>
  <c r="AZ46" i="26"/>
  <c r="BA17" i="26"/>
  <c r="AZ17" i="26"/>
  <c r="BA22" i="26"/>
  <c r="AZ22" i="26"/>
  <c r="DA54" i="26"/>
  <c r="DD54" i="26"/>
  <c r="CZ54" i="26"/>
  <c r="BA40" i="26"/>
  <c r="AZ40" i="26"/>
  <c r="DD49" i="26"/>
  <c r="DA49" i="26"/>
  <c r="CZ49" i="26"/>
  <c r="DA69" i="26"/>
  <c r="DD69" i="26"/>
  <c r="CZ69" i="26"/>
  <c r="DD32" i="26"/>
  <c r="DA50" i="26"/>
  <c r="DD50" i="26"/>
  <c r="CZ50" i="26"/>
  <c r="BA8" i="26"/>
  <c r="AZ8" i="26"/>
  <c r="DA8" i="26"/>
  <c r="DD8" i="26"/>
  <c r="CZ8" i="26"/>
  <c r="BA25" i="26"/>
  <c r="AZ25" i="26"/>
  <c r="DA72" i="26"/>
  <c r="CZ72" i="26"/>
  <c r="DD40" i="26"/>
  <c r="BA37" i="26"/>
  <c r="AZ37" i="26"/>
  <c r="BA48" i="26"/>
  <c r="AZ48" i="26"/>
  <c r="DA7" i="26"/>
  <c r="CZ7" i="26"/>
  <c r="DD7" i="26"/>
  <c r="BA9" i="26"/>
  <c r="AZ9" i="26"/>
  <c r="DD38" i="29"/>
  <c r="DA38" i="29"/>
  <c r="CZ38" i="29"/>
  <c r="BA47" i="29"/>
  <c r="AZ47" i="29"/>
  <c r="DD47" i="29"/>
  <c r="BA26" i="29"/>
  <c r="AZ26" i="29"/>
  <c r="BA68" i="29"/>
  <c r="AZ68" i="29"/>
  <c r="DD24" i="29"/>
  <c r="DA24" i="29"/>
  <c r="CZ24" i="29"/>
  <c r="BA21" i="29"/>
  <c r="AZ21" i="29"/>
  <c r="DA63" i="29"/>
  <c r="DD63" i="29"/>
  <c r="CZ63" i="29"/>
  <c r="DA26" i="29"/>
  <c r="DD26" i="29"/>
  <c r="CZ26" i="29"/>
  <c r="BA64" i="29"/>
  <c r="AZ64" i="29"/>
  <c r="BA65" i="29"/>
  <c r="AZ65" i="29"/>
  <c r="BA37" i="29"/>
  <c r="AZ37" i="29"/>
  <c r="BA42" i="29"/>
  <c r="AZ42" i="29"/>
  <c r="BA12" i="29"/>
  <c r="AZ12" i="29"/>
  <c r="BA46" i="29"/>
  <c r="AZ46" i="29"/>
  <c r="DA56" i="29"/>
  <c r="CZ56" i="29"/>
  <c r="DA30" i="29"/>
  <c r="DD30" i="29"/>
  <c r="CZ30" i="29"/>
  <c r="BA30" i="29"/>
  <c r="AZ30" i="29"/>
  <c r="DA66" i="29"/>
  <c r="CZ66" i="29"/>
  <c r="DD66" i="29"/>
  <c r="BA60" i="29"/>
  <c r="AZ60" i="29"/>
  <c r="DA31" i="29"/>
  <c r="DD31" i="29"/>
  <c r="CZ31" i="29"/>
  <c r="DD29" i="29"/>
  <c r="DA29" i="29"/>
  <c r="CZ29" i="29"/>
  <c r="DD53" i="29"/>
  <c r="DA53" i="29"/>
  <c r="CZ53" i="29"/>
  <c r="DA22" i="29"/>
  <c r="DD22" i="29"/>
  <c r="CZ22" i="29"/>
  <c r="BA22" i="29"/>
  <c r="AZ22" i="29"/>
  <c r="BA5" i="29"/>
  <c r="AZ5" i="29"/>
  <c r="DD37" i="29"/>
  <c r="DA37" i="29"/>
  <c r="CZ37" i="29"/>
  <c r="BA63" i="29"/>
  <c r="AZ63" i="29"/>
  <c r="BA9" i="29"/>
  <c r="AZ9" i="29"/>
  <c r="CZ51" i="29"/>
  <c r="DA51" i="29"/>
  <c r="DA7" i="29"/>
  <c r="DD7" i="29"/>
  <c r="CZ7" i="29"/>
  <c r="BA66" i="29"/>
  <c r="AZ66" i="29"/>
  <c r="BA40" i="29"/>
  <c r="AZ40" i="29"/>
  <c r="BA69" i="29"/>
  <c r="AZ69" i="29"/>
  <c r="DD69" i="29"/>
  <c r="BA49" i="29"/>
  <c r="AZ49" i="29"/>
  <c r="BA20" i="29"/>
  <c r="AZ20" i="29"/>
  <c r="BA27" i="29"/>
  <c r="AZ27" i="29"/>
  <c r="BA59" i="29"/>
  <c r="AZ59" i="29"/>
  <c r="DD60" i="29"/>
  <c r="DA60" i="29"/>
  <c r="CZ60" i="29"/>
  <c r="DD15" i="29"/>
  <c r="DA15" i="29"/>
  <c r="CZ15" i="29"/>
  <c r="DD21" i="29"/>
  <c r="DA21" i="29"/>
  <c r="CZ21" i="29"/>
  <c r="DD72" i="29"/>
  <c r="DA72" i="29"/>
  <c r="CZ72" i="29"/>
  <c r="BA10" i="29"/>
  <c r="AZ10" i="29"/>
  <c r="DA57" i="29"/>
  <c r="CZ57" i="29"/>
  <c r="BA6" i="29"/>
  <c r="AZ6" i="29"/>
  <c r="BA52" i="29"/>
  <c r="AZ52" i="29"/>
  <c r="BA38" i="29"/>
  <c r="AZ38" i="29"/>
  <c r="BA73" i="29"/>
  <c r="AZ73" i="29"/>
  <c r="DD9" i="29"/>
  <c r="DA9" i="29"/>
  <c r="CZ9" i="29"/>
  <c r="DD73" i="29"/>
  <c r="AZ11" i="29"/>
  <c r="BA11" i="29"/>
  <c r="AZ13" i="29"/>
  <c r="BA13" i="29"/>
  <c r="BA18" i="29"/>
  <c r="AZ18" i="29"/>
  <c r="BA48" i="29"/>
  <c r="AZ48" i="29"/>
  <c r="DD48" i="29"/>
  <c r="BA8" i="29"/>
  <c r="AZ8" i="29"/>
  <c r="BA53" i="29"/>
  <c r="AZ53" i="29"/>
  <c r="DD40" i="29"/>
  <c r="DD50" i="29"/>
  <c r="DA50" i="29"/>
  <c r="CZ50" i="29"/>
  <c r="DD6" i="29"/>
  <c r="DD59" i="29"/>
  <c r="DA62" i="29"/>
  <c r="CZ62" i="29"/>
  <c r="DD16" i="29"/>
  <c r="CZ16" i="29"/>
  <c r="DA16" i="29"/>
  <c r="BA14" i="29"/>
  <c r="AZ14" i="29"/>
  <c r="DD42" i="29"/>
  <c r="DA42" i="29"/>
  <c r="CZ42" i="29"/>
  <c r="DD32" i="29"/>
  <c r="DA32" i="29"/>
  <c r="CZ32" i="29"/>
  <c r="DA49" i="29"/>
  <c r="DD49" i="29"/>
  <c r="CZ49" i="29"/>
  <c r="DC47" i="26" l="1"/>
  <c r="DC47" i="28"/>
  <c r="DC29" i="30"/>
  <c r="DC29" i="29"/>
  <c r="DC47" i="30"/>
  <c r="DC29" i="28"/>
  <c r="DC47" i="27"/>
  <c r="DC47" i="29"/>
  <c r="BV74" i="24" l="1"/>
  <c r="BP74" i="24"/>
  <c r="BJ74" i="24"/>
  <c r="BE74" i="24"/>
  <c r="AT74" i="24"/>
  <c r="AN74" i="24"/>
  <c r="AH74" i="24"/>
  <c r="AB74" i="24"/>
  <c r="V74" i="24"/>
  <c r="P74" i="24"/>
  <c r="J74" i="24"/>
  <c r="E74" i="24"/>
  <c r="B74" i="24"/>
  <c r="A74" i="24"/>
  <c r="CY73" i="24"/>
  <c r="BF73" i="24"/>
  <c r="BE73" i="24"/>
  <c r="BC73" i="24"/>
  <c r="B73" i="24" s="1"/>
  <c r="AY73" i="24"/>
  <c r="F73" i="24"/>
  <c r="AG73" i="24" s="1"/>
  <c r="AJ73" i="24" s="1"/>
  <c r="E73" i="24"/>
  <c r="A73" i="24"/>
  <c r="CY72" i="24"/>
  <c r="BC72" i="24"/>
  <c r="B72" i="24" s="1"/>
  <c r="AY72" i="24"/>
  <c r="A72" i="24"/>
  <c r="CY71" i="24"/>
  <c r="BC71" i="24"/>
  <c r="B71" i="24" s="1"/>
  <c r="AY71" i="24"/>
  <c r="A71" i="24"/>
  <c r="CY70" i="24"/>
  <c r="BC70" i="24"/>
  <c r="B70" i="24" s="1"/>
  <c r="AY70" i="24"/>
  <c r="A70" i="24"/>
  <c r="CY69" i="24"/>
  <c r="BF69" i="24"/>
  <c r="BE69" i="24"/>
  <c r="BC69" i="24"/>
  <c r="B69" i="24" s="1"/>
  <c r="AY69" i="24"/>
  <c r="F69" i="24"/>
  <c r="AA69" i="24" s="1"/>
  <c r="AD69" i="24" s="1"/>
  <c r="E69" i="24"/>
  <c r="A69" i="24"/>
  <c r="CY68" i="24"/>
  <c r="BC68" i="24"/>
  <c r="B68" i="24" s="1"/>
  <c r="AY68" i="24"/>
  <c r="F68" i="24"/>
  <c r="AM68" i="24" s="1"/>
  <c r="AP68" i="24" s="1"/>
  <c r="E68" i="24"/>
  <c r="A68" i="24"/>
  <c r="CY67" i="24"/>
  <c r="BC67" i="24"/>
  <c r="B67" i="24" s="1"/>
  <c r="AY67" i="24"/>
  <c r="A67" i="24"/>
  <c r="CY66" i="24"/>
  <c r="BF66" i="24"/>
  <c r="BE66" i="24"/>
  <c r="BC66" i="24"/>
  <c r="B66" i="24" s="1"/>
  <c r="AY66" i="24"/>
  <c r="F66" i="24"/>
  <c r="AS66" i="24" s="1"/>
  <c r="AV66" i="24" s="1"/>
  <c r="E66" i="24"/>
  <c r="A66" i="24"/>
  <c r="CY65" i="24"/>
  <c r="BF65" i="24"/>
  <c r="BE65" i="24"/>
  <c r="BC65" i="24"/>
  <c r="B65" i="24" s="1"/>
  <c r="AY65" i="24"/>
  <c r="F65" i="24"/>
  <c r="O65" i="24" s="1"/>
  <c r="R65" i="24" s="1"/>
  <c r="E65" i="24"/>
  <c r="A65" i="24"/>
  <c r="CY64" i="24"/>
  <c r="BC64" i="24"/>
  <c r="B64" i="24" s="1"/>
  <c r="AY64" i="24"/>
  <c r="F64" i="24"/>
  <c r="E64" i="24"/>
  <c r="A64" i="24"/>
  <c r="CY63" i="24"/>
  <c r="BC63" i="24"/>
  <c r="B63" i="24" s="1"/>
  <c r="AY63" i="24"/>
  <c r="A63" i="24"/>
  <c r="CY62" i="24"/>
  <c r="BC62" i="24"/>
  <c r="B62" i="24" s="1"/>
  <c r="AY62" i="24"/>
  <c r="A62" i="24"/>
  <c r="CY61" i="24"/>
  <c r="BC61" i="24"/>
  <c r="B61" i="24" s="1"/>
  <c r="AY61" i="24"/>
  <c r="A61" i="24"/>
  <c r="CY60" i="24"/>
  <c r="BF60" i="24"/>
  <c r="BE60" i="24"/>
  <c r="BC60" i="24"/>
  <c r="B60" i="24" s="1"/>
  <c r="AY60" i="24"/>
  <c r="F60" i="24"/>
  <c r="E60" i="24"/>
  <c r="A60" i="24"/>
  <c r="CY59" i="24"/>
  <c r="BF59" i="24"/>
  <c r="BE59" i="24"/>
  <c r="BC59" i="24"/>
  <c r="B59" i="24" s="1"/>
  <c r="AY59" i="24"/>
  <c r="A59" i="24"/>
  <c r="CY58" i="24"/>
  <c r="BC58" i="24"/>
  <c r="B58" i="24" s="1"/>
  <c r="AY58" i="24"/>
  <c r="A58" i="24"/>
  <c r="CY57" i="24"/>
  <c r="BF57" i="24"/>
  <c r="BE57" i="24"/>
  <c r="AY57" i="24"/>
  <c r="B57" i="24"/>
  <c r="A57" i="24"/>
  <c r="CY56" i="24"/>
  <c r="AY56" i="24"/>
  <c r="B56" i="24"/>
  <c r="A56" i="24"/>
  <c r="CY55" i="24"/>
  <c r="AY55" i="24"/>
  <c r="B55" i="24"/>
  <c r="A55" i="24"/>
  <c r="CY54" i="24"/>
  <c r="AY54" i="24"/>
  <c r="B54" i="24"/>
  <c r="A54" i="24"/>
  <c r="CY53" i="24"/>
  <c r="BF53" i="24"/>
  <c r="BE53" i="24"/>
  <c r="BC53" i="24"/>
  <c r="B53" i="24" s="1"/>
  <c r="AY53" i="24"/>
  <c r="F53" i="24"/>
  <c r="O53" i="24" s="1"/>
  <c r="R53" i="24" s="1"/>
  <c r="E53" i="24"/>
  <c r="A53" i="24"/>
  <c r="DK52" i="24"/>
  <c r="DJ52" i="24"/>
  <c r="DI52" i="24"/>
  <c r="CY52" i="24"/>
  <c r="BC52" i="24"/>
  <c r="B52" i="24" s="1"/>
  <c r="AY52" i="24"/>
  <c r="A52" i="24"/>
  <c r="DK51" i="24"/>
  <c r="DJ51" i="24"/>
  <c r="DI51" i="24"/>
  <c r="CY51" i="24"/>
  <c r="BC51" i="24"/>
  <c r="B51" i="24" s="1"/>
  <c r="AY51" i="24"/>
  <c r="A51" i="24"/>
  <c r="DK50" i="24"/>
  <c r="DJ50" i="24"/>
  <c r="DI50" i="24"/>
  <c r="CY50" i="24"/>
  <c r="BF50" i="24"/>
  <c r="BE50" i="24"/>
  <c r="BC50" i="24"/>
  <c r="B50" i="24" s="1"/>
  <c r="AY50" i="24"/>
  <c r="F50" i="24"/>
  <c r="AA50" i="24" s="1"/>
  <c r="AD50" i="24" s="1"/>
  <c r="E50" i="24"/>
  <c r="A50" i="24"/>
  <c r="DK49" i="24"/>
  <c r="DJ49" i="24"/>
  <c r="DI49" i="24"/>
  <c r="CY49" i="24"/>
  <c r="BF49" i="24"/>
  <c r="BE49" i="24"/>
  <c r="BC49" i="24"/>
  <c r="B49" i="24" s="1"/>
  <c r="AY49" i="24"/>
  <c r="F49" i="24"/>
  <c r="I49" i="24" s="1"/>
  <c r="E49" i="24"/>
  <c r="A49" i="24"/>
  <c r="DK48" i="24"/>
  <c r="DJ48" i="24"/>
  <c r="DI48" i="24"/>
  <c r="CY48" i="24"/>
  <c r="BC48" i="24"/>
  <c r="B48" i="24" s="1"/>
  <c r="AY48" i="24"/>
  <c r="A48" i="24"/>
  <c r="DK47" i="24"/>
  <c r="DJ47" i="24"/>
  <c r="DI47" i="24"/>
  <c r="CY47" i="24"/>
  <c r="BF47" i="24"/>
  <c r="BE47" i="24"/>
  <c r="BC47" i="24"/>
  <c r="B47" i="24" s="1"/>
  <c r="AY47" i="24"/>
  <c r="F47" i="24"/>
  <c r="AG47" i="24" s="1"/>
  <c r="AJ47" i="24" s="1"/>
  <c r="E47" i="24"/>
  <c r="A47" i="24"/>
  <c r="DK46" i="24"/>
  <c r="DJ46" i="24"/>
  <c r="DI46" i="24"/>
  <c r="CY46" i="24"/>
  <c r="CX46" i="24"/>
  <c r="DA46" i="24" s="1"/>
  <c r="BX46" i="24"/>
  <c r="BR46" i="24"/>
  <c r="BL46" i="24"/>
  <c r="BF46" i="24"/>
  <c r="BE46" i="24"/>
  <c r="AY46" i="24"/>
  <c r="F46" i="24"/>
  <c r="AM46" i="24" s="1"/>
  <c r="AP46" i="24" s="1"/>
  <c r="E46" i="24"/>
  <c r="B46" i="24"/>
  <c r="A46" i="24"/>
  <c r="BF45" i="24"/>
  <c r="BE45" i="24"/>
  <c r="F45" i="24"/>
  <c r="E45" i="24"/>
  <c r="B45" i="24"/>
  <c r="A45" i="24"/>
  <c r="BV44" i="24"/>
  <c r="BV45" i="24" s="1"/>
  <c r="BP44" i="24"/>
  <c r="BP45" i="24" s="1"/>
  <c r="BJ44" i="24"/>
  <c r="BJ45" i="24" s="1"/>
  <c r="BF44" i="24"/>
  <c r="BE44" i="24"/>
  <c r="AT44" i="24"/>
  <c r="AT45" i="24" s="1"/>
  <c r="AN44" i="24"/>
  <c r="AN45" i="24" s="1"/>
  <c r="AH44" i="24"/>
  <c r="AH45" i="24" s="1"/>
  <c r="AB44" i="24"/>
  <c r="AB45" i="24" s="1"/>
  <c r="V44" i="24"/>
  <c r="V45" i="24" s="1"/>
  <c r="P44" i="24"/>
  <c r="P45" i="24" s="1"/>
  <c r="J44" i="24"/>
  <c r="F44" i="24"/>
  <c r="E44" i="24"/>
  <c r="B44" i="24"/>
  <c r="A44" i="24"/>
  <c r="DK43" i="24"/>
  <c r="DJ43" i="24"/>
  <c r="DI43" i="24"/>
  <c r="CY43" i="24"/>
  <c r="BF43" i="24"/>
  <c r="BE43" i="24"/>
  <c r="BC43" i="24"/>
  <c r="B43" i="24" s="1"/>
  <c r="AY43" i="24"/>
  <c r="F43" i="24"/>
  <c r="E43" i="24"/>
  <c r="A43" i="24"/>
  <c r="DK42" i="24"/>
  <c r="DJ42" i="24"/>
  <c r="DI42" i="24"/>
  <c r="CY42" i="24"/>
  <c r="BC42" i="24"/>
  <c r="B42" i="24" s="1"/>
  <c r="AY42" i="24"/>
  <c r="F42" i="24"/>
  <c r="E42" i="24"/>
  <c r="A42" i="24"/>
  <c r="DK41" i="24"/>
  <c r="DJ41" i="24"/>
  <c r="DI41" i="24"/>
  <c r="CY41" i="24"/>
  <c r="BC41" i="24"/>
  <c r="B41" i="24" s="1"/>
  <c r="AY41" i="24"/>
  <c r="A41" i="24"/>
  <c r="DK40" i="24"/>
  <c r="DJ40" i="24"/>
  <c r="DI40" i="24"/>
  <c r="CY40" i="24"/>
  <c r="BF40" i="24"/>
  <c r="BE40" i="24"/>
  <c r="BC40" i="24"/>
  <c r="B40" i="24" s="1"/>
  <c r="AY40" i="24"/>
  <c r="F40" i="24"/>
  <c r="AS40" i="24" s="1"/>
  <c r="AV40" i="24" s="1"/>
  <c r="E40" i="24"/>
  <c r="A40" i="24"/>
  <c r="DK39" i="24"/>
  <c r="DJ39" i="24"/>
  <c r="DI39" i="24"/>
  <c r="CY39" i="24"/>
  <c r="BC39" i="24"/>
  <c r="B39" i="24" s="1"/>
  <c r="AY39" i="24"/>
  <c r="A39" i="24"/>
  <c r="DK38" i="24"/>
  <c r="DJ38" i="24"/>
  <c r="DI38" i="24"/>
  <c r="CY38" i="24"/>
  <c r="BF38" i="24"/>
  <c r="BE38" i="24"/>
  <c r="BC38" i="24"/>
  <c r="B38" i="24" s="1"/>
  <c r="AY38" i="24"/>
  <c r="F38" i="24"/>
  <c r="E38" i="24"/>
  <c r="A38" i="24"/>
  <c r="DK37" i="24"/>
  <c r="DJ37" i="24"/>
  <c r="DI37" i="24"/>
  <c r="CY37" i="24"/>
  <c r="BF37" i="24"/>
  <c r="BE37" i="24"/>
  <c r="BC37" i="24"/>
  <c r="B37" i="24" s="1"/>
  <c r="AY37" i="24"/>
  <c r="F37" i="24"/>
  <c r="E37" i="24"/>
  <c r="A37" i="24"/>
  <c r="CY36" i="24"/>
  <c r="BC36" i="24"/>
  <c r="B36" i="24" s="1"/>
  <c r="AY36" i="24"/>
  <c r="A36" i="24"/>
  <c r="CY35" i="24"/>
  <c r="BC35" i="24"/>
  <c r="B35" i="24" s="1"/>
  <c r="AY35" i="24"/>
  <c r="A35" i="24"/>
  <c r="CY34" i="24"/>
  <c r="BC34" i="24"/>
  <c r="B34" i="24" s="1"/>
  <c r="AY34" i="24"/>
  <c r="A34" i="24"/>
  <c r="CY32" i="24"/>
  <c r="BC32" i="24"/>
  <c r="B32" i="24" s="1"/>
  <c r="AY32" i="24"/>
  <c r="F32" i="24"/>
  <c r="I32" i="24" s="1"/>
  <c r="E32" i="24"/>
  <c r="A32" i="24"/>
  <c r="CY31" i="24"/>
  <c r="BC31" i="24"/>
  <c r="B31" i="24" s="1"/>
  <c r="AY31" i="24"/>
  <c r="A31" i="24"/>
  <c r="CY30" i="24"/>
  <c r="BO30" i="24"/>
  <c r="BC30" i="24"/>
  <c r="B30" i="24" s="1"/>
  <c r="AY30" i="24"/>
  <c r="A30" i="24"/>
  <c r="CY29" i="24"/>
  <c r="BC29" i="24"/>
  <c r="B29" i="24" s="1"/>
  <c r="AY29" i="24"/>
  <c r="F29" i="24"/>
  <c r="AM29" i="24" s="1"/>
  <c r="AP29" i="24" s="1"/>
  <c r="E29" i="24"/>
  <c r="A29" i="24"/>
  <c r="CY28" i="24"/>
  <c r="BC28" i="24"/>
  <c r="B28" i="24" s="1"/>
  <c r="AY28" i="24"/>
  <c r="A28" i="24"/>
  <c r="F28" i="24" s="1"/>
  <c r="CA28" i="24" s="1"/>
  <c r="CD28" i="24" s="1"/>
  <c r="CY27" i="24"/>
  <c r="BC27" i="24"/>
  <c r="B27" i="24" s="1"/>
  <c r="AY27" i="24"/>
  <c r="A27" i="24"/>
  <c r="CY26" i="24"/>
  <c r="BC26" i="24"/>
  <c r="B26" i="24" s="1"/>
  <c r="AY26" i="24"/>
  <c r="A26" i="24"/>
  <c r="CY25" i="24"/>
  <c r="BC25" i="24"/>
  <c r="B25" i="24" s="1"/>
  <c r="AY25" i="24"/>
  <c r="A25" i="24"/>
  <c r="CY24" i="24"/>
  <c r="BF24" i="24"/>
  <c r="BE24" i="24"/>
  <c r="BC24" i="24"/>
  <c r="B24" i="24" s="1"/>
  <c r="AY24" i="24"/>
  <c r="A24" i="24"/>
  <c r="CY23" i="24"/>
  <c r="BC23" i="24"/>
  <c r="B23" i="24" s="1"/>
  <c r="AY23" i="24"/>
  <c r="A23" i="24"/>
  <c r="CY22" i="24"/>
  <c r="BF22" i="24"/>
  <c r="BE22" i="24"/>
  <c r="BC22" i="24"/>
  <c r="B22" i="24" s="1"/>
  <c r="AY22" i="24"/>
  <c r="F22" i="24"/>
  <c r="I22" i="24" s="1"/>
  <c r="E22" i="24"/>
  <c r="A22" i="24"/>
  <c r="CY21" i="24"/>
  <c r="BF21" i="24"/>
  <c r="BE21" i="24"/>
  <c r="BC21" i="24"/>
  <c r="B21" i="24" s="1"/>
  <c r="AY21" i="24"/>
  <c r="F21" i="24"/>
  <c r="E21" i="24"/>
  <c r="A21" i="24"/>
  <c r="CY20" i="24"/>
  <c r="BF20" i="24"/>
  <c r="BE20" i="24"/>
  <c r="BC20" i="24"/>
  <c r="B20" i="24" s="1"/>
  <c r="AY20" i="24"/>
  <c r="F20" i="24"/>
  <c r="E20" i="24"/>
  <c r="A20" i="24"/>
  <c r="CY19" i="24"/>
  <c r="BC19" i="24"/>
  <c r="B19" i="24" s="1"/>
  <c r="AY19" i="24"/>
  <c r="A19" i="24"/>
  <c r="CY18" i="24"/>
  <c r="BF18" i="24"/>
  <c r="BE18" i="24"/>
  <c r="BC18" i="24"/>
  <c r="B18" i="24" s="1"/>
  <c r="AY18" i="24"/>
  <c r="F18" i="24"/>
  <c r="AA18" i="24" s="1"/>
  <c r="AD18" i="24" s="1"/>
  <c r="E18" i="24"/>
  <c r="A18" i="24"/>
  <c r="CY17" i="24"/>
  <c r="BC17" i="24"/>
  <c r="B17" i="24" s="1"/>
  <c r="AY17" i="24"/>
  <c r="F17" i="24"/>
  <c r="E17" i="24"/>
  <c r="A17" i="24"/>
  <c r="CY16" i="24"/>
  <c r="BC16" i="24"/>
  <c r="B16" i="24" s="1"/>
  <c r="AY16" i="24"/>
  <c r="A16" i="24"/>
  <c r="CY15" i="24"/>
  <c r="BC15" i="24"/>
  <c r="B15" i="24" s="1"/>
  <c r="AY15" i="24"/>
  <c r="A15" i="24"/>
  <c r="CY14" i="24"/>
  <c r="BF14" i="24"/>
  <c r="BE14" i="24"/>
  <c r="BC14" i="24"/>
  <c r="B14" i="24" s="1"/>
  <c r="AY14" i="24"/>
  <c r="A14" i="24"/>
  <c r="CY13" i="24"/>
  <c r="BF13" i="24"/>
  <c r="BE13" i="24"/>
  <c r="BC13" i="24"/>
  <c r="B13" i="24" s="1"/>
  <c r="AY13" i="24"/>
  <c r="F13" i="24"/>
  <c r="E13" i="24"/>
  <c r="A13" i="24"/>
  <c r="CY12" i="24"/>
  <c r="BC12" i="24"/>
  <c r="B12" i="24" s="1"/>
  <c r="AY12" i="24"/>
  <c r="F12" i="24"/>
  <c r="I12" i="24" s="1"/>
  <c r="E12" i="24"/>
  <c r="A12" i="24"/>
  <c r="CY11" i="24"/>
  <c r="BR11" i="24"/>
  <c r="BC11" i="24"/>
  <c r="B11" i="24" s="1"/>
  <c r="AY11" i="24"/>
  <c r="A11" i="24"/>
  <c r="CY10" i="24"/>
  <c r="BC10" i="24"/>
  <c r="B10" i="24" s="1"/>
  <c r="AY10" i="24"/>
  <c r="A10" i="24"/>
  <c r="CY9" i="24"/>
  <c r="BF9" i="24"/>
  <c r="BE9" i="24"/>
  <c r="BC9" i="24"/>
  <c r="B9" i="24" s="1"/>
  <c r="AY9" i="24"/>
  <c r="A9" i="24"/>
  <c r="CY8" i="24"/>
  <c r="BF8" i="24"/>
  <c r="BE8" i="24"/>
  <c r="BC8" i="24"/>
  <c r="B8" i="24" s="1"/>
  <c r="AY8" i="24"/>
  <c r="F8" i="24"/>
  <c r="AM8" i="24" s="1"/>
  <c r="AP8" i="24" s="1"/>
  <c r="E8" i="24"/>
  <c r="A8" i="24"/>
  <c r="CY7" i="24"/>
  <c r="BC7" i="24"/>
  <c r="B7" i="24" s="1"/>
  <c r="AY7" i="24"/>
  <c r="A7" i="24"/>
  <c r="CY6" i="24"/>
  <c r="BC6" i="24"/>
  <c r="B6" i="24" s="1"/>
  <c r="AY6" i="24"/>
  <c r="F6" i="24"/>
  <c r="AS6" i="24" s="1"/>
  <c r="AV6" i="24" s="1"/>
  <c r="E6" i="24"/>
  <c r="A6" i="24"/>
  <c r="CY5" i="24"/>
  <c r="BC5" i="24"/>
  <c r="B5" i="24" s="1"/>
  <c r="AY5" i="24"/>
  <c r="A5" i="24"/>
  <c r="M1" i="24"/>
  <c r="S1" i="24" s="1"/>
  <c r="Y1" i="24" s="1"/>
  <c r="AE1" i="24" s="1"/>
  <c r="AK1" i="24" s="1"/>
  <c r="AQ1" i="24" s="1"/>
  <c r="BG1" i="24" s="1"/>
  <c r="BM1" i="24" s="1"/>
  <c r="BS1" i="24" s="1"/>
  <c r="BY1" i="24" s="1"/>
  <c r="CE1" i="24" s="1"/>
  <c r="CK1" i="24" s="1"/>
  <c r="CQ1" i="24" s="1"/>
  <c r="CT74" i="25"/>
  <c r="CN74" i="25"/>
  <c r="CH74" i="25"/>
  <c r="CB74" i="25"/>
  <c r="BE74" i="25"/>
  <c r="AT74" i="25"/>
  <c r="AN74" i="25"/>
  <c r="AH74" i="25"/>
  <c r="AB74" i="25"/>
  <c r="V74" i="25"/>
  <c r="P74" i="25"/>
  <c r="J74" i="25"/>
  <c r="E74" i="25"/>
  <c r="B74" i="25"/>
  <c r="A74" i="25"/>
  <c r="CY73" i="25"/>
  <c r="BF73" i="25"/>
  <c r="BE73" i="25"/>
  <c r="BC73" i="25"/>
  <c r="B73" i="25" s="1"/>
  <c r="AY73" i="25"/>
  <c r="F73" i="25"/>
  <c r="AS73" i="25" s="1"/>
  <c r="AV73" i="25" s="1"/>
  <c r="E73" i="25"/>
  <c r="A73" i="25"/>
  <c r="CY72" i="25"/>
  <c r="BF72" i="25"/>
  <c r="BE72" i="25"/>
  <c r="BC72" i="25"/>
  <c r="B72" i="25" s="1"/>
  <c r="AY72" i="25"/>
  <c r="F72" i="25"/>
  <c r="AM72" i="25" s="1"/>
  <c r="AP72" i="25" s="1"/>
  <c r="E72" i="25"/>
  <c r="A72" i="25"/>
  <c r="CY71" i="25"/>
  <c r="BC71" i="25"/>
  <c r="B71" i="25" s="1"/>
  <c r="AY71" i="25"/>
  <c r="A71" i="25"/>
  <c r="CY70" i="25"/>
  <c r="BC70" i="25"/>
  <c r="B70" i="25" s="1"/>
  <c r="AY70" i="25"/>
  <c r="A70" i="25"/>
  <c r="CY69" i="25"/>
  <c r="BF69" i="25"/>
  <c r="BE69" i="25"/>
  <c r="BC69" i="25"/>
  <c r="B69" i="25" s="1"/>
  <c r="AY69" i="25"/>
  <c r="F69" i="25"/>
  <c r="AS69" i="25" s="1"/>
  <c r="AV69" i="25" s="1"/>
  <c r="E69" i="25"/>
  <c r="A69" i="25"/>
  <c r="CY68" i="25"/>
  <c r="BC68" i="25"/>
  <c r="B68" i="25" s="1"/>
  <c r="AY68" i="25"/>
  <c r="F68" i="25"/>
  <c r="E68" i="25"/>
  <c r="A68" i="25"/>
  <c r="CY67" i="25"/>
  <c r="BC67" i="25"/>
  <c r="B67" i="25" s="1"/>
  <c r="AY67" i="25"/>
  <c r="A67" i="25"/>
  <c r="CY66" i="25"/>
  <c r="BF66" i="25"/>
  <c r="BE66" i="25"/>
  <c r="BC66" i="25"/>
  <c r="B66" i="25" s="1"/>
  <c r="AY66" i="25"/>
  <c r="F66" i="25"/>
  <c r="E66" i="25"/>
  <c r="A66" i="25"/>
  <c r="CY65" i="25"/>
  <c r="BC65" i="25"/>
  <c r="B65" i="25" s="1"/>
  <c r="AY65" i="25"/>
  <c r="F65" i="25"/>
  <c r="AA65" i="25" s="1"/>
  <c r="AD65" i="25" s="1"/>
  <c r="E65" i="25"/>
  <c r="A65" i="25"/>
  <c r="CY64" i="25"/>
  <c r="BC64" i="25"/>
  <c r="B64" i="25" s="1"/>
  <c r="AY64" i="25"/>
  <c r="A64" i="25"/>
  <c r="CY63" i="25"/>
  <c r="BC63" i="25"/>
  <c r="B63" i="25" s="1"/>
  <c r="AY63" i="25"/>
  <c r="A63" i="25"/>
  <c r="CY62" i="25"/>
  <c r="BC62" i="25"/>
  <c r="B62" i="25" s="1"/>
  <c r="AY62" i="25"/>
  <c r="A62" i="25"/>
  <c r="CY61" i="25"/>
  <c r="BC61" i="25"/>
  <c r="B61" i="25" s="1"/>
  <c r="AY61" i="25"/>
  <c r="A61" i="25"/>
  <c r="CY60" i="25"/>
  <c r="BF60" i="25"/>
  <c r="BE60" i="25"/>
  <c r="BC60" i="25"/>
  <c r="B60" i="25" s="1"/>
  <c r="AY60" i="25"/>
  <c r="F60" i="25"/>
  <c r="E60" i="25"/>
  <c r="A60" i="25"/>
  <c r="CY59" i="25"/>
  <c r="BC59" i="25"/>
  <c r="B59" i="25" s="1"/>
  <c r="AY59" i="25"/>
  <c r="F59" i="25"/>
  <c r="BI59" i="25" s="1"/>
  <c r="A59" i="25"/>
  <c r="E59" i="25" s="1"/>
  <c r="CY58" i="25"/>
  <c r="BC58" i="25"/>
  <c r="B58" i="25" s="1"/>
  <c r="AY58" i="25"/>
  <c r="A58" i="25"/>
  <c r="CY57" i="25"/>
  <c r="AY57" i="25"/>
  <c r="B57" i="25"/>
  <c r="A57" i="25"/>
  <c r="CY56" i="25"/>
  <c r="AY56" i="25"/>
  <c r="B56" i="25"/>
  <c r="A56" i="25"/>
  <c r="CY55" i="25"/>
  <c r="AY55" i="25"/>
  <c r="B55" i="25"/>
  <c r="A55" i="25"/>
  <c r="CY54" i="25"/>
  <c r="AY54" i="25"/>
  <c r="F54" i="25"/>
  <c r="AA54" i="25" s="1"/>
  <c r="AD54" i="25" s="1"/>
  <c r="E54" i="25"/>
  <c r="B54" i="25"/>
  <c r="A54" i="25"/>
  <c r="CY53" i="25"/>
  <c r="BF53" i="25"/>
  <c r="BE53" i="25"/>
  <c r="BC53" i="25"/>
  <c r="B53" i="25" s="1"/>
  <c r="AY53" i="25"/>
  <c r="F53" i="25"/>
  <c r="E53" i="25"/>
  <c r="A53" i="25"/>
  <c r="DK52" i="25"/>
  <c r="DJ52" i="25"/>
  <c r="DI52" i="25"/>
  <c r="CY52" i="25"/>
  <c r="BF52" i="25"/>
  <c r="BE52" i="25"/>
  <c r="BC52" i="25"/>
  <c r="B52" i="25" s="1"/>
  <c r="AY52" i="25"/>
  <c r="A52" i="25"/>
  <c r="DK51" i="25"/>
  <c r="DJ51" i="25"/>
  <c r="DI51" i="25"/>
  <c r="CY51" i="25"/>
  <c r="BC51" i="25"/>
  <c r="B51" i="25" s="1"/>
  <c r="AY51" i="25"/>
  <c r="A51" i="25"/>
  <c r="DK50" i="25"/>
  <c r="DJ50" i="25"/>
  <c r="DI50" i="25"/>
  <c r="CY50" i="25"/>
  <c r="BC50" i="25"/>
  <c r="B50" i="25" s="1"/>
  <c r="BF50" i="25" s="1"/>
  <c r="AY50" i="25"/>
  <c r="F50" i="25"/>
  <c r="E50" i="25"/>
  <c r="A50" i="25"/>
  <c r="DK49" i="25"/>
  <c r="DJ49" i="25"/>
  <c r="DI49" i="25"/>
  <c r="CY49" i="25"/>
  <c r="BF49" i="25"/>
  <c r="BE49" i="25"/>
  <c r="BC49" i="25"/>
  <c r="B49" i="25" s="1"/>
  <c r="AY49" i="25"/>
  <c r="F49" i="25"/>
  <c r="AM49" i="25" s="1"/>
  <c r="AP49" i="25" s="1"/>
  <c r="E49" i="25"/>
  <c r="A49" i="25"/>
  <c r="DK48" i="25"/>
  <c r="DJ48" i="25"/>
  <c r="DI48" i="25"/>
  <c r="CY48" i="25"/>
  <c r="BC48" i="25"/>
  <c r="B48" i="25" s="1"/>
  <c r="AY48" i="25"/>
  <c r="A48" i="25"/>
  <c r="DK47" i="25"/>
  <c r="DJ47" i="25"/>
  <c r="DI47" i="25"/>
  <c r="CY47" i="25"/>
  <c r="BF47" i="25"/>
  <c r="BE47" i="25"/>
  <c r="BC47" i="25"/>
  <c r="B47" i="25" s="1"/>
  <c r="AY47" i="25"/>
  <c r="F47" i="25"/>
  <c r="AG47" i="25" s="1"/>
  <c r="AJ47" i="25" s="1"/>
  <c r="E47" i="25"/>
  <c r="A47" i="25"/>
  <c r="DK46" i="25"/>
  <c r="DJ46" i="25"/>
  <c r="DI46" i="25"/>
  <c r="CY46" i="25"/>
  <c r="CX46" i="25"/>
  <c r="CV46" i="25"/>
  <c r="CP46" i="25"/>
  <c r="CJ46" i="25"/>
  <c r="CD46" i="25"/>
  <c r="BX46" i="25"/>
  <c r="BR46" i="25"/>
  <c r="BL46" i="25"/>
  <c r="BF46" i="25"/>
  <c r="BE46" i="25"/>
  <c r="AY46" i="25"/>
  <c r="F46" i="25"/>
  <c r="AM46" i="25" s="1"/>
  <c r="AP46" i="25" s="1"/>
  <c r="E46" i="25"/>
  <c r="B46" i="25"/>
  <c r="A46" i="25"/>
  <c r="BF45" i="25"/>
  <c r="BE45" i="25"/>
  <c r="F45" i="25"/>
  <c r="E45" i="25"/>
  <c r="B45" i="25"/>
  <c r="A45" i="25"/>
  <c r="CT44" i="25"/>
  <c r="CT45" i="25" s="1"/>
  <c r="CN44" i="25"/>
  <c r="CN45" i="25" s="1"/>
  <c r="CH44" i="25"/>
  <c r="CH45" i="25" s="1"/>
  <c r="CB44" i="25"/>
  <c r="CB45" i="25" s="1"/>
  <c r="BV44" i="25"/>
  <c r="BV45" i="25" s="1"/>
  <c r="BP44" i="25"/>
  <c r="BP45" i="25" s="1"/>
  <c r="BJ44" i="25"/>
  <c r="BF44" i="25"/>
  <c r="BE44" i="25"/>
  <c r="AT44" i="25"/>
  <c r="AT45" i="25" s="1"/>
  <c r="AN44" i="25"/>
  <c r="AN45" i="25" s="1"/>
  <c r="AH44" i="25"/>
  <c r="AH45" i="25" s="1"/>
  <c r="AB44" i="25"/>
  <c r="AB45" i="25" s="1"/>
  <c r="V44" i="25"/>
  <c r="V45" i="25" s="1"/>
  <c r="P44" i="25"/>
  <c r="P45" i="25" s="1"/>
  <c r="J44" i="25"/>
  <c r="J45" i="25" s="1"/>
  <c r="F44" i="25"/>
  <c r="E44" i="25"/>
  <c r="B44" i="25"/>
  <c r="A44" i="25"/>
  <c r="DK43" i="25"/>
  <c r="DJ43" i="25"/>
  <c r="DI43" i="25"/>
  <c r="CY43" i="25"/>
  <c r="BC43" i="25"/>
  <c r="B43" i="25" s="1"/>
  <c r="AY43" i="25"/>
  <c r="F43" i="25"/>
  <c r="E43" i="25"/>
  <c r="A43" i="25"/>
  <c r="DK42" i="25"/>
  <c r="DJ42" i="25"/>
  <c r="DI42" i="25"/>
  <c r="CY42" i="25"/>
  <c r="BC42" i="25"/>
  <c r="B42" i="25" s="1"/>
  <c r="AY42" i="25"/>
  <c r="A42" i="25"/>
  <c r="DK41" i="25"/>
  <c r="DJ41" i="25"/>
  <c r="DI41" i="25"/>
  <c r="CY41" i="25"/>
  <c r="BC41" i="25"/>
  <c r="B41" i="25" s="1"/>
  <c r="AY41" i="25"/>
  <c r="A41" i="25"/>
  <c r="DK40" i="25"/>
  <c r="DJ40" i="25"/>
  <c r="DI40" i="25"/>
  <c r="CY40" i="25"/>
  <c r="BF40" i="25"/>
  <c r="BE40" i="25"/>
  <c r="BC40" i="25"/>
  <c r="B40" i="25" s="1"/>
  <c r="AY40" i="25"/>
  <c r="F40" i="25"/>
  <c r="AA40" i="25" s="1"/>
  <c r="AD40" i="25" s="1"/>
  <c r="E40" i="25"/>
  <c r="A40" i="25"/>
  <c r="DK39" i="25"/>
  <c r="DJ39" i="25"/>
  <c r="DI39" i="25"/>
  <c r="CY39" i="25"/>
  <c r="BC39" i="25"/>
  <c r="B39" i="25" s="1"/>
  <c r="AY39" i="25"/>
  <c r="A39" i="25"/>
  <c r="DK38" i="25"/>
  <c r="DJ38" i="25"/>
  <c r="DI38" i="25"/>
  <c r="CY38" i="25"/>
  <c r="BF38" i="25"/>
  <c r="BE38" i="25"/>
  <c r="BC38" i="25"/>
  <c r="B38" i="25" s="1"/>
  <c r="AY38" i="25"/>
  <c r="F38" i="25"/>
  <c r="U38" i="25" s="1"/>
  <c r="X38" i="25" s="1"/>
  <c r="E38" i="25"/>
  <c r="A38" i="25"/>
  <c r="DK37" i="25"/>
  <c r="DJ37" i="25"/>
  <c r="DI37" i="25"/>
  <c r="CY37" i="25"/>
  <c r="BC37" i="25"/>
  <c r="B37" i="25" s="1"/>
  <c r="AY37" i="25"/>
  <c r="F37" i="25"/>
  <c r="AA37" i="25" s="1"/>
  <c r="AD37" i="25" s="1"/>
  <c r="E37" i="25"/>
  <c r="A37" i="25"/>
  <c r="CY36" i="25"/>
  <c r="BC36" i="25"/>
  <c r="B36" i="25" s="1"/>
  <c r="AY36" i="25"/>
  <c r="A36" i="25"/>
  <c r="CY35" i="25"/>
  <c r="BC35" i="25"/>
  <c r="B35" i="25" s="1"/>
  <c r="AY35" i="25"/>
  <c r="A35" i="25"/>
  <c r="CY34" i="25"/>
  <c r="BC34" i="25"/>
  <c r="B34" i="25" s="1"/>
  <c r="AY34" i="25"/>
  <c r="A34" i="25"/>
  <c r="CY32" i="25"/>
  <c r="BF32" i="25"/>
  <c r="BE32" i="25"/>
  <c r="BC32" i="25"/>
  <c r="B32" i="25" s="1"/>
  <c r="AY32" i="25"/>
  <c r="F32" i="25"/>
  <c r="AS32" i="25" s="1"/>
  <c r="AV32" i="25" s="1"/>
  <c r="E32" i="25"/>
  <c r="A32" i="25"/>
  <c r="CY31" i="25"/>
  <c r="BC31" i="25"/>
  <c r="B31" i="25" s="1"/>
  <c r="AY31" i="25"/>
  <c r="A31" i="25"/>
  <c r="CY30" i="25"/>
  <c r="BF30" i="25"/>
  <c r="BE30" i="25"/>
  <c r="BC30" i="25"/>
  <c r="B30" i="25" s="1"/>
  <c r="AY30" i="25"/>
  <c r="A30" i="25"/>
  <c r="CY29" i="25"/>
  <c r="BF29" i="25"/>
  <c r="BE29" i="25"/>
  <c r="BC29" i="25"/>
  <c r="B29" i="25" s="1"/>
  <c r="AY29" i="25"/>
  <c r="F29" i="25"/>
  <c r="AA29" i="25" s="1"/>
  <c r="AD29" i="25" s="1"/>
  <c r="E29" i="25"/>
  <c r="A29" i="25"/>
  <c r="CY28" i="25"/>
  <c r="BF28" i="25"/>
  <c r="BE28" i="25"/>
  <c r="BC28" i="25"/>
  <c r="B28" i="25" s="1"/>
  <c r="AY28" i="25"/>
  <c r="F28" i="25"/>
  <c r="O28" i="25" s="1"/>
  <c r="R28" i="25" s="1"/>
  <c r="E28" i="25"/>
  <c r="A28" i="25"/>
  <c r="CY27" i="25"/>
  <c r="BC27" i="25"/>
  <c r="B27" i="25" s="1"/>
  <c r="AY27" i="25"/>
  <c r="A27" i="25"/>
  <c r="F27" i="25" s="1"/>
  <c r="U27" i="25" s="1"/>
  <c r="X27" i="25" s="1"/>
  <c r="CY26" i="25"/>
  <c r="BF26" i="25"/>
  <c r="BE26" i="25"/>
  <c r="BC26" i="25"/>
  <c r="B26" i="25" s="1"/>
  <c r="AY26" i="25"/>
  <c r="A26" i="25"/>
  <c r="CY25" i="25"/>
  <c r="BF25" i="25"/>
  <c r="BE25" i="25"/>
  <c r="BC25" i="25"/>
  <c r="B25" i="25" s="1"/>
  <c r="AY25" i="25"/>
  <c r="A25" i="25"/>
  <c r="CY24" i="25"/>
  <c r="BF24" i="25"/>
  <c r="BE24" i="25"/>
  <c r="BC24" i="25"/>
  <c r="B24" i="25" s="1"/>
  <c r="AY24" i="25"/>
  <c r="F24" i="25"/>
  <c r="AA24" i="25" s="1"/>
  <c r="AD24" i="25" s="1"/>
  <c r="E24" i="25"/>
  <c r="A24" i="25"/>
  <c r="CY23" i="25"/>
  <c r="BC23" i="25"/>
  <c r="B23" i="25" s="1"/>
  <c r="AY23" i="25"/>
  <c r="A23" i="25"/>
  <c r="CY22" i="25"/>
  <c r="BF22" i="25"/>
  <c r="BE22" i="25"/>
  <c r="BC22" i="25"/>
  <c r="B22" i="25" s="1"/>
  <c r="AY22" i="25"/>
  <c r="F22" i="25"/>
  <c r="AS22" i="25" s="1"/>
  <c r="AV22" i="25" s="1"/>
  <c r="E22" i="25"/>
  <c r="A22" i="25"/>
  <c r="CY21" i="25"/>
  <c r="BF21" i="25"/>
  <c r="BE21" i="25"/>
  <c r="BC21" i="25"/>
  <c r="B21" i="25" s="1"/>
  <c r="AY21" i="25"/>
  <c r="F21" i="25"/>
  <c r="E21" i="25"/>
  <c r="A21" i="25"/>
  <c r="CY20" i="25"/>
  <c r="BF20" i="25"/>
  <c r="BE20" i="25"/>
  <c r="BC20" i="25"/>
  <c r="B20" i="25" s="1"/>
  <c r="AY20" i="25"/>
  <c r="F20" i="25"/>
  <c r="E20" i="25"/>
  <c r="A20" i="25"/>
  <c r="CY19" i="25"/>
  <c r="BC19" i="25"/>
  <c r="B19" i="25" s="1"/>
  <c r="AY19" i="25"/>
  <c r="A19" i="25"/>
  <c r="CY18" i="25"/>
  <c r="BF18" i="25"/>
  <c r="BE18" i="25"/>
  <c r="BC18" i="25"/>
  <c r="B18" i="25" s="1"/>
  <c r="AY18" i="25"/>
  <c r="F18" i="25"/>
  <c r="AM18" i="25" s="1"/>
  <c r="AP18" i="25" s="1"/>
  <c r="E18" i="25"/>
  <c r="A18" i="25"/>
  <c r="CY17" i="25"/>
  <c r="BC17" i="25"/>
  <c r="B17" i="25" s="1"/>
  <c r="AY17" i="25"/>
  <c r="A17" i="25"/>
  <c r="CY16" i="25"/>
  <c r="BC16" i="25"/>
  <c r="B16" i="25" s="1"/>
  <c r="AY16" i="25"/>
  <c r="A16" i="25"/>
  <c r="CY15" i="25"/>
  <c r="BC15" i="25"/>
  <c r="B15" i="25" s="1"/>
  <c r="AY15" i="25"/>
  <c r="A15" i="25"/>
  <c r="CY14" i="25"/>
  <c r="BF14" i="25"/>
  <c r="BE14" i="25"/>
  <c r="BC14" i="25"/>
  <c r="B14" i="25" s="1"/>
  <c r="AY14" i="25"/>
  <c r="F14" i="25"/>
  <c r="AG14" i="25" s="1"/>
  <c r="AJ14" i="25" s="1"/>
  <c r="E14" i="25"/>
  <c r="A14" i="25"/>
  <c r="CY13" i="25"/>
  <c r="BC13" i="25"/>
  <c r="B13" i="25" s="1"/>
  <c r="AY13" i="25"/>
  <c r="F13" i="25"/>
  <c r="AG13" i="25" s="1"/>
  <c r="AJ13" i="25" s="1"/>
  <c r="E13" i="25"/>
  <c r="A13" i="25"/>
  <c r="CY12" i="25"/>
  <c r="BC12" i="25"/>
  <c r="B12" i="25" s="1"/>
  <c r="AY12" i="25"/>
  <c r="F12" i="25"/>
  <c r="E12" i="25"/>
  <c r="A12" i="25"/>
  <c r="CY11" i="25"/>
  <c r="BR11" i="25"/>
  <c r="BC11" i="25"/>
  <c r="B11" i="25" s="1"/>
  <c r="AY11" i="25"/>
  <c r="A11" i="25"/>
  <c r="CY10" i="25"/>
  <c r="BC10" i="25"/>
  <c r="B10" i="25" s="1"/>
  <c r="AY10" i="25"/>
  <c r="A10" i="25"/>
  <c r="CY9" i="25"/>
  <c r="BF9" i="25"/>
  <c r="BE9" i="25"/>
  <c r="BC9" i="25"/>
  <c r="B9" i="25" s="1"/>
  <c r="AY9" i="25"/>
  <c r="A9" i="25"/>
  <c r="CY8" i="25"/>
  <c r="BC8" i="25"/>
  <c r="B8" i="25" s="1"/>
  <c r="AY8" i="25"/>
  <c r="F8" i="25"/>
  <c r="AA8" i="25" s="1"/>
  <c r="AD8" i="25" s="1"/>
  <c r="E8" i="25"/>
  <c r="A8" i="25"/>
  <c r="CY7" i="25"/>
  <c r="BC7" i="25"/>
  <c r="B7" i="25" s="1"/>
  <c r="AY7" i="25"/>
  <c r="A7" i="25"/>
  <c r="CY6" i="25"/>
  <c r="BF6" i="25"/>
  <c r="BE6" i="25"/>
  <c r="BC6" i="25"/>
  <c r="B6" i="25" s="1"/>
  <c r="AY6" i="25"/>
  <c r="A6" i="25"/>
  <c r="CY5" i="25"/>
  <c r="BC5" i="25"/>
  <c r="B5" i="25" s="1"/>
  <c r="AY5" i="25"/>
  <c r="A5" i="25"/>
  <c r="M1" i="25"/>
  <c r="S1" i="25" s="1"/>
  <c r="Y1" i="25" s="1"/>
  <c r="AE1" i="25" s="1"/>
  <c r="AK1" i="25" s="1"/>
  <c r="AQ1" i="25" s="1"/>
  <c r="BG1" i="25" s="1"/>
  <c r="BM1" i="25" s="1"/>
  <c r="BS1" i="25" s="1"/>
  <c r="BY1" i="25" s="1"/>
  <c r="CE1" i="25" s="1"/>
  <c r="CK1" i="25" s="1"/>
  <c r="CQ1" i="25" s="1"/>
  <c r="CS18" i="25" l="1"/>
  <c r="CV18" i="25" s="1"/>
  <c r="CA18" i="25"/>
  <c r="CD18" i="25" s="1"/>
  <c r="CM18" i="25"/>
  <c r="CP18" i="25" s="1"/>
  <c r="CG18" i="25"/>
  <c r="CJ18" i="25" s="1"/>
  <c r="CA40" i="25"/>
  <c r="CD40" i="25" s="1"/>
  <c r="CS40" i="25"/>
  <c r="CV40" i="25" s="1"/>
  <c r="CM40" i="25"/>
  <c r="CP40" i="25" s="1"/>
  <c r="CG40" i="25"/>
  <c r="CJ40" i="25" s="1"/>
  <c r="AG59" i="25"/>
  <c r="AJ59" i="25" s="1"/>
  <c r="CS59" i="25"/>
  <c r="CV59" i="25" s="1"/>
  <c r="BL59" i="25"/>
  <c r="CM59" i="25"/>
  <c r="CP59" i="25" s="1"/>
  <c r="CG59" i="25"/>
  <c r="CJ59" i="25" s="1"/>
  <c r="BO66" i="25"/>
  <c r="BR66" i="25" s="1"/>
  <c r="BI66" i="25"/>
  <c r="BL66" i="25" s="1"/>
  <c r="CS66" i="25"/>
  <c r="CV66" i="25" s="1"/>
  <c r="BU66" i="25"/>
  <c r="BX66" i="25" s="1"/>
  <c r="CM66" i="25"/>
  <c r="CP66" i="25" s="1"/>
  <c r="CA66" i="25"/>
  <c r="CD66" i="25" s="1"/>
  <c r="CG66" i="25"/>
  <c r="CJ66" i="25" s="1"/>
  <c r="CS69" i="25"/>
  <c r="CV69" i="25" s="1"/>
  <c r="BU69" i="25"/>
  <c r="BX69" i="25" s="1"/>
  <c r="CM69" i="25"/>
  <c r="CP69" i="25" s="1"/>
  <c r="CA69" i="25"/>
  <c r="CD69" i="25" s="1"/>
  <c r="CG69" i="25"/>
  <c r="CJ69" i="25" s="1"/>
  <c r="BO69" i="25"/>
  <c r="BR69" i="25" s="1"/>
  <c r="BI69" i="25"/>
  <c r="BL69" i="25" s="1"/>
  <c r="BU73" i="25"/>
  <c r="BX73" i="25" s="1"/>
  <c r="CS73" i="25"/>
  <c r="CV73" i="25" s="1"/>
  <c r="CM73" i="25"/>
  <c r="CP73" i="25" s="1"/>
  <c r="BO73" i="25"/>
  <c r="BR73" i="25" s="1"/>
  <c r="CG73" i="25"/>
  <c r="CJ73" i="25" s="1"/>
  <c r="BI73" i="25"/>
  <c r="BL73" i="25" s="1"/>
  <c r="CA73" i="25"/>
  <c r="CD73" i="25" s="1"/>
  <c r="CM20" i="25"/>
  <c r="CP20" i="25" s="1"/>
  <c r="CG20" i="25"/>
  <c r="CJ20" i="25" s="1"/>
  <c r="CS20" i="25"/>
  <c r="CV20" i="25" s="1"/>
  <c r="CA20" i="25"/>
  <c r="CD20" i="25" s="1"/>
  <c r="CM14" i="25"/>
  <c r="CP14" i="25" s="1"/>
  <c r="CG14" i="25"/>
  <c r="CJ14" i="25" s="1"/>
  <c r="CS14" i="25"/>
  <c r="CV14" i="25" s="1"/>
  <c r="CA14" i="25"/>
  <c r="CD14" i="25" s="1"/>
  <c r="CM21" i="25"/>
  <c r="CP21" i="25" s="1"/>
  <c r="CG21" i="25"/>
  <c r="CJ21" i="25" s="1"/>
  <c r="CA21" i="25"/>
  <c r="CD21" i="25" s="1"/>
  <c r="CS21" i="25"/>
  <c r="CV21" i="25" s="1"/>
  <c r="BO29" i="25"/>
  <c r="BR29" i="25" s="1"/>
  <c r="CS29" i="25"/>
  <c r="CV29" i="25" s="1"/>
  <c r="CM29" i="25"/>
  <c r="CP29" i="25" s="1"/>
  <c r="CG29" i="25"/>
  <c r="CJ29" i="25" s="1"/>
  <c r="CA29" i="25"/>
  <c r="CD29" i="25" s="1"/>
  <c r="CS30" i="25"/>
  <c r="CV30" i="25" s="1"/>
  <c r="CA30" i="25"/>
  <c r="CD30" i="25" s="1"/>
  <c r="CM30" i="25"/>
  <c r="CP30" i="25" s="1"/>
  <c r="CG30" i="25"/>
  <c r="CJ30" i="25" s="1"/>
  <c r="CM32" i="25"/>
  <c r="CP32" i="25" s="1"/>
  <c r="CG32" i="25"/>
  <c r="CJ32" i="25" s="1"/>
  <c r="CS32" i="25"/>
  <c r="CV32" i="25" s="1"/>
  <c r="CA32" i="25"/>
  <c r="CD32" i="25" s="1"/>
  <c r="BU28" i="25"/>
  <c r="BX28" i="25" s="1"/>
  <c r="CS28" i="25"/>
  <c r="CV28" i="25" s="1"/>
  <c r="CA28" i="25"/>
  <c r="CD28" i="25" s="1"/>
  <c r="CM28" i="25"/>
  <c r="CP28" i="25" s="1"/>
  <c r="CG28" i="25"/>
  <c r="CJ28" i="25" s="1"/>
  <c r="CM38" i="25"/>
  <c r="CP38" i="25" s="1"/>
  <c r="CG38" i="25"/>
  <c r="CJ38" i="25" s="1"/>
  <c r="CA38" i="25"/>
  <c r="CD38" i="25" s="1"/>
  <c r="CS38" i="25"/>
  <c r="CV38" i="25" s="1"/>
  <c r="AS53" i="25"/>
  <c r="AV53" i="25" s="1"/>
  <c r="BO53" i="25"/>
  <c r="BR53" i="25" s="1"/>
  <c r="CM53" i="25"/>
  <c r="CP53" i="25" s="1"/>
  <c r="BI53" i="25"/>
  <c r="BL53" i="25" s="1"/>
  <c r="CG53" i="25"/>
  <c r="CJ53" i="25" s="1"/>
  <c r="CA53" i="25"/>
  <c r="CD53" i="25" s="1"/>
  <c r="CS53" i="25"/>
  <c r="CV53" i="25" s="1"/>
  <c r="BU53" i="25"/>
  <c r="BX53" i="25" s="1"/>
  <c r="AM60" i="25"/>
  <c r="AP60" i="25" s="1"/>
  <c r="CS60" i="25"/>
  <c r="CV60" i="25" s="1"/>
  <c r="BI60" i="25"/>
  <c r="BL60" i="25" s="1"/>
  <c r="CM60" i="25"/>
  <c r="CP60" i="25" s="1"/>
  <c r="CG60" i="25"/>
  <c r="CJ60" i="25" s="1"/>
  <c r="CA60" i="25"/>
  <c r="CD60" i="25" s="1"/>
  <c r="BU60" i="25"/>
  <c r="BX60" i="25" s="1"/>
  <c r="BO60" i="25"/>
  <c r="BR60" i="25" s="1"/>
  <c r="CS22" i="25"/>
  <c r="CV22" i="25" s="1"/>
  <c r="CA22" i="25"/>
  <c r="CD22" i="25" s="1"/>
  <c r="CM22" i="25"/>
  <c r="CP22" i="25" s="1"/>
  <c r="CG22" i="25"/>
  <c r="CJ22" i="25" s="1"/>
  <c r="BU24" i="25"/>
  <c r="BX24" i="25" s="1"/>
  <c r="CS24" i="25"/>
  <c r="CV24" i="25" s="1"/>
  <c r="CA24" i="25"/>
  <c r="CD24" i="25" s="1"/>
  <c r="CM24" i="25"/>
  <c r="CP24" i="25" s="1"/>
  <c r="CG24" i="25"/>
  <c r="CJ24" i="25" s="1"/>
  <c r="CG25" i="25"/>
  <c r="CJ25" i="25" s="1"/>
  <c r="CA25" i="25"/>
  <c r="CD25" i="25" s="1"/>
  <c r="CS25" i="25"/>
  <c r="CV25" i="25" s="1"/>
  <c r="CM25" i="25"/>
  <c r="CP25" i="25" s="1"/>
  <c r="BI43" i="25"/>
  <c r="BL43" i="25" s="1"/>
  <c r="O43" i="25"/>
  <c r="R43" i="25" s="1"/>
  <c r="AS43" i="25"/>
  <c r="AV43" i="25" s="1"/>
  <c r="I43" i="25"/>
  <c r="L43" i="25" s="1"/>
  <c r="AM43" i="25"/>
  <c r="AP43" i="25" s="1"/>
  <c r="AG43" i="25"/>
  <c r="AJ43" i="25" s="1"/>
  <c r="BU43" i="25"/>
  <c r="BX43" i="25" s="1"/>
  <c r="AA43" i="25"/>
  <c r="AD43" i="25" s="1"/>
  <c r="BO43" i="25"/>
  <c r="BR43" i="25" s="1"/>
  <c r="U43" i="25"/>
  <c r="X43" i="25" s="1"/>
  <c r="BI47" i="25"/>
  <c r="BL47" i="25" s="1"/>
  <c r="CS47" i="25"/>
  <c r="CV47" i="25" s="1"/>
  <c r="CG47" i="25"/>
  <c r="CJ47" i="25" s="1"/>
  <c r="CM47" i="25"/>
  <c r="CP47" i="25" s="1"/>
  <c r="CA47" i="25"/>
  <c r="CD47" i="25" s="1"/>
  <c r="CA49" i="25"/>
  <c r="CD49" i="25" s="1"/>
  <c r="CS49" i="25"/>
  <c r="CV49" i="25" s="1"/>
  <c r="CM49" i="25"/>
  <c r="CP49" i="25" s="1"/>
  <c r="CG49" i="25"/>
  <c r="CJ49" i="25" s="1"/>
  <c r="CM26" i="25"/>
  <c r="CP26" i="25" s="1"/>
  <c r="CG26" i="25"/>
  <c r="CJ26" i="25" s="1"/>
  <c r="CS26" i="25"/>
  <c r="CV26" i="25" s="1"/>
  <c r="CA26" i="25"/>
  <c r="CD26" i="25" s="1"/>
  <c r="BO6" i="25"/>
  <c r="BR6" i="25" s="1"/>
  <c r="CA6" i="25"/>
  <c r="CD6" i="25" s="1"/>
  <c r="CS6" i="25"/>
  <c r="CV6" i="25" s="1"/>
  <c r="CM6" i="25"/>
  <c r="CP6" i="25" s="1"/>
  <c r="CG6" i="25"/>
  <c r="CJ6" i="25" s="1"/>
  <c r="BI9" i="25"/>
  <c r="BL9" i="25" s="1"/>
  <c r="CS9" i="25"/>
  <c r="CV9" i="25" s="1"/>
  <c r="CM9" i="25"/>
  <c r="CP9" i="25" s="1"/>
  <c r="CG9" i="25"/>
  <c r="CJ9" i="25" s="1"/>
  <c r="CA9" i="25"/>
  <c r="CD9" i="25" s="1"/>
  <c r="AM50" i="25"/>
  <c r="AP50" i="25" s="1"/>
  <c r="CG50" i="25"/>
  <c r="CJ50" i="25" s="1"/>
  <c r="CA50" i="25"/>
  <c r="CD50" i="25" s="1"/>
  <c r="CS50" i="25"/>
  <c r="CV50" i="25" s="1"/>
  <c r="BU50" i="25"/>
  <c r="BX50" i="25" s="1"/>
  <c r="BO50" i="25"/>
  <c r="BR50" i="25" s="1"/>
  <c r="CM50" i="25"/>
  <c r="CP50" i="25" s="1"/>
  <c r="BI50" i="25"/>
  <c r="BL50" i="25" s="1"/>
  <c r="BO72" i="25"/>
  <c r="BR72" i="25" s="1"/>
  <c r="BI72" i="25"/>
  <c r="BL72" i="25" s="1"/>
  <c r="CS72" i="25"/>
  <c r="CV72" i="25" s="1"/>
  <c r="BU72" i="25"/>
  <c r="BX72" i="25" s="1"/>
  <c r="CM72" i="25"/>
  <c r="CP72" i="25" s="1"/>
  <c r="CA72" i="25"/>
  <c r="CD72" i="25" s="1"/>
  <c r="CG72" i="25"/>
  <c r="CJ72" i="25" s="1"/>
  <c r="BE50" i="25"/>
  <c r="O20" i="25"/>
  <c r="R20" i="25" s="1"/>
  <c r="AA20" i="25"/>
  <c r="AD20" i="25" s="1"/>
  <c r="U20" i="25"/>
  <c r="X20" i="25" s="1"/>
  <c r="AG20" i="25"/>
  <c r="AJ20" i="25" s="1"/>
  <c r="I20" i="25"/>
  <c r="L20" i="25" s="1"/>
  <c r="AM20" i="25"/>
  <c r="AP20" i="25" s="1"/>
  <c r="AS20" i="25"/>
  <c r="AV20" i="25" s="1"/>
  <c r="AS21" i="25"/>
  <c r="AV21" i="25" s="1"/>
  <c r="U21" i="25"/>
  <c r="X21" i="25" s="1"/>
  <c r="AM21" i="25"/>
  <c r="AP21" i="25" s="1"/>
  <c r="AG21" i="25"/>
  <c r="AJ21" i="25" s="1"/>
  <c r="I21" i="25"/>
  <c r="L21" i="25" s="1"/>
  <c r="AA21" i="25"/>
  <c r="AD21" i="25" s="1"/>
  <c r="O21" i="25"/>
  <c r="R21" i="25" s="1"/>
  <c r="CZ46" i="25"/>
  <c r="BO20" i="24"/>
  <c r="BR20" i="24" s="1"/>
  <c r="CS20" i="24"/>
  <c r="CV20" i="24" s="1"/>
  <c r="CA20" i="24"/>
  <c r="CD20" i="24" s="1"/>
  <c r="CG20" i="24"/>
  <c r="CJ20" i="24" s="1"/>
  <c r="CM20" i="24"/>
  <c r="CP20" i="24" s="1"/>
  <c r="AG21" i="24"/>
  <c r="AJ21" i="24" s="1"/>
  <c r="AM21" i="24"/>
  <c r="AP21" i="24" s="1"/>
  <c r="AS21" i="24"/>
  <c r="AV21" i="24" s="1"/>
  <c r="U21" i="24"/>
  <c r="X21" i="24" s="1"/>
  <c r="AA21" i="24"/>
  <c r="AD21" i="24" s="1"/>
  <c r="I21" i="24"/>
  <c r="L21" i="24" s="1"/>
  <c r="O21" i="24"/>
  <c r="R21" i="24" s="1"/>
  <c r="CS22" i="24"/>
  <c r="CV22" i="24" s="1"/>
  <c r="CA22" i="24"/>
  <c r="CD22" i="24" s="1"/>
  <c r="CM22" i="24"/>
  <c r="CP22" i="24" s="1"/>
  <c r="CG22" i="24"/>
  <c r="CJ22" i="24" s="1"/>
  <c r="O43" i="24"/>
  <c r="R43" i="24" s="1"/>
  <c r="AS43" i="24"/>
  <c r="AV43" i="24" s="1"/>
  <c r="AG43" i="24"/>
  <c r="AJ43" i="24" s="1"/>
  <c r="AM43" i="24"/>
  <c r="AP43" i="24" s="1"/>
  <c r="AA43" i="24"/>
  <c r="AD43" i="24" s="1"/>
  <c r="U43" i="24"/>
  <c r="X43" i="24" s="1"/>
  <c r="I43" i="24"/>
  <c r="L43" i="24" s="1"/>
  <c r="U22" i="25"/>
  <c r="X22" i="25" s="1"/>
  <c r="CS8" i="24"/>
  <c r="CV8" i="24" s="1"/>
  <c r="CM8" i="24"/>
  <c r="CP8" i="24" s="1"/>
  <c r="CA8" i="24"/>
  <c r="CD8" i="24" s="1"/>
  <c r="CG8" i="24"/>
  <c r="CJ8" i="24" s="1"/>
  <c r="CS24" i="24"/>
  <c r="CV24" i="24" s="1"/>
  <c r="CM24" i="24"/>
  <c r="CP24" i="24" s="1"/>
  <c r="CG24" i="24"/>
  <c r="CJ24" i="24" s="1"/>
  <c r="CA24" i="24"/>
  <c r="CD24" i="24" s="1"/>
  <c r="CM37" i="24"/>
  <c r="CP37" i="24" s="1"/>
  <c r="CG37" i="24"/>
  <c r="CJ37" i="24" s="1"/>
  <c r="CA37" i="24"/>
  <c r="CD37" i="24" s="1"/>
  <c r="CS37" i="24"/>
  <c r="CV37" i="24" s="1"/>
  <c r="AM42" i="24"/>
  <c r="AP42" i="24" s="1"/>
  <c r="AG42" i="24"/>
  <c r="AJ42" i="24" s="1"/>
  <c r="AA42" i="24"/>
  <c r="AD42" i="24" s="1"/>
  <c r="I42" i="24"/>
  <c r="L42" i="24" s="1"/>
  <c r="U42" i="24"/>
  <c r="X42" i="24" s="1"/>
  <c r="O42" i="24"/>
  <c r="R42" i="24" s="1"/>
  <c r="AS42" i="24"/>
  <c r="AV42" i="24" s="1"/>
  <c r="CA50" i="24"/>
  <c r="CD50" i="24" s="1"/>
  <c r="CG50" i="24"/>
  <c r="CJ50" i="24" s="1"/>
  <c r="CM50" i="24"/>
  <c r="CP50" i="24" s="1"/>
  <c r="CS50" i="24"/>
  <c r="CV50" i="24" s="1"/>
  <c r="CA53" i="24"/>
  <c r="CD53" i="24" s="1"/>
  <c r="CM53" i="24"/>
  <c r="CP53" i="24" s="1"/>
  <c r="CS53" i="24"/>
  <c r="CV53" i="24" s="1"/>
  <c r="CG53" i="24"/>
  <c r="CJ53" i="24" s="1"/>
  <c r="CS65" i="24"/>
  <c r="CV65" i="24" s="1"/>
  <c r="CM65" i="24"/>
  <c r="CP65" i="24" s="1"/>
  <c r="CG65" i="24"/>
  <c r="CJ65" i="24" s="1"/>
  <c r="CA65" i="24"/>
  <c r="CD65" i="24" s="1"/>
  <c r="BO66" i="24"/>
  <c r="BR66" i="24" s="1"/>
  <c r="CS66" i="24"/>
  <c r="CV66" i="24" s="1"/>
  <c r="CM66" i="24"/>
  <c r="CP66" i="24" s="1"/>
  <c r="CG66" i="24"/>
  <c r="CJ66" i="24" s="1"/>
  <c r="CA66" i="24"/>
  <c r="CD66" i="24" s="1"/>
  <c r="AG20" i="24"/>
  <c r="AJ20" i="24" s="1"/>
  <c r="O20" i="24"/>
  <c r="R20" i="24" s="1"/>
  <c r="AS20" i="24"/>
  <c r="AV20" i="24" s="1"/>
  <c r="U20" i="24"/>
  <c r="X20" i="24" s="1"/>
  <c r="AM20" i="24"/>
  <c r="AP20" i="24" s="1"/>
  <c r="AA20" i="24"/>
  <c r="AD20" i="24" s="1"/>
  <c r="I20" i="24"/>
  <c r="L20" i="24" s="1"/>
  <c r="CS38" i="24"/>
  <c r="CV38" i="24" s="1"/>
  <c r="CG38" i="24"/>
  <c r="CJ38" i="24" s="1"/>
  <c r="CM38" i="24"/>
  <c r="CP38" i="24" s="1"/>
  <c r="CA38" i="24"/>
  <c r="CD38" i="24" s="1"/>
  <c r="CS43" i="24"/>
  <c r="CV43" i="24" s="1"/>
  <c r="CM43" i="24"/>
  <c r="CP43" i="24" s="1"/>
  <c r="CG43" i="24"/>
  <c r="CJ43" i="24" s="1"/>
  <c r="CA43" i="24"/>
  <c r="CD43" i="24" s="1"/>
  <c r="CS47" i="24"/>
  <c r="CV47" i="24" s="1"/>
  <c r="CM47" i="24"/>
  <c r="CP47" i="24" s="1"/>
  <c r="CG47" i="24"/>
  <c r="CJ47" i="24" s="1"/>
  <c r="CA47" i="24"/>
  <c r="CD47" i="24" s="1"/>
  <c r="BU40" i="24"/>
  <c r="BX40" i="24" s="1"/>
  <c r="CM40" i="24"/>
  <c r="CP40" i="24" s="1"/>
  <c r="CS40" i="24"/>
  <c r="CV40" i="24" s="1"/>
  <c r="CA40" i="24"/>
  <c r="CD40" i="24" s="1"/>
  <c r="CG40" i="24"/>
  <c r="CJ40" i="24" s="1"/>
  <c r="BI49" i="24"/>
  <c r="BL49" i="24" s="1"/>
  <c r="CS49" i="24"/>
  <c r="CV49" i="24" s="1"/>
  <c r="CM49" i="24"/>
  <c r="CP49" i="24" s="1"/>
  <c r="CG49" i="24"/>
  <c r="CJ49" i="24" s="1"/>
  <c r="CA49" i="24"/>
  <c r="CD49" i="24" s="1"/>
  <c r="CM21" i="24"/>
  <c r="CP21" i="24" s="1"/>
  <c r="CG21" i="24"/>
  <c r="CJ21" i="24" s="1"/>
  <c r="CA21" i="24"/>
  <c r="CD21" i="24" s="1"/>
  <c r="CS21" i="24"/>
  <c r="CV21" i="24" s="1"/>
  <c r="BO9" i="24"/>
  <c r="BR9" i="24" s="1"/>
  <c r="CG9" i="24"/>
  <c r="CJ9" i="24" s="1"/>
  <c r="CA9" i="24"/>
  <c r="CD9" i="24" s="1"/>
  <c r="CS9" i="24"/>
  <c r="CV9" i="24" s="1"/>
  <c r="CM9" i="24"/>
  <c r="CP9" i="24" s="1"/>
  <c r="CS13" i="24"/>
  <c r="CV13" i="24" s="1"/>
  <c r="CM13" i="24"/>
  <c r="CP13" i="24" s="1"/>
  <c r="CA13" i="24"/>
  <c r="CD13" i="24" s="1"/>
  <c r="CG13" i="24"/>
  <c r="CJ13" i="24" s="1"/>
  <c r="BO14" i="24"/>
  <c r="BR14" i="24" s="1"/>
  <c r="CM14" i="24"/>
  <c r="CP14" i="24" s="1"/>
  <c r="CG14" i="24"/>
  <c r="CJ14" i="24" s="1"/>
  <c r="CS14" i="24"/>
  <c r="CV14" i="24" s="1"/>
  <c r="CA14" i="24"/>
  <c r="CD14" i="24" s="1"/>
  <c r="CA18" i="24"/>
  <c r="CD18" i="24" s="1"/>
  <c r="CM18" i="24"/>
  <c r="CP18" i="24" s="1"/>
  <c r="CG18" i="24"/>
  <c r="CJ18" i="24" s="1"/>
  <c r="CS18" i="24"/>
  <c r="CV18" i="24" s="1"/>
  <c r="CA57" i="24"/>
  <c r="CD57" i="24" s="1"/>
  <c r="CG57" i="24"/>
  <c r="CJ57" i="24" s="1"/>
  <c r="CS57" i="24"/>
  <c r="CV57" i="24" s="1"/>
  <c r="CM57" i="24"/>
  <c r="CP57" i="24" s="1"/>
  <c r="CA59" i="24"/>
  <c r="CD59" i="24" s="1"/>
  <c r="CS59" i="24"/>
  <c r="CV59" i="24" s="1"/>
  <c r="CG59" i="24"/>
  <c r="CJ59" i="24" s="1"/>
  <c r="CM59" i="24"/>
  <c r="CP59" i="24" s="1"/>
  <c r="CA60" i="24"/>
  <c r="CD60" i="24" s="1"/>
  <c r="CG60" i="24"/>
  <c r="CJ60" i="24" s="1"/>
  <c r="CM60" i="24"/>
  <c r="CP60" i="24" s="1"/>
  <c r="CS60" i="24"/>
  <c r="CV60" i="24" s="1"/>
  <c r="BO69" i="24"/>
  <c r="BR69" i="24" s="1"/>
  <c r="CS69" i="24"/>
  <c r="CV69" i="24" s="1"/>
  <c r="CM69" i="24"/>
  <c r="CP69" i="24" s="1"/>
  <c r="CG69" i="24"/>
  <c r="CJ69" i="24" s="1"/>
  <c r="CA69" i="24"/>
  <c r="CD69" i="24" s="1"/>
  <c r="CA73" i="24"/>
  <c r="CD73" i="24" s="1"/>
  <c r="CS73" i="24"/>
  <c r="CV73" i="24" s="1"/>
  <c r="CM73" i="24"/>
  <c r="CP73" i="24" s="1"/>
  <c r="CG73" i="24"/>
  <c r="CJ73" i="24" s="1"/>
  <c r="CS28" i="24"/>
  <c r="CV28" i="24" s="1"/>
  <c r="BI28" i="24"/>
  <c r="BL28" i="24" s="1"/>
  <c r="CM28" i="24"/>
  <c r="CP28" i="24" s="1"/>
  <c r="CG28" i="24"/>
  <c r="CJ28" i="24" s="1"/>
  <c r="BU28" i="24"/>
  <c r="BX28" i="24" s="1"/>
  <c r="BO28" i="24"/>
  <c r="BR28" i="24" s="1"/>
  <c r="E28" i="24"/>
  <c r="E27" i="25"/>
  <c r="I37" i="25"/>
  <c r="L37" i="25" s="1"/>
  <c r="AG72" i="25"/>
  <c r="AJ72" i="25" s="1"/>
  <c r="AA49" i="24"/>
  <c r="AD49" i="24" s="1"/>
  <c r="AS72" i="25"/>
  <c r="AV72" i="25" s="1"/>
  <c r="BO43" i="24"/>
  <c r="BR43" i="24" s="1"/>
  <c r="BI40" i="25"/>
  <c r="BL40" i="25" s="1"/>
  <c r="I72" i="25"/>
  <c r="L72" i="25" s="1"/>
  <c r="I18" i="25"/>
  <c r="L18" i="25" s="1"/>
  <c r="U37" i="25"/>
  <c r="X37" i="25" s="1"/>
  <c r="O22" i="25"/>
  <c r="R22" i="25" s="1"/>
  <c r="AG37" i="25"/>
  <c r="AJ37" i="25" s="1"/>
  <c r="AS37" i="25"/>
  <c r="AV37" i="25" s="1"/>
  <c r="AY74" i="25"/>
  <c r="BI29" i="25"/>
  <c r="BL29" i="25" s="1"/>
  <c r="BU29" i="25"/>
  <c r="BX29" i="25" s="1"/>
  <c r="DA46" i="25"/>
  <c r="BO21" i="24"/>
  <c r="BR21" i="24" s="1"/>
  <c r="AY74" i="24"/>
  <c r="O32" i="24"/>
  <c r="R32" i="24" s="1"/>
  <c r="U50" i="24"/>
  <c r="X50" i="24" s="1"/>
  <c r="AM22" i="25"/>
  <c r="AP22" i="25" s="1"/>
  <c r="AG50" i="24"/>
  <c r="AJ50" i="24" s="1"/>
  <c r="O37" i="25"/>
  <c r="R37" i="25" s="1"/>
  <c r="AA50" i="25"/>
  <c r="AD50" i="25" s="1"/>
  <c r="O49" i="24"/>
  <c r="R49" i="24" s="1"/>
  <c r="BO22" i="24"/>
  <c r="BR22" i="24" s="1"/>
  <c r="AA6" i="24"/>
  <c r="AD6" i="24" s="1"/>
  <c r="BO21" i="25"/>
  <c r="BR21" i="25" s="1"/>
  <c r="I22" i="25"/>
  <c r="L22" i="25" s="1"/>
  <c r="AM37" i="25"/>
  <c r="AP37" i="25" s="1"/>
  <c r="BU22" i="24"/>
  <c r="BX22" i="24" s="1"/>
  <c r="BI40" i="24"/>
  <c r="BL40" i="24" s="1"/>
  <c r="BI14" i="24"/>
  <c r="BL14" i="24" s="1"/>
  <c r="I18" i="24"/>
  <c r="L18" i="24" s="1"/>
  <c r="BO18" i="25"/>
  <c r="BR18" i="25" s="1"/>
  <c r="U40" i="25"/>
  <c r="X40" i="25" s="1"/>
  <c r="U54" i="25"/>
  <c r="X54" i="25" s="1"/>
  <c r="I54" i="25"/>
  <c r="L54" i="25" s="1"/>
  <c r="AG22" i="25"/>
  <c r="AJ22" i="25" s="1"/>
  <c r="AG40" i="25"/>
  <c r="AJ40" i="25" s="1"/>
  <c r="AM54" i="25"/>
  <c r="AP54" i="25" s="1"/>
  <c r="BI22" i="24"/>
  <c r="BL22" i="24" s="1"/>
  <c r="BO29" i="24"/>
  <c r="BR29" i="24" s="1"/>
  <c r="BI32" i="24"/>
  <c r="BL32" i="24" s="1"/>
  <c r="I50" i="24"/>
  <c r="L50" i="24" s="1"/>
  <c r="I27" i="25"/>
  <c r="L27" i="25" s="1"/>
  <c r="AM14" i="25"/>
  <c r="AP14" i="25" s="1"/>
  <c r="O29" i="24"/>
  <c r="R29" i="24" s="1"/>
  <c r="U40" i="24"/>
  <c r="X40" i="24" s="1"/>
  <c r="AA27" i="25"/>
  <c r="AD27" i="25" s="1"/>
  <c r="AA28" i="25"/>
  <c r="AD28" i="25" s="1"/>
  <c r="O46" i="25"/>
  <c r="R46" i="25" s="1"/>
  <c r="I53" i="25"/>
  <c r="L53" i="25" s="1"/>
  <c r="U72" i="25"/>
  <c r="X72" i="25" s="1"/>
  <c r="AA40" i="24"/>
  <c r="AD40" i="24" s="1"/>
  <c r="BI57" i="24"/>
  <c r="BL57" i="24" s="1"/>
  <c r="BU59" i="24"/>
  <c r="BX59" i="24" s="1"/>
  <c r="BO9" i="25"/>
  <c r="BR9" i="25" s="1"/>
  <c r="O18" i="25"/>
  <c r="R18" i="25" s="1"/>
  <c r="AA22" i="25"/>
  <c r="AD22" i="25" s="1"/>
  <c r="O24" i="25"/>
  <c r="R24" i="25" s="1"/>
  <c r="AM40" i="25"/>
  <c r="AP40" i="25" s="1"/>
  <c r="AA72" i="25"/>
  <c r="AD72" i="25" s="1"/>
  <c r="AM22" i="24"/>
  <c r="AP22" i="24" s="1"/>
  <c r="BO24" i="24"/>
  <c r="BR24" i="24" s="1"/>
  <c r="AA29" i="24"/>
  <c r="AD29" i="24" s="1"/>
  <c r="BO32" i="24"/>
  <c r="BR32" i="24" s="1"/>
  <c r="I47" i="24"/>
  <c r="L47" i="24" s="1"/>
  <c r="AM49" i="24"/>
  <c r="AP49" i="24" s="1"/>
  <c r="BO57" i="24"/>
  <c r="BR57" i="24" s="1"/>
  <c r="AM69" i="24"/>
  <c r="AP69" i="24" s="1"/>
  <c r="AM73" i="24"/>
  <c r="AP73" i="24" s="1"/>
  <c r="U18" i="25"/>
  <c r="X18" i="25" s="1"/>
  <c r="AS40" i="25"/>
  <c r="AV40" i="25" s="1"/>
  <c r="O18" i="24"/>
  <c r="R18" i="24" s="1"/>
  <c r="BU57" i="24"/>
  <c r="BX57" i="24" s="1"/>
  <c r="U47" i="24"/>
  <c r="X47" i="24" s="1"/>
  <c r="O29" i="25"/>
  <c r="R29" i="25" s="1"/>
  <c r="I49" i="25"/>
  <c r="L49" i="25" s="1"/>
  <c r="BI49" i="25"/>
  <c r="BL49" i="25" s="1"/>
  <c r="I8" i="24"/>
  <c r="L8" i="24" s="1"/>
  <c r="U18" i="24"/>
  <c r="X18" i="24" s="1"/>
  <c r="O14" i="25"/>
  <c r="R14" i="25" s="1"/>
  <c r="BO30" i="25"/>
  <c r="BR30" i="25" s="1"/>
  <c r="BI32" i="25"/>
  <c r="BL32" i="25" s="1"/>
  <c r="I40" i="25"/>
  <c r="L40" i="25" s="1"/>
  <c r="U49" i="25"/>
  <c r="X49" i="25" s="1"/>
  <c r="BU49" i="25"/>
  <c r="BX49" i="25" s="1"/>
  <c r="U8" i="24"/>
  <c r="X8" i="24" s="1"/>
  <c r="BI8" i="24"/>
  <c r="BL8" i="24" s="1"/>
  <c r="BO38" i="24"/>
  <c r="BR38" i="24" s="1"/>
  <c r="BO59" i="24"/>
  <c r="BR59" i="24" s="1"/>
  <c r="AG66" i="24"/>
  <c r="AJ66" i="24" s="1"/>
  <c r="BI30" i="25"/>
  <c r="BL30" i="25" s="1"/>
  <c r="U14" i="25"/>
  <c r="X14" i="25" s="1"/>
  <c r="O40" i="25"/>
  <c r="R40" i="25" s="1"/>
  <c r="AA49" i="25"/>
  <c r="AD49" i="25" s="1"/>
  <c r="AG54" i="25"/>
  <c r="AJ54" i="25" s="1"/>
  <c r="AA8" i="24"/>
  <c r="AD8" i="24" s="1"/>
  <c r="AG18" i="24"/>
  <c r="AJ18" i="24" s="1"/>
  <c r="BU38" i="24"/>
  <c r="BX38" i="24" s="1"/>
  <c r="AG49" i="25"/>
  <c r="AJ49" i="25" s="1"/>
  <c r="AG8" i="24"/>
  <c r="AJ8" i="24" s="1"/>
  <c r="AS18" i="24"/>
  <c r="AV18" i="24" s="1"/>
  <c r="AG8" i="25"/>
  <c r="AJ8" i="25" s="1"/>
  <c r="O13" i="25"/>
  <c r="R13" i="25" s="1"/>
  <c r="AA14" i="25"/>
  <c r="AD14" i="25" s="1"/>
  <c r="AS18" i="25"/>
  <c r="AV18" i="25" s="1"/>
  <c r="BI22" i="25"/>
  <c r="BL22" i="25" s="1"/>
  <c r="O27" i="25"/>
  <c r="R27" i="25" s="1"/>
  <c r="BU32" i="25"/>
  <c r="BX32" i="25" s="1"/>
  <c r="BO32" i="25"/>
  <c r="BR32" i="25" s="1"/>
  <c r="AA69" i="25"/>
  <c r="AD69" i="25" s="1"/>
  <c r="I13" i="24"/>
  <c r="L13" i="24" s="1"/>
  <c r="O13" i="24"/>
  <c r="R13" i="24" s="1"/>
  <c r="AA13" i="24"/>
  <c r="AD13" i="24" s="1"/>
  <c r="AM13" i="24"/>
  <c r="AP13" i="24" s="1"/>
  <c r="BI24" i="24"/>
  <c r="BL24" i="24" s="1"/>
  <c r="BI29" i="24"/>
  <c r="BL29" i="24" s="1"/>
  <c r="BU30" i="24"/>
  <c r="BX30" i="24" s="1"/>
  <c r="I53" i="24"/>
  <c r="L53" i="24" s="1"/>
  <c r="BI69" i="24"/>
  <c r="BL69" i="24" s="1"/>
  <c r="BU69" i="24"/>
  <c r="AG68" i="25"/>
  <c r="AJ68" i="25" s="1"/>
  <c r="AM68" i="25"/>
  <c r="AP68" i="25" s="1"/>
  <c r="BO49" i="24"/>
  <c r="BU49" i="24"/>
  <c r="BX49" i="24" s="1"/>
  <c r="BU22" i="25"/>
  <c r="BX22" i="25" s="1"/>
  <c r="BO25" i="25"/>
  <c r="BR25" i="25" s="1"/>
  <c r="O69" i="25"/>
  <c r="R69" i="25" s="1"/>
  <c r="O12" i="24"/>
  <c r="R12" i="24" s="1"/>
  <c r="U12" i="24"/>
  <c r="X12" i="24" s="1"/>
  <c r="AG53" i="24"/>
  <c r="AJ53" i="24" s="1"/>
  <c r="AM53" i="24"/>
  <c r="AP53" i="24" s="1"/>
  <c r="AS53" i="24"/>
  <c r="AV53" i="24" s="1"/>
  <c r="U13" i="25"/>
  <c r="X13" i="25" s="1"/>
  <c r="BO38" i="25"/>
  <c r="BR38" i="25" s="1"/>
  <c r="BU38" i="25"/>
  <c r="BX38" i="25" s="1"/>
  <c r="AM69" i="25"/>
  <c r="AP69" i="25" s="1"/>
  <c r="AG73" i="25"/>
  <c r="AJ73" i="25" s="1"/>
  <c r="AM73" i="25"/>
  <c r="AP73" i="25" s="1"/>
  <c r="AM12" i="24"/>
  <c r="AP12" i="24" s="1"/>
  <c r="I17" i="24"/>
  <c r="L17" i="24" s="1"/>
  <c r="AG17" i="24"/>
  <c r="AJ17" i="24" s="1"/>
  <c r="O17" i="24"/>
  <c r="R17" i="24" s="1"/>
  <c r="AM13" i="25"/>
  <c r="AP13" i="25" s="1"/>
  <c r="BI24" i="25"/>
  <c r="BU25" i="25"/>
  <c r="BX25" i="25" s="1"/>
  <c r="AG27" i="25"/>
  <c r="AJ27" i="25" s="1"/>
  <c r="BI28" i="25"/>
  <c r="BI38" i="25"/>
  <c r="BL38" i="25" s="1"/>
  <c r="I73" i="25"/>
  <c r="L73" i="25" s="1"/>
  <c r="AS12" i="24"/>
  <c r="AV12" i="24" s="1"/>
  <c r="U13" i="24"/>
  <c r="X13" i="24" s="1"/>
  <c r="BU21" i="24"/>
  <c r="BX21" i="24" s="1"/>
  <c r="BU24" i="24"/>
  <c r="BX24" i="24" s="1"/>
  <c r="BU29" i="24"/>
  <c r="BX29" i="24" s="1"/>
  <c r="AM40" i="24"/>
  <c r="AP40" i="24" s="1"/>
  <c r="I40" i="24"/>
  <c r="L40" i="24" s="1"/>
  <c r="AG40" i="24"/>
  <c r="AJ40" i="24" s="1"/>
  <c r="O40" i="24"/>
  <c r="R40" i="24" s="1"/>
  <c r="U53" i="24"/>
  <c r="X53" i="24" s="1"/>
  <c r="AG60" i="24"/>
  <c r="AJ60" i="24" s="1"/>
  <c r="I60" i="24"/>
  <c r="L60" i="24" s="1"/>
  <c r="AS60" i="24"/>
  <c r="AV60" i="24" s="1"/>
  <c r="AG69" i="25"/>
  <c r="AJ69" i="25" s="1"/>
  <c r="U69" i="25"/>
  <c r="X69" i="25" s="1"/>
  <c r="BU47" i="24"/>
  <c r="BX47" i="24" s="1"/>
  <c r="BI47" i="24"/>
  <c r="BL47" i="24" s="1"/>
  <c r="I13" i="25"/>
  <c r="L13" i="25" s="1"/>
  <c r="AS14" i="25"/>
  <c r="AV14" i="25" s="1"/>
  <c r="BO28" i="25"/>
  <c r="BR28" i="25" s="1"/>
  <c r="AS66" i="25"/>
  <c r="AV66" i="25" s="1"/>
  <c r="U66" i="25"/>
  <c r="X66" i="25" s="1"/>
  <c r="AA66" i="25"/>
  <c r="AD66" i="25" s="1"/>
  <c r="O73" i="25"/>
  <c r="R73" i="25" s="1"/>
  <c r="AA17" i="24"/>
  <c r="AD17" i="24" s="1"/>
  <c r="AA53" i="24"/>
  <c r="AD53" i="24" s="1"/>
  <c r="AG64" i="24"/>
  <c r="AJ64" i="24" s="1"/>
  <c r="I64" i="24"/>
  <c r="L64" i="24" s="1"/>
  <c r="BI25" i="25"/>
  <c r="BI30" i="24"/>
  <c r="BL30" i="24" s="1"/>
  <c r="AM27" i="25"/>
  <c r="AP27" i="25" s="1"/>
  <c r="I14" i="25"/>
  <c r="L14" i="25" s="1"/>
  <c r="BO24" i="25"/>
  <c r="BR24" i="25" s="1"/>
  <c r="AS27" i="25"/>
  <c r="AV27" i="25" s="1"/>
  <c r="BU30" i="25"/>
  <c r="BX30" i="25" s="1"/>
  <c r="O38" i="25"/>
  <c r="R38" i="25" s="1"/>
  <c r="I47" i="25"/>
  <c r="L47" i="25" s="1"/>
  <c r="U47" i="25"/>
  <c r="X47" i="25" s="1"/>
  <c r="AG60" i="25"/>
  <c r="AJ60" i="25" s="1"/>
  <c r="I66" i="25"/>
  <c r="L66" i="25" s="1"/>
  <c r="U73" i="25"/>
  <c r="X73" i="25" s="1"/>
  <c r="AM17" i="24"/>
  <c r="AP17" i="24" s="1"/>
  <c r="AG38" i="24"/>
  <c r="AJ38" i="24" s="1"/>
  <c r="I38" i="24"/>
  <c r="L38" i="24" s="1"/>
  <c r="U38" i="24"/>
  <c r="X38" i="24" s="1"/>
  <c r="BI73" i="24"/>
  <c r="BL73" i="24" s="1"/>
  <c r="BU73" i="24"/>
  <c r="BX73" i="24" s="1"/>
  <c r="AS38" i="25"/>
  <c r="AV38" i="25" s="1"/>
  <c r="AG46" i="25"/>
  <c r="AJ46" i="25" s="1"/>
  <c r="AA46" i="25"/>
  <c r="AD46" i="25" s="1"/>
  <c r="O65" i="25"/>
  <c r="R65" i="25" s="1"/>
  <c r="AS65" i="25"/>
  <c r="AV65" i="25" s="1"/>
  <c r="U65" i="25"/>
  <c r="X65" i="25" s="1"/>
  <c r="AA73" i="25"/>
  <c r="AD73" i="25" s="1"/>
  <c r="AG32" i="24"/>
  <c r="AJ32" i="24" s="1"/>
  <c r="U32" i="24"/>
  <c r="X32" i="24" s="1"/>
  <c r="AS8" i="24"/>
  <c r="AV8" i="24" s="1"/>
  <c r="AS73" i="24"/>
  <c r="AV73" i="24" s="1"/>
  <c r="AA73" i="24"/>
  <c r="AD73" i="24" s="1"/>
  <c r="O73" i="24"/>
  <c r="R73" i="24" s="1"/>
  <c r="I73" i="24"/>
  <c r="L73" i="24" s="1"/>
  <c r="AS49" i="25"/>
  <c r="AV49" i="25" s="1"/>
  <c r="AM50" i="24"/>
  <c r="AP50" i="24" s="1"/>
  <c r="AM18" i="24"/>
  <c r="AP18" i="24" s="1"/>
  <c r="BI59" i="24"/>
  <c r="BO8" i="24"/>
  <c r="BR8" i="24" s="1"/>
  <c r="BI9" i="24"/>
  <c r="BU9" i="24"/>
  <c r="BX9" i="24" s="1"/>
  <c r="BO18" i="24"/>
  <c r="BR18" i="24" s="1"/>
  <c r="I6" i="24"/>
  <c r="BR30" i="24"/>
  <c r="L12" i="24"/>
  <c r="BU8" i="24"/>
  <c r="BX8" i="24" s="1"/>
  <c r="AA12" i="24"/>
  <c r="AD12" i="24" s="1"/>
  <c r="BI13" i="24"/>
  <c r="BU13" i="24"/>
  <c r="BX13" i="24" s="1"/>
  <c r="BU20" i="24"/>
  <c r="BX20" i="24" s="1"/>
  <c r="BI20" i="24"/>
  <c r="AM6" i="24"/>
  <c r="AP6" i="24" s="1"/>
  <c r="O6" i="24"/>
  <c r="R6" i="24" s="1"/>
  <c r="AG6" i="24"/>
  <c r="AJ6" i="24" s="1"/>
  <c r="U6" i="24"/>
  <c r="X6" i="24" s="1"/>
  <c r="AG12" i="24"/>
  <c r="AJ12" i="24" s="1"/>
  <c r="BO13" i="24"/>
  <c r="BR13" i="24" s="1"/>
  <c r="AS22" i="24"/>
  <c r="AV22" i="24" s="1"/>
  <c r="U22" i="24"/>
  <c r="X22" i="24" s="1"/>
  <c r="AA22" i="24"/>
  <c r="AD22" i="24" s="1"/>
  <c r="O22" i="24"/>
  <c r="R22" i="24" s="1"/>
  <c r="AG22" i="24"/>
  <c r="AJ22" i="24" s="1"/>
  <c r="AA37" i="24"/>
  <c r="AD37" i="24" s="1"/>
  <c r="U37" i="24"/>
  <c r="X37" i="24" s="1"/>
  <c r="AG37" i="24"/>
  <c r="AJ37" i="24" s="1"/>
  <c r="AS37" i="24"/>
  <c r="AV37" i="24" s="1"/>
  <c r="AM37" i="24"/>
  <c r="AP37" i="24" s="1"/>
  <c r="O37" i="24"/>
  <c r="R37" i="24" s="1"/>
  <c r="I37" i="24"/>
  <c r="L22" i="24"/>
  <c r="BI18" i="24"/>
  <c r="BU18" i="24"/>
  <c r="BX18" i="24" s="1"/>
  <c r="AG28" i="24"/>
  <c r="AJ28" i="24" s="1"/>
  <c r="I28" i="24"/>
  <c r="AS28" i="24"/>
  <c r="AV28" i="24" s="1"/>
  <c r="U28" i="24"/>
  <c r="X28" i="24" s="1"/>
  <c r="AM28" i="24"/>
  <c r="AP28" i="24" s="1"/>
  <c r="AA28" i="24"/>
  <c r="AD28" i="24" s="1"/>
  <c r="O28" i="24"/>
  <c r="R28" i="24" s="1"/>
  <c r="O8" i="24"/>
  <c r="R8" i="24" s="1"/>
  <c r="AS13" i="24"/>
  <c r="AV13" i="24" s="1"/>
  <c r="AS17" i="24"/>
  <c r="AV17" i="24" s="1"/>
  <c r="U17" i="24"/>
  <c r="X17" i="24" s="1"/>
  <c r="CY44" i="24"/>
  <c r="BI37" i="24"/>
  <c r="BU37" i="24"/>
  <c r="BX37" i="24" s="1"/>
  <c r="BU32" i="24"/>
  <c r="BX32" i="24" s="1"/>
  <c r="AG13" i="24"/>
  <c r="AJ13" i="24" s="1"/>
  <c r="BO37" i="24"/>
  <c r="BR37" i="24" s="1"/>
  <c r="BU14" i="24"/>
  <c r="BX14" i="24" s="1"/>
  <c r="BI21" i="24"/>
  <c r="AS29" i="24"/>
  <c r="AV29" i="24" s="1"/>
  <c r="U29" i="24"/>
  <c r="X29" i="24" s="1"/>
  <c r="AG29" i="24"/>
  <c r="AJ29" i="24" s="1"/>
  <c r="I29" i="24"/>
  <c r="AA32" i="24"/>
  <c r="AD32" i="24" s="1"/>
  <c r="AM32" i="24"/>
  <c r="AP32" i="24" s="1"/>
  <c r="AS32" i="24"/>
  <c r="AV32" i="24" s="1"/>
  <c r="L32" i="24"/>
  <c r="AS38" i="24"/>
  <c r="AV38" i="24" s="1"/>
  <c r="BI38" i="24"/>
  <c r="CY45" i="24"/>
  <c r="AA46" i="24"/>
  <c r="AD46" i="24" s="1"/>
  <c r="L49" i="24"/>
  <c r="BO40" i="24"/>
  <c r="BR40" i="24" s="1"/>
  <c r="J45" i="24"/>
  <c r="AY45" i="24" s="1"/>
  <c r="AY44" i="24"/>
  <c r="CZ46" i="24"/>
  <c r="AS47" i="24"/>
  <c r="AV47" i="24" s="1"/>
  <c r="AM47" i="24"/>
  <c r="AP47" i="24" s="1"/>
  <c r="O47" i="24"/>
  <c r="R47" i="24" s="1"/>
  <c r="AA47" i="24"/>
  <c r="AD47" i="24" s="1"/>
  <c r="BI50" i="24"/>
  <c r="BO50" i="24"/>
  <c r="BR50" i="24" s="1"/>
  <c r="BU43" i="24"/>
  <c r="BX43" i="24" s="1"/>
  <c r="BI43" i="24"/>
  <c r="BU50" i="24"/>
  <c r="BX50" i="24" s="1"/>
  <c r="AA38" i="24"/>
  <c r="AD38" i="24" s="1"/>
  <c r="AM38" i="24"/>
  <c r="AP38" i="24" s="1"/>
  <c r="O38" i="24"/>
  <c r="R38" i="24" s="1"/>
  <c r="AG46" i="24"/>
  <c r="AJ46" i="24" s="1"/>
  <c r="I46" i="24"/>
  <c r="AS46" i="24"/>
  <c r="AV46" i="24" s="1"/>
  <c r="U46" i="24"/>
  <c r="X46" i="24" s="1"/>
  <c r="O46" i="24"/>
  <c r="R46" i="24" s="1"/>
  <c r="BO47" i="24"/>
  <c r="BR47" i="24" s="1"/>
  <c r="AS49" i="24"/>
  <c r="AV49" i="24" s="1"/>
  <c r="U49" i="24"/>
  <c r="X49" i="24" s="1"/>
  <c r="AG49" i="24"/>
  <c r="AJ49" i="24" s="1"/>
  <c r="AM66" i="24"/>
  <c r="AP66" i="24" s="1"/>
  <c r="O66" i="24"/>
  <c r="R66" i="24" s="1"/>
  <c r="AA66" i="24"/>
  <c r="AD66" i="24" s="1"/>
  <c r="U66" i="24"/>
  <c r="X66" i="24" s="1"/>
  <c r="I66" i="24"/>
  <c r="AA65" i="24"/>
  <c r="AD65" i="24" s="1"/>
  <c r="AM65" i="24"/>
  <c r="AP65" i="24" s="1"/>
  <c r="AG65" i="24"/>
  <c r="AJ65" i="24" s="1"/>
  <c r="AS65" i="24"/>
  <c r="AV65" i="24" s="1"/>
  <c r="I65" i="24"/>
  <c r="BU53" i="24"/>
  <c r="BX53" i="24" s="1"/>
  <c r="BO53" i="24"/>
  <c r="BR53" i="24" s="1"/>
  <c r="BI53" i="24"/>
  <c r="BU60" i="24"/>
  <c r="BX60" i="24" s="1"/>
  <c r="BI60" i="24"/>
  <c r="U65" i="24"/>
  <c r="X65" i="24" s="1"/>
  <c r="O50" i="24"/>
  <c r="R50" i="24" s="1"/>
  <c r="AS50" i="24"/>
  <c r="AV50" i="24" s="1"/>
  <c r="BO60" i="24"/>
  <c r="BR60" i="24" s="1"/>
  <c r="BU66" i="24"/>
  <c r="BX66" i="24" s="1"/>
  <c r="BI66" i="24"/>
  <c r="AM60" i="24"/>
  <c r="AP60" i="24" s="1"/>
  <c r="O60" i="24"/>
  <c r="R60" i="24" s="1"/>
  <c r="AA60" i="24"/>
  <c r="AD60" i="24" s="1"/>
  <c r="O68" i="24"/>
  <c r="R68" i="24" s="1"/>
  <c r="AM64" i="24"/>
  <c r="AP64" i="24" s="1"/>
  <c r="O64" i="24"/>
  <c r="AS64" i="24"/>
  <c r="AV64" i="24" s="1"/>
  <c r="AA68" i="24"/>
  <c r="AD68" i="24" s="1"/>
  <c r="U60" i="24"/>
  <c r="X60" i="24" s="1"/>
  <c r="AS69" i="24"/>
  <c r="AV69" i="24" s="1"/>
  <c r="U69" i="24"/>
  <c r="X69" i="24" s="1"/>
  <c r="AG69" i="24"/>
  <c r="AJ69" i="24" s="1"/>
  <c r="I69" i="24"/>
  <c r="U64" i="24"/>
  <c r="X64" i="24" s="1"/>
  <c r="BI65" i="24"/>
  <c r="BU65" i="24"/>
  <c r="BX65" i="24" s="1"/>
  <c r="AA64" i="24"/>
  <c r="AD64" i="24" s="1"/>
  <c r="BO65" i="24"/>
  <c r="BR65" i="24" s="1"/>
  <c r="O69" i="24"/>
  <c r="R69" i="24" s="1"/>
  <c r="CY74" i="24"/>
  <c r="AG68" i="24"/>
  <c r="AJ68" i="24" s="1"/>
  <c r="I68" i="24"/>
  <c r="AS68" i="24"/>
  <c r="AV68" i="24" s="1"/>
  <c r="U68" i="24"/>
  <c r="X68" i="24" s="1"/>
  <c r="BO73" i="24"/>
  <c r="BR73" i="24" s="1"/>
  <c r="U73" i="24"/>
  <c r="AA12" i="25"/>
  <c r="AD12" i="25" s="1"/>
  <c r="AS12" i="25"/>
  <c r="AV12" i="25" s="1"/>
  <c r="U12" i="25"/>
  <c r="X12" i="25" s="1"/>
  <c r="AM12" i="25"/>
  <c r="AP12" i="25" s="1"/>
  <c r="I12" i="25"/>
  <c r="BI6" i="25"/>
  <c r="BU6" i="25"/>
  <c r="BX6" i="25" s="1"/>
  <c r="O12" i="25"/>
  <c r="R12" i="25" s="1"/>
  <c r="AG12" i="25"/>
  <c r="AJ12" i="25" s="1"/>
  <c r="AS8" i="25"/>
  <c r="AV8" i="25" s="1"/>
  <c r="O8" i="25"/>
  <c r="R8" i="25" s="1"/>
  <c r="AM8" i="25"/>
  <c r="AP8" i="25" s="1"/>
  <c r="I8" i="25"/>
  <c r="BI14" i="25"/>
  <c r="BU14" i="25"/>
  <c r="BX14" i="25" s="1"/>
  <c r="BO14" i="25"/>
  <c r="BR14" i="25" s="1"/>
  <c r="U8" i="25"/>
  <c r="X8" i="25" s="1"/>
  <c r="AS13" i="25"/>
  <c r="AV13" i="25" s="1"/>
  <c r="BI21" i="25"/>
  <c r="AG32" i="25"/>
  <c r="AJ32" i="25" s="1"/>
  <c r="I32" i="25"/>
  <c r="AA32" i="25"/>
  <c r="AD32" i="25" s="1"/>
  <c r="U32" i="25"/>
  <c r="X32" i="25" s="1"/>
  <c r="O32" i="25"/>
  <c r="R32" i="25" s="1"/>
  <c r="BI26" i="25"/>
  <c r="AM28" i="25"/>
  <c r="AP28" i="25" s="1"/>
  <c r="BI20" i="25"/>
  <c r="BU20" i="25"/>
  <c r="BX20" i="25" s="1"/>
  <c r="AA13" i="25"/>
  <c r="BU21" i="25"/>
  <c r="BX21" i="25" s="1"/>
  <c r="BO26" i="25"/>
  <c r="BR26" i="25" s="1"/>
  <c r="AS28" i="25"/>
  <c r="AV28" i="25" s="1"/>
  <c r="U28" i="25"/>
  <c r="X28" i="25" s="1"/>
  <c r="AG28" i="25"/>
  <c r="AJ28" i="25" s="1"/>
  <c r="I28" i="25"/>
  <c r="BU9" i="25"/>
  <c r="BX9" i="25" s="1"/>
  <c r="AA18" i="25"/>
  <c r="AD18" i="25" s="1"/>
  <c r="AG18" i="25"/>
  <c r="AJ18" i="25" s="1"/>
  <c r="BO20" i="25"/>
  <c r="BR20" i="25" s="1"/>
  <c r="BU18" i="25"/>
  <c r="BX18" i="25" s="1"/>
  <c r="BI18" i="25"/>
  <c r="BO22" i="25"/>
  <c r="BR22" i="25" s="1"/>
  <c r="BU26" i="25"/>
  <c r="BX26" i="25" s="1"/>
  <c r="AG29" i="25"/>
  <c r="AJ29" i="25" s="1"/>
  <c r="I29" i="25"/>
  <c r="AS29" i="25"/>
  <c r="AV29" i="25" s="1"/>
  <c r="U29" i="25"/>
  <c r="X29" i="25" s="1"/>
  <c r="AM29" i="25"/>
  <c r="AP29" i="25" s="1"/>
  <c r="AM32" i="25"/>
  <c r="AP32" i="25" s="1"/>
  <c r="AG24" i="25"/>
  <c r="AJ24" i="25" s="1"/>
  <c r="I24" i="25"/>
  <c r="AS24" i="25"/>
  <c r="AV24" i="25" s="1"/>
  <c r="U24" i="25"/>
  <c r="X24" i="25" s="1"/>
  <c r="AM24" i="25"/>
  <c r="AP24" i="25" s="1"/>
  <c r="AY45" i="25"/>
  <c r="AG38" i="25"/>
  <c r="AJ38" i="25" s="1"/>
  <c r="I38" i="25"/>
  <c r="AA38" i="25"/>
  <c r="AD38" i="25" s="1"/>
  <c r="AM38" i="25"/>
  <c r="AP38" i="25" s="1"/>
  <c r="BU47" i="25"/>
  <c r="BX47" i="25" s="1"/>
  <c r="BO47" i="25"/>
  <c r="BR47" i="25" s="1"/>
  <c r="BU40" i="25"/>
  <c r="BX40" i="25" s="1"/>
  <c r="BO40" i="25"/>
  <c r="O50" i="25"/>
  <c r="R50" i="25" s="1"/>
  <c r="AM47" i="25"/>
  <c r="AP47" i="25" s="1"/>
  <c r="O47" i="25"/>
  <c r="R47" i="25" s="1"/>
  <c r="AA47" i="25"/>
  <c r="AD47" i="25" s="1"/>
  <c r="AS47" i="25"/>
  <c r="AV47" i="25" s="1"/>
  <c r="BO49" i="25"/>
  <c r="BR49" i="25" s="1"/>
  <c r="CY44" i="25"/>
  <c r="BJ45" i="25"/>
  <c r="CY45" i="25" s="1"/>
  <c r="AS50" i="25"/>
  <c r="AV50" i="25" s="1"/>
  <c r="U50" i="25"/>
  <c r="X50" i="25" s="1"/>
  <c r="AG50" i="25"/>
  <c r="AJ50" i="25" s="1"/>
  <c r="I50" i="25"/>
  <c r="AM53" i="25"/>
  <c r="AP53" i="25" s="1"/>
  <c r="O53" i="25"/>
  <c r="R53" i="25" s="1"/>
  <c r="AG53" i="25"/>
  <c r="AJ53" i="25" s="1"/>
  <c r="AA53" i="25"/>
  <c r="AD53" i="25" s="1"/>
  <c r="U53" i="25"/>
  <c r="X53" i="25" s="1"/>
  <c r="AY44" i="25"/>
  <c r="U46" i="25"/>
  <c r="X46" i="25" s="1"/>
  <c r="AS46" i="25"/>
  <c r="AV46" i="25" s="1"/>
  <c r="AM59" i="25"/>
  <c r="AP59" i="25" s="1"/>
  <c r="O59" i="25"/>
  <c r="R59" i="25" s="1"/>
  <c r="U59" i="25"/>
  <c r="X59" i="25" s="1"/>
  <c r="AS59" i="25"/>
  <c r="AV59" i="25" s="1"/>
  <c r="I59" i="25"/>
  <c r="AS68" i="25"/>
  <c r="AV68" i="25" s="1"/>
  <c r="U68" i="25"/>
  <c r="X68" i="25" s="1"/>
  <c r="O68" i="25"/>
  <c r="R68" i="25" s="1"/>
  <c r="I68" i="25"/>
  <c r="O49" i="25"/>
  <c r="R49" i="25" s="1"/>
  <c r="O54" i="25"/>
  <c r="R54" i="25" s="1"/>
  <c r="AS54" i="25"/>
  <c r="AV54" i="25" s="1"/>
  <c r="I46" i="25"/>
  <c r="AA59" i="25"/>
  <c r="AD59" i="25" s="1"/>
  <c r="AA60" i="25"/>
  <c r="AD60" i="25" s="1"/>
  <c r="U60" i="25"/>
  <c r="X60" i="25" s="1"/>
  <c r="AS60" i="25"/>
  <c r="AV60" i="25" s="1"/>
  <c r="O60" i="25"/>
  <c r="R60" i="25" s="1"/>
  <c r="I60" i="25"/>
  <c r="AA68" i="25"/>
  <c r="AD68" i="25" s="1"/>
  <c r="CY74" i="25"/>
  <c r="AG66" i="25"/>
  <c r="AJ66" i="25" s="1"/>
  <c r="AG65" i="25"/>
  <c r="AJ65" i="25" s="1"/>
  <c r="AM66" i="25"/>
  <c r="AP66" i="25" s="1"/>
  <c r="I65" i="25"/>
  <c r="AM65" i="25"/>
  <c r="AP65" i="25" s="1"/>
  <c r="O66" i="25"/>
  <c r="R66" i="25" s="1"/>
  <c r="I69" i="25"/>
  <c r="O72" i="25"/>
  <c r="AX27" i="25" l="1"/>
  <c r="AZ27" i="25" s="1"/>
  <c r="AX22" i="25"/>
  <c r="AZ22" i="25" s="1"/>
  <c r="CX22" i="24"/>
  <c r="CZ22" i="24" s="1"/>
  <c r="AX37" i="25"/>
  <c r="AX18" i="24"/>
  <c r="BA18" i="24" s="1"/>
  <c r="CX38" i="25"/>
  <c r="DA38" i="25" s="1"/>
  <c r="AX43" i="24"/>
  <c r="BA43" i="24" s="1"/>
  <c r="AX40" i="25"/>
  <c r="CX29" i="24"/>
  <c r="CZ29" i="24" s="1"/>
  <c r="AX73" i="25"/>
  <c r="AZ73" i="25" s="1"/>
  <c r="AX54" i="25"/>
  <c r="AZ54" i="25" s="1"/>
  <c r="CX57" i="24"/>
  <c r="CX40" i="24"/>
  <c r="CZ40" i="24" s="1"/>
  <c r="R64" i="24"/>
  <c r="AX64" i="24"/>
  <c r="AZ64" i="24" s="1"/>
  <c r="CX24" i="24"/>
  <c r="BL59" i="24"/>
  <c r="CX59" i="24"/>
  <c r="CZ59" i="24" s="1"/>
  <c r="CX29" i="25"/>
  <c r="CZ29" i="25" s="1"/>
  <c r="AX53" i="24"/>
  <c r="AD13" i="25"/>
  <c r="AX13" i="25"/>
  <c r="BA13" i="25" s="1"/>
  <c r="CX49" i="24"/>
  <c r="BL25" i="25"/>
  <c r="CX25" i="25"/>
  <c r="CZ25" i="25" s="1"/>
  <c r="CX28" i="25"/>
  <c r="BR49" i="24"/>
  <c r="CX69" i="24"/>
  <c r="BX69" i="24"/>
  <c r="AX12" i="24"/>
  <c r="BA12" i="24" s="1"/>
  <c r="CX73" i="25"/>
  <c r="AX49" i="25"/>
  <c r="BA49" i="25" s="1"/>
  <c r="AX14" i="25"/>
  <c r="BA14" i="25" s="1"/>
  <c r="CX30" i="25"/>
  <c r="CZ30" i="25" s="1"/>
  <c r="CX24" i="25"/>
  <c r="BL24" i="25"/>
  <c r="CX50" i="25"/>
  <c r="CZ50" i="25" s="1"/>
  <c r="BL28" i="25"/>
  <c r="AX40" i="24"/>
  <c r="AZ40" i="24" s="1"/>
  <c r="AX22" i="24"/>
  <c r="CX30" i="24"/>
  <c r="DA30" i="24" s="1"/>
  <c r="BL50" i="24"/>
  <c r="CX50" i="24"/>
  <c r="AX49" i="24"/>
  <c r="CX14" i="24"/>
  <c r="X73" i="24"/>
  <c r="AX73" i="24"/>
  <c r="BL20" i="24"/>
  <c r="CX20" i="24"/>
  <c r="L37" i="24"/>
  <c r="AX37" i="24"/>
  <c r="BL65" i="24"/>
  <c r="CX65" i="24"/>
  <c r="AX65" i="24"/>
  <c r="L65" i="24"/>
  <c r="AX38" i="24"/>
  <c r="CX47" i="24"/>
  <c r="CX21" i="24"/>
  <c r="BL21" i="24"/>
  <c r="CX32" i="24"/>
  <c r="CX37" i="24"/>
  <c r="BL37" i="24"/>
  <c r="BL18" i="24"/>
  <c r="CX18" i="24"/>
  <c r="L46" i="24"/>
  <c r="AX46" i="24"/>
  <c r="BL43" i="24"/>
  <c r="CX43" i="24"/>
  <c r="BL38" i="24"/>
  <c r="CX38" i="24"/>
  <c r="CX13" i="24"/>
  <c r="BL13" i="24"/>
  <c r="BL9" i="24"/>
  <c r="CX9" i="24"/>
  <c r="AX8" i="24"/>
  <c r="CX73" i="24"/>
  <c r="BL60" i="24"/>
  <c r="CX60" i="24"/>
  <c r="AX29" i="24"/>
  <c r="L29" i="24"/>
  <c r="AX6" i="24"/>
  <c r="L6" i="24"/>
  <c r="L68" i="24"/>
  <c r="AX68" i="24"/>
  <c r="CX53" i="24"/>
  <c r="BL53" i="24"/>
  <c r="AX69" i="24"/>
  <c r="L69" i="24"/>
  <c r="CX66" i="24"/>
  <c r="BL66" i="24"/>
  <c r="L66" i="24"/>
  <c r="AX66" i="24"/>
  <c r="AX50" i="24"/>
  <c r="AX32" i="24"/>
  <c r="AX21" i="24"/>
  <c r="L28" i="24"/>
  <c r="AX28" i="24"/>
  <c r="AX20" i="24"/>
  <c r="AX42" i="24"/>
  <c r="AX60" i="24"/>
  <c r="AX47" i="24"/>
  <c r="AX17" i="24"/>
  <c r="CX28" i="24"/>
  <c r="AX13" i="24"/>
  <c r="CX8" i="24"/>
  <c r="AX68" i="25"/>
  <c r="L68" i="25"/>
  <c r="CX18" i="25"/>
  <c r="BL18" i="25"/>
  <c r="CX26" i="25"/>
  <c r="BL26" i="25"/>
  <c r="L8" i="25"/>
  <c r="AX8" i="25"/>
  <c r="AX12" i="25"/>
  <c r="L12" i="25"/>
  <c r="R72" i="25"/>
  <c r="AX72" i="25"/>
  <c r="CX66" i="25"/>
  <c r="CX49" i="25"/>
  <c r="CX32" i="25"/>
  <c r="AX32" i="25"/>
  <c r="L32" i="25"/>
  <c r="AX21" i="25"/>
  <c r="CX6" i="25"/>
  <c r="BL6" i="25"/>
  <c r="AX69" i="25"/>
  <c r="L69" i="25"/>
  <c r="AX43" i="25"/>
  <c r="CX72" i="25"/>
  <c r="CX40" i="25"/>
  <c r="BR40" i="25"/>
  <c r="AX38" i="25"/>
  <c r="L38" i="25"/>
  <c r="CX47" i="25"/>
  <c r="AX18" i="25"/>
  <c r="CX22" i="25"/>
  <c r="CX69" i="25"/>
  <c r="AX24" i="25"/>
  <c r="L24" i="25"/>
  <c r="CX20" i="25"/>
  <c r="BL20" i="25"/>
  <c r="BL14" i="25"/>
  <c r="CX14" i="25"/>
  <c r="AX50" i="25"/>
  <c r="L50" i="25"/>
  <c r="L65" i="25"/>
  <c r="AX65" i="25"/>
  <c r="CX60" i="25"/>
  <c r="AX53" i="25"/>
  <c r="CX53" i="25"/>
  <c r="AX20" i="25"/>
  <c r="CX9" i="25"/>
  <c r="AX46" i="25"/>
  <c r="L46" i="25"/>
  <c r="AX59" i="25"/>
  <c r="L59" i="25"/>
  <c r="AX60" i="25"/>
  <c r="L60" i="25"/>
  <c r="AX66" i="25"/>
  <c r="AX47" i="25"/>
  <c r="L29" i="25"/>
  <c r="AX29" i="25"/>
  <c r="AX28" i="25"/>
  <c r="L28" i="25"/>
  <c r="BL21" i="25"/>
  <c r="CX21" i="25"/>
  <c r="BA22" i="25" l="1"/>
  <c r="BA27" i="25"/>
  <c r="DA29" i="25"/>
  <c r="AZ13" i="25"/>
  <c r="DA25" i="25"/>
  <c r="BA64" i="24"/>
  <c r="DA50" i="25"/>
  <c r="AZ49" i="25"/>
  <c r="CZ38" i="25"/>
  <c r="DD38" i="25"/>
  <c r="DD29" i="25"/>
  <c r="DA22" i="24"/>
  <c r="DD22" i="24"/>
  <c r="DA40" i="24"/>
  <c r="BA22" i="24"/>
  <c r="BA73" i="25"/>
  <c r="CZ30" i="24"/>
  <c r="AZ37" i="25"/>
  <c r="BA37" i="25"/>
  <c r="BA54" i="25"/>
  <c r="AZ22" i="24"/>
  <c r="AZ18" i="24"/>
  <c r="DD40" i="24"/>
  <c r="AZ14" i="25"/>
  <c r="BA40" i="24"/>
  <c r="DA29" i="24"/>
  <c r="AZ43" i="24"/>
  <c r="AZ40" i="25"/>
  <c r="BA40" i="25"/>
  <c r="DA30" i="25"/>
  <c r="CZ57" i="24"/>
  <c r="DA57" i="24"/>
  <c r="AZ12" i="24"/>
  <c r="DA59" i="24"/>
  <c r="CZ24" i="24"/>
  <c r="DA24" i="24"/>
  <c r="DA49" i="24"/>
  <c r="CZ49" i="24"/>
  <c r="BA53" i="24"/>
  <c r="AZ53" i="24"/>
  <c r="CZ73" i="25"/>
  <c r="DA73" i="25"/>
  <c r="DD73" i="25"/>
  <c r="CZ24" i="25"/>
  <c r="DA24" i="25"/>
  <c r="DA28" i="25"/>
  <c r="CZ28" i="25"/>
  <c r="DD49" i="24"/>
  <c r="CZ69" i="24"/>
  <c r="DA69" i="24"/>
  <c r="BA69" i="24"/>
  <c r="DD69" i="24"/>
  <c r="AZ69" i="24"/>
  <c r="BA13" i="24"/>
  <c r="AZ13" i="24"/>
  <c r="DD28" i="24"/>
  <c r="CZ28" i="24"/>
  <c r="DA28" i="24"/>
  <c r="BA29" i="24"/>
  <c r="AZ29" i="24"/>
  <c r="BA8" i="24"/>
  <c r="AZ8" i="24"/>
  <c r="DD43" i="24"/>
  <c r="DA43" i="24"/>
  <c r="CZ43" i="24"/>
  <c r="DD29" i="24"/>
  <c r="DA47" i="24"/>
  <c r="DD47" i="24"/>
  <c r="CZ47" i="24"/>
  <c r="BA38" i="24"/>
  <c r="AZ38" i="24"/>
  <c r="DD20" i="24"/>
  <c r="DA20" i="24"/>
  <c r="CZ20" i="24"/>
  <c r="BA73" i="24"/>
  <c r="AZ73" i="24"/>
  <c r="DA50" i="24"/>
  <c r="DD50" i="24"/>
  <c r="CZ50" i="24"/>
  <c r="BA17" i="24"/>
  <c r="AZ17" i="24"/>
  <c r="DD66" i="24"/>
  <c r="DA66" i="24"/>
  <c r="CZ66" i="24"/>
  <c r="BA65" i="24"/>
  <c r="AZ65" i="24"/>
  <c r="BA50" i="24"/>
  <c r="AZ50" i="24"/>
  <c r="DA60" i="24"/>
  <c r="DD60" i="24"/>
  <c r="CZ60" i="24"/>
  <c r="BA21" i="24"/>
  <c r="AZ21" i="24"/>
  <c r="BA68" i="24"/>
  <c r="AZ68" i="24"/>
  <c r="BA6" i="24"/>
  <c r="AZ6" i="24"/>
  <c r="BA46" i="24"/>
  <c r="AZ46" i="24"/>
  <c r="DA18" i="24"/>
  <c r="DD18" i="24"/>
  <c r="CZ18" i="24"/>
  <c r="DD21" i="24"/>
  <c r="DA21" i="24"/>
  <c r="CZ21" i="24"/>
  <c r="BA42" i="24"/>
  <c r="AZ42" i="24"/>
  <c r="BA28" i="24"/>
  <c r="AZ28" i="24"/>
  <c r="DD73" i="24"/>
  <c r="DA73" i="24"/>
  <c r="CZ73" i="24"/>
  <c r="DD13" i="24"/>
  <c r="DA13" i="24"/>
  <c r="CZ13" i="24"/>
  <c r="DA65" i="24"/>
  <c r="DD65" i="24"/>
  <c r="CZ65" i="24"/>
  <c r="DD37" i="24"/>
  <c r="DA37" i="24"/>
  <c r="CZ37" i="24"/>
  <c r="DA14" i="24"/>
  <c r="CZ14" i="24"/>
  <c r="DD8" i="24"/>
  <c r="DA8" i="24"/>
  <c r="CZ8" i="24"/>
  <c r="BA60" i="24"/>
  <c r="AZ60" i="24"/>
  <c r="BA20" i="24"/>
  <c r="AZ20" i="24"/>
  <c r="BA66" i="24"/>
  <c r="AZ66" i="24"/>
  <c r="DA9" i="24"/>
  <c r="CZ9" i="24"/>
  <c r="DA38" i="24"/>
  <c r="DD38" i="24"/>
  <c r="CZ38" i="24"/>
  <c r="DA32" i="24"/>
  <c r="DD32" i="24"/>
  <c r="CZ32" i="24"/>
  <c r="BA37" i="24"/>
  <c r="AZ37" i="24"/>
  <c r="AZ47" i="24"/>
  <c r="BA47" i="24"/>
  <c r="AZ32" i="24"/>
  <c r="BA32" i="24"/>
  <c r="DD53" i="24"/>
  <c r="DA53" i="24"/>
  <c r="CZ53" i="24"/>
  <c r="BA49" i="24"/>
  <c r="AZ49" i="24"/>
  <c r="BA50" i="25"/>
  <c r="AZ50" i="25"/>
  <c r="DA47" i="25"/>
  <c r="DD47" i="25"/>
  <c r="CZ47" i="25"/>
  <c r="DA21" i="25"/>
  <c r="DD21" i="25"/>
  <c r="CZ21" i="25"/>
  <c r="DD14" i="25"/>
  <c r="DA14" i="25"/>
  <c r="CZ14" i="25"/>
  <c r="DD22" i="25"/>
  <c r="DA22" i="25"/>
  <c r="CZ22" i="25"/>
  <c r="BA46" i="25"/>
  <c r="AZ46" i="25"/>
  <c r="BA38" i="25"/>
  <c r="AZ38" i="25"/>
  <c r="DA32" i="25"/>
  <c r="DD32" i="25"/>
  <c r="CZ32" i="25"/>
  <c r="DA26" i="25"/>
  <c r="CZ26" i="25"/>
  <c r="BA68" i="25"/>
  <c r="AZ68" i="25"/>
  <c r="BA47" i="25"/>
  <c r="AZ47" i="25"/>
  <c r="DA6" i="25"/>
  <c r="CZ6" i="25"/>
  <c r="AZ12" i="25"/>
  <c r="BA12" i="25"/>
  <c r="BA66" i="25"/>
  <c r="AZ66" i="25"/>
  <c r="DD69" i="25"/>
  <c r="CZ69" i="25"/>
  <c r="DA69" i="25"/>
  <c r="DA9" i="25"/>
  <c r="CZ9" i="25"/>
  <c r="DD40" i="25"/>
  <c r="DA40" i="25"/>
  <c r="CZ40" i="25"/>
  <c r="DA60" i="25"/>
  <c r="DD60" i="25"/>
  <c r="CZ60" i="25"/>
  <c r="BA18" i="25"/>
  <c r="AZ18" i="25"/>
  <c r="DD72" i="25"/>
  <c r="DA72" i="25"/>
  <c r="CZ72" i="25"/>
  <c r="BA65" i="25"/>
  <c r="AZ65" i="25"/>
  <c r="DA20" i="25"/>
  <c r="DD20" i="25"/>
  <c r="CZ20" i="25"/>
  <c r="BA60" i="25"/>
  <c r="AZ60" i="25"/>
  <c r="BA20" i="25"/>
  <c r="AZ20" i="25"/>
  <c r="BA53" i="25"/>
  <c r="AZ53" i="25"/>
  <c r="BA43" i="25"/>
  <c r="AZ43" i="25"/>
  <c r="BA21" i="25"/>
  <c r="AZ21" i="25"/>
  <c r="DD49" i="25"/>
  <c r="CZ49" i="25"/>
  <c r="DA49" i="25"/>
  <c r="BA8" i="25"/>
  <c r="AZ8" i="25"/>
  <c r="DD66" i="25"/>
  <c r="DA66" i="25"/>
  <c r="CZ66" i="25"/>
  <c r="DD18" i="25"/>
  <c r="DA18" i="25"/>
  <c r="CZ18" i="25"/>
  <c r="BA28" i="25"/>
  <c r="AZ28" i="25"/>
  <c r="DD28" i="25"/>
  <c r="BA29" i="25"/>
  <c r="AZ29" i="25"/>
  <c r="DD50" i="25"/>
  <c r="DD53" i="25"/>
  <c r="DA53" i="25"/>
  <c r="CZ53" i="25"/>
  <c r="BA59" i="25"/>
  <c r="AZ59" i="25"/>
  <c r="BA24" i="25"/>
  <c r="AZ24" i="25"/>
  <c r="DD24" i="25"/>
  <c r="BA69" i="25"/>
  <c r="AZ69" i="25"/>
  <c r="BA32" i="25"/>
  <c r="AZ32" i="25"/>
  <c r="BA72" i="25"/>
  <c r="AZ72" i="25"/>
  <c r="M110" i="1" l="1"/>
  <c r="M6" i="1" l="1"/>
  <c r="M71" i="1" l="1"/>
  <c r="H102" i="1" l="1"/>
  <c r="M98" i="1" l="1"/>
  <c r="H98" i="1"/>
  <c r="M99" i="1" l="1"/>
  <c r="M86" i="1" l="1"/>
  <c r="H86" i="1"/>
  <c r="M79" i="1" l="1"/>
  <c r="H79" i="1"/>
  <c r="H196" i="1" l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10" i="1"/>
  <c r="H6" i="1"/>
  <c r="H71" i="1"/>
  <c r="H99" i="1"/>
  <c r="H108" i="1"/>
  <c r="H65" i="1"/>
  <c r="H32" i="1"/>
  <c r="H16" i="1"/>
  <c r="H53" i="1"/>
  <c r="H85" i="1"/>
  <c r="H82" i="1"/>
  <c r="H37" i="1"/>
  <c r="H21" i="1"/>
  <c r="H36" i="1"/>
  <c r="H20" i="1"/>
  <c r="H74" i="1"/>
  <c r="H117" i="1"/>
  <c r="H104" i="1"/>
  <c r="H90" i="1"/>
  <c r="H127" i="1"/>
  <c r="H125" i="1"/>
  <c r="H126" i="1"/>
  <c r="H124" i="1"/>
  <c r="H94" i="1"/>
  <c r="H103" i="1"/>
  <c r="H89" i="1"/>
  <c r="H93" i="1"/>
  <c r="H92" i="1"/>
  <c r="H115" i="1"/>
  <c r="H114" i="1"/>
  <c r="H88" i="1"/>
  <c r="H123" i="1"/>
  <c r="H87" i="1"/>
  <c r="H109" i="1"/>
  <c r="H73" i="1"/>
  <c r="H122" i="1"/>
  <c r="H121" i="1"/>
  <c r="H107" i="1"/>
  <c r="H72" i="1"/>
  <c r="H106" i="1"/>
  <c r="H120" i="1"/>
  <c r="H70" i="1"/>
  <c r="H105" i="1"/>
  <c r="H100" i="1"/>
  <c r="H69" i="1"/>
  <c r="H84" i="1"/>
  <c r="H68" i="1"/>
  <c r="H83" i="1"/>
  <c r="H67" i="1"/>
  <c r="H113" i="1"/>
  <c r="H81" i="1"/>
  <c r="H66" i="1"/>
  <c r="H119" i="1"/>
  <c r="H80" i="1"/>
  <c r="H112" i="1"/>
  <c r="H111" i="1"/>
  <c r="H97" i="1"/>
  <c r="H118" i="1"/>
  <c r="H91" i="1"/>
  <c r="H43" i="1"/>
  <c r="H19" i="1"/>
  <c r="H8" i="1"/>
  <c r="H35" i="1"/>
  <c r="H58" i="1"/>
  <c r="H78" i="1"/>
  <c r="H132" i="1"/>
  <c r="H131" i="1"/>
  <c r="H77" i="1"/>
  <c r="H96" i="1"/>
  <c r="H130" i="1"/>
  <c r="H76" i="1"/>
  <c r="H95" i="1"/>
  <c r="H129" i="1"/>
  <c r="H34" i="1"/>
  <c r="H18" i="1"/>
  <c r="H57" i="1"/>
  <c r="H56" i="1"/>
  <c r="H33" i="1"/>
  <c r="H17" i="1"/>
  <c r="H55" i="1"/>
  <c r="H7" i="1"/>
  <c r="H54" i="1"/>
  <c r="H51" i="1"/>
  <c r="H63" i="1"/>
  <c r="H30" i="1"/>
  <c r="H31" i="1"/>
  <c r="H52" i="1"/>
  <c r="H64" i="1"/>
  <c r="H62" i="1"/>
  <c r="H29" i="1"/>
  <c r="H15" i="1"/>
  <c r="H5" i="1"/>
  <c r="H28" i="1"/>
  <c r="H61" i="1"/>
  <c r="H60" i="1"/>
  <c r="H27" i="1"/>
  <c r="H14" i="1"/>
  <c r="H4" i="1"/>
  <c r="H50" i="1"/>
  <c r="H49" i="1"/>
  <c r="H42" i="1"/>
  <c r="H13" i="1"/>
  <c r="H59" i="1"/>
  <c r="H48" i="1"/>
  <c r="H26" i="1"/>
  <c r="H47" i="1"/>
  <c r="H25" i="1"/>
  <c r="H12" i="1"/>
  <c r="H41" i="1"/>
  <c r="H24" i="1"/>
  <c r="H11" i="1"/>
  <c r="H40" i="1"/>
  <c r="H46" i="1"/>
  <c r="H10" i="1"/>
  <c r="H3" i="1"/>
  <c r="H23" i="1"/>
  <c r="H39" i="1"/>
  <c r="H45" i="1"/>
  <c r="H44" i="1"/>
  <c r="H38" i="1"/>
  <c r="H22" i="1"/>
  <c r="H9" i="1"/>
  <c r="H2" i="1"/>
  <c r="H75" i="1"/>
  <c r="H128" i="1"/>
  <c r="M108" i="1"/>
  <c r="M65" i="1"/>
  <c r="M32" i="1"/>
  <c r="M16" i="1"/>
  <c r="M53" i="1"/>
  <c r="M85" i="1"/>
  <c r="M82" i="1"/>
  <c r="M37" i="1"/>
  <c r="M21" i="1"/>
  <c r="M36" i="1"/>
  <c r="M20" i="1"/>
  <c r="M74" i="1"/>
  <c r="M117" i="1"/>
  <c r="M127" i="1"/>
  <c r="M125" i="1"/>
  <c r="M126" i="1"/>
  <c r="M124" i="1"/>
  <c r="M94" i="1"/>
  <c r="M103" i="1"/>
  <c r="M89" i="1"/>
  <c r="M93" i="1"/>
  <c r="M92" i="1"/>
  <c r="M115" i="1"/>
  <c r="M88" i="1"/>
  <c r="M123" i="1"/>
  <c r="M87" i="1"/>
  <c r="M109" i="1"/>
  <c r="M73" i="1"/>
  <c r="M122" i="1"/>
  <c r="M121" i="1"/>
  <c r="M107" i="1"/>
  <c r="M72" i="1"/>
  <c r="M106" i="1"/>
  <c r="M70" i="1"/>
  <c r="M100" i="1"/>
  <c r="M69" i="1"/>
  <c r="M84" i="1"/>
  <c r="M68" i="1"/>
  <c r="M83" i="1"/>
  <c r="M67" i="1"/>
  <c r="M113" i="1"/>
  <c r="M81" i="1"/>
  <c r="M66" i="1"/>
  <c r="M119" i="1"/>
  <c r="M80" i="1"/>
  <c r="M112" i="1"/>
  <c r="M111" i="1"/>
  <c r="M97" i="1"/>
  <c r="M118" i="1"/>
  <c r="M91" i="1"/>
  <c r="M43" i="1"/>
  <c r="M19" i="1"/>
  <c r="M8" i="1"/>
  <c r="M35" i="1"/>
  <c r="M58" i="1"/>
  <c r="M78" i="1"/>
  <c r="M132" i="1"/>
  <c r="M131" i="1"/>
  <c r="M77" i="1"/>
  <c r="M96" i="1"/>
  <c r="M130" i="1"/>
  <c r="M76" i="1"/>
  <c r="M95" i="1"/>
  <c r="M129" i="1"/>
  <c r="M34" i="1"/>
  <c r="M18" i="1"/>
  <c r="M57" i="1"/>
  <c r="M56" i="1"/>
  <c r="M33" i="1"/>
  <c r="M17" i="1"/>
  <c r="M55" i="1"/>
  <c r="M7" i="1"/>
  <c r="M54" i="1"/>
  <c r="M51" i="1"/>
  <c r="M63" i="1"/>
  <c r="M30" i="1"/>
  <c r="M31" i="1"/>
  <c r="M52" i="1"/>
  <c r="M64" i="1"/>
  <c r="M62" i="1"/>
  <c r="M29" i="1"/>
  <c r="M15" i="1"/>
  <c r="M5" i="1"/>
  <c r="M28" i="1"/>
  <c r="M61" i="1"/>
  <c r="M60" i="1"/>
  <c r="M27" i="1"/>
  <c r="M14" i="1"/>
  <c r="M4" i="1"/>
  <c r="M50" i="1"/>
  <c r="M49" i="1"/>
  <c r="M42" i="1"/>
  <c r="M13" i="1"/>
  <c r="M59" i="1"/>
  <c r="M48" i="1"/>
  <c r="M26" i="1"/>
  <c r="M47" i="1"/>
  <c r="M25" i="1"/>
  <c r="M12" i="1"/>
  <c r="M41" i="1"/>
  <c r="M24" i="1"/>
  <c r="M11" i="1"/>
  <c r="M40" i="1"/>
  <c r="M46" i="1"/>
  <c r="M10" i="1"/>
  <c r="M3" i="1"/>
  <c r="M23" i="1"/>
  <c r="M39" i="1"/>
  <c r="M45" i="1"/>
  <c r="M44" i="1"/>
  <c r="M38" i="1"/>
  <c r="M22" i="1"/>
  <c r="M9" i="1"/>
  <c r="M2" i="1"/>
  <c r="M75" i="1"/>
  <c r="M128" i="1"/>
  <c r="F72" i="27" l="1"/>
  <c r="E72" i="27"/>
  <c r="BF6" i="27"/>
  <c r="BE6" i="27"/>
  <c r="F15" i="27"/>
  <c r="E15" i="27"/>
  <c r="BF57" i="27"/>
  <c r="BE57" i="27"/>
  <c r="BF59" i="27"/>
  <c r="F7" i="27"/>
  <c r="BE16" i="27"/>
  <c r="BF30" i="27"/>
  <c r="BE56" i="27"/>
  <c r="BF16" i="27"/>
  <c r="BF63" i="27"/>
  <c r="BE63" i="27"/>
  <c r="BE51" i="27"/>
  <c r="E7" i="27"/>
  <c r="BE30" i="27"/>
  <c r="BF51" i="27"/>
  <c r="BE59" i="27"/>
  <c r="BF56" i="27"/>
  <c r="F6" i="27"/>
  <c r="E6" i="27"/>
  <c r="E26" i="27"/>
  <c r="E30" i="27"/>
  <c r="F16" i="27"/>
  <c r="F26" i="27"/>
  <c r="F30" i="27"/>
  <c r="E16" i="27"/>
  <c r="E11" i="27"/>
  <c r="F11" i="27"/>
  <c r="BF53" i="26"/>
  <c r="BF28" i="26"/>
  <c r="BE52" i="26"/>
  <c r="BE28" i="26"/>
  <c r="BF52" i="26"/>
  <c r="BE53" i="26"/>
  <c r="BF51" i="26"/>
  <c r="BE51" i="26"/>
  <c r="F59" i="26"/>
  <c r="BE18" i="26"/>
  <c r="BF18" i="26"/>
  <c r="BF59" i="26"/>
  <c r="BE59" i="26"/>
  <c r="BF56" i="26"/>
  <c r="BE62" i="26"/>
  <c r="BE63" i="26"/>
  <c r="E64" i="26"/>
  <c r="BF63" i="26"/>
  <c r="BF62" i="26"/>
  <c r="BE56" i="26"/>
  <c r="E59" i="26"/>
  <c r="F64" i="26"/>
  <c r="BF6" i="26"/>
  <c r="BE6" i="26"/>
  <c r="F52" i="26"/>
  <c r="F53" i="26"/>
  <c r="E52" i="26"/>
  <c r="E53" i="26"/>
  <c r="F42" i="26"/>
  <c r="E42" i="26"/>
  <c r="F63" i="26"/>
  <c r="E63" i="26"/>
  <c r="F72" i="26"/>
  <c r="E72" i="26"/>
  <c r="BE43" i="25"/>
  <c r="BE37" i="25"/>
  <c r="BF37" i="25"/>
  <c r="BF43" i="25"/>
  <c r="BF54" i="25"/>
  <c r="BF10" i="25"/>
  <c r="BE10" i="25"/>
  <c r="BE54" i="25"/>
  <c r="F10" i="26"/>
  <c r="F26" i="26"/>
  <c r="BF30" i="26"/>
  <c r="BE16" i="26"/>
  <c r="F16" i="26"/>
  <c r="BF16" i="26"/>
  <c r="E6" i="26"/>
  <c r="F6" i="26"/>
  <c r="E26" i="26"/>
  <c r="E10" i="26"/>
  <c r="E16" i="26"/>
  <c r="F30" i="26"/>
  <c r="E30" i="26"/>
  <c r="F11" i="26"/>
  <c r="BE30" i="26"/>
  <c r="E11" i="26"/>
  <c r="BF59" i="25"/>
  <c r="BE59" i="25"/>
  <c r="BE17" i="25"/>
  <c r="BF35" i="25"/>
  <c r="BF17" i="25"/>
  <c r="BF13" i="25"/>
  <c r="BE35" i="25"/>
  <c r="BE13" i="25"/>
  <c r="BE8" i="25"/>
  <c r="BF8" i="25"/>
  <c r="BF64" i="25"/>
  <c r="F57" i="25"/>
  <c r="BF63" i="25"/>
  <c r="BF65" i="25"/>
  <c r="E57" i="25"/>
  <c r="BE65" i="25"/>
  <c r="BE63" i="25"/>
  <c r="BE64" i="25"/>
  <c r="BE57" i="25"/>
  <c r="BF57" i="25"/>
  <c r="E26" i="25"/>
  <c r="BF56" i="25"/>
  <c r="BF16" i="25"/>
  <c r="F6" i="25"/>
  <c r="F16" i="25"/>
  <c r="BE56" i="25"/>
  <c r="BE63" i="24"/>
  <c r="BF63" i="24"/>
  <c r="BF64" i="24"/>
  <c r="E17" i="25"/>
  <c r="F17" i="25"/>
  <c r="E6" i="25"/>
  <c r="E16" i="25"/>
  <c r="F26" i="25"/>
  <c r="BE16" i="25"/>
  <c r="BE64" i="24"/>
  <c r="E59" i="24"/>
  <c r="F59" i="24"/>
  <c r="BE17" i="24"/>
  <c r="BF17" i="24"/>
  <c r="BF72" i="24"/>
  <c r="BE72" i="24"/>
  <c r="F72" i="24"/>
  <c r="E72" i="24"/>
  <c r="F24" i="24"/>
  <c r="BF42" i="25"/>
  <c r="E42" i="25"/>
  <c r="F42" i="25"/>
  <c r="E24" i="24"/>
  <c r="BF51" i="25"/>
  <c r="BE51" i="25"/>
  <c r="BE42" i="25"/>
  <c r="BF16" i="24"/>
  <c r="BE52" i="24"/>
  <c r="E54" i="24"/>
  <c r="BE16" i="24"/>
  <c r="F54" i="24"/>
  <c r="BF52" i="24"/>
  <c r="BF35" i="24"/>
  <c r="BE35" i="24"/>
  <c r="BF42" i="24"/>
  <c r="F14" i="24"/>
  <c r="BE42" i="24"/>
  <c r="E16" i="24"/>
  <c r="BE6" i="24"/>
  <c r="E14" i="24"/>
  <c r="F16" i="24"/>
  <c r="BF6" i="24"/>
  <c r="BE27" i="24"/>
  <c r="BE31" i="24"/>
  <c r="BF27" i="24"/>
  <c r="BF31" i="24"/>
  <c r="BE26" i="24"/>
  <c r="BF26" i="24"/>
  <c r="E57" i="24"/>
  <c r="F57" i="24"/>
  <c r="BF51" i="24"/>
  <c r="E63" i="24"/>
  <c r="F63" i="25"/>
  <c r="BE56" i="24"/>
  <c r="F26" i="24"/>
  <c r="CA26" i="24" s="1"/>
  <c r="CD26" i="24" s="1"/>
  <c r="BE51" i="24"/>
  <c r="F63" i="24"/>
  <c r="E26" i="24"/>
  <c r="BF56" i="24"/>
  <c r="E27" i="24"/>
  <c r="E64" i="25"/>
  <c r="BE54" i="24"/>
  <c r="F64" i="25"/>
  <c r="BF10" i="24"/>
  <c r="BE10" i="24"/>
  <c r="BF54" i="24"/>
  <c r="F27" i="24"/>
  <c r="E63" i="25"/>
  <c r="E61" i="30"/>
  <c r="E56" i="30"/>
  <c r="E41" i="30"/>
  <c r="E35" i="30"/>
  <c r="F39" i="30"/>
  <c r="E67" i="28"/>
  <c r="BE70" i="30"/>
  <c r="BF27" i="30"/>
  <c r="F67" i="28"/>
  <c r="BE12" i="28"/>
  <c r="BE27" i="30"/>
  <c r="F61" i="28"/>
  <c r="E58" i="30"/>
  <c r="F56" i="30"/>
  <c r="BE35" i="30"/>
  <c r="E51" i="28"/>
  <c r="F71" i="27"/>
  <c r="E55" i="30"/>
  <c r="E71" i="27"/>
  <c r="E70" i="27"/>
  <c r="F62" i="27"/>
  <c r="BE55" i="27"/>
  <c r="BF13" i="30"/>
  <c r="BE11" i="28"/>
  <c r="BF68" i="27"/>
  <c r="F56" i="27"/>
  <c r="BF19" i="27"/>
  <c r="BF68" i="26"/>
  <c r="F70" i="30"/>
  <c r="BF68" i="30"/>
  <c r="BE67" i="30"/>
  <c r="F56" i="28"/>
  <c r="BF55" i="28"/>
  <c r="F23" i="28"/>
  <c r="F34" i="30"/>
  <c r="BE13" i="28"/>
  <c r="F67" i="27"/>
  <c r="BE35" i="27"/>
  <c r="F39" i="26"/>
  <c r="E23" i="26"/>
  <c r="BF19" i="30"/>
  <c r="F36" i="28"/>
  <c r="F70" i="26"/>
  <c r="F62" i="26"/>
  <c r="E39" i="26"/>
  <c r="F51" i="28"/>
  <c r="BF35" i="27"/>
  <c r="BF41" i="27"/>
  <c r="BF34" i="26"/>
  <c r="F23" i="26"/>
  <c r="BF19" i="26"/>
  <c r="BF55" i="29"/>
  <c r="F71" i="26"/>
  <c r="BF41" i="26"/>
  <c r="BE34" i="26"/>
  <c r="BF13" i="26"/>
  <c r="F62" i="29"/>
  <c r="F56" i="29"/>
  <c r="BE55" i="29"/>
  <c r="F41" i="30"/>
  <c r="F39" i="28"/>
  <c r="BE36" i="26"/>
  <c r="F67" i="29"/>
  <c r="E19" i="30"/>
  <c r="E56" i="28"/>
  <c r="BF27" i="27"/>
  <c r="BE41" i="26"/>
  <c r="BF23" i="29"/>
  <c r="F19" i="29"/>
  <c r="F35" i="26"/>
  <c r="BF5" i="26"/>
  <c r="E51" i="29"/>
  <c r="F71" i="29"/>
  <c r="F34" i="26"/>
  <c r="E34" i="29"/>
  <c r="E67" i="29"/>
  <c r="E36" i="29"/>
  <c r="BF11" i="26"/>
  <c r="BF70" i="27"/>
  <c r="BF41" i="30"/>
  <c r="BE23" i="27"/>
  <c r="BE5" i="27"/>
  <c r="E23" i="28"/>
  <c r="E67" i="27"/>
  <c r="E57" i="27"/>
  <c r="BF55" i="27"/>
  <c r="BF34" i="27"/>
  <c r="E36" i="28"/>
  <c r="BF17" i="28"/>
  <c r="BE34" i="28"/>
  <c r="E39" i="28"/>
  <c r="BE70" i="28"/>
  <c r="F55" i="28"/>
  <c r="F55" i="30"/>
  <c r="BE58" i="28"/>
  <c r="F71" i="28"/>
  <c r="BF55" i="30"/>
  <c r="BE19" i="30"/>
  <c r="F67" i="30"/>
  <c r="BE11" i="30"/>
  <c r="BF35" i="30"/>
  <c r="F61" i="30"/>
  <c r="E36" i="30"/>
  <c r="E55" i="29"/>
  <c r="E35" i="29"/>
  <c r="BE5" i="26"/>
  <c r="BF36" i="29"/>
  <c r="BF10" i="26"/>
  <c r="F41" i="29"/>
  <c r="BF12" i="27"/>
  <c r="F34" i="29"/>
  <c r="BF65" i="29"/>
  <c r="E55" i="26"/>
  <c r="BF12" i="28"/>
  <c r="BE39" i="28"/>
  <c r="BE41" i="30"/>
  <c r="E56" i="29"/>
  <c r="E62" i="29"/>
  <c r="F19" i="26"/>
  <c r="F23" i="27"/>
  <c r="BE41" i="27"/>
  <c r="E34" i="26"/>
  <c r="BF5" i="27"/>
  <c r="BE61" i="26"/>
  <c r="E23" i="30"/>
  <c r="BE17" i="27"/>
  <c r="BF71" i="27"/>
  <c r="BE13" i="26"/>
  <c r="BF64" i="27"/>
  <c r="E62" i="26"/>
  <c r="BF58" i="27"/>
  <c r="BF11" i="28"/>
  <c r="F41" i="28"/>
  <c r="BE39" i="26"/>
  <c r="BE36" i="27"/>
  <c r="BF35" i="28"/>
  <c r="E34" i="30"/>
  <c r="F70" i="27"/>
  <c r="BF58" i="28"/>
  <c r="BE55" i="30"/>
  <c r="E67" i="30"/>
  <c r="BF10" i="30"/>
  <c r="F58" i="29"/>
  <c r="BE65" i="29"/>
  <c r="BE27" i="29"/>
  <c r="BE36" i="29"/>
  <c r="BE58" i="29"/>
  <c r="BF10" i="28"/>
  <c r="BE12" i="27"/>
  <c r="F35" i="29"/>
  <c r="F55" i="26"/>
  <c r="BF39" i="28"/>
  <c r="BE17" i="29"/>
  <c r="E23" i="27"/>
  <c r="E41" i="29"/>
  <c r="BF68" i="29"/>
  <c r="BF35" i="26"/>
  <c r="F56" i="26"/>
  <c r="BE13" i="27"/>
  <c r="F23" i="30"/>
  <c r="BF64" i="26"/>
  <c r="BE64" i="27"/>
  <c r="BE68" i="26"/>
  <c r="BF67" i="27"/>
  <c r="BE23" i="29"/>
  <c r="BE41" i="29"/>
  <c r="BF27" i="29"/>
  <c r="BF58" i="29"/>
  <c r="BF64" i="29"/>
  <c r="E39" i="29"/>
  <c r="BE10" i="28"/>
  <c r="BF65" i="28"/>
  <c r="F36" i="29"/>
  <c r="E71" i="29"/>
  <c r="BE58" i="26"/>
  <c r="BE23" i="26"/>
  <c r="E35" i="26"/>
  <c r="BE27" i="27"/>
  <c r="E23" i="29"/>
  <c r="BF5" i="29"/>
  <c r="E58" i="26"/>
  <c r="BF67" i="26"/>
  <c r="BF13" i="28"/>
  <c r="BE19" i="26"/>
  <c r="E70" i="26"/>
  <c r="BE67" i="27"/>
  <c r="BE65" i="27"/>
  <c r="F70" i="28"/>
  <c r="E34" i="28"/>
  <c r="BF34" i="30"/>
  <c r="E70" i="30"/>
  <c r="F57" i="30"/>
  <c r="BE64" i="30"/>
  <c r="BF12" i="30"/>
  <c r="BE5" i="30"/>
  <c r="BF39" i="26"/>
  <c r="BF41" i="29"/>
  <c r="E19" i="29"/>
  <c r="F70" i="29"/>
  <c r="BF36" i="26"/>
  <c r="BE64" i="29"/>
  <c r="F39" i="29"/>
  <c r="F57" i="29"/>
  <c r="BF27" i="26"/>
  <c r="BE65" i="28"/>
  <c r="F71" i="30"/>
  <c r="BF23" i="26"/>
  <c r="BF58" i="26"/>
  <c r="F57" i="26"/>
  <c r="BF70" i="29"/>
  <c r="F58" i="26"/>
  <c r="BE67" i="26"/>
  <c r="BF10" i="27"/>
  <c r="F55" i="29"/>
  <c r="BF17" i="26"/>
  <c r="BF70" i="26"/>
  <c r="E71" i="26"/>
  <c r="BF13" i="27"/>
  <c r="E51" i="26"/>
  <c r="BF71" i="26"/>
  <c r="BE19" i="27"/>
  <c r="BE68" i="27"/>
  <c r="E57" i="26"/>
  <c r="BE65" i="30"/>
  <c r="BE61" i="28"/>
  <c r="BE71" i="28"/>
  <c r="BF27" i="28"/>
  <c r="BF34" i="28"/>
  <c r="BF61" i="28"/>
  <c r="BE34" i="30"/>
  <c r="E62" i="27"/>
  <c r="E51" i="30"/>
  <c r="F58" i="30"/>
  <c r="BF58" i="30"/>
  <c r="E39" i="30"/>
  <c r="BE12" i="30"/>
  <c r="BF5" i="30"/>
  <c r="BE10" i="27"/>
  <c r="BE35" i="26"/>
  <c r="F41" i="27"/>
  <c r="BE35" i="28"/>
  <c r="BE13" i="30"/>
  <c r="E62" i="28"/>
  <c r="F19" i="30"/>
  <c r="BF64" i="30"/>
  <c r="BE58" i="30"/>
  <c r="E61" i="28"/>
  <c r="BE17" i="30"/>
  <c r="E62" i="30"/>
  <c r="BE71" i="30"/>
  <c r="E57" i="30"/>
  <c r="E58" i="28"/>
  <c r="E57" i="28"/>
  <c r="E55" i="28"/>
  <c r="F19" i="27"/>
  <c r="BE39" i="27"/>
  <c r="BF61" i="27"/>
  <c r="BE70" i="27"/>
  <c r="BF12" i="26"/>
  <c r="F51" i="26"/>
  <c r="BE11" i="29"/>
  <c r="BE10" i="29"/>
  <c r="BF12" i="29"/>
  <c r="F23" i="29"/>
  <c r="BE61" i="29"/>
  <c r="BF71" i="29"/>
  <c r="BE70" i="29"/>
  <c r="E70" i="29"/>
  <c r="BE27" i="26"/>
  <c r="E58" i="29"/>
  <c r="BE68" i="28"/>
  <c r="F51" i="30"/>
  <c r="F35" i="30"/>
  <c r="BF70" i="30"/>
  <c r="BF23" i="30"/>
  <c r="F19" i="28"/>
  <c r="BE17" i="28"/>
  <c r="BF41" i="28"/>
  <c r="BF67" i="28"/>
  <c r="E19" i="27"/>
  <c r="BF39" i="27"/>
  <c r="E41" i="27"/>
  <c r="BE12" i="26"/>
  <c r="BF65" i="26"/>
  <c r="F67" i="26"/>
  <c r="BE71" i="26"/>
  <c r="BE39" i="29"/>
  <c r="BF35" i="29"/>
  <c r="BF61" i="29"/>
  <c r="E61" i="29"/>
  <c r="BE71" i="29"/>
  <c r="E57" i="29"/>
  <c r="BE68" i="29"/>
  <c r="F51" i="29"/>
  <c r="E71" i="30"/>
  <c r="BE10" i="30"/>
  <c r="BE23" i="30"/>
  <c r="BF39" i="30"/>
  <c r="BE19" i="28"/>
  <c r="E19" i="28"/>
  <c r="BF36" i="28"/>
  <c r="BE41" i="28"/>
  <c r="BF64" i="28"/>
  <c r="BE67" i="28"/>
  <c r="F62" i="28"/>
  <c r="F35" i="27"/>
  <c r="F34" i="27"/>
  <c r="BE71" i="27"/>
  <c r="BE17" i="26"/>
  <c r="BE55" i="26"/>
  <c r="F61" i="26"/>
  <c r="BE65" i="26"/>
  <c r="E67" i="26"/>
  <c r="BE64" i="26"/>
  <c r="BF13" i="29"/>
  <c r="BE5" i="29"/>
  <c r="BF39" i="29"/>
  <c r="BE55" i="28"/>
  <c r="BF11" i="27"/>
  <c r="F57" i="27"/>
  <c r="E56" i="27"/>
  <c r="BF71" i="28"/>
  <c r="BF70" i="28"/>
  <c r="BF67" i="30"/>
  <c r="BF11" i="30"/>
  <c r="BF36" i="30"/>
  <c r="BF61" i="30"/>
  <c r="BF5" i="28"/>
  <c r="BE23" i="28"/>
  <c r="E35" i="28"/>
  <c r="BE11" i="27"/>
  <c r="F39" i="27"/>
  <c r="BE34" i="27"/>
  <c r="E55" i="27"/>
  <c r="F51" i="27"/>
  <c r="E58" i="27"/>
  <c r="E61" i="27"/>
  <c r="BE10" i="26"/>
  <c r="F36" i="26"/>
  <c r="U36" i="26" s="1"/>
  <c r="X36" i="26" s="1"/>
  <c r="F41" i="26"/>
  <c r="E56" i="26"/>
  <c r="BE19" i="29"/>
  <c r="BF34" i="29"/>
  <c r="BE67" i="29"/>
  <c r="E41" i="28"/>
  <c r="BF65" i="27"/>
  <c r="BF65" i="30"/>
  <c r="BF17" i="30"/>
  <c r="F36" i="30"/>
  <c r="BE36" i="30"/>
  <c r="F62" i="30"/>
  <c r="BF71" i="30"/>
  <c r="BE61" i="30"/>
  <c r="BE5" i="28"/>
  <c r="F35" i="28"/>
  <c r="F58" i="28"/>
  <c r="F57" i="28"/>
  <c r="BF68" i="28"/>
  <c r="BF23" i="27"/>
  <c r="E39" i="27"/>
  <c r="E51" i="27"/>
  <c r="BE61" i="27"/>
  <c r="E36" i="26"/>
  <c r="E41" i="26"/>
  <c r="BF11" i="29"/>
  <c r="BF10" i="29"/>
  <c r="BE12" i="29"/>
  <c r="BE34" i="29"/>
  <c r="BF17" i="29"/>
  <c r="E35" i="27"/>
  <c r="BF17" i="27"/>
  <c r="E61" i="26"/>
  <c r="F61" i="29"/>
  <c r="BE68" i="30"/>
  <c r="BE64" i="28"/>
  <c r="BF67" i="29"/>
  <c r="F61" i="27"/>
  <c r="BE58" i="27"/>
  <c r="BF61" i="26"/>
  <c r="BE13" i="29"/>
  <c r="BE11" i="26"/>
  <c r="BE36" i="28"/>
  <c r="E34" i="27"/>
  <c r="BF55" i="26"/>
  <c r="BF19" i="29"/>
  <c r="F36" i="27"/>
  <c r="BE70" i="26"/>
  <c r="E36" i="27"/>
  <c r="F34" i="28"/>
  <c r="BE39" i="30"/>
  <c r="BF23" i="28"/>
  <c r="F55" i="27"/>
  <c r="BE35" i="29"/>
  <c r="E19" i="26"/>
  <c r="BF19" i="28"/>
  <c r="BF36" i="27"/>
  <c r="F58" i="27"/>
  <c r="E71" i="28"/>
  <c r="BE27" i="28"/>
  <c r="E70" i="28"/>
  <c r="F67" i="24"/>
  <c r="F61" i="24"/>
  <c r="F56" i="24"/>
  <c r="F51" i="24"/>
  <c r="BF34" i="24"/>
  <c r="F25" i="24"/>
  <c r="CA25" i="24" s="1"/>
  <c r="CD25" i="24" s="1"/>
  <c r="E23" i="24"/>
  <c r="BE12" i="24"/>
  <c r="E67" i="24"/>
  <c r="E56" i="24"/>
  <c r="E71" i="24"/>
  <c r="BE67" i="25"/>
  <c r="E51" i="25"/>
  <c r="F34" i="25"/>
  <c r="F35" i="24"/>
  <c r="F30" i="24"/>
  <c r="E62" i="25"/>
  <c r="BE67" i="24"/>
  <c r="E19" i="24"/>
  <c r="BF61" i="25"/>
  <c r="E58" i="25"/>
  <c r="F51" i="25"/>
  <c r="BE48" i="25"/>
  <c r="E41" i="25"/>
  <c r="E41" i="24"/>
  <c r="BE34" i="24"/>
  <c r="F11" i="24"/>
  <c r="E52" i="25"/>
  <c r="E30" i="25"/>
  <c r="E25" i="25"/>
  <c r="E23" i="25"/>
  <c r="BF19" i="25"/>
  <c r="BE5" i="25"/>
  <c r="F52" i="25"/>
  <c r="F19" i="24"/>
  <c r="E11" i="24"/>
  <c r="BE19" i="25"/>
  <c r="F15" i="25"/>
  <c r="F10" i="25"/>
  <c r="E15" i="25"/>
  <c r="E34" i="25"/>
  <c r="F30" i="25"/>
  <c r="F25" i="25"/>
  <c r="BE41" i="25"/>
  <c r="E10" i="25"/>
  <c r="E55" i="25"/>
  <c r="F36" i="25"/>
  <c r="F41" i="24"/>
  <c r="F34" i="24"/>
  <c r="F23" i="24"/>
  <c r="F15" i="24"/>
  <c r="BF12" i="25"/>
  <c r="E34" i="24"/>
  <c r="F10" i="24"/>
  <c r="F61" i="25"/>
  <c r="AG61" i="25" s="1"/>
  <c r="F48" i="25"/>
  <c r="F19" i="25"/>
  <c r="E35" i="24"/>
  <c r="E25" i="24"/>
  <c r="BF19" i="24"/>
  <c r="E15" i="24"/>
  <c r="F41" i="25"/>
  <c r="BE55" i="24"/>
  <c r="F62" i="25"/>
  <c r="BF5" i="25"/>
  <c r="E30" i="24"/>
  <c r="BE19" i="24"/>
  <c r="F9" i="24"/>
  <c r="E61" i="25"/>
  <c r="E19" i="25"/>
  <c r="E9" i="25"/>
  <c r="E7" i="25"/>
  <c r="F23" i="25"/>
  <c r="BF31" i="25"/>
  <c r="F70" i="24"/>
  <c r="BF58" i="25"/>
  <c r="BE41" i="24"/>
  <c r="E55" i="24"/>
  <c r="E62" i="24"/>
  <c r="BF71" i="24"/>
  <c r="E35" i="25"/>
  <c r="E67" i="25"/>
  <c r="BF70" i="25"/>
  <c r="BE68" i="25"/>
  <c r="F39" i="25"/>
  <c r="E71" i="25"/>
  <c r="BE58" i="25"/>
  <c r="BF48" i="25"/>
  <c r="BF7" i="24"/>
  <c r="BE39" i="25"/>
  <c r="BE12" i="25"/>
  <c r="F9" i="25"/>
  <c r="E9" i="24"/>
  <c r="E36" i="25"/>
  <c r="E48" i="24"/>
  <c r="BE55" i="25"/>
  <c r="E48" i="25"/>
  <c r="BF62" i="24"/>
  <c r="BE71" i="24"/>
  <c r="E70" i="24"/>
  <c r="BF62" i="25"/>
  <c r="E11" i="25"/>
  <c r="BF5" i="24"/>
  <c r="BE61" i="25"/>
  <c r="F5" i="24"/>
  <c r="BF23" i="24"/>
  <c r="F36" i="24"/>
  <c r="BE48" i="24"/>
  <c r="BE62" i="24"/>
  <c r="BF39" i="25"/>
  <c r="F71" i="25"/>
  <c r="F58" i="25"/>
  <c r="BE62" i="25"/>
  <c r="BE27" i="25"/>
  <c r="E7" i="24"/>
  <c r="BF11" i="24"/>
  <c r="F71" i="24"/>
  <c r="BF12" i="24"/>
  <c r="E5" i="24"/>
  <c r="BF15" i="24"/>
  <c r="BI15" i="24" s="1"/>
  <c r="BE23" i="24"/>
  <c r="BF68" i="24"/>
  <c r="E36" i="24"/>
  <c r="BF48" i="24"/>
  <c r="F39" i="24"/>
  <c r="BE11" i="25"/>
  <c r="BE23" i="25"/>
  <c r="BE31" i="25"/>
  <c r="BF55" i="25"/>
  <c r="BF71" i="25"/>
  <c r="BF41" i="24"/>
  <c r="F7" i="24"/>
  <c r="BF39" i="24"/>
  <c r="BF68" i="25"/>
  <c r="E10" i="24"/>
  <c r="F31" i="24"/>
  <c r="BE36" i="25"/>
  <c r="BE15" i="24"/>
  <c r="BE68" i="24"/>
  <c r="BE36" i="24"/>
  <c r="F52" i="24"/>
  <c r="BE70" i="24"/>
  <c r="BF11" i="25"/>
  <c r="F5" i="25"/>
  <c r="BF23" i="25"/>
  <c r="BF27" i="25"/>
  <c r="BF36" i="25"/>
  <c r="F56" i="25"/>
  <c r="BE71" i="25"/>
  <c r="F58" i="24"/>
  <c r="BF55" i="24"/>
  <c r="BE5" i="24"/>
  <c r="BF15" i="25"/>
  <c r="BF67" i="25"/>
  <c r="BF41" i="25"/>
  <c r="E61" i="24"/>
  <c r="E51" i="24"/>
  <c r="E39" i="24"/>
  <c r="E31" i="24"/>
  <c r="BF36" i="24"/>
  <c r="E52" i="24"/>
  <c r="BF70" i="24"/>
  <c r="E5" i="25"/>
  <c r="BF7" i="25"/>
  <c r="BF34" i="25"/>
  <c r="F7" i="25"/>
  <c r="E56" i="25"/>
  <c r="F70" i="25"/>
  <c r="BF67" i="24"/>
  <c r="BE61" i="24"/>
  <c r="BE39" i="24"/>
  <c r="BE15" i="25"/>
  <c r="BE7" i="24"/>
  <c r="F48" i="24"/>
  <c r="F31" i="25"/>
  <c r="BE11" i="24"/>
  <c r="F11" i="25"/>
  <c r="BE58" i="24"/>
  <c r="F35" i="25"/>
  <c r="E39" i="25"/>
  <c r="F55" i="24"/>
  <c r="U55" i="24" s="1"/>
  <c r="X55" i="24" s="1"/>
  <c r="BF58" i="24"/>
  <c r="E31" i="25"/>
  <c r="F55" i="25"/>
  <c r="F62" i="24"/>
  <c r="BE70" i="25"/>
  <c r="E58" i="24"/>
  <c r="BE34" i="25"/>
  <c r="BF61" i="24"/>
  <c r="BE7" i="25"/>
  <c r="E70" i="25"/>
  <c r="F67" i="25"/>
  <c r="U72" i="27" l="1"/>
  <c r="X72" i="27" s="1"/>
  <c r="AA72" i="27"/>
  <c r="AD72" i="27" s="1"/>
  <c r="I72" i="27"/>
  <c r="AS72" i="27"/>
  <c r="AV72" i="27" s="1"/>
  <c r="AM72" i="27"/>
  <c r="AP72" i="27" s="1"/>
  <c r="AG72" i="27"/>
  <c r="AJ72" i="27" s="1"/>
  <c r="O72" i="27"/>
  <c r="R72" i="27" s="1"/>
  <c r="CA6" i="27"/>
  <c r="CD6" i="27" s="1"/>
  <c r="BI6" i="27"/>
  <c r="CS6" i="27"/>
  <c r="CV6" i="27" s="1"/>
  <c r="CG6" i="27"/>
  <c r="CJ6" i="27" s="1"/>
  <c r="BO6" i="27"/>
  <c r="BR6" i="27" s="1"/>
  <c r="BU6" i="27"/>
  <c r="BX6" i="27" s="1"/>
  <c r="CM6" i="27"/>
  <c r="CP6" i="27" s="1"/>
  <c r="CG57" i="27"/>
  <c r="CJ57" i="27" s="1"/>
  <c r="BU57" i="27"/>
  <c r="BX57" i="27" s="1"/>
  <c r="CS57" i="27"/>
  <c r="CV57" i="27" s="1"/>
  <c r="BO57" i="27"/>
  <c r="BR57" i="27" s="1"/>
  <c r="CA57" i="27"/>
  <c r="CD57" i="27" s="1"/>
  <c r="BI57" i="27"/>
  <c r="CM57" i="27"/>
  <c r="CP57" i="27" s="1"/>
  <c r="AM15" i="27"/>
  <c r="AP15" i="27" s="1"/>
  <c r="O15" i="27"/>
  <c r="R15" i="27" s="1"/>
  <c r="U15" i="27"/>
  <c r="X15" i="27" s="1"/>
  <c r="AG15" i="27"/>
  <c r="AJ15" i="27" s="1"/>
  <c r="AS15" i="27"/>
  <c r="AV15" i="27" s="1"/>
  <c r="AA15" i="27"/>
  <c r="AD15" i="27" s="1"/>
  <c r="I15" i="27"/>
  <c r="BO51" i="27"/>
  <c r="BR51" i="27" s="1"/>
  <c r="BU51" i="27"/>
  <c r="BX51" i="27" s="1"/>
  <c r="CG51" i="27"/>
  <c r="CJ51" i="27" s="1"/>
  <c r="CA51" i="27"/>
  <c r="CD51" i="27" s="1"/>
  <c r="CS51" i="27"/>
  <c r="CV51" i="27" s="1"/>
  <c r="BI51" i="27"/>
  <c r="CM51" i="27"/>
  <c r="CP51" i="27" s="1"/>
  <c r="BU30" i="27"/>
  <c r="BX30" i="27" s="1"/>
  <c r="CA30" i="27"/>
  <c r="CD30" i="27" s="1"/>
  <c r="BO30" i="27"/>
  <c r="BR30" i="27" s="1"/>
  <c r="CM30" i="27"/>
  <c r="CP30" i="27" s="1"/>
  <c r="BI30" i="27"/>
  <c r="CG30" i="27"/>
  <c r="CJ30" i="27" s="1"/>
  <c r="CS30" i="27"/>
  <c r="CV30" i="27" s="1"/>
  <c r="CG63" i="27"/>
  <c r="CJ63" i="27" s="1"/>
  <c r="CS63" i="27"/>
  <c r="CV63" i="27" s="1"/>
  <c r="BU63" i="27"/>
  <c r="BX63" i="27" s="1"/>
  <c r="CM63" i="27"/>
  <c r="CP63" i="27" s="1"/>
  <c r="BI63" i="27"/>
  <c r="CA63" i="27"/>
  <c r="CD63" i="27" s="1"/>
  <c r="BO63" i="27"/>
  <c r="BR63" i="27" s="1"/>
  <c r="BI56" i="27"/>
  <c r="CA56" i="27"/>
  <c r="CD56" i="27" s="1"/>
  <c r="CS56" i="27"/>
  <c r="CV56" i="27" s="1"/>
  <c r="BO56" i="27"/>
  <c r="BR56" i="27" s="1"/>
  <c r="CG56" i="27"/>
  <c r="CJ56" i="27" s="1"/>
  <c r="BU56" i="27"/>
  <c r="BX56" i="27" s="1"/>
  <c r="CM56" i="27"/>
  <c r="CP56" i="27" s="1"/>
  <c r="CA16" i="27"/>
  <c r="CD16" i="27" s="1"/>
  <c r="BU16" i="27"/>
  <c r="BX16" i="27" s="1"/>
  <c r="CM16" i="27"/>
  <c r="CP16" i="27" s="1"/>
  <c r="BI16" i="27"/>
  <c r="CS16" i="27"/>
  <c r="CV16" i="27" s="1"/>
  <c r="CG16" i="27"/>
  <c r="CJ16" i="27" s="1"/>
  <c r="BO16" i="27"/>
  <c r="BR16" i="27" s="1"/>
  <c r="AA7" i="27"/>
  <c r="AD7" i="27" s="1"/>
  <c r="O7" i="27"/>
  <c r="R7" i="27" s="1"/>
  <c r="AS7" i="27"/>
  <c r="AV7" i="27" s="1"/>
  <c r="AG7" i="27"/>
  <c r="AJ7" i="27" s="1"/>
  <c r="AM7" i="27"/>
  <c r="AP7" i="27" s="1"/>
  <c r="I7" i="27"/>
  <c r="U7" i="27"/>
  <c r="X7" i="27" s="1"/>
  <c r="CG59" i="27"/>
  <c r="CJ59" i="27" s="1"/>
  <c r="CA59" i="27"/>
  <c r="CD59" i="27" s="1"/>
  <c r="BI59" i="27"/>
  <c r="BU59" i="27"/>
  <c r="BX59" i="27" s="1"/>
  <c r="CS59" i="27"/>
  <c r="CV59" i="27" s="1"/>
  <c r="BO59" i="27"/>
  <c r="BR59" i="27" s="1"/>
  <c r="CM59" i="27"/>
  <c r="CP59" i="27" s="1"/>
  <c r="BU63" i="26"/>
  <c r="BO63" i="26"/>
  <c r="BR63" i="26" s="1"/>
  <c r="BI63" i="26"/>
  <c r="BL63" i="26" s="1"/>
  <c r="BO61" i="26"/>
  <c r="BR61" i="26" s="1"/>
  <c r="BU61" i="26"/>
  <c r="BI61" i="26"/>
  <c r="BL61" i="26" s="1"/>
  <c r="BO62" i="26"/>
  <c r="BR62" i="26" s="1"/>
  <c r="BI62" i="26"/>
  <c r="BL62" i="26" s="1"/>
  <c r="BU62" i="26"/>
  <c r="BX62" i="26" s="1"/>
  <c r="AM6" i="27"/>
  <c r="AP6" i="27" s="1"/>
  <c r="AS6" i="27"/>
  <c r="AV6" i="27" s="1"/>
  <c r="AA6" i="27"/>
  <c r="AD6" i="27" s="1"/>
  <c r="I6" i="27"/>
  <c r="AG6" i="27"/>
  <c r="AJ6" i="27" s="1"/>
  <c r="O6" i="27"/>
  <c r="R6" i="27" s="1"/>
  <c r="U6" i="27"/>
  <c r="X6" i="27" s="1"/>
  <c r="U26" i="27"/>
  <c r="X26" i="27" s="1"/>
  <c r="AA26" i="27"/>
  <c r="AD26" i="27" s="1"/>
  <c r="I26" i="27"/>
  <c r="O26" i="27"/>
  <c r="R26" i="27" s="1"/>
  <c r="AS26" i="27"/>
  <c r="AV26" i="27" s="1"/>
  <c r="AM26" i="27"/>
  <c r="AP26" i="27" s="1"/>
  <c r="AG26" i="27"/>
  <c r="AJ26" i="27" s="1"/>
  <c r="AM16" i="27"/>
  <c r="AP16" i="27" s="1"/>
  <c r="I16" i="27"/>
  <c r="O16" i="27"/>
  <c r="R16" i="27" s="1"/>
  <c r="AA16" i="27"/>
  <c r="AD16" i="27" s="1"/>
  <c r="AS16" i="27"/>
  <c r="AV16" i="27" s="1"/>
  <c r="AG16" i="27"/>
  <c r="AJ16" i="27" s="1"/>
  <c r="U16" i="27"/>
  <c r="X16" i="27" s="1"/>
  <c r="AG11" i="27"/>
  <c r="AJ11" i="27" s="1"/>
  <c r="U11" i="27"/>
  <c r="X11" i="27" s="1"/>
  <c r="AM11" i="27"/>
  <c r="AP11" i="27" s="1"/>
  <c r="O11" i="27"/>
  <c r="R11" i="27" s="1"/>
  <c r="AA11" i="27"/>
  <c r="AD11" i="27" s="1"/>
  <c r="I11" i="27"/>
  <c r="AS11" i="27"/>
  <c r="AV11" i="27" s="1"/>
  <c r="AS30" i="27"/>
  <c r="AV30" i="27" s="1"/>
  <c r="O30" i="27"/>
  <c r="R30" i="27" s="1"/>
  <c r="AG30" i="27"/>
  <c r="AJ30" i="27" s="1"/>
  <c r="AM30" i="27"/>
  <c r="AP30" i="27" s="1"/>
  <c r="AA30" i="27"/>
  <c r="AD30" i="27" s="1"/>
  <c r="U30" i="27"/>
  <c r="X30" i="27" s="1"/>
  <c r="I30" i="27"/>
  <c r="BU28" i="26"/>
  <c r="BX28" i="26" s="1"/>
  <c r="CM28" i="26"/>
  <c r="CP28" i="26" s="1"/>
  <c r="CG28" i="26"/>
  <c r="CJ28" i="26" s="1"/>
  <c r="CS28" i="26"/>
  <c r="CV28" i="26" s="1"/>
  <c r="CA28" i="26"/>
  <c r="CD28" i="26" s="1"/>
  <c r="BO28" i="26"/>
  <c r="BR28" i="26" s="1"/>
  <c r="BI28" i="26"/>
  <c r="BU52" i="26"/>
  <c r="BX52" i="26" s="1"/>
  <c r="BO52" i="26"/>
  <c r="BR52" i="26" s="1"/>
  <c r="CS52" i="26"/>
  <c r="CV52" i="26" s="1"/>
  <c r="CG52" i="26"/>
  <c r="CJ52" i="26" s="1"/>
  <c r="BI52" i="26"/>
  <c r="CM52" i="26"/>
  <c r="CP52" i="26" s="1"/>
  <c r="CA52" i="26"/>
  <c r="CD52" i="26" s="1"/>
  <c r="CM53" i="26"/>
  <c r="CP53" i="26" s="1"/>
  <c r="CA53" i="26"/>
  <c r="CD53" i="26" s="1"/>
  <c r="BO53" i="26"/>
  <c r="BR53" i="26" s="1"/>
  <c r="BU53" i="26"/>
  <c r="BX53" i="26" s="1"/>
  <c r="CS53" i="26"/>
  <c r="CV53" i="26" s="1"/>
  <c r="CG53" i="26"/>
  <c r="CJ53" i="26" s="1"/>
  <c r="BI53" i="26"/>
  <c r="AM64" i="26"/>
  <c r="AP64" i="26" s="1"/>
  <c r="AA64" i="26"/>
  <c r="AD64" i="26" s="1"/>
  <c r="O64" i="26"/>
  <c r="R64" i="26" s="1"/>
  <c r="AS64" i="26"/>
  <c r="AV64" i="26" s="1"/>
  <c r="AG64" i="26"/>
  <c r="AJ64" i="26" s="1"/>
  <c r="U64" i="26"/>
  <c r="X64" i="26" s="1"/>
  <c r="I64" i="26"/>
  <c r="BX63" i="26"/>
  <c r="CS63" i="26"/>
  <c r="CV63" i="26" s="1"/>
  <c r="CM63" i="26"/>
  <c r="CP63" i="26" s="1"/>
  <c r="CG63" i="26"/>
  <c r="CJ63" i="26" s="1"/>
  <c r="CA63" i="26"/>
  <c r="CD63" i="26" s="1"/>
  <c r="CA56" i="26"/>
  <c r="CD56" i="26" s="1"/>
  <c r="BU56" i="26"/>
  <c r="BX56" i="26" s="1"/>
  <c r="CS56" i="26"/>
  <c r="CV56" i="26" s="1"/>
  <c r="BO56" i="26"/>
  <c r="BR56" i="26" s="1"/>
  <c r="CM56" i="26"/>
  <c r="CP56" i="26" s="1"/>
  <c r="CG56" i="26"/>
  <c r="CJ56" i="26" s="1"/>
  <c r="BI56" i="26"/>
  <c r="AM59" i="26"/>
  <c r="AP59" i="26" s="1"/>
  <c r="AG59" i="26"/>
  <c r="AJ59" i="26" s="1"/>
  <c r="AS59" i="26"/>
  <c r="AV59" i="26" s="1"/>
  <c r="AA59" i="26"/>
  <c r="AD59" i="26" s="1"/>
  <c r="U59" i="26"/>
  <c r="X59" i="26" s="1"/>
  <c r="O59" i="26"/>
  <c r="R59" i="26" s="1"/>
  <c r="I59" i="26"/>
  <c r="BU59" i="26"/>
  <c r="BX59" i="26" s="1"/>
  <c r="BI59" i="26"/>
  <c r="CM59" i="26"/>
  <c r="CP59" i="26" s="1"/>
  <c r="CA59" i="26"/>
  <c r="CD59" i="26" s="1"/>
  <c r="BO59" i="26"/>
  <c r="BR59" i="26" s="1"/>
  <c r="CS59" i="26"/>
  <c r="CV59" i="26" s="1"/>
  <c r="CG59" i="26"/>
  <c r="CJ59" i="26" s="1"/>
  <c r="CG62" i="26"/>
  <c r="CJ62" i="26" s="1"/>
  <c r="CM62" i="26"/>
  <c r="CP62" i="26" s="1"/>
  <c r="CA62" i="26"/>
  <c r="CD62" i="26" s="1"/>
  <c r="CS62" i="26"/>
  <c r="CV62" i="26" s="1"/>
  <c r="CS18" i="26"/>
  <c r="CV18" i="26" s="1"/>
  <c r="BO18" i="26"/>
  <c r="BR18" i="26" s="1"/>
  <c r="BI18" i="26"/>
  <c r="CA18" i="26"/>
  <c r="CD18" i="26" s="1"/>
  <c r="CG18" i="26"/>
  <c r="CJ18" i="26" s="1"/>
  <c r="BU18" i="26"/>
  <c r="BX18" i="26" s="1"/>
  <c r="CM18" i="26"/>
  <c r="CP18" i="26" s="1"/>
  <c r="CM51" i="26"/>
  <c r="CP51" i="26" s="1"/>
  <c r="CS51" i="26"/>
  <c r="CV51" i="26" s="1"/>
  <c r="BO51" i="26"/>
  <c r="BR51" i="26" s="1"/>
  <c r="CG51" i="26"/>
  <c r="CJ51" i="26" s="1"/>
  <c r="CA51" i="26"/>
  <c r="CD51" i="26" s="1"/>
  <c r="BU51" i="26"/>
  <c r="BX51" i="26" s="1"/>
  <c r="BI51" i="26"/>
  <c r="AM52" i="26"/>
  <c r="AP52" i="26" s="1"/>
  <c r="AS52" i="26"/>
  <c r="AV52" i="26" s="1"/>
  <c r="AA52" i="26"/>
  <c r="AD52" i="26" s="1"/>
  <c r="U52" i="26"/>
  <c r="X52" i="26" s="1"/>
  <c r="I52" i="26"/>
  <c r="O52" i="26"/>
  <c r="R52" i="26" s="1"/>
  <c r="AG52" i="26"/>
  <c r="AJ52" i="26" s="1"/>
  <c r="O53" i="26"/>
  <c r="R53" i="26" s="1"/>
  <c r="I53" i="26"/>
  <c r="AA53" i="26"/>
  <c r="AD53" i="26" s="1"/>
  <c r="AS53" i="26"/>
  <c r="AV53" i="26" s="1"/>
  <c r="AM53" i="26"/>
  <c r="AP53" i="26" s="1"/>
  <c r="AG53" i="26"/>
  <c r="AJ53" i="26" s="1"/>
  <c r="U53" i="26"/>
  <c r="X53" i="26" s="1"/>
  <c r="CA6" i="26"/>
  <c r="CD6" i="26" s="1"/>
  <c r="CM6" i="26"/>
  <c r="CP6" i="26" s="1"/>
  <c r="BO6" i="26"/>
  <c r="BR6" i="26" s="1"/>
  <c r="CS6" i="26"/>
  <c r="CV6" i="26" s="1"/>
  <c r="BI6" i="26"/>
  <c r="CG6" i="26"/>
  <c r="CJ6" i="26" s="1"/>
  <c r="BU6" i="26"/>
  <c r="BX6" i="26" s="1"/>
  <c r="AA63" i="26"/>
  <c r="AD63" i="26" s="1"/>
  <c r="U63" i="26"/>
  <c r="X63" i="26" s="1"/>
  <c r="U62" i="26"/>
  <c r="X62" i="26" s="1"/>
  <c r="AA62" i="26"/>
  <c r="AD62" i="26" s="1"/>
  <c r="CM43" i="25"/>
  <c r="CP43" i="25" s="1"/>
  <c r="CG43" i="25"/>
  <c r="CJ43" i="25" s="1"/>
  <c r="CA43" i="25"/>
  <c r="CS43" i="25"/>
  <c r="CV43" i="25" s="1"/>
  <c r="U42" i="26"/>
  <c r="X42" i="26" s="1"/>
  <c r="AM42" i="26"/>
  <c r="AP42" i="26" s="1"/>
  <c r="AA42" i="26"/>
  <c r="AD42" i="26" s="1"/>
  <c r="O42" i="26"/>
  <c r="R42" i="26" s="1"/>
  <c r="AS42" i="26"/>
  <c r="AV42" i="26" s="1"/>
  <c r="I42" i="26"/>
  <c r="AG42" i="26"/>
  <c r="AJ42" i="26" s="1"/>
  <c r="CA37" i="25"/>
  <c r="CD37" i="25" s="1"/>
  <c r="BO37" i="25"/>
  <c r="BR37" i="25" s="1"/>
  <c r="CS37" i="25"/>
  <c r="CV37" i="25" s="1"/>
  <c r="CM37" i="25"/>
  <c r="CP37" i="25" s="1"/>
  <c r="CG37" i="25"/>
  <c r="CJ37" i="25" s="1"/>
  <c r="BI37" i="25"/>
  <c r="BU37" i="25"/>
  <c r="BX37" i="25" s="1"/>
  <c r="AM72" i="26"/>
  <c r="AP72" i="26" s="1"/>
  <c r="AA72" i="26"/>
  <c r="AD72" i="26" s="1"/>
  <c r="AS72" i="26"/>
  <c r="AV72" i="26" s="1"/>
  <c r="I72" i="26"/>
  <c r="AG72" i="26"/>
  <c r="AJ72" i="26" s="1"/>
  <c r="U72" i="26"/>
  <c r="X72" i="26" s="1"/>
  <c r="O72" i="26"/>
  <c r="R72" i="26" s="1"/>
  <c r="O63" i="26"/>
  <c r="R63" i="26" s="1"/>
  <c r="I63" i="26"/>
  <c r="AM63" i="26"/>
  <c r="AP63" i="26" s="1"/>
  <c r="AS63" i="26"/>
  <c r="AV63" i="26" s="1"/>
  <c r="AG63" i="26"/>
  <c r="AJ63" i="26" s="1"/>
  <c r="CG10" i="25"/>
  <c r="CJ10" i="25" s="1"/>
  <c r="BU10" i="25"/>
  <c r="BX10" i="25" s="1"/>
  <c r="BO10" i="25"/>
  <c r="BR10" i="25" s="1"/>
  <c r="CA10" i="25"/>
  <c r="CD10" i="25" s="1"/>
  <c r="CM10" i="25"/>
  <c r="CP10" i="25" s="1"/>
  <c r="CS10" i="25"/>
  <c r="CV10" i="25" s="1"/>
  <c r="BI10" i="25"/>
  <c r="CM54" i="25"/>
  <c r="CP54" i="25" s="1"/>
  <c r="BU54" i="25"/>
  <c r="BX54" i="25" s="1"/>
  <c r="CA54" i="25"/>
  <c r="CD54" i="25" s="1"/>
  <c r="CS54" i="25"/>
  <c r="CV54" i="25" s="1"/>
  <c r="BO54" i="25"/>
  <c r="BR54" i="25" s="1"/>
  <c r="CG54" i="25"/>
  <c r="CJ54" i="25" s="1"/>
  <c r="BI54" i="25"/>
  <c r="AS26" i="26"/>
  <c r="AV26" i="26" s="1"/>
  <c r="AA26" i="26"/>
  <c r="AD26" i="26" s="1"/>
  <c r="AM26" i="26"/>
  <c r="AP26" i="26" s="1"/>
  <c r="U26" i="26"/>
  <c r="X26" i="26" s="1"/>
  <c r="AG26" i="26"/>
  <c r="AJ26" i="26" s="1"/>
  <c r="O26" i="26"/>
  <c r="R26" i="26" s="1"/>
  <c r="I26" i="26"/>
  <c r="O30" i="26"/>
  <c r="R30" i="26" s="1"/>
  <c r="U30" i="26"/>
  <c r="X30" i="26" s="1"/>
  <c r="AA30" i="26"/>
  <c r="AD30" i="26" s="1"/>
  <c r="AS30" i="26"/>
  <c r="AV30" i="26" s="1"/>
  <c r="AM30" i="26"/>
  <c r="AP30" i="26" s="1"/>
  <c r="AG30" i="26"/>
  <c r="AJ30" i="26" s="1"/>
  <c r="I30" i="26"/>
  <c r="AA6" i="26"/>
  <c r="AD6" i="26" s="1"/>
  <c r="AM6" i="26"/>
  <c r="AP6" i="26" s="1"/>
  <c r="O6" i="26"/>
  <c r="R6" i="26" s="1"/>
  <c r="U6" i="26"/>
  <c r="X6" i="26" s="1"/>
  <c r="I6" i="26"/>
  <c r="AG6" i="26"/>
  <c r="AJ6" i="26" s="1"/>
  <c r="AS6" i="26"/>
  <c r="AV6" i="26" s="1"/>
  <c r="CG30" i="26"/>
  <c r="CJ30" i="26" s="1"/>
  <c r="CS30" i="26"/>
  <c r="CV30" i="26" s="1"/>
  <c r="BO30" i="26"/>
  <c r="BR30" i="26" s="1"/>
  <c r="CA30" i="26"/>
  <c r="CD30" i="26" s="1"/>
  <c r="BI30" i="26"/>
  <c r="BU30" i="26"/>
  <c r="BX30" i="26" s="1"/>
  <c r="CM30" i="26"/>
  <c r="CP30" i="26" s="1"/>
  <c r="O11" i="26"/>
  <c r="R11" i="26" s="1"/>
  <c r="AA11" i="26"/>
  <c r="AD11" i="26" s="1"/>
  <c r="I11" i="26"/>
  <c r="U11" i="26"/>
  <c r="X11" i="26" s="1"/>
  <c r="AS11" i="26"/>
  <c r="AV11" i="26" s="1"/>
  <c r="AM11" i="26"/>
  <c r="AP11" i="26" s="1"/>
  <c r="AG11" i="26"/>
  <c r="AJ11" i="26" s="1"/>
  <c r="CM16" i="26"/>
  <c r="CP16" i="26" s="1"/>
  <c r="CA16" i="26"/>
  <c r="CD16" i="26" s="1"/>
  <c r="CS16" i="26"/>
  <c r="CV16" i="26" s="1"/>
  <c r="BO16" i="26"/>
  <c r="BR16" i="26" s="1"/>
  <c r="CG16" i="26"/>
  <c r="CJ16" i="26" s="1"/>
  <c r="BI16" i="26"/>
  <c r="BU16" i="26"/>
  <c r="BX16" i="26" s="1"/>
  <c r="I16" i="26"/>
  <c r="U16" i="26"/>
  <c r="X16" i="26" s="1"/>
  <c r="AG16" i="26"/>
  <c r="AJ16" i="26" s="1"/>
  <c r="AA16" i="26"/>
  <c r="AD16" i="26" s="1"/>
  <c r="AM16" i="26"/>
  <c r="AP16" i="26" s="1"/>
  <c r="O16" i="26"/>
  <c r="R16" i="26" s="1"/>
  <c r="AS16" i="26"/>
  <c r="AV16" i="26" s="1"/>
  <c r="AM10" i="26"/>
  <c r="AP10" i="26" s="1"/>
  <c r="AG10" i="26"/>
  <c r="AJ10" i="26" s="1"/>
  <c r="O10" i="26"/>
  <c r="R10" i="26" s="1"/>
  <c r="U10" i="26"/>
  <c r="X10" i="26" s="1"/>
  <c r="I10" i="26"/>
  <c r="AS10" i="26"/>
  <c r="AV10" i="26" s="1"/>
  <c r="AA10" i="26"/>
  <c r="AD10" i="26" s="1"/>
  <c r="CA35" i="25"/>
  <c r="CD35" i="25" s="1"/>
  <c r="BU35" i="25"/>
  <c r="BX35" i="25" s="1"/>
  <c r="BO35" i="25"/>
  <c r="BR35" i="25" s="1"/>
  <c r="CG35" i="25"/>
  <c r="CJ35" i="25" s="1"/>
  <c r="CM35" i="25"/>
  <c r="CP35" i="25" s="1"/>
  <c r="CS35" i="25"/>
  <c r="CV35" i="25" s="1"/>
  <c r="BI35" i="25"/>
  <c r="CA13" i="25"/>
  <c r="CD13" i="25" s="1"/>
  <c r="CS13" i="25"/>
  <c r="CV13" i="25" s="1"/>
  <c r="CG13" i="25"/>
  <c r="CJ13" i="25" s="1"/>
  <c r="CM13" i="25"/>
  <c r="CP13" i="25" s="1"/>
  <c r="BI13" i="25"/>
  <c r="BO13" i="25"/>
  <c r="BR13" i="25" s="1"/>
  <c r="BU13" i="25"/>
  <c r="BX13" i="25" s="1"/>
  <c r="BO17" i="25"/>
  <c r="BR17" i="25" s="1"/>
  <c r="CG17" i="25"/>
  <c r="CJ17" i="25" s="1"/>
  <c r="BU17" i="25"/>
  <c r="BX17" i="25" s="1"/>
  <c r="CM17" i="25"/>
  <c r="CP17" i="25" s="1"/>
  <c r="BI17" i="25"/>
  <c r="CS17" i="25"/>
  <c r="CV17" i="25" s="1"/>
  <c r="CA17" i="25"/>
  <c r="CD17" i="25" s="1"/>
  <c r="CA59" i="25"/>
  <c r="CD59" i="25" s="1"/>
  <c r="BU59" i="25"/>
  <c r="BX59" i="25" s="1"/>
  <c r="BO59" i="25"/>
  <c r="CA64" i="25"/>
  <c r="CD64" i="25" s="1"/>
  <c r="CM64" i="25"/>
  <c r="CP64" i="25" s="1"/>
  <c r="BU64" i="25"/>
  <c r="BX64" i="25" s="1"/>
  <c r="BI64" i="25"/>
  <c r="CS64" i="25"/>
  <c r="CV64" i="25" s="1"/>
  <c r="CG64" i="25"/>
  <c r="CJ64" i="25" s="1"/>
  <c r="BO64" i="25"/>
  <c r="BR64" i="25" s="1"/>
  <c r="AA57" i="25"/>
  <c r="AD57" i="25" s="1"/>
  <c r="AM57" i="25"/>
  <c r="AP57" i="25" s="1"/>
  <c r="I57" i="25"/>
  <c r="AG57" i="25"/>
  <c r="AJ57" i="25" s="1"/>
  <c r="U57" i="25"/>
  <c r="X57" i="25" s="1"/>
  <c r="O57" i="25"/>
  <c r="R57" i="25" s="1"/>
  <c r="AS57" i="25"/>
  <c r="AV57" i="25" s="1"/>
  <c r="CM65" i="25"/>
  <c r="CP65" i="25" s="1"/>
  <c r="CA65" i="25"/>
  <c r="CD65" i="25" s="1"/>
  <c r="CG65" i="25"/>
  <c r="CJ65" i="25" s="1"/>
  <c r="CS65" i="25"/>
  <c r="CV65" i="25" s="1"/>
  <c r="BU65" i="25"/>
  <c r="BX65" i="25" s="1"/>
  <c r="BI65" i="25"/>
  <c r="BO65" i="25"/>
  <c r="BR65" i="25" s="1"/>
  <c r="CG8" i="25"/>
  <c r="CJ8" i="25" s="1"/>
  <c r="CA8" i="25"/>
  <c r="CD8" i="25" s="1"/>
  <c r="CS8" i="25"/>
  <c r="CV8" i="25" s="1"/>
  <c r="BU8" i="25"/>
  <c r="BX8" i="25" s="1"/>
  <c r="BO8" i="25"/>
  <c r="BR8" i="25" s="1"/>
  <c r="BI8" i="25"/>
  <c r="CM8" i="25"/>
  <c r="CP8" i="25" s="1"/>
  <c r="CM63" i="25"/>
  <c r="CP63" i="25" s="1"/>
  <c r="CS63" i="25"/>
  <c r="CV63" i="25" s="1"/>
  <c r="CA63" i="25"/>
  <c r="CD63" i="25" s="1"/>
  <c r="BO63" i="25"/>
  <c r="BR63" i="25" s="1"/>
  <c r="BU63" i="25"/>
  <c r="BX63" i="25" s="1"/>
  <c r="CG63" i="25"/>
  <c r="CJ63" i="25" s="1"/>
  <c r="BI63" i="25"/>
  <c r="CS57" i="25"/>
  <c r="CV57" i="25" s="1"/>
  <c r="BO57" i="25"/>
  <c r="BR57" i="25" s="1"/>
  <c r="BI57" i="25"/>
  <c r="CM57" i="25"/>
  <c r="CP57" i="25" s="1"/>
  <c r="BU57" i="25"/>
  <c r="BX57" i="25" s="1"/>
  <c r="CA57" i="25"/>
  <c r="CD57" i="25" s="1"/>
  <c r="CG57" i="25"/>
  <c r="CJ57" i="25" s="1"/>
  <c r="CA63" i="24"/>
  <c r="CD63" i="24" s="1"/>
  <c r="BU63" i="24"/>
  <c r="BX63" i="24" s="1"/>
  <c r="CG63" i="24"/>
  <c r="CJ63" i="24" s="1"/>
  <c r="CS63" i="24"/>
  <c r="CV63" i="24" s="1"/>
  <c r="CM63" i="24"/>
  <c r="CP63" i="24" s="1"/>
  <c r="AG6" i="25"/>
  <c r="AJ6" i="25" s="1"/>
  <c r="O6" i="25"/>
  <c r="R6" i="25" s="1"/>
  <c r="AM6" i="25"/>
  <c r="AP6" i="25" s="1"/>
  <c r="AA6" i="25"/>
  <c r="AD6" i="25" s="1"/>
  <c r="AS6" i="25"/>
  <c r="AV6" i="25" s="1"/>
  <c r="I6" i="25"/>
  <c r="U6" i="25"/>
  <c r="X6" i="25" s="1"/>
  <c r="AA17" i="25"/>
  <c r="AD17" i="25" s="1"/>
  <c r="U17" i="25"/>
  <c r="X17" i="25" s="1"/>
  <c r="O17" i="25"/>
  <c r="R17" i="25" s="1"/>
  <c r="AG17" i="25"/>
  <c r="AJ17" i="25" s="1"/>
  <c r="AM17" i="25"/>
  <c r="AP17" i="25" s="1"/>
  <c r="I17" i="25"/>
  <c r="AS17" i="25"/>
  <c r="AV17" i="25" s="1"/>
  <c r="CS16" i="25"/>
  <c r="CV16" i="25" s="1"/>
  <c r="CA16" i="25"/>
  <c r="CD16" i="25" s="1"/>
  <c r="CM16" i="25"/>
  <c r="CP16" i="25" s="1"/>
  <c r="CG16" i="25"/>
  <c r="CJ16" i="25" s="1"/>
  <c r="BI16" i="25"/>
  <c r="BO16" i="25"/>
  <c r="BR16" i="25" s="1"/>
  <c r="BU16" i="25"/>
  <c r="BX16" i="25" s="1"/>
  <c r="AA52" i="25"/>
  <c r="AD52" i="25" s="1"/>
  <c r="U52" i="25"/>
  <c r="X52" i="25" s="1"/>
  <c r="O52" i="25"/>
  <c r="R52" i="25" s="1"/>
  <c r="U51" i="25"/>
  <c r="X51" i="25" s="1"/>
  <c r="O51" i="25"/>
  <c r="R51" i="25" s="1"/>
  <c r="AA51" i="25"/>
  <c r="AD51" i="25" s="1"/>
  <c r="AS26" i="25"/>
  <c r="AV26" i="25" s="1"/>
  <c r="AA26" i="25"/>
  <c r="AD26" i="25" s="1"/>
  <c r="AG26" i="25"/>
  <c r="AJ26" i="25" s="1"/>
  <c r="AM26" i="25"/>
  <c r="AP26" i="25" s="1"/>
  <c r="O26" i="25"/>
  <c r="R26" i="25" s="1"/>
  <c r="I26" i="25"/>
  <c r="U26" i="25"/>
  <c r="X26" i="25" s="1"/>
  <c r="CG56" i="25"/>
  <c r="CJ56" i="25" s="1"/>
  <c r="CA56" i="25"/>
  <c r="CD56" i="25" s="1"/>
  <c r="BU56" i="25"/>
  <c r="BX56" i="25" s="1"/>
  <c r="BO56" i="25"/>
  <c r="BR56" i="25" s="1"/>
  <c r="BI56" i="25"/>
  <c r="CS56" i="25"/>
  <c r="CV56" i="25" s="1"/>
  <c r="CM56" i="25"/>
  <c r="CP56" i="25" s="1"/>
  <c r="BU55" i="24"/>
  <c r="BX55" i="24" s="1"/>
  <c r="CA55" i="24"/>
  <c r="CD55" i="24" s="1"/>
  <c r="CA56" i="24"/>
  <c r="CD56" i="24" s="1"/>
  <c r="BU56" i="24"/>
  <c r="BX56" i="24" s="1"/>
  <c r="CS64" i="24"/>
  <c r="CV64" i="24" s="1"/>
  <c r="CM64" i="24"/>
  <c r="CP64" i="24" s="1"/>
  <c r="CG64" i="24"/>
  <c r="CJ64" i="24" s="1"/>
  <c r="CA64" i="24"/>
  <c r="CD64" i="24" s="1"/>
  <c r="BU64" i="24"/>
  <c r="BX64" i="24" s="1"/>
  <c r="O16" i="25"/>
  <c r="R16" i="25" s="1"/>
  <c r="U16" i="25"/>
  <c r="X16" i="25" s="1"/>
  <c r="AG16" i="25"/>
  <c r="AJ16" i="25" s="1"/>
  <c r="AS16" i="25"/>
  <c r="AV16" i="25" s="1"/>
  <c r="AM16" i="25"/>
  <c r="AP16" i="25" s="1"/>
  <c r="AA16" i="25"/>
  <c r="AD16" i="25" s="1"/>
  <c r="I16" i="25"/>
  <c r="CG17" i="24"/>
  <c r="CJ17" i="24" s="1"/>
  <c r="BI17" i="24"/>
  <c r="CS17" i="24"/>
  <c r="CV17" i="24" s="1"/>
  <c r="BO17" i="24"/>
  <c r="BR17" i="24" s="1"/>
  <c r="BU17" i="24"/>
  <c r="BX17" i="24" s="1"/>
  <c r="CA17" i="24"/>
  <c r="CD17" i="24" s="1"/>
  <c r="CM17" i="24"/>
  <c r="CP17" i="24" s="1"/>
  <c r="U59" i="24"/>
  <c r="X59" i="24" s="1"/>
  <c r="O59" i="24"/>
  <c r="R59" i="24" s="1"/>
  <c r="AG59" i="24"/>
  <c r="AJ59" i="24" s="1"/>
  <c r="AA59" i="24"/>
  <c r="AD59" i="24" s="1"/>
  <c r="I59" i="24"/>
  <c r="AS59" i="24"/>
  <c r="AV59" i="24" s="1"/>
  <c r="AM59" i="24"/>
  <c r="AP59" i="24" s="1"/>
  <c r="CG72" i="24"/>
  <c r="CJ72" i="24" s="1"/>
  <c r="BO72" i="24"/>
  <c r="BR72" i="24" s="1"/>
  <c r="CA72" i="24"/>
  <c r="CD72" i="24" s="1"/>
  <c r="BU72" i="24"/>
  <c r="BX72" i="24" s="1"/>
  <c r="CS72" i="24"/>
  <c r="CV72" i="24" s="1"/>
  <c r="BI72" i="24"/>
  <c r="CM72" i="24"/>
  <c r="CP72" i="24" s="1"/>
  <c r="O34" i="24"/>
  <c r="R34" i="24" s="1"/>
  <c r="AA34" i="24"/>
  <c r="U34" i="24"/>
  <c r="X34" i="24" s="1"/>
  <c r="AM72" i="24"/>
  <c r="AP72" i="24" s="1"/>
  <c r="O72" i="24"/>
  <c r="R72" i="24" s="1"/>
  <c r="AG72" i="24"/>
  <c r="AJ72" i="24" s="1"/>
  <c r="I72" i="24"/>
  <c r="AA72" i="24"/>
  <c r="AD72" i="24" s="1"/>
  <c r="U72" i="24"/>
  <c r="X72" i="24" s="1"/>
  <c r="AS72" i="24"/>
  <c r="AV72" i="24" s="1"/>
  <c r="AG35" i="24"/>
  <c r="AJ35" i="24" s="1"/>
  <c r="AA35" i="24"/>
  <c r="AD35" i="24" s="1"/>
  <c r="BO62" i="25"/>
  <c r="BR62" i="25" s="1"/>
  <c r="BI62" i="25"/>
  <c r="BL62" i="25" s="1"/>
  <c r="CA62" i="25"/>
  <c r="CD62" i="25" s="1"/>
  <c r="CS62" i="25"/>
  <c r="CV62" i="25" s="1"/>
  <c r="BU62" i="25"/>
  <c r="BX62" i="25" s="1"/>
  <c r="CM62" i="25"/>
  <c r="CP62" i="25" s="1"/>
  <c r="CG62" i="25"/>
  <c r="CJ62" i="25" s="1"/>
  <c r="CS12" i="25"/>
  <c r="CV12" i="25" s="1"/>
  <c r="CA12" i="25"/>
  <c r="CD12" i="25" s="1"/>
  <c r="CM12" i="25"/>
  <c r="CP12" i="25" s="1"/>
  <c r="CG12" i="25"/>
  <c r="CJ12" i="25" s="1"/>
  <c r="CA52" i="25"/>
  <c r="CD52" i="25" s="1"/>
  <c r="BU52" i="25"/>
  <c r="BX52" i="25" s="1"/>
  <c r="CS52" i="25"/>
  <c r="CV52" i="25" s="1"/>
  <c r="BO52" i="25"/>
  <c r="BR52" i="25" s="1"/>
  <c r="CM52" i="25"/>
  <c r="CP52" i="25" s="1"/>
  <c r="CG52" i="25"/>
  <c r="CJ52" i="25" s="1"/>
  <c r="BI52" i="25"/>
  <c r="CS51" i="25"/>
  <c r="CV51" i="25" s="1"/>
  <c r="CM51" i="25"/>
  <c r="CP51" i="25" s="1"/>
  <c r="BO51" i="25"/>
  <c r="BR51" i="25" s="1"/>
  <c r="BI51" i="25"/>
  <c r="CG51" i="25"/>
  <c r="CJ51" i="25" s="1"/>
  <c r="CA51" i="25"/>
  <c r="CD51" i="25" s="1"/>
  <c r="BU51" i="25"/>
  <c r="BX51" i="25" s="1"/>
  <c r="CS42" i="25"/>
  <c r="CV42" i="25" s="1"/>
  <c r="BU42" i="25"/>
  <c r="BX42" i="25" s="1"/>
  <c r="BO42" i="25"/>
  <c r="BR42" i="25" s="1"/>
  <c r="CM42" i="25"/>
  <c r="CP42" i="25" s="1"/>
  <c r="CG42" i="25"/>
  <c r="CJ42" i="25" s="1"/>
  <c r="BI42" i="25"/>
  <c r="CA42" i="25"/>
  <c r="CD42" i="25" s="1"/>
  <c r="AM42" i="25"/>
  <c r="AP42" i="25" s="1"/>
  <c r="I42" i="25"/>
  <c r="AG42" i="25"/>
  <c r="AJ42" i="25" s="1"/>
  <c r="AS42" i="25"/>
  <c r="AV42" i="25" s="1"/>
  <c r="AA42" i="25"/>
  <c r="AD42" i="25" s="1"/>
  <c r="U42" i="25"/>
  <c r="X42" i="25" s="1"/>
  <c r="O42" i="25"/>
  <c r="R42" i="25" s="1"/>
  <c r="CS11" i="25"/>
  <c r="CV11" i="25" s="1"/>
  <c r="CG11" i="25"/>
  <c r="CJ11" i="25" s="1"/>
  <c r="CA11" i="25"/>
  <c r="CD11" i="25" s="1"/>
  <c r="CS5" i="25"/>
  <c r="CM5" i="25"/>
  <c r="CG5" i="25"/>
  <c r="CA5" i="25"/>
  <c r="CS71" i="25"/>
  <c r="CV71" i="25" s="1"/>
  <c r="BI71" i="25"/>
  <c r="BL71" i="25" s="1"/>
  <c r="CM71" i="25"/>
  <c r="CP71" i="25" s="1"/>
  <c r="CG71" i="25"/>
  <c r="CJ71" i="25" s="1"/>
  <c r="BU71" i="25"/>
  <c r="BX71" i="25" s="1"/>
  <c r="BO71" i="25"/>
  <c r="BR71" i="25" s="1"/>
  <c r="CA71" i="25"/>
  <c r="CD71" i="25" s="1"/>
  <c r="BU58" i="25"/>
  <c r="BX58" i="25" s="1"/>
  <c r="BO58" i="25"/>
  <c r="BR58" i="25" s="1"/>
  <c r="CS58" i="25"/>
  <c r="CV58" i="25" s="1"/>
  <c r="BI58" i="25"/>
  <c r="BL58" i="25" s="1"/>
  <c r="CM58" i="25"/>
  <c r="CP58" i="25" s="1"/>
  <c r="CG58" i="25"/>
  <c r="CJ58" i="25" s="1"/>
  <c r="CA58" i="25"/>
  <c r="CD58" i="25" s="1"/>
  <c r="CM15" i="25"/>
  <c r="CP15" i="25" s="1"/>
  <c r="CG15" i="25"/>
  <c r="CJ15" i="25" s="1"/>
  <c r="CA15" i="25"/>
  <c r="CD15" i="25" s="1"/>
  <c r="CS15" i="25"/>
  <c r="CV15" i="25" s="1"/>
  <c r="CS23" i="25"/>
  <c r="CV23" i="25" s="1"/>
  <c r="CM23" i="25"/>
  <c r="CP23" i="25" s="1"/>
  <c r="CG23" i="25"/>
  <c r="CJ23" i="25" s="1"/>
  <c r="CA23" i="25"/>
  <c r="CD23" i="25" s="1"/>
  <c r="BI70" i="25"/>
  <c r="BL70" i="25" s="1"/>
  <c r="CA70" i="25"/>
  <c r="CD70" i="25" s="1"/>
  <c r="BU70" i="25"/>
  <c r="BX70" i="25" s="1"/>
  <c r="CS70" i="25"/>
  <c r="CV70" i="25" s="1"/>
  <c r="BO70" i="25"/>
  <c r="BR70" i="25" s="1"/>
  <c r="CM70" i="25"/>
  <c r="CP70" i="25" s="1"/>
  <c r="CG70" i="25"/>
  <c r="CJ70" i="25" s="1"/>
  <c r="CS67" i="25"/>
  <c r="CV67" i="25" s="1"/>
  <c r="BO67" i="25"/>
  <c r="BR67" i="25" s="1"/>
  <c r="CM67" i="25"/>
  <c r="CP67" i="25" s="1"/>
  <c r="CG67" i="25"/>
  <c r="CJ67" i="25" s="1"/>
  <c r="BI67" i="25"/>
  <c r="BL67" i="25" s="1"/>
  <c r="CA67" i="25"/>
  <c r="CD67" i="25" s="1"/>
  <c r="BU67" i="25"/>
  <c r="BX67" i="25" s="1"/>
  <c r="CA34" i="25"/>
  <c r="CD34" i="25" s="1"/>
  <c r="CS34" i="25"/>
  <c r="CV34" i="25" s="1"/>
  <c r="CM34" i="25"/>
  <c r="CP34" i="25" s="1"/>
  <c r="CG34" i="25"/>
  <c r="CJ34" i="25" s="1"/>
  <c r="CS36" i="25"/>
  <c r="CV36" i="25" s="1"/>
  <c r="CM36" i="25"/>
  <c r="CP36" i="25" s="1"/>
  <c r="CG36" i="25"/>
  <c r="CJ36" i="25" s="1"/>
  <c r="CA36" i="25"/>
  <c r="CD36" i="25" s="1"/>
  <c r="CA55" i="25"/>
  <c r="CD55" i="25" s="1"/>
  <c r="CS55" i="25"/>
  <c r="CV55" i="25" s="1"/>
  <c r="CM55" i="25"/>
  <c r="CP55" i="25" s="1"/>
  <c r="CG55" i="25"/>
  <c r="CJ55" i="25" s="1"/>
  <c r="CM7" i="25"/>
  <c r="CP7" i="25" s="1"/>
  <c r="CG7" i="25"/>
  <c r="CJ7" i="25" s="1"/>
  <c r="CA7" i="25"/>
  <c r="CD7" i="25" s="1"/>
  <c r="CS7" i="25"/>
  <c r="CV7" i="25" s="1"/>
  <c r="CM27" i="25"/>
  <c r="CP27" i="25" s="1"/>
  <c r="CG27" i="25"/>
  <c r="CJ27" i="25" s="1"/>
  <c r="CA27" i="25"/>
  <c r="CD27" i="25" s="1"/>
  <c r="CS27" i="25"/>
  <c r="CV27" i="25" s="1"/>
  <c r="BU68" i="25"/>
  <c r="BX68" i="25" s="1"/>
  <c r="CA68" i="25"/>
  <c r="CD68" i="25" s="1"/>
  <c r="BO68" i="25"/>
  <c r="BR68" i="25" s="1"/>
  <c r="CS68" i="25"/>
  <c r="CV68" i="25" s="1"/>
  <c r="BI68" i="25"/>
  <c r="BL68" i="25" s="1"/>
  <c r="CM68" i="25"/>
  <c r="CP68" i="25" s="1"/>
  <c r="CG68" i="25"/>
  <c r="CJ68" i="25" s="1"/>
  <c r="CS39" i="25"/>
  <c r="CV39" i="25" s="1"/>
  <c r="CM39" i="25"/>
  <c r="CP39" i="25" s="1"/>
  <c r="CA39" i="25"/>
  <c r="CD39" i="25" s="1"/>
  <c r="CG39" i="25"/>
  <c r="CJ39" i="25" s="1"/>
  <c r="CG31" i="25"/>
  <c r="CJ31" i="25" s="1"/>
  <c r="CA31" i="25"/>
  <c r="CD31" i="25" s="1"/>
  <c r="CS31" i="25"/>
  <c r="CV31" i="25" s="1"/>
  <c r="CM31" i="25"/>
  <c r="CP31" i="25" s="1"/>
  <c r="CM41" i="25"/>
  <c r="CP41" i="25" s="1"/>
  <c r="CA41" i="25"/>
  <c r="CD41" i="25" s="1"/>
  <c r="BI41" i="25"/>
  <c r="BL41" i="25" s="1"/>
  <c r="CG41" i="25"/>
  <c r="CJ41" i="25" s="1"/>
  <c r="CS41" i="25"/>
  <c r="CV41" i="25" s="1"/>
  <c r="BU41" i="25"/>
  <c r="BX41" i="25" s="1"/>
  <c r="BO41" i="25"/>
  <c r="BR41" i="25" s="1"/>
  <c r="CG19" i="25"/>
  <c r="CJ19" i="25" s="1"/>
  <c r="CA19" i="25"/>
  <c r="CD19" i="25" s="1"/>
  <c r="CS19" i="25"/>
  <c r="CV19" i="25" s="1"/>
  <c r="CM19" i="25"/>
  <c r="CP19" i="25" s="1"/>
  <c r="CS61" i="25"/>
  <c r="CV61" i="25" s="1"/>
  <c r="CM61" i="25"/>
  <c r="CP61" i="25" s="1"/>
  <c r="BU61" i="25"/>
  <c r="BX61" i="25" s="1"/>
  <c r="CG61" i="25"/>
  <c r="CJ61" i="25" s="1"/>
  <c r="CA61" i="25"/>
  <c r="CD61" i="25" s="1"/>
  <c r="BO61" i="25"/>
  <c r="BR61" i="25" s="1"/>
  <c r="BI61" i="25"/>
  <c r="BL61" i="25" s="1"/>
  <c r="AM24" i="24"/>
  <c r="AP24" i="24" s="1"/>
  <c r="AG24" i="24"/>
  <c r="AJ24" i="24" s="1"/>
  <c r="O24" i="24"/>
  <c r="R24" i="24" s="1"/>
  <c r="I24" i="24"/>
  <c r="AA24" i="24"/>
  <c r="AD24" i="24" s="1"/>
  <c r="AS24" i="24"/>
  <c r="AV24" i="24" s="1"/>
  <c r="U24" i="24"/>
  <c r="X24" i="24" s="1"/>
  <c r="CG48" i="25"/>
  <c r="CJ48" i="25" s="1"/>
  <c r="CS48" i="25"/>
  <c r="CV48" i="25" s="1"/>
  <c r="CA48" i="25"/>
  <c r="CD48" i="25" s="1"/>
  <c r="CM48" i="25"/>
  <c r="CP48" i="25" s="1"/>
  <c r="AG41" i="25"/>
  <c r="AJ41" i="25" s="1"/>
  <c r="AS41" i="25"/>
  <c r="AV41" i="25" s="1"/>
  <c r="AM41" i="25"/>
  <c r="AP41" i="25" s="1"/>
  <c r="AA41" i="25"/>
  <c r="AD41" i="25" s="1"/>
  <c r="U41" i="25"/>
  <c r="X41" i="25" s="1"/>
  <c r="O41" i="25"/>
  <c r="R41" i="25" s="1"/>
  <c r="I41" i="25"/>
  <c r="L41" i="25" s="1"/>
  <c r="CA52" i="24"/>
  <c r="CD52" i="24" s="1"/>
  <c r="CG52" i="24"/>
  <c r="CJ52" i="24" s="1"/>
  <c r="BO52" i="24"/>
  <c r="BR52" i="24" s="1"/>
  <c r="CM52" i="24"/>
  <c r="CP52" i="24" s="1"/>
  <c r="CS52" i="24"/>
  <c r="CV52" i="24" s="1"/>
  <c r="BU52" i="24"/>
  <c r="BX52" i="24" s="1"/>
  <c r="BI52" i="24"/>
  <c r="AA54" i="24"/>
  <c r="AD54" i="24" s="1"/>
  <c r="O54" i="24"/>
  <c r="R54" i="24" s="1"/>
  <c r="AS54" i="24"/>
  <c r="AV54" i="24" s="1"/>
  <c r="AM54" i="24"/>
  <c r="AP54" i="24" s="1"/>
  <c r="AG54" i="24"/>
  <c r="AJ54" i="24" s="1"/>
  <c r="I54" i="24"/>
  <c r="U54" i="24"/>
  <c r="X54" i="24" s="1"/>
  <c r="AM19" i="25"/>
  <c r="AP19" i="25" s="1"/>
  <c r="AA19" i="25"/>
  <c r="AD19" i="25" s="1"/>
  <c r="AG19" i="25"/>
  <c r="AJ19" i="25" s="1"/>
  <c r="U19" i="25"/>
  <c r="X19" i="25" s="1"/>
  <c r="I19" i="25"/>
  <c r="L19" i="25" s="1"/>
  <c r="AS19" i="25"/>
  <c r="AV19" i="25" s="1"/>
  <c r="O19" i="25"/>
  <c r="R19" i="25" s="1"/>
  <c r="CA16" i="24"/>
  <c r="CD16" i="24" s="1"/>
  <c r="CM16" i="24"/>
  <c r="CP16" i="24" s="1"/>
  <c r="BO16" i="24"/>
  <c r="BR16" i="24" s="1"/>
  <c r="BU16" i="24"/>
  <c r="BX16" i="24" s="1"/>
  <c r="CG16" i="24"/>
  <c r="CJ16" i="24" s="1"/>
  <c r="CS16" i="24"/>
  <c r="CV16" i="24" s="1"/>
  <c r="BI16" i="24"/>
  <c r="DI29" i="26"/>
  <c r="CM26" i="24"/>
  <c r="CP26" i="24" s="1"/>
  <c r="BU26" i="24"/>
  <c r="BX26" i="24" s="1"/>
  <c r="BI26" i="24"/>
  <c r="CG26" i="24"/>
  <c r="CJ26" i="24" s="1"/>
  <c r="BO26" i="24"/>
  <c r="BR26" i="24" s="1"/>
  <c r="CG27" i="24"/>
  <c r="CJ27" i="24" s="1"/>
  <c r="CA27" i="24"/>
  <c r="CD27" i="24" s="1"/>
  <c r="BU27" i="24"/>
  <c r="BX27" i="24" s="1"/>
  <c r="O14" i="24"/>
  <c r="R14" i="24" s="1"/>
  <c r="AG14" i="24"/>
  <c r="AJ14" i="24" s="1"/>
  <c r="AS14" i="24"/>
  <c r="AV14" i="24" s="1"/>
  <c r="AA14" i="24"/>
  <c r="AD14" i="24" s="1"/>
  <c r="U14" i="24"/>
  <c r="X14" i="24" s="1"/>
  <c r="AM14" i="24"/>
  <c r="AP14" i="24" s="1"/>
  <c r="I14" i="24"/>
  <c r="BU42" i="24"/>
  <c r="BX42" i="24" s="1"/>
  <c r="BI42" i="24"/>
  <c r="CM42" i="24"/>
  <c r="CP42" i="24" s="1"/>
  <c r="CG42" i="24"/>
  <c r="CJ42" i="24" s="1"/>
  <c r="CA42" i="24"/>
  <c r="CD42" i="24" s="1"/>
  <c r="BO42" i="24"/>
  <c r="BR42" i="24" s="1"/>
  <c r="CS42" i="24"/>
  <c r="CV42" i="24" s="1"/>
  <c r="BU6" i="24"/>
  <c r="BX6" i="24" s="1"/>
  <c r="CA6" i="24"/>
  <c r="CD6" i="24" s="1"/>
  <c r="BO6" i="24"/>
  <c r="BR6" i="24" s="1"/>
  <c r="BI6" i="24"/>
  <c r="CG6" i="24"/>
  <c r="CJ6" i="24" s="1"/>
  <c r="CS6" i="24"/>
  <c r="CV6" i="24" s="1"/>
  <c r="CM6" i="24"/>
  <c r="CP6" i="24" s="1"/>
  <c r="AS16" i="24"/>
  <c r="AV16" i="24" s="1"/>
  <c r="AA16" i="24"/>
  <c r="AD16" i="24" s="1"/>
  <c r="I16" i="24"/>
  <c r="AG16" i="24"/>
  <c r="AJ16" i="24" s="1"/>
  <c r="AM16" i="24"/>
  <c r="AP16" i="24" s="1"/>
  <c r="O16" i="24"/>
  <c r="R16" i="24" s="1"/>
  <c r="U16" i="24"/>
  <c r="X16" i="24" s="1"/>
  <c r="CA35" i="24"/>
  <c r="CD35" i="24" s="1"/>
  <c r="BI35" i="24"/>
  <c r="BU35" i="24"/>
  <c r="BX35" i="24" s="1"/>
  <c r="BO35" i="24"/>
  <c r="BR35" i="24" s="1"/>
  <c r="CG35" i="24"/>
  <c r="CJ35" i="24" s="1"/>
  <c r="CS35" i="24"/>
  <c r="CV35" i="24" s="1"/>
  <c r="CM35" i="24"/>
  <c r="CP35" i="24" s="1"/>
  <c r="BI54" i="24"/>
  <c r="BU54" i="24"/>
  <c r="BX54" i="24" s="1"/>
  <c r="BO54" i="24"/>
  <c r="BR54" i="24" s="1"/>
  <c r="CG54" i="24"/>
  <c r="CJ54" i="24" s="1"/>
  <c r="CA54" i="24"/>
  <c r="CD54" i="24" s="1"/>
  <c r="CM54" i="24"/>
  <c r="CP54" i="24" s="1"/>
  <c r="CS54" i="24"/>
  <c r="CV54" i="24" s="1"/>
  <c r="AM57" i="24"/>
  <c r="AP57" i="24" s="1"/>
  <c r="AS57" i="24"/>
  <c r="AV57" i="24" s="1"/>
  <c r="O57" i="24"/>
  <c r="R57" i="24" s="1"/>
  <c r="AG57" i="24"/>
  <c r="AJ57" i="24" s="1"/>
  <c r="U57" i="24"/>
  <c r="X57" i="24" s="1"/>
  <c r="AA57" i="24"/>
  <c r="AD57" i="24" s="1"/>
  <c r="I57" i="24"/>
  <c r="CM31" i="24"/>
  <c r="CP31" i="24" s="1"/>
  <c r="CG31" i="24"/>
  <c r="CJ31" i="24" s="1"/>
  <c r="CS31" i="24"/>
  <c r="CV31" i="24" s="1"/>
  <c r="CA31" i="24"/>
  <c r="CD31" i="24" s="1"/>
  <c r="CS12" i="24"/>
  <c r="CV12" i="24" s="1"/>
  <c r="CA12" i="24"/>
  <c r="CD12" i="24" s="1"/>
  <c r="CG12" i="24"/>
  <c r="CJ12" i="24" s="1"/>
  <c r="CM12" i="24"/>
  <c r="CP12" i="24" s="1"/>
  <c r="CA23" i="24"/>
  <c r="CD23" i="24" s="1"/>
  <c r="CM23" i="24"/>
  <c r="CP23" i="24" s="1"/>
  <c r="CG23" i="24"/>
  <c r="CJ23" i="24" s="1"/>
  <c r="CS23" i="24"/>
  <c r="CV23" i="24" s="1"/>
  <c r="CA62" i="24"/>
  <c r="CD62" i="24" s="1"/>
  <c r="CS62" i="24"/>
  <c r="CV62" i="24" s="1"/>
  <c r="CG62" i="24"/>
  <c r="CJ62" i="24" s="1"/>
  <c r="CM62" i="24"/>
  <c r="CP62" i="24" s="1"/>
  <c r="CS61" i="24"/>
  <c r="CV61" i="24" s="1"/>
  <c r="CM61" i="24"/>
  <c r="CP61" i="24" s="1"/>
  <c r="CG61" i="24"/>
  <c r="CJ61" i="24" s="1"/>
  <c r="CA61" i="24"/>
  <c r="CD61" i="24" s="1"/>
  <c r="O62" i="24"/>
  <c r="R62" i="24" s="1"/>
  <c r="I62" i="24"/>
  <c r="L62" i="24" s="1"/>
  <c r="CA67" i="24"/>
  <c r="CD67" i="24" s="1"/>
  <c r="CS67" i="24"/>
  <c r="CV67" i="24" s="1"/>
  <c r="CG67" i="24"/>
  <c r="CJ67" i="24" s="1"/>
  <c r="CM67" i="24"/>
  <c r="CP67" i="24" s="1"/>
  <c r="CG39" i="24"/>
  <c r="CJ39" i="24" s="1"/>
  <c r="CM39" i="24"/>
  <c r="CP39" i="24" s="1"/>
  <c r="CA39" i="24"/>
  <c r="CD39" i="24" s="1"/>
  <c r="CS39" i="24"/>
  <c r="CV39" i="24" s="1"/>
  <c r="CS7" i="24"/>
  <c r="CV7" i="24" s="1"/>
  <c r="CG7" i="24"/>
  <c r="CJ7" i="24" s="1"/>
  <c r="CA7" i="24"/>
  <c r="CD7" i="24" s="1"/>
  <c r="CM7" i="24"/>
  <c r="CP7" i="24" s="1"/>
  <c r="CM34" i="24"/>
  <c r="CG34" i="24"/>
  <c r="CA34" i="24"/>
  <c r="CS34" i="24"/>
  <c r="AS63" i="24"/>
  <c r="AV63" i="24" s="1"/>
  <c r="I63" i="24"/>
  <c r="O63" i="24"/>
  <c r="R63" i="24" s="1"/>
  <c r="AA63" i="24"/>
  <c r="AD63" i="24" s="1"/>
  <c r="AM63" i="24"/>
  <c r="AP63" i="24" s="1"/>
  <c r="U63" i="24"/>
  <c r="X63" i="24" s="1"/>
  <c r="AG63" i="24"/>
  <c r="AJ63" i="24" s="1"/>
  <c r="O63" i="25"/>
  <c r="R63" i="25" s="1"/>
  <c r="U63" i="25"/>
  <c r="X63" i="25" s="1"/>
  <c r="AG63" i="25"/>
  <c r="AJ63" i="25" s="1"/>
  <c r="I63" i="25"/>
  <c r="AM63" i="25"/>
  <c r="AP63" i="25" s="1"/>
  <c r="AA63" i="25"/>
  <c r="AD63" i="25" s="1"/>
  <c r="AS63" i="25"/>
  <c r="AV63" i="25" s="1"/>
  <c r="CS58" i="24"/>
  <c r="CV58" i="24" s="1"/>
  <c r="CM58" i="24"/>
  <c r="CP58" i="24" s="1"/>
  <c r="CG58" i="24"/>
  <c r="CJ58" i="24" s="1"/>
  <c r="CA58" i="24"/>
  <c r="CD58" i="24" s="1"/>
  <c r="CS36" i="24"/>
  <c r="CV36" i="24" s="1"/>
  <c r="CM36" i="24"/>
  <c r="CP36" i="24" s="1"/>
  <c r="CA36" i="24"/>
  <c r="CD36" i="24" s="1"/>
  <c r="CG36" i="24"/>
  <c r="CJ36" i="24" s="1"/>
  <c r="DI33" i="24"/>
  <c r="AA31" i="24"/>
  <c r="AD31" i="24" s="1"/>
  <c r="I31" i="24"/>
  <c r="L31" i="24" s="1"/>
  <c r="U31" i="24"/>
  <c r="X31" i="24" s="1"/>
  <c r="O31" i="24"/>
  <c r="R31" i="24" s="1"/>
  <c r="CS15" i="24"/>
  <c r="CV15" i="24" s="1"/>
  <c r="CA15" i="24"/>
  <c r="CD15" i="24" s="1"/>
  <c r="CM15" i="24"/>
  <c r="CP15" i="24" s="1"/>
  <c r="CG15" i="24"/>
  <c r="CJ15" i="24" s="1"/>
  <c r="CM19" i="24"/>
  <c r="CP19" i="24" s="1"/>
  <c r="CG19" i="24"/>
  <c r="CJ19" i="24" s="1"/>
  <c r="CS19" i="24"/>
  <c r="CV19" i="24" s="1"/>
  <c r="CA19" i="24"/>
  <c r="CD19" i="24" s="1"/>
  <c r="AS41" i="24"/>
  <c r="AV41" i="24" s="1"/>
  <c r="AG41" i="24"/>
  <c r="AJ41" i="24" s="1"/>
  <c r="I41" i="24"/>
  <c r="L41" i="24" s="1"/>
  <c r="AM41" i="24"/>
  <c r="AP41" i="24" s="1"/>
  <c r="AA41" i="24"/>
  <c r="AD41" i="24" s="1"/>
  <c r="U41" i="24"/>
  <c r="X41" i="24" s="1"/>
  <c r="O41" i="24"/>
  <c r="R41" i="24" s="1"/>
  <c r="CM10" i="24"/>
  <c r="CP10" i="24" s="1"/>
  <c r="BI10" i="24"/>
  <c r="CG10" i="24"/>
  <c r="CJ10" i="24" s="1"/>
  <c r="BO10" i="24"/>
  <c r="BR10" i="24" s="1"/>
  <c r="CA10" i="24"/>
  <c r="CD10" i="24" s="1"/>
  <c r="BU10" i="24"/>
  <c r="BX10" i="24" s="1"/>
  <c r="CS10" i="24"/>
  <c r="CV10" i="24" s="1"/>
  <c r="CA70" i="24"/>
  <c r="CD70" i="24" s="1"/>
  <c r="CM70" i="24"/>
  <c r="CP70" i="24" s="1"/>
  <c r="CG70" i="24"/>
  <c r="CJ70" i="24" s="1"/>
  <c r="CS70" i="24"/>
  <c r="CV70" i="24" s="1"/>
  <c r="CM25" i="24"/>
  <c r="CP25" i="24" s="1"/>
  <c r="BO25" i="24"/>
  <c r="BR25" i="24" s="1"/>
  <c r="CG25" i="24"/>
  <c r="CJ25" i="24" s="1"/>
  <c r="BI25" i="24"/>
  <c r="CS25" i="24"/>
  <c r="CV25" i="24" s="1"/>
  <c r="BU25" i="24"/>
  <c r="BX25" i="24" s="1"/>
  <c r="AA25" i="24"/>
  <c r="AD25" i="24" s="1"/>
  <c r="AS25" i="24"/>
  <c r="AV25" i="24" s="1"/>
  <c r="U25" i="24"/>
  <c r="X25" i="24" s="1"/>
  <c r="AM25" i="24"/>
  <c r="AP25" i="24" s="1"/>
  <c r="AG25" i="24"/>
  <c r="AJ25" i="24" s="1"/>
  <c r="O25" i="24"/>
  <c r="R25" i="24" s="1"/>
  <c r="I25" i="24"/>
  <c r="L25" i="24" s="1"/>
  <c r="O61" i="24"/>
  <c r="R61" i="24" s="1"/>
  <c r="I61" i="24"/>
  <c r="L61" i="24" s="1"/>
  <c r="CS41" i="24"/>
  <c r="CV41" i="24" s="1"/>
  <c r="CG41" i="24"/>
  <c r="CJ41" i="24" s="1"/>
  <c r="CM41" i="24"/>
  <c r="CP41" i="24" s="1"/>
  <c r="CA41" i="24"/>
  <c r="CD41" i="24" s="1"/>
  <c r="CM5" i="24"/>
  <c r="CP5" i="24" s="1"/>
  <c r="CA5" i="24"/>
  <c r="CD5" i="24" s="1"/>
  <c r="CG5" i="24"/>
  <c r="CJ5" i="24" s="1"/>
  <c r="CS5" i="24"/>
  <c r="CV5" i="24" s="1"/>
  <c r="AS19" i="24"/>
  <c r="AV19" i="24" s="1"/>
  <c r="AG19" i="24"/>
  <c r="AJ19" i="24" s="1"/>
  <c r="I19" i="24"/>
  <c r="L19" i="24" s="1"/>
  <c r="O19" i="24"/>
  <c r="R19" i="24" s="1"/>
  <c r="U19" i="24"/>
  <c r="X19" i="24" s="1"/>
  <c r="AM19" i="24"/>
  <c r="AP19" i="24" s="1"/>
  <c r="AA19" i="24"/>
  <c r="AD19" i="24" s="1"/>
  <c r="DI19" i="27"/>
  <c r="U27" i="24"/>
  <c r="X27" i="24" s="1"/>
  <c r="AA27" i="24"/>
  <c r="AD27" i="24" s="1"/>
  <c r="BL27" i="24"/>
  <c r="O27" i="24"/>
  <c r="R27" i="24" s="1"/>
  <c r="CM27" i="24"/>
  <c r="CP27" i="24" s="1"/>
  <c r="BO27" i="24"/>
  <c r="BR27" i="24" s="1"/>
  <c r="AS27" i="24"/>
  <c r="AV27" i="24" s="1"/>
  <c r="I27" i="24"/>
  <c r="CS27" i="24"/>
  <c r="CV27" i="24" s="1"/>
  <c r="AG27" i="24"/>
  <c r="AJ27" i="24" s="1"/>
  <c r="AM27" i="24"/>
  <c r="AP27" i="24" s="1"/>
  <c r="O64" i="25"/>
  <c r="R64" i="25" s="1"/>
  <c r="U64" i="25"/>
  <c r="X64" i="25" s="1"/>
  <c r="AS64" i="25"/>
  <c r="AV64" i="25" s="1"/>
  <c r="AG64" i="25"/>
  <c r="AJ64" i="25" s="1"/>
  <c r="AM64" i="25"/>
  <c r="AP64" i="25" s="1"/>
  <c r="AA64" i="25"/>
  <c r="AD64" i="25" s="1"/>
  <c r="I64" i="25"/>
  <c r="CM56" i="24"/>
  <c r="CP56" i="24" s="1"/>
  <c r="BO56" i="24"/>
  <c r="BR56" i="24" s="1"/>
  <c r="CG56" i="24"/>
  <c r="CJ56" i="24" s="1"/>
  <c r="BI56" i="24"/>
  <c r="CS56" i="24"/>
  <c r="CV56" i="24" s="1"/>
  <c r="CS26" i="24"/>
  <c r="CV26" i="24" s="1"/>
  <c r="AG26" i="24"/>
  <c r="AJ26" i="24" s="1"/>
  <c r="AM26" i="24"/>
  <c r="AP26" i="24" s="1"/>
  <c r="AS26" i="24"/>
  <c r="AV26" i="24" s="1"/>
  <c r="O26" i="24"/>
  <c r="R26" i="24" s="1"/>
  <c r="AA26" i="24"/>
  <c r="AD26" i="24" s="1"/>
  <c r="U26" i="24"/>
  <c r="X26" i="24" s="1"/>
  <c r="I26" i="24"/>
  <c r="CG51" i="24"/>
  <c r="CJ51" i="24" s="1"/>
  <c r="BI51" i="24"/>
  <c r="CM51" i="24"/>
  <c r="CP51" i="24" s="1"/>
  <c r="BU51" i="24"/>
  <c r="BX51" i="24" s="1"/>
  <c r="CA51" i="24"/>
  <c r="CD51" i="24" s="1"/>
  <c r="BO51" i="24"/>
  <c r="BR51" i="24" s="1"/>
  <c r="CS51" i="24"/>
  <c r="CV51" i="24" s="1"/>
  <c r="CG11" i="24"/>
  <c r="CS11" i="24"/>
  <c r="CM11" i="24"/>
  <c r="CA11" i="24"/>
  <c r="CG48" i="24"/>
  <c r="CJ48" i="24" s="1"/>
  <c r="CA48" i="24"/>
  <c r="CD48" i="24" s="1"/>
  <c r="CS48" i="24"/>
  <c r="CV48" i="24" s="1"/>
  <c r="CM48" i="24"/>
  <c r="CP48" i="24" s="1"/>
  <c r="CS55" i="24"/>
  <c r="CV55" i="24" s="1"/>
  <c r="CG55" i="24"/>
  <c r="CJ55" i="24" s="1"/>
  <c r="CM55" i="24"/>
  <c r="CP55" i="24" s="1"/>
  <c r="CA71" i="24"/>
  <c r="CD71" i="24" s="1"/>
  <c r="CM71" i="24"/>
  <c r="CP71" i="24" s="1"/>
  <c r="CG71" i="24"/>
  <c r="CJ71" i="24" s="1"/>
  <c r="CS71" i="24"/>
  <c r="CV71" i="24" s="1"/>
  <c r="CM68" i="24"/>
  <c r="CA68" i="24"/>
  <c r="CS68" i="24"/>
  <c r="CG68" i="24"/>
  <c r="DJ33" i="25"/>
  <c r="CA36" i="27"/>
  <c r="CD36" i="27" s="1"/>
  <c r="BO36" i="27"/>
  <c r="BR36" i="27" s="1"/>
  <c r="BI36" i="27"/>
  <c r="CG36" i="27"/>
  <c r="CJ36" i="27" s="1"/>
  <c r="CS36" i="27"/>
  <c r="CV36" i="27" s="1"/>
  <c r="CM36" i="27"/>
  <c r="CP36" i="27" s="1"/>
  <c r="BU36" i="27"/>
  <c r="BX36" i="27" s="1"/>
  <c r="BU55" i="26"/>
  <c r="CM55" i="26"/>
  <c r="BO55" i="26"/>
  <c r="CA55" i="26"/>
  <c r="BI55" i="26"/>
  <c r="CS55" i="26"/>
  <c r="CG55" i="26"/>
  <c r="CS10" i="29"/>
  <c r="CV10" i="29" s="1"/>
  <c r="BU10" i="29"/>
  <c r="BX10" i="29" s="1"/>
  <c r="BO10" i="29"/>
  <c r="BR10" i="29" s="1"/>
  <c r="CM10" i="29"/>
  <c r="CP10" i="29" s="1"/>
  <c r="CG10" i="29"/>
  <c r="CJ10" i="29" s="1"/>
  <c r="CA10" i="29"/>
  <c r="CD10" i="29" s="1"/>
  <c r="BI10" i="29"/>
  <c r="DI32" i="28"/>
  <c r="DI31" i="28"/>
  <c r="DI30" i="28"/>
  <c r="DI33" i="28"/>
  <c r="DI29" i="28"/>
  <c r="BO17" i="30"/>
  <c r="BR17" i="30" s="1"/>
  <c r="BU17" i="30"/>
  <c r="BX17" i="30" s="1"/>
  <c r="CS17" i="30"/>
  <c r="CV17" i="30" s="1"/>
  <c r="CG17" i="30"/>
  <c r="CJ17" i="30" s="1"/>
  <c r="BI17" i="30"/>
  <c r="CM17" i="30"/>
  <c r="CP17" i="30" s="1"/>
  <c r="CA17" i="30"/>
  <c r="CD17" i="30" s="1"/>
  <c r="DI21" i="28"/>
  <c r="CM67" i="30"/>
  <c r="CP67" i="30" s="1"/>
  <c r="CA67" i="30"/>
  <c r="CD67" i="30" s="1"/>
  <c r="BU67" i="30"/>
  <c r="BX67" i="30" s="1"/>
  <c r="BO67" i="30"/>
  <c r="BR67" i="30" s="1"/>
  <c r="BI67" i="30"/>
  <c r="CS67" i="30"/>
  <c r="CV67" i="30" s="1"/>
  <c r="CG67" i="30"/>
  <c r="CJ67" i="30" s="1"/>
  <c r="DJ29" i="28"/>
  <c r="DJ31" i="28"/>
  <c r="DJ33" i="28"/>
  <c r="DJ32" i="28"/>
  <c r="DJ30" i="28"/>
  <c r="AS35" i="27"/>
  <c r="AV35" i="27" s="1"/>
  <c r="AG35" i="27"/>
  <c r="AJ35" i="27" s="1"/>
  <c r="AM35" i="27"/>
  <c r="AP35" i="27" s="1"/>
  <c r="AA35" i="27"/>
  <c r="AD35" i="27" s="1"/>
  <c r="U35" i="27"/>
  <c r="X35" i="27" s="1"/>
  <c r="I35" i="27"/>
  <c r="O35" i="27"/>
  <c r="R35" i="27" s="1"/>
  <c r="DI23" i="28"/>
  <c r="DI20" i="28"/>
  <c r="DI19" i="28"/>
  <c r="DI22" i="28"/>
  <c r="AS51" i="29"/>
  <c r="AG51" i="29"/>
  <c r="O51" i="29"/>
  <c r="AA51" i="29"/>
  <c r="U51" i="29"/>
  <c r="I51" i="29"/>
  <c r="AM51" i="29"/>
  <c r="CS35" i="29"/>
  <c r="CV35" i="29" s="1"/>
  <c r="BI35" i="29"/>
  <c r="BU35" i="29"/>
  <c r="BX35" i="29" s="1"/>
  <c r="CG35" i="29"/>
  <c r="CJ35" i="29" s="1"/>
  <c r="BO35" i="29"/>
  <c r="BR35" i="29" s="1"/>
  <c r="CM35" i="29"/>
  <c r="CP35" i="29" s="1"/>
  <c r="CA35" i="29"/>
  <c r="CD35" i="29" s="1"/>
  <c r="O19" i="28"/>
  <c r="AS19" i="28"/>
  <c r="I19" i="28"/>
  <c r="AG19" i="28"/>
  <c r="U19" i="28"/>
  <c r="AA19" i="28"/>
  <c r="AM19" i="28"/>
  <c r="O23" i="29"/>
  <c r="R23" i="29" s="1"/>
  <c r="AS23" i="29"/>
  <c r="AV23" i="29" s="1"/>
  <c r="I23" i="29"/>
  <c r="AA23" i="29"/>
  <c r="AD23" i="29" s="1"/>
  <c r="U23" i="29"/>
  <c r="X23" i="29" s="1"/>
  <c r="AM23" i="29"/>
  <c r="AP23" i="29" s="1"/>
  <c r="AG23" i="29"/>
  <c r="AJ23" i="29" s="1"/>
  <c r="AM41" i="27"/>
  <c r="AP41" i="27" s="1"/>
  <c r="U41" i="27"/>
  <c r="X41" i="27" s="1"/>
  <c r="O41" i="27"/>
  <c r="R41" i="27" s="1"/>
  <c r="I41" i="27"/>
  <c r="AG41" i="27"/>
  <c r="AJ41" i="27" s="1"/>
  <c r="AA41" i="27"/>
  <c r="AD41" i="27" s="1"/>
  <c r="AS41" i="27"/>
  <c r="AV41" i="27" s="1"/>
  <c r="CG58" i="30"/>
  <c r="CJ58" i="30" s="1"/>
  <c r="CM58" i="30"/>
  <c r="CP58" i="30" s="1"/>
  <c r="CA58" i="30"/>
  <c r="CD58" i="30" s="1"/>
  <c r="CS58" i="30"/>
  <c r="CV58" i="30" s="1"/>
  <c r="BO58" i="30"/>
  <c r="BR58" i="30" s="1"/>
  <c r="BI58" i="30"/>
  <c r="BU58" i="30"/>
  <c r="BX58" i="30" s="1"/>
  <c r="CA34" i="28"/>
  <c r="BO34" i="28"/>
  <c r="BU34" i="28"/>
  <c r="CS34" i="28"/>
  <c r="CM34" i="28"/>
  <c r="CG34" i="28"/>
  <c r="BI34" i="28"/>
  <c r="CM70" i="26"/>
  <c r="CP70" i="26" s="1"/>
  <c r="BO70" i="26"/>
  <c r="BR70" i="26" s="1"/>
  <c r="CG70" i="26"/>
  <c r="CJ70" i="26" s="1"/>
  <c r="CS70" i="26"/>
  <c r="CV70" i="26" s="1"/>
  <c r="BU70" i="26"/>
  <c r="BX70" i="26" s="1"/>
  <c r="CA70" i="26"/>
  <c r="CD70" i="26" s="1"/>
  <c r="BI70" i="26"/>
  <c r="BU70" i="29"/>
  <c r="BX70" i="29" s="1"/>
  <c r="CA70" i="29"/>
  <c r="CD70" i="29" s="1"/>
  <c r="CS70" i="29"/>
  <c r="CV70" i="29" s="1"/>
  <c r="BO70" i="29"/>
  <c r="BR70" i="29" s="1"/>
  <c r="CG70" i="29"/>
  <c r="CJ70" i="29" s="1"/>
  <c r="BI70" i="29"/>
  <c r="CM70" i="29"/>
  <c r="CP70" i="29" s="1"/>
  <c r="CA27" i="26"/>
  <c r="CD27" i="26" s="1"/>
  <c r="BI27" i="26"/>
  <c r="BO27" i="26"/>
  <c r="BR27" i="26" s="1"/>
  <c r="CM27" i="26"/>
  <c r="CP27" i="26" s="1"/>
  <c r="BU27" i="26"/>
  <c r="BX27" i="26" s="1"/>
  <c r="CG27" i="26"/>
  <c r="CJ27" i="26" s="1"/>
  <c r="CS27" i="26"/>
  <c r="CV27" i="26" s="1"/>
  <c r="DI21" i="29"/>
  <c r="DI19" i="29"/>
  <c r="DI20" i="29"/>
  <c r="DI23" i="29"/>
  <c r="DI22" i="29"/>
  <c r="AA57" i="30"/>
  <c r="AD57" i="30" s="1"/>
  <c r="O57" i="30"/>
  <c r="R57" i="30" s="1"/>
  <c r="U57" i="30"/>
  <c r="X57" i="30" s="1"/>
  <c r="AG57" i="30"/>
  <c r="AJ57" i="30" s="1"/>
  <c r="AM57" i="30"/>
  <c r="AP57" i="30" s="1"/>
  <c r="I57" i="30"/>
  <c r="AS57" i="30"/>
  <c r="AV57" i="30" s="1"/>
  <c r="BI5" i="29"/>
  <c r="CA5" i="29"/>
  <c r="BU5" i="29"/>
  <c r="CG5" i="29"/>
  <c r="BO5" i="29"/>
  <c r="CM5" i="29"/>
  <c r="CS5" i="29"/>
  <c r="CA58" i="29"/>
  <c r="CD58" i="29" s="1"/>
  <c r="CG58" i="29"/>
  <c r="CJ58" i="29" s="1"/>
  <c r="BU58" i="29"/>
  <c r="BX58" i="29" s="1"/>
  <c r="BO58" i="29"/>
  <c r="BR58" i="29" s="1"/>
  <c r="CS58" i="29"/>
  <c r="CV58" i="29" s="1"/>
  <c r="CM58" i="29"/>
  <c r="CP58" i="29" s="1"/>
  <c r="BI58" i="29"/>
  <c r="BU68" i="29"/>
  <c r="BX68" i="29" s="1"/>
  <c r="CG68" i="29"/>
  <c r="CJ68" i="29" s="1"/>
  <c r="CS68" i="29"/>
  <c r="CV68" i="29" s="1"/>
  <c r="CA68" i="29"/>
  <c r="CD68" i="29" s="1"/>
  <c r="BO68" i="29"/>
  <c r="BR68" i="29" s="1"/>
  <c r="BI68" i="29"/>
  <c r="CM68" i="29"/>
  <c r="CP68" i="29" s="1"/>
  <c r="U35" i="29"/>
  <c r="X35" i="29" s="1"/>
  <c r="AG35" i="29"/>
  <c r="AJ35" i="29" s="1"/>
  <c r="AM35" i="29"/>
  <c r="AP35" i="29" s="1"/>
  <c r="AS35" i="29"/>
  <c r="AV35" i="29" s="1"/>
  <c r="AA35" i="29"/>
  <c r="AD35" i="29" s="1"/>
  <c r="I35" i="29"/>
  <c r="O35" i="29"/>
  <c r="R35" i="29" s="1"/>
  <c r="I70" i="27"/>
  <c r="AA70" i="27"/>
  <c r="AD70" i="27" s="1"/>
  <c r="AS70" i="27"/>
  <c r="AV70" i="27" s="1"/>
  <c r="AM70" i="27"/>
  <c r="AP70" i="27" s="1"/>
  <c r="AG70" i="27"/>
  <c r="AJ70" i="27" s="1"/>
  <c r="O70" i="27"/>
  <c r="R70" i="27" s="1"/>
  <c r="U70" i="27"/>
  <c r="X70" i="27" s="1"/>
  <c r="CG11" i="28"/>
  <c r="CJ11" i="28" s="1"/>
  <c r="CM11" i="28"/>
  <c r="CP11" i="28" s="1"/>
  <c r="BI11" i="28"/>
  <c r="CA11" i="28"/>
  <c r="CD11" i="28" s="1"/>
  <c r="CS11" i="28"/>
  <c r="CV11" i="28" s="1"/>
  <c r="BO11" i="28"/>
  <c r="BR11" i="28" s="1"/>
  <c r="BU11" i="28"/>
  <c r="BX11" i="28" s="1"/>
  <c r="I23" i="27"/>
  <c r="AM23" i="27"/>
  <c r="AP23" i="27" s="1"/>
  <c r="U23" i="27"/>
  <c r="X23" i="27" s="1"/>
  <c r="AS23" i="27"/>
  <c r="AV23" i="27" s="1"/>
  <c r="O23" i="27"/>
  <c r="R23" i="27" s="1"/>
  <c r="AG23" i="27"/>
  <c r="AJ23" i="27" s="1"/>
  <c r="AA23" i="27"/>
  <c r="AD23" i="27" s="1"/>
  <c r="CG12" i="28"/>
  <c r="CJ12" i="28" s="1"/>
  <c r="CA12" i="28"/>
  <c r="CD12" i="28" s="1"/>
  <c r="CS12" i="28"/>
  <c r="CV12" i="28" s="1"/>
  <c r="BU12" i="28"/>
  <c r="BX12" i="28" s="1"/>
  <c r="BO12" i="28"/>
  <c r="BR12" i="28" s="1"/>
  <c r="CM12" i="28"/>
  <c r="CP12" i="28" s="1"/>
  <c r="BI12" i="28"/>
  <c r="CG10" i="26"/>
  <c r="CJ10" i="26" s="1"/>
  <c r="CM10" i="26"/>
  <c r="CP10" i="26" s="1"/>
  <c r="BO10" i="26"/>
  <c r="BR10" i="26" s="1"/>
  <c r="CS10" i="26"/>
  <c r="CV10" i="26" s="1"/>
  <c r="CA10" i="26"/>
  <c r="CD10" i="26" s="1"/>
  <c r="BI10" i="26"/>
  <c r="BU10" i="26"/>
  <c r="BX10" i="26" s="1"/>
  <c r="AM61" i="30"/>
  <c r="AP61" i="30" s="1"/>
  <c r="I61" i="30"/>
  <c r="AA61" i="30"/>
  <c r="AD61" i="30" s="1"/>
  <c r="O61" i="30"/>
  <c r="R61" i="30" s="1"/>
  <c r="AS61" i="30"/>
  <c r="AV61" i="30" s="1"/>
  <c r="U61" i="30"/>
  <c r="X61" i="30" s="1"/>
  <c r="AG61" i="30"/>
  <c r="AJ61" i="30" s="1"/>
  <c r="AA71" i="28"/>
  <c r="AD71" i="28" s="1"/>
  <c r="U71" i="28"/>
  <c r="X71" i="28" s="1"/>
  <c r="AM71" i="28"/>
  <c r="AP71" i="28" s="1"/>
  <c r="O71" i="28"/>
  <c r="R71" i="28" s="1"/>
  <c r="I71" i="28"/>
  <c r="AS71" i="28"/>
  <c r="AV71" i="28" s="1"/>
  <c r="AG71" i="28"/>
  <c r="AJ71" i="28" s="1"/>
  <c r="CA11" i="26"/>
  <c r="CD11" i="26" s="1"/>
  <c r="BO11" i="26"/>
  <c r="BR11" i="26" s="1"/>
  <c r="CS11" i="26"/>
  <c r="CV11" i="26" s="1"/>
  <c r="BU11" i="26"/>
  <c r="BX11" i="26" s="1"/>
  <c r="CG11" i="26"/>
  <c r="CJ11" i="26" s="1"/>
  <c r="BI11" i="26"/>
  <c r="CM11" i="26"/>
  <c r="CP11" i="26" s="1"/>
  <c r="DJ22" i="29"/>
  <c r="DJ21" i="29"/>
  <c r="DJ20" i="29"/>
  <c r="DJ23" i="29"/>
  <c r="DJ19" i="29"/>
  <c r="CM27" i="27"/>
  <c r="CP27" i="27" s="1"/>
  <c r="CS27" i="27"/>
  <c r="CV27" i="27" s="1"/>
  <c r="BU27" i="27"/>
  <c r="BX27" i="27" s="1"/>
  <c r="BI27" i="27"/>
  <c r="BO27" i="27"/>
  <c r="BR27" i="27" s="1"/>
  <c r="CG27" i="27"/>
  <c r="CJ27" i="27" s="1"/>
  <c r="CA27" i="27"/>
  <c r="CD27" i="27" s="1"/>
  <c r="AA41" i="30"/>
  <c r="AD41" i="30" s="1"/>
  <c r="AG41" i="30"/>
  <c r="AJ41" i="30" s="1"/>
  <c r="O41" i="30"/>
  <c r="R41" i="30" s="1"/>
  <c r="I41" i="30"/>
  <c r="AM41" i="30"/>
  <c r="AP41" i="30" s="1"/>
  <c r="AS41" i="30"/>
  <c r="AV41" i="30" s="1"/>
  <c r="U41" i="30"/>
  <c r="X41" i="30" s="1"/>
  <c r="BO41" i="26"/>
  <c r="BR41" i="26" s="1"/>
  <c r="CM41" i="26"/>
  <c r="CP41" i="26" s="1"/>
  <c r="CG41" i="26"/>
  <c r="CJ41" i="26" s="1"/>
  <c r="CA41" i="26"/>
  <c r="CD41" i="26" s="1"/>
  <c r="CS41" i="26"/>
  <c r="CV41" i="26" s="1"/>
  <c r="BU41" i="26"/>
  <c r="BX41" i="26" s="1"/>
  <c r="BI41" i="26"/>
  <c r="CM41" i="27"/>
  <c r="CP41" i="27" s="1"/>
  <c r="BU41" i="27"/>
  <c r="BX41" i="27" s="1"/>
  <c r="BI41" i="27"/>
  <c r="CA41" i="27"/>
  <c r="CD41" i="27" s="1"/>
  <c r="CS41" i="27"/>
  <c r="CV41" i="27" s="1"/>
  <c r="BO41" i="27"/>
  <c r="BR41" i="27" s="1"/>
  <c r="CG41" i="27"/>
  <c r="CJ41" i="27" s="1"/>
  <c r="AG36" i="28"/>
  <c r="AJ36" i="28" s="1"/>
  <c r="AA36" i="28"/>
  <c r="AD36" i="28" s="1"/>
  <c r="AS36" i="28"/>
  <c r="AV36" i="28" s="1"/>
  <c r="AM36" i="28"/>
  <c r="AP36" i="28" s="1"/>
  <c r="I36" i="28"/>
  <c r="O36" i="28"/>
  <c r="R36" i="28" s="1"/>
  <c r="CM68" i="30"/>
  <c r="CP68" i="30" s="1"/>
  <c r="CA68" i="30"/>
  <c r="CD68" i="30" s="1"/>
  <c r="BO68" i="30"/>
  <c r="BR68" i="30" s="1"/>
  <c r="CS68" i="30"/>
  <c r="CV68" i="30" s="1"/>
  <c r="CG68" i="30"/>
  <c r="CJ68" i="30" s="1"/>
  <c r="BI68" i="30"/>
  <c r="BU68" i="30"/>
  <c r="BX68" i="30" s="1"/>
  <c r="AA61" i="28"/>
  <c r="AD61" i="28" s="1"/>
  <c r="I61" i="28"/>
  <c r="U61" i="28"/>
  <c r="X61" i="28" s="1"/>
  <c r="AG61" i="28"/>
  <c r="AJ61" i="28" s="1"/>
  <c r="AS61" i="28"/>
  <c r="AV61" i="28" s="1"/>
  <c r="O61" i="28"/>
  <c r="R61" i="28" s="1"/>
  <c r="AM61" i="28"/>
  <c r="AP61" i="28" s="1"/>
  <c r="CS19" i="28"/>
  <c r="CV19" i="28" s="1"/>
  <c r="BI19" i="28"/>
  <c r="BU19" i="28"/>
  <c r="BX19" i="28" s="1"/>
  <c r="CM19" i="28"/>
  <c r="CP19" i="28" s="1"/>
  <c r="CG19" i="28"/>
  <c r="CJ19" i="28" s="1"/>
  <c r="CA19" i="28"/>
  <c r="CD19" i="28" s="1"/>
  <c r="BO19" i="28"/>
  <c r="BR19" i="28" s="1"/>
  <c r="AM34" i="28"/>
  <c r="AA34" i="28"/>
  <c r="O34" i="28"/>
  <c r="U34" i="28"/>
  <c r="AS34" i="28"/>
  <c r="AG34" i="28"/>
  <c r="I34" i="28"/>
  <c r="I61" i="27"/>
  <c r="AM61" i="27"/>
  <c r="AP61" i="27" s="1"/>
  <c r="AG61" i="27"/>
  <c r="AJ61" i="27" s="1"/>
  <c r="O61" i="27"/>
  <c r="R61" i="27" s="1"/>
  <c r="AS61" i="27"/>
  <c r="AV61" i="27" s="1"/>
  <c r="U61" i="27"/>
  <c r="X61" i="27" s="1"/>
  <c r="AA61" i="27"/>
  <c r="AD61" i="27" s="1"/>
  <c r="CA17" i="27"/>
  <c r="CD17" i="27" s="1"/>
  <c r="CG17" i="27"/>
  <c r="CJ17" i="27" s="1"/>
  <c r="CS17" i="27"/>
  <c r="CV17" i="27" s="1"/>
  <c r="BU17" i="27"/>
  <c r="BX17" i="27" s="1"/>
  <c r="BI17" i="27"/>
  <c r="CM17" i="27"/>
  <c r="CP17" i="27" s="1"/>
  <c r="BO17" i="27"/>
  <c r="BR17" i="27" s="1"/>
  <c r="CG11" i="29"/>
  <c r="CJ11" i="29" s="1"/>
  <c r="CS11" i="29"/>
  <c r="CV11" i="29" s="1"/>
  <c r="BU11" i="29"/>
  <c r="BX11" i="29" s="1"/>
  <c r="BO11" i="29"/>
  <c r="BR11" i="29" s="1"/>
  <c r="BI11" i="29"/>
  <c r="CA11" i="29"/>
  <c r="CD11" i="29" s="1"/>
  <c r="CM11" i="29"/>
  <c r="CP11" i="29" s="1"/>
  <c r="CS23" i="27"/>
  <c r="CV23" i="27" s="1"/>
  <c r="BO23" i="27"/>
  <c r="BR23" i="27" s="1"/>
  <c r="CM23" i="27"/>
  <c r="CP23" i="27" s="1"/>
  <c r="CG23" i="27"/>
  <c r="CJ23" i="27" s="1"/>
  <c r="CA23" i="27"/>
  <c r="CD23" i="27" s="1"/>
  <c r="BI23" i="27"/>
  <c r="BU23" i="27"/>
  <c r="BX23" i="27" s="1"/>
  <c r="CG65" i="30"/>
  <c r="CJ65" i="30" s="1"/>
  <c r="BO65" i="30"/>
  <c r="BR65" i="30" s="1"/>
  <c r="CA65" i="30"/>
  <c r="CD65" i="30" s="1"/>
  <c r="BU65" i="30"/>
  <c r="BX65" i="30" s="1"/>
  <c r="CS65" i="30"/>
  <c r="CV65" i="30" s="1"/>
  <c r="CM65" i="30"/>
  <c r="CP65" i="30" s="1"/>
  <c r="BI65" i="30"/>
  <c r="AM51" i="27"/>
  <c r="AG51" i="27"/>
  <c r="U51" i="27"/>
  <c r="AS51" i="27"/>
  <c r="I51" i="27"/>
  <c r="O51" i="27"/>
  <c r="AA51" i="27"/>
  <c r="CG70" i="28"/>
  <c r="CJ70" i="28" s="1"/>
  <c r="BI70" i="28"/>
  <c r="CS70" i="28"/>
  <c r="CV70" i="28" s="1"/>
  <c r="CA70" i="28"/>
  <c r="CD70" i="28" s="1"/>
  <c r="CM70" i="28"/>
  <c r="CP70" i="28" s="1"/>
  <c r="BO70" i="28"/>
  <c r="BR70" i="28" s="1"/>
  <c r="BU70" i="28"/>
  <c r="BX70" i="28" s="1"/>
  <c r="CS39" i="29"/>
  <c r="CV39" i="29" s="1"/>
  <c r="CA39" i="29"/>
  <c r="CD39" i="29" s="1"/>
  <c r="CM39" i="29"/>
  <c r="CP39" i="29" s="1"/>
  <c r="BU39" i="29"/>
  <c r="BX39" i="29" s="1"/>
  <c r="BO39" i="29"/>
  <c r="BR39" i="29" s="1"/>
  <c r="BI39" i="29"/>
  <c r="CG39" i="29"/>
  <c r="CJ39" i="29" s="1"/>
  <c r="I61" i="26"/>
  <c r="AA61" i="26"/>
  <c r="AD61" i="26" s="1"/>
  <c r="AS61" i="26"/>
  <c r="AV61" i="26" s="1"/>
  <c r="U61" i="26"/>
  <c r="X61" i="26" s="1"/>
  <c r="AM61" i="26"/>
  <c r="AP61" i="26" s="1"/>
  <c r="AG61" i="26"/>
  <c r="AJ61" i="26" s="1"/>
  <c r="O61" i="26"/>
  <c r="R61" i="26" s="1"/>
  <c r="AG62" i="28"/>
  <c r="AJ62" i="28" s="1"/>
  <c r="AM62" i="28"/>
  <c r="AP62" i="28" s="1"/>
  <c r="I62" i="28"/>
  <c r="AA62" i="28"/>
  <c r="AD62" i="28" s="1"/>
  <c r="O62" i="28"/>
  <c r="R62" i="28" s="1"/>
  <c r="AS62" i="28"/>
  <c r="AV62" i="28" s="1"/>
  <c r="U62" i="28"/>
  <c r="X62" i="28" s="1"/>
  <c r="CA39" i="27"/>
  <c r="CD39" i="27" s="1"/>
  <c r="BI39" i="27"/>
  <c r="CS39" i="27"/>
  <c r="CV39" i="27" s="1"/>
  <c r="BU39" i="27"/>
  <c r="BX39" i="27" s="1"/>
  <c r="CG39" i="27"/>
  <c r="CJ39" i="27" s="1"/>
  <c r="BO39" i="27"/>
  <c r="BR39" i="27" s="1"/>
  <c r="CM39" i="27"/>
  <c r="CP39" i="27" s="1"/>
  <c r="BU23" i="30"/>
  <c r="BX23" i="30" s="1"/>
  <c r="BO23" i="30"/>
  <c r="BR23" i="30" s="1"/>
  <c r="BI23" i="30"/>
  <c r="CA23" i="30"/>
  <c r="CD23" i="30" s="1"/>
  <c r="CG23" i="30"/>
  <c r="CJ23" i="30" s="1"/>
  <c r="CS23" i="30"/>
  <c r="CV23" i="30" s="1"/>
  <c r="CM23" i="30"/>
  <c r="CP23" i="30" s="1"/>
  <c r="BI12" i="29"/>
  <c r="CG12" i="29"/>
  <c r="CJ12" i="29" s="1"/>
  <c r="BU12" i="29"/>
  <c r="BX12" i="29" s="1"/>
  <c r="CA12" i="29"/>
  <c r="CD12" i="29" s="1"/>
  <c r="BO12" i="29"/>
  <c r="BR12" i="29" s="1"/>
  <c r="CM12" i="29"/>
  <c r="CP12" i="29" s="1"/>
  <c r="CS12" i="29"/>
  <c r="CV12" i="29" s="1"/>
  <c r="BU61" i="27"/>
  <c r="BX61" i="27" s="1"/>
  <c r="BI61" i="27"/>
  <c r="CS61" i="27"/>
  <c r="CV61" i="27" s="1"/>
  <c r="BO61" i="27"/>
  <c r="BR61" i="27" s="1"/>
  <c r="CA61" i="27"/>
  <c r="CD61" i="27" s="1"/>
  <c r="CM61" i="27"/>
  <c r="CP61" i="27" s="1"/>
  <c r="CG61" i="27"/>
  <c r="CJ61" i="27" s="1"/>
  <c r="BU64" i="30"/>
  <c r="BX64" i="30" s="1"/>
  <c r="CA64" i="30"/>
  <c r="CD64" i="30" s="1"/>
  <c r="CM64" i="30"/>
  <c r="CP64" i="30" s="1"/>
  <c r="BO64" i="30"/>
  <c r="BR64" i="30" s="1"/>
  <c r="CS64" i="30"/>
  <c r="CV64" i="30" s="1"/>
  <c r="CG64" i="30"/>
  <c r="CJ64" i="30" s="1"/>
  <c r="BI64" i="30"/>
  <c r="AA58" i="30"/>
  <c r="AD58" i="30" s="1"/>
  <c r="AM58" i="30"/>
  <c r="AP58" i="30" s="1"/>
  <c r="O58" i="30"/>
  <c r="R58" i="30" s="1"/>
  <c r="AS58" i="30"/>
  <c r="AV58" i="30" s="1"/>
  <c r="AG58" i="30"/>
  <c r="AJ58" i="30" s="1"/>
  <c r="I58" i="30"/>
  <c r="U58" i="30"/>
  <c r="X58" i="30" s="1"/>
  <c r="CM27" i="28"/>
  <c r="CP27" i="28" s="1"/>
  <c r="CA27" i="28"/>
  <c r="CD27" i="28" s="1"/>
  <c r="CS27" i="28"/>
  <c r="CV27" i="28" s="1"/>
  <c r="BO27" i="28"/>
  <c r="BR27" i="28" s="1"/>
  <c r="BI27" i="28"/>
  <c r="BU27" i="28"/>
  <c r="BX27" i="28" s="1"/>
  <c r="CG27" i="28"/>
  <c r="CJ27" i="28" s="1"/>
  <c r="CM17" i="26"/>
  <c r="CP17" i="26" s="1"/>
  <c r="CS17" i="26"/>
  <c r="CV17" i="26" s="1"/>
  <c r="CA17" i="26"/>
  <c r="CD17" i="26" s="1"/>
  <c r="BO17" i="26"/>
  <c r="BR17" i="26" s="1"/>
  <c r="BI17" i="26"/>
  <c r="BU17" i="26"/>
  <c r="BX17" i="26" s="1"/>
  <c r="CG17" i="26"/>
  <c r="CJ17" i="26" s="1"/>
  <c r="AM57" i="26"/>
  <c r="AP57" i="26" s="1"/>
  <c r="AA57" i="26"/>
  <c r="AD57" i="26" s="1"/>
  <c r="O57" i="26"/>
  <c r="R57" i="26" s="1"/>
  <c r="I57" i="26"/>
  <c r="AG57" i="26"/>
  <c r="AJ57" i="26" s="1"/>
  <c r="U57" i="26"/>
  <c r="X57" i="26" s="1"/>
  <c r="AS57" i="26"/>
  <c r="AV57" i="26" s="1"/>
  <c r="AM57" i="29"/>
  <c r="AP57" i="29" s="1"/>
  <c r="AS57" i="29"/>
  <c r="AV57" i="29" s="1"/>
  <c r="I57" i="29"/>
  <c r="O57" i="29"/>
  <c r="R57" i="29" s="1"/>
  <c r="AG57" i="29"/>
  <c r="AJ57" i="29" s="1"/>
  <c r="AA57" i="29"/>
  <c r="AD57" i="29" s="1"/>
  <c r="U57" i="29"/>
  <c r="X57" i="29" s="1"/>
  <c r="CM41" i="29"/>
  <c r="CP41" i="29" s="1"/>
  <c r="BU41" i="29"/>
  <c r="BX41" i="29" s="1"/>
  <c r="CG41" i="29"/>
  <c r="CJ41" i="29" s="1"/>
  <c r="BI41" i="29"/>
  <c r="CS41" i="29"/>
  <c r="CV41" i="29" s="1"/>
  <c r="CA41" i="29"/>
  <c r="CD41" i="29" s="1"/>
  <c r="BO41" i="29"/>
  <c r="BR41" i="29" s="1"/>
  <c r="AG36" i="29"/>
  <c r="AJ36" i="29" s="1"/>
  <c r="AM36" i="29"/>
  <c r="AP36" i="29" s="1"/>
  <c r="O36" i="29"/>
  <c r="R36" i="29" s="1"/>
  <c r="I36" i="29"/>
  <c r="AS36" i="29"/>
  <c r="AV36" i="29" s="1"/>
  <c r="AA36" i="29"/>
  <c r="AD36" i="29" s="1"/>
  <c r="CG27" i="29"/>
  <c r="CJ27" i="29" s="1"/>
  <c r="CS27" i="29"/>
  <c r="CV27" i="29" s="1"/>
  <c r="CM27" i="29"/>
  <c r="CP27" i="29" s="1"/>
  <c r="BO27" i="29"/>
  <c r="BR27" i="29" s="1"/>
  <c r="BU27" i="29"/>
  <c r="BX27" i="29" s="1"/>
  <c r="CA27" i="29"/>
  <c r="CD27" i="29" s="1"/>
  <c r="BI27" i="29"/>
  <c r="BO64" i="26"/>
  <c r="BR64" i="26" s="1"/>
  <c r="CG64" i="26"/>
  <c r="CJ64" i="26" s="1"/>
  <c r="CM64" i="26"/>
  <c r="CP64" i="26" s="1"/>
  <c r="CA64" i="26"/>
  <c r="CD64" i="26" s="1"/>
  <c r="CS64" i="26"/>
  <c r="CV64" i="26" s="1"/>
  <c r="BI64" i="26"/>
  <c r="BU64" i="26"/>
  <c r="BX64" i="26" s="1"/>
  <c r="AM58" i="29"/>
  <c r="AP58" i="29" s="1"/>
  <c r="AA58" i="29"/>
  <c r="AD58" i="29" s="1"/>
  <c r="I58" i="29"/>
  <c r="O58" i="29"/>
  <c r="R58" i="29" s="1"/>
  <c r="U58" i="29"/>
  <c r="X58" i="29" s="1"/>
  <c r="AG58" i="29"/>
  <c r="AJ58" i="29" s="1"/>
  <c r="AS58" i="29"/>
  <c r="AV58" i="29" s="1"/>
  <c r="CS58" i="27"/>
  <c r="CV58" i="27" s="1"/>
  <c r="CM58" i="27"/>
  <c r="CP58" i="27" s="1"/>
  <c r="BI58" i="27"/>
  <c r="CG58" i="27"/>
  <c r="CJ58" i="27" s="1"/>
  <c r="BU58" i="27"/>
  <c r="BX58" i="27" s="1"/>
  <c r="BO58" i="27"/>
  <c r="BR58" i="27" s="1"/>
  <c r="CA58" i="27"/>
  <c r="CD58" i="27" s="1"/>
  <c r="AM19" i="26"/>
  <c r="AG19" i="26"/>
  <c r="AS19" i="26"/>
  <c r="I19" i="26"/>
  <c r="O19" i="26"/>
  <c r="U19" i="26"/>
  <c r="AA19" i="26"/>
  <c r="BU36" i="29"/>
  <c r="BX36" i="29" s="1"/>
  <c r="CG36" i="29"/>
  <c r="CJ36" i="29" s="1"/>
  <c r="BI36" i="29"/>
  <c r="CM36" i="29"/>
  <c r="CP36" i="29" s="1"/>
  <c r="BO36" i="29"/>
  <c r="BR36" i="29" s="1"/>
  <c r="CA36" i="29"/>
  <c r="CD36" i="29" s="1"/>
  <c r="CS36" i="29"/>
  <c r="CV36" i="29" s="1"/>
  <c r="CM35" i="30"/>
  <c r="CP35" i="30" s="1"/>
  <c r="BO35" i="30"/>
  <c r="BR35" i="30" s="1"/>
  <c r="BI35" i="30"/>
  <c r="CS35" i="30"/>
  <c r="CV35" i="30" s="1"/>
  <c r="CG35" i="30"/>
  <c r="CJ35" i="30" s="1"/>
  <c r="BU35" i="30"/>
  <c r="BX35" i="30" s="1"/>
  <c r="CA35" i="30"/>
  <c r="CD35" i="30" s="1"/>
  <c r="CM17" i="28"/>
  <c r="CP17" i="28" s="1"/>
  <c r="CG17" i="28"/>
  <c r="CJ17" i="28" s="1"/>
  <c r="BU17" i="28"/>
  <c r="BX17" i="28" s="1"/>
  <c r="BI17" i="28"/>
  <c r="CS17" i="28"/>
  <c r="CV17" i="28" s="1"/>
  <c r="BO17" i="28"/>
  <c r="BR17" i="28" s="1"/>
  <c r="CA17" i="28"/>
  <c r="CD17" i="28" s="1"/>
  <c r="CS5" i="26"/>
  <c r="BU5" i="26"/>
  <c r="CG5" i="26"/>
  <c r="CM5" i="26"/>
  <c r="BO5" i="26"/>
  <c r="CA5" i="26"/>
  <c r="BI5" i="26"/>
  <c r="DJ31" i="29"/>
  <c r="DJ29" i="29"/>
  <c r="DJ30" i="29"/>
  <c r="DJ32" i="29"/>
  <c r="DJ33" i="29"/>
  <c r="AA71" i="26"/>
  <c r="AD71" i="26" s="1"/>
  <c r="I71" i="26"/>
  <c r="AS71" i="26"/>
  <c r="AV71" i="26" s="1"/>
  <c r="U71" i="26"/>
  <c r="X71" i="26" s="1"/>
  <c r="O71" i="26"/>
  <c r="R71" i="26" s="1"/>
  <c r="AG71" i="26"/>
  <c r="AJ71" i="26" s="1"/>
  <c r="AM71" i="26"/>
  <c r="AP71" i="26" s="1"/>
  <c r="CS35" i="27"/>
  <c r="CV35" i="27" s="1"/>
  <c r="CA35" i="27"/>
  <c r="CD35" i="27" s="1"/>
  <c r="CM35" i="27"/>
  <c r="CP35" i="27" s="1"/>
  <c r="BU35" i="27"/>
  <c r="BX35" i="27" s="1"/>
  <c r="CG35" i="27"/>
  <c r="CJ35" i="27" s="1"/>
  <c r="BO35" i="27"/>
  <c r="BR35" i="27" s="1"/>
  <c r="BI35" i="27"/>
  <c r="CG19" i="30"/>
  <c r="CJ19" i="30" s="1"/>
  <c r="CM19" i="30"/>
  <c r="CP19" i="30" s="1"/>
  <c r="BO19" i="30"/>
  <c r="BR19" i="30" s="1"/>
  <c r="BI19" i="30"/>
  <c r="CS19" i="30"/>
  <c r="CV19" i="30" s="1"/>
  <c r="BU19" i="30"/>
  <c r="BX19" i="30" s="1"/>
  <c r="CA19" i="30"/>
  <c r="CD19" i="30" s="1"/>
  <c r="AS34" i="30"/>
  <c r="U34" i="30"/>
  <c r="AM34" i="30"/>
  <c r="I34" i="30"/>
  <c r="O34" i="30"/>
  <c r="AG34" i="30"/>
  <c r="AA34" i="30"/>
  <c r="AG70" i="30"/>
  <c r="AJ70" i="30" s="1"/>
  <c r="AM70" i="30"/>
  <c r="AP70" i="30" s="1"/>
  <c r="O70" i="30"/>
  <c r="R70" i="30" s="1"/>
  <c r="AA70" i="30"/>
  <c r="AD70" i="30" s="1"/>
  <c r="U70" i="30"/>
  <c r="X70" i="30" s="1"/>
  <c r="AS70" i="30"/>
  <c r="AV70" i="30" s="1"/>
  <c r="I70" i="30"/>
  <c r="CA13" i="30"/>
  <c r="CD13" i="30" s="1"/>
  <c r="BU13" i="30"/>
  <c r="BX13" i="30" s="1"/>
  <c r="BO13" i="30"/>
  <c r="BR13" i="30" s="1"/>
  <c r="CM13" i="30"/>
  <c r="CP13" i="30" s="1"/>
  <c r="CS13" i="30"/>
  <c r="CV13" i="30" s="1"/>
  <c r="CG13" i="30"/>
  <c r="CJ13" i="30" s="1"/>
  <c r="BI13" i="30"/>
  <c r="U71" i="27"/>
  <c r="X71" i="27" s="1"/>
  <c r="AM71" i="27"/>
  <c r="AP71" i="27" s="1"/>
  <c r="O71" i="27"/>
  <c r="R71" i="27" s="1"/>
  <c r="AA71" i="27"/>
  <c r="AD71" i="27" s="1"/>
  <c r="I71" i="27"/>
  <c r="AS71" i="27"/>
  <c r="AV71" i="27" s="1"/>
  <c r="AG71" i="27"/>
  <c r="AJ71" i="27" s="1"/>
  <c r="AM39" i="30"/>
  <c r="AP39" i="30" s="1"/>
  <c r="U39" i="30"/>
  <c r="X39" i="30" s="1"/>
  <c r="O39" i="30"/>
  <c r="R39" i="30" s="1"/>
  <c r="AS39" i="30"/>
  <c r="AV39" i="30" s="1"/>
  <c r="AA39" i="30"/>
  <c r="AD39" i="30" s="1"/>
  <c r="AG39" i="30"/>
  <c r="AJ39" i="30" s="1"/>
  <c r="I39" i="30"/>
  <c r="DI33" i="25"/>
  <c r="DI22" i="26"/>
  <c r="DI20" i="26"/>
  <c r="DI23" i="26"/>
  <c r="DI19" i="26"/>
  <c r="DI21" i="26"/>
  <c r="BU67" i="29"/>
  <c r="BX67" i="29" s="1"/>
  <c r="CA67" i="29"/>
  <c r="CD67" i="29" s="1"/>
  <c r="BO67" i="29"/>
  <c r="BR67" i="29" s="1"/>
  <c r="BI67" i="29"/>
  <c r="CS67" i="29"/>
  <c r="CV67" i="29" s="1"/>
  <c r="CM67" i="29"/>
  <c r="CP67" i="29" s="1"/>
  <c r="CG67" i="29"/>
  <c r="CJ67" i="29" s="1"/>
  <c r="CG68" i="28"/>
  <c r="CJ68" i="28" s="1"/>
  <c r="BI68" i="28"/>
  <c r="CS68" i="28"/>
  <c r="CV68" i="28" s="1"/>
  <c r="CM68" i="28"/>
  <c r="CP68" i="28" s="1"/>
  <c r="BO68" i="28"/>
  <c r="BR68" i="28" s="1"/>
  <c r="BU68" i="28"/>
  <c r="BX68" i="28" s="1"/>
  <c r="CA68" i="28"/>
  <c r="CD68" i="28" s="1"/>
  <c r="BO71" i="30"/>
  <c r="BR71" i="30" s="1"/>
  <c r="CA71" i="30"/>
  <c r="CD71" i="30" s="1"/>
  <c r="BI71" i="30"/>
  <c r="CS71" i="30"/>
  <c r="CV71" i="30" s="1"/>
  <c r="CM71" i="30"/>
  <c r="CP71" i="30" s="1"/>
  <c r="CG71" i="30"/>
  <c r="CJ71" i="30" s="1"/>
  <c r="BU71" i="30"/>
  <c r="BX71" i="30" s="1"/>
  <c r="CS65" i="27"/>
  <c r="CV65" i="27" s="1"/>
  <c r="CG65" i="27"/>
  <c r="CJ65" i="27" s="1"/>
  <c r="BI65" i="27"/>
  <c r="CM65" i="27"/>
  <c r="CP65" i="27" s="1"/>
  <c r="BU65" i="27"/>
  <c r="BX65" i="27" s="1"/>
  <c r="BO65" i="27"/>
  <c r="BR65" i="27" s="1"/>
  <c r="CA65" i="27"/>
  <c r="CD65" i="27" s="1"/>
  <c r="AG41" i="26"/>
  <c r="AJ41" i="26" s="1"/>
  <c r="AS41" i="26"/>
  <c r="AV41" i="26" s="1"/>
  <c r="AA41" i="26"/>
  <c r="AD41" i="26" s="1"/>
  <c r="AM41" i="26"/>
  <c r="AP41" i="26" s="1"/>
  <c r="O41" i="26"/>
  <c r="R41" i="26" s="1"/>
  <c r="I41" i="26"/>
  <c r="U41" i="26"/>
  <c r="X41" i="26" s="1"/>
  <c r="CS5" i="28"/>
  <c r="BI5" i="28"/>
  <c r="CG5" i="28"/>
  <c r="BO5" i="28"/>
  <c r="BU5" i="28"/>
  <c r="CM5" i="28"/>
  <c r="CA5" i="28"/>
  <c r="CG71" i="28"/>
  <c r="CJ71" i="28" s="1"/>
  <c r="CM71" i="28"/>
  <c r="CP71" i="28" s="1"/>
  <c r="BO71" i="28"/>
  <c r="BR71" i="28" s="1"/>
  <c r="BI71" i="28"/>
  <c r="BU71" i="28"/>
  <c r="BX71" i="28" s="1"/>
  <c r="CA71" i="28"/>
  <c r="CD71" i="28" s="1"/>
  <c r="CS71" i="28"/>
  <c r="CV71" i="28" s="1"/>
  <c r="DI30" i="29"/>
  <c r="DI32" i="29"/>
  <c r="DI31" i="29"/>
  <c r="DI29" i="29"/>
  <c r="DI33" i="29"/>
  <c r="DJ33" i="26"/>
  <c r="DJ32" i="26"/>
  <c r="DJ31" i="26"/>
  <c r="DJ29" i="26"/>
  <c r="DJ30" i="26"/>
  <c r="CG39" i="30"/>
  <c r="CJ39" i="30" s="1"/>
  <c r="BU39" i="30"/>
  <c r="BX39" i="30" s="1"/>
  <c r="BO39" i="30"/>
  <c r="BR39" i="30" s="1"/>
  <c r="CS39" i="30"/>
  <c r="CV39" i="30" s="1"/>
  <c r="CM39" i="30"/>
  <c r="CP39" i="30" s="1"/>
  <c r="CA39" i="30"/>
  <c r="CD39" i="30" s="1"/>
  <c r="BI39" i="30"/>
  <c r="DI20" i="27"/>
  <c r="DI23" i="27"/>
  <c r="DI21" i="27"/>
  <c r="DI22" i="27"/>
  <c r="CA70" i="30"/>
  <c r="CD70" i="30" s="1"/>
  <c r="CS70" i="30"/>
  <c r="CV70" i="30" s="1"/>
  <c r="BI70" i="30"/>
  <c r="BO70" i="30"/>
  <c r="BR70" i="30" s="1"/>
  <c r="CG70" i="30"/>
  <c r="CJ70" i="30" s="1"/>
  <c r="BU70" i="30"/>
  <c r="BX70" i="30" s="1"/>
  <c r="CM70" i="30"/>
  <c r="CP70" i="30" s="1"/>
  <c r="DI29" i="27"/>
  <c r="AG19" i="30"/>
  <c r="U19" i="30"/>
  <c r="I19" i="30"/>
  <c r="AS19" i="30"/>
  <c r="AA19" i="30"/>
  <c r="AM19" i="30"/>
  <c r="O19" i="30"/>
  <c r="DJ20" i="30"/>
  <c r="DJ23" i="30"/>
  <c r="DJ22" i="30"/>
  <c r="DJ19" i="30"/>
  <c r="DJ21" i="30"/>
  <c r="CM71" i="26"/>
  <c r="CP71" i="26" s="1"/>
  <c r="BI71" i="26"/>
  <c r="CA71" i="26"/>
  <c r="CD71" i="26" s="1"/>
  <c r="CS71" i="26"/>
  <c r="CV71" i="26" s="1"/>
  <c r="BO71" i="26"/>
  <c r="BR71" i="26" s="1"/>
  <c r="CG71" i="26"/>
  <c r="CJ71" i="26" s="1"/>
  <c r="BU71" i="26"/>
  <c r="BX71" i="26" s="1"/>
  <c r="I55" i="29"/>
  <c r="AS55" i="29"/>
  <c r="AV55" i="29" s="1"/>
  <c r="AA55" i="29"/>
  <c r="AD55" i="29" s="1"/>
  <c r="U55" i="29"/>
  <c r="X55" i="29" s="1"/>
  <c r="AM55" i="29"/>
  <c r="AP55" i="29" s="1"/>
  <c r="AG55" i="29"/>
  <c r="AJ55" i="29" s="1"/>
  <c r="O55" i="29"/>
  <c r="R55" i="29" s="1"/>
  <c r="CM58" i="26"/>
  <c r="CP58" i="26" s="1"/>
  <c r="CG58" i="26"/>
  <c r="CJ58" i="26" s="1"/>
  <c r="CA58" i="26"/>
  <c r="CD58" i="26" s="1"/>
  <c r="BU58" i="26"/>
  <c r="BX58" i="26" s="1"/>
  <c r="CS58" i="26"/>
  <c r="CV58" i="26" s="1"/>
  <c r="BI58" i="26"/>
  <c r="BO58" i="26"/>
  <c r="BR58" i="26" s="1"/>
  <c r="AS39" i="29"/>
  <c r="AV39" i="29" s="1"/>
  <c r="U39" i="29"/>
  <c r="X39" i="29" s="1"/>
  <c r="O39" i="29"/>
  <c r="R39" i="29" s="1"/>
  <c r="AM39" i="29"/>
  <c r="AP39" i="29" s="1"/>
  <c r="I39" i="29"/>
  <c r="AA39" i="29"/>
  <c r="AD39" i="29" s="1"/>
  <c r="AG39" i="29"/>
  <c r="AJ39" i="29" s="1"/>
  <c r="CM39" i="26"/>
  <c r="CP39" i="26" s="1"/>
  <c r="CS39" i="26"/>
  <c r="CV39" i="26" s="1"/>
  <c r="BI39" i="26"/>
  <c r="BO39" i="26"/>
  <c r="BR39" i="26" s="1"/>
  <c r="BU39" i="26"/>
  <c r="BX39" i="26" s="1"/>
  <c r="CG39" i="26"/>
  <c r="CJ39" i="26" s="1"/>
  <c r="CA39" i="26"/>
  <c r="CD39" i="26" s="1"/>
  <c r="CG34" i="30"/>
  <c r="BI34" i="30"/>
  <c r="CM34" i="30"/>
  <c r="BU34" i="30"/>
  <c r="CA34" i="30"/>
  <c r="CS34" i="30"/>
  <c r="BO34" i="30"/>
  <c r="CM65" i="28"/>
  <c r="CP65" i="28" s="1"/>
  <c r="BU65" i="28"/>
  <c r="BX65" i="28" s="1"/>
  <c r="BI65" i="28"/>
  <c r="CS65" i="28"/>
  <c r="CV65" i="28" s="1"/>
  <c r="BO65" i="28"/>
  <c r="BR65" i="28" s="1"/>
  <c r="CA65" i="28"/>
  <c r="CD65" i="28" s="1"/>
  <c r="CG65" i="28"/>
  <c r="CJ65" i="28" s="1"/>
  <c r="AS23" i="30"/>
  <c r="AV23" i="30" s="1"/>
  <c r="U23" i="30"/>
  <c r="X23" i="30" s="1"/>
  <c r="I23" i="30"/>
  <c r="O23" i="30"/>
  <c r="R23" i="30" s="1"/>
  <c r="AA23" i="30"/>
  <c r="AD23" i="30" s="1"/>
  <c r="AM23" i="30"/>
  <c r="AP23" i="30" s="1"/>
  <c r="AG23" i="30"/>
  <c r="AJ23" i="30" s="1"/>
  <c r="BO10" i="28"/>
  <c r="BR10" i="28" s="1"/>
  <c r="CA10" i="28"/>
  <c r="CD10" i="28" s="1"/>
  <c r="BI10" i="28"/>
  <c r="CG10" i="28"/>
  <c r="CJ10" i="28" s="1"/>
  <c r="CS10" i="28"/>
  <c r="CV10" i="28" s="1"/>
  <c r="CM10" i="28"/>
  <c r="CP10" i="28" s="1"/>
  <c r="BU10" i="28"/>
  <c r="BX10" i="28" s="1"/>
  <c r="BI10" i="30"/>
  <c r="CS10" i="30"/>
  <c r="CV10" i="30" s="1"/>
  <c r="CA10" i="30"/>
  <c r="CD10" i="30" s="1"/>
  <c r="BU10" i="30"/>
  <c r="BX10" i="30" s="1"/>
  <c r="CG10" i="30"/>
  <c r="CJ10" i="30" s="1"/>
  <c r="CM10" i="30"/>
  <c r="CP10" i="30" s="1"/>
  <c r="BO10" i="30"/>
  <c r="BR10" i="30" s="1"/>
  <c r="CS35" i="28"/>
  <c r="CV35" i="28" s="1"/>
  <c r="BO35" i="28"/>
  <c r="BR35" i="28" s="1"/>
  <c r="CA35" i="28"/>
  <c r="CD35" i="28" s="1"/>
  <c r="BI35" i="28"/>
  <c r="BU35" i="28"/>
  <c r="BX35" i="28" s="1"/>
  <c r="CM35" i="28"/>
  <c r="CP35" i="28" s="1"/>
  <c r="CG35" i="28"/>
  <c r="CJ35" i="28" s="1"/>
  <c r="CM65" i="29"/>
  <c r="CP65" i="29" s="1"/>
  <c r="BO65" i="29"/>
  <c r="BR65" i="29" s="1"/>
  <c r="BU65" i="29"/>
  <c r="BX65" i="29" s="1"/>
  <c r="CG65" i="29"/>
  <c r="CJ65" i="29" s="1"/>
  <c r="BI65" i="29"/>
  <c r="CA65" i="29"/>
  <c r="CD65" i="29" s="1"/>
  <c r="CS65" i="29"/>
  <c r="CV65" i="29" s="1"/>
  <c r="DI32" i="26"/>
  <c r="DI31" i="26"/>
  <c r="DI33" i="26"/>
  <c r="DI30" i="26"/>
  <c r="AM55" i="30"/>
  <c r="AP55" i="30" s="1"/>
  <c r="O55" i="30"/>
  <c r="R55" i="30" s="1"/>
  <c r="U55" i="30"/>
  <c r="X55" i="30" s="1"/>
  <c r="AG55" i="30"/>
  <c r="AJ55" i="30" s="1"/>
  <c r="AS55" i="30"/>
  <c r="AV55" i="30" s="1"/>
  <c r="I55" i="30"/>
  <c r="AA55" i="30"/>
  <c r="AD55" i="30" s="1"/>
  <c r="DI32" i="27"/>
  <c r="DI33" i="27"/>
  <c r="DI30" i="27"/>
  <c r="AS35" i="26"/>
  <c r="AV35" i="26" s="1"/>
  <c r="O35" i="26"/>
  <c r="R35" i="26" s="1"/>
  <c r="AG35" i="26"/>
  <c r="AJ35" i="26" s="1"/>
  <c r="AM35" i="26"/>
  <c r="AP35" i="26" s="1"/>
  <c r="AA35" i="26"/>
  <c r="AD35" i="26" s="1"/>
  <c r="U35" i="26"/>
  <c r="X35" i="26" s="1"/>
  <c r="I35" i="26"/>
  <c r="DI19" i="30"/>
  <c r="DI20" i="30"/>
  <c r="DI21" i="30"/>
  <c r="DI23" i="30"/>
  <c r="DI22" i="30"/>
  <c r="I56" i="29"/>
  <c r="AA56" i="29"/>
  <c r="AD56" i="29" s="1"/>
  <c r="O56" i="29"/>
  <c r="R56" i="29" s="1"/>
  <c r="AG56" i="29"/>
  <c r="AJ56" i="29" s="1"/>
  <c r="U56" i="29"/>
  <c r="X56" i="29" s="1"/>
  <c r="AM56" i="29"/>
  <c r="AP56" i="29" s="1"/>
  <c r="AS56" i="29"/>
  <c r="AV56" i="29" s="1"/>
  <c r="CS55" i="29"/>
  <c r="BI55" i="29"/>
  <c r="CM55" i="29"/>
  <c r="CG55" i="29"/>
  <c r="BU55" i="29"/>
  <c r="BO55" i="29"/>
  <c r="CA55" i="29"/>
  <c r="AA51" i="28"/>
  <c r="AG51" i="28"/>
  <c r="O51" i="28"/>
  <c r="AS51" i="28"/>
  <c r="U51" i="28"/>
  <c r="AM51" i="28"/>
  <c r="I51" i="28"/>
  <c r="AM23" i="28"/>
  <c r="AP23" i="28" s="1"/>
  <c r="AA23" i="28"/>
  <c r="AD23" i="28" s="1"/>
  <c r="AG23" i="28"/>
  <c r="AJ23" i="28" s="1"/>
  <c r="O23" i="28"/>
  <c r="R23" i="28" s="1"/>
  <c r="I23" i="28"/>
  <c r="AS23" i="28"/>
  <c r="AV23" i="28" s="1"/>
  <c r="U23" i="28"/>
  <c r="X23" i="28" s="1"/>
  <c r="CS68" i="26"/>
  <c r="CV68" i="26" s="1"/>
  <c r="BU68" i="26"/>
  <c r="BX68" i="26" s="1"/>
  <c r="CM68" i="26"/>
  <c r="CP68" i="26" s="1"/>
  <c r="CG68" i="26"/>
  <c r="CJ68" i="26" s="1"/>
  <c r="CA68" i="26"/>
  <c r="CD68" i="26" s="1"/>
  <c r="BI68" i="26"/>
  <c r="BO68" i="26"/>
  <c r="BR68" i="26" s="1"/>
  <c r="DJ29" i="27"/>
  <c r="DJ31" i="27"/>
  <c r="DJ30" i="27"/>
  <c r="DJ32" i="27"/>
  <c r="DJ33" i="27"/>
  <c r="DJ19" i="28"/>
  <c r="DJ22" i="28"/>
  <c r="DJ23" i="28"/>
  <c r="DJ21" i="28"/>
  <c r="DJ20" i="28"/>
  <c r="BO17" i="29"/>
  <c r="BR17" i="29" s="1"/>
  <c r="CA17" i="29"/>
  <c r="CD17" i="29" s="1"/>
  <c r="CS17" i="29"/>
  <c r="CV17" i="29" s="1"/>
  <c r="CG17" i="29"/>
  <c r="CJ17" i="29" s="1"/>
  <c r="CM17" i="29"/>
  <c r="CP17" i="29" s="1"/>
  <c r="BU17" i="29"/>
  <c r="BX17" i="29" s="1"/>
  <c r="BI17" i="29"/>
  <c r="AS57" i="28"/>
  <c r="AV57" i="28" s="1"/>
  <c r="AM57" i="28"/>
  <c r="AP57" i="28" s="1"/>
  <c r="AG57" i="28"/>
  <c r="AJ57" i="28" s="1"/>
  <c r="U57" i="28"/>
  <c r="X57" i="28" s="1"/>
  <c r="AA57" i="28"/>
  <c r="AD57" i="28" s="1"/>
  <c r="O57" i="28"/>
  <c r="R57" i="28" s="1"/>
  <c r="I57" i="28"/>
  <c r="AM62" i="30"/>
  <c r="AP62" i="30" s="1"/>
  <c r="I62" i="30"/>
  <c r="O62" i="30"/>
  <c r="R62" i="30" s="1"/>
  <c r="AA62" i="30"/>
  <c r="AD62" i="30" s="1"/>
  <c r="U62" i="30"/>
  <c r="X62" i="30" s="1"/>
  <c r="AS62" i="30"/>
  <c r="AV62" i="30" s="1"/>
  <c r="AG62" i="30"/>
  <c r="AJ62" i="30" s="1"/>
  <c r="O36" i="26"/>
  <c r="R36" i="26" s="1"/>
  <c r="AS36" i="26"/>
  <c r="AV36" i="26" s="1"/>
  <c r="I36" i="26"/>
  <c r="AA36" i="26"/>
  <c r="AD36" i="26" s="1"/>
  <c r="AM36" i="26"/>
  <c r="AP36" i="26" s="1"/>
  <c r="AG36" i="26"/>
  <c r="AJ36" i="26" s="1"/>
  <c r="CS61" i="30"/>
  <c r="CV61" i="30" s="1"/>
  <c r="CM61" i="30"/>
  <c r="CP61" i="30" s="1"/>
  <c r="BI61" i="30"/>
  <c r="BO61" i="30"/>
  <c r="BR61" i="30" s="1"/>
  <c r="CG61" i="30"/>
  <c r="CJ61" i="30" s="1"/>
  <c r="BU61" i="30"/>
  <c r="BX61" i="30" s="1"/>
  <c r="CA61" i="30"/>
  <c r="CD61" i="30" s="1"/>
  <c r="BO13" i="29"/>
  <c r="BR13" i="29" s="1"/>
  <c r="CM13" i="29"/>
  <c r="CP13" i="29" s="1"/>
  <c r="BI13" i="29"/>
  <c r="CG13" i="29"/>
  <c r="CJ13" i="29" s="1"/>
  <c r="CS13" i="29"/>
  <c r="CV13" i="29" s="1"/>
  <c r="BU13" i="29"/>
  <c r="BX13" i="29" s="1"/>
  <c r="CA13" i="29"/>
  <c r="CD13" i="29" s="1"/>
  <c r="BO64" i="28"/>
  <c r="BR64" i="28" s="1"/>
  <c r="BI64" i="28"/>
  <c r="CM64" i="28"/>
  <c r="CP64" i="28" s="1"/>
  <c r="CS64" i="28"/>
  <c r="CV64" i="28" s="1"/>
  <c r="CA64" i="28"/>
  <c r="CD64" i="28" s="1"/>
  <c r="BU64" i="28"/>
  <c r="BX64" i="28" s="1"/>
  <c r="CG64" i="28"/>
  <c r="CJ64" i="28" s="1"/>
  <c r="O67" i="26"/>
  <c r="R67" i="26" s="1"/>
  <c r="AG67" i="26"/>
  <c r="AJ67" i="26" s="1"/>
  <c r="U67" i="26"/>
  <c r="X67" i="26" s="1"/>
  <c r="AA67" i="26"/>
  <c r="AD67" i="26" s="1"/>
  <c r="AS67" i="26"/>
  <c r="AV67" i="26" s="1"/>
  <c r="AM67" i="26"/>
  <c r="AP67" i="26" s="1"/>
  <c r="I67" i="26"/>
  <c r="CM67" i="28"/>
  <c r="CP67" i="28" s="1"/>
  <c r="CG67" i="28"/>
  <c r="CJ67" i="28" s="1"/>
  <c r="BO67" i="28"/>
  <c r="BR67" i="28" s="1"/>
  <c r="CA67" i="28"/>
  <c r="CD67" i="28" s="1"/>
  <c r="BU67" i="28"/>
  <c r="BX67" i="28" s="1"/>
  <c r="BI67" i="28"/>
  <c r="CS67" i="28"/>
  <c r="CV67" i="28" s="1"/>
  <c r="U35" i="30"/>
  <c r="X35" i="30" s="1"/>
  <c r="AM35" i="30"/>
  <c r="AP35" i="30" s="1"/>
  <c r="AA35" i="30"/>
  <c r="AD35" i="30" s="1"/>
  <c r="AS35" i="30"/>
  <c r="AV35" i="30" s="1"/>
  <c r="AG35" i="30"/>
  <c r="AJ35" i="30" s="1"/>
  <c r="I35" i="30"/>
  <c r="O35" i="30"/>
  <c r="R35" i="30" s="1"/>
  <c r="AA19" i="27"/>
  <c r="U19" i="27"/>
  <c r="AS19" i="27"/>
  <c r="O19" i="27"/>
  <c r="AG19" i="27"/>
  <c r="I19" i="27"/>
  <c r="AM19" i="27"/>
  <c r="BO5" i="30"/>
  <c r="CG5" i="30"/>
  <c r="CA5" i="30"/>
  <c r="BI5" i="30"/>
  <c r="BU5" i="30"/>
  <c r="CM5" i="30"/>
  <c r="CS5" i="30"/>
  <c r="DJ21" i="26"/>
  <c r="DJ20" i="26"/>
  <c r="DJ23" i="26"/>
  <c r="DJ19" i="26"/>
  <c r="DJ22" i="26"/>
  <c r="CA10" i="27"/>
  <c r="CD10" i="27" s="1"/>
  <c r="BI10" i="27"/>
  <c r="CS10" i="27"/>
  <c r="CV10" i="27" s="1"/>
  <c r="CG10" i="27"/>
  <c r="CJ10" i="27" s="1"/>
  <c r="BU10" i="27"/>
  <c r="BX10" i="27" s="1"/>
  <c r="CM10" i="27"/>
  <c r="CP10" i="27" s="1"/>
  <c r="BO10" i="27"/>
  <c r="BR10" i="27" s="1"/>
  <c r="CA23" i="26"/>
  <c r="CD23" i="26" s="1"/>
  <c r="CM23" i="26"/>
  <c r="CP23" i="26" s="1"/>
  <c r="BU23" i="26"/>
  <c r="BX23" i="26" s="1"/>
  <c r="BO23" i="26"/>
  <c r="BR23" i="26" s="1"/>
  <c r="BI23" i="26"/>
  <c r="CS23" i="26"/>
  <c r="CV23" i="26" s="1"/>
  <c r="CG23" i="26"/>
  <c r="CJ23" i="26" s="1"/>
  <c r="DI29" i="30"/>
  <c r="DI32" i="30"/>
  <c r="DI33" i="30"/>
  <c r="DI30" i="30"/>
  <c r="DI31" i="30"/>
  <c r="CA13" i="28"/>
  <c r="CD13" i="28" s="1"/>
  <c r="CG13" i="28"/>
  <c r="CJ13" i="28" s="1"/>
  <c r="BU13" i="28"/>
  <c r="BX13" i="28" s="1"/>
  <c r="BI13" i="28"/>
  <c r="BO13" i="28"/>
  <c r="BR13" i="28" s="1"/>
  <c r="CM13" i="28"/>
  <c r="CP13" i="28" s="1"/>
  <c r="CS13" i="28"/>
  <c r="CV13" i="28" s="1"/>
  <c r="CM64" i="27"/>
  <c r="CP64" i="27" s="1"/>
  <c r="CS64" i="27"/>
  <c r="CV64" i="27" s="1"/>
  <c r="BU64" i="27"/>
  <c r="BX64" i="27" s="1"/>
  <c r="CA64" i="27"/>
  <c r="CD64" i="27" s="1"/>
  <c r="BI64" i="27"/>
  <c r="CG64" i="27"/>
  <c r="CJ64" i="27" s="1"/>
  <c r="BO64" i="27"/>
  <c r="BR64" i="27" s="1"/>
  <c r="CM5" i="27"/>
  <c r="CA5" i="27"/>
  <c r="BU5" i="27"/>
  <c r="BO5" i="27"/>
  <c r="CG5" i="27"/>
  <c r="CS5" i="27"/>
  <c r="BI5" i="27"/>
  <c r="U34" i="29"/>
  <c r="AS34" i="29"/>
  <c r="I34" i="29"/>
  <c r="O34" i="29"/>
  <c r="AA34" i="29"/>
  <c r="AM34" i="29"/>
  <c r="AG34" i="29"/>
  <c r="U67" i="30"/>
  <c r="X67" i="30" s="1"/>
  <c r="I67" i="30"/>
  <c r="O67" i="30"/>
  <c r="R67" i="30" s="1"/>
  <c r="AG67" i="30"/>
  <c r="AJ67" i="30" s="1"/>
  <c r="AA67" i="30"/>
  <c r="AD67" i="30" s="1"/>
  <c r="AM67" i="30"/>
  <c r="AP67" i="30" s="1"/>
  <c r="AS67" i="30"/>
  <c r="AV67" i="30" s="1"/>
  <c r="AM55" i="28"/>
  <c r="AP55" i="28" s="1"/>
  <c r="I55" i="28"/>
  <c r="U55" i="28"/>
  <c r="X55" i="28" s="1"/>
  <c r="O55" i="28"/>
  <c r="R55" i="28" s="1"/>
  <c r="AA55" i="28"/>
  <c r="AD55" i="28" s="1"/>
  <c r="AG55" i="28"/>
  <c r="AJ55" i="28" s="1"/>
  <c r="AS55" i="28"/>
  <c r="AV55" i="28" s="1"/>
  <c r="CA34" i="27"/>
  <c r="CM34" i="27"/>
  <c r="CG34" i="27"/>
  <c r="BO34" i="27"/>
  <c r="BI34" i="27"/>
  <c r="CS34" i="27"/>
  <c r="BU34" i="27"/>
  <c r="AM19" i="29"/>
  <c r="O19" i="29"/>
  <c r="AS19" i="29"/>
  <c r="U19" i="29"/>
  <c r="I19" i="29"/>
  <c r="AG19" i="29"/>
  <c r="AA19" i="29"/>
  <c r="AM67" i="29"/>
  <c r="AP67" i="29" s="1"/>
  <c r="AG67" i="29"/>
  <c r="AJ67" i="29" s="1"/>
  <c r="AA67" i="29"/>
  <c r="AD67" i="29" s="1"/>
  <c r="O67" i="29"/>
  <c r="R67" i="29" s="1"/>
  <c r="AS67" i="29"/>
  <c r="AV67" i="29" s="1"/>
  <c r="U67" i="29"/>
  <c r="X67" i="29" s="1"/>
  <c r="I67" i="29"/>
  <c r="AS62" i="29"/>
  <c r="AV62" i="29" s="1"/>
  <c r="AA62" i="29"/>
  <c r="AD62" i="29" s="1"/>
  <c r="AG62" i="29"/>
  <c r="AJ62" i="29" s="1"/>
  <c r="AM62" i="29"/>
  <c r="AP62" i="29" s="1"/>
  <c r="O62" i="29"/>
  <c r="R62" i="29" s="1"/>
  <c r="U62" i="29"/>
  <c r="X62" i="29" s="1"/>
  <c r="I62" i="29"/>
  <c r="CG19" i="26"/>
  <c r="CJ19" i="26" s="1"/>
  <c r="CS19" i="26"/>
  <c r="CV19" i="26" s="1"/>
  <c r="BU19" i="26"/>
  <c r="BX19" i="26" s="1"/>
  <c r="CM19" i="26"/>
  <c r="CP19" i="26" s="1"/>
  <c r="BO19" i="26"/>
  <c r="BR19" i="26" s="1"/>
  <c r="CA19" i="26"/>
  <c r="CD19" i="26" s="1"/>
  <c r="BI19" i="26"/>
  <c r="AS39" i="26"/>
  <c r="AV39" i="26" s="1"/>
  <c r="AM39" i="26"/>
  <c r="AP39" i="26" s="1"/>
  <c r="AG39" i="26"/>
  <c r="AJ39" i="26" s="1"/>
  <c r="I39" i="26"/>
  <c r="O39" i="26"/>
  <c r="R39" i="26" s="1"/>
  <c r="U39" i="26"/>
  <c r="X39" i="26" s="1"/>
  <c r="AA39" i="26"/>
  <c r="AD39" i="26" s="1"/>
  <c r="CS55" i="28"/>
  <c r="CA55" i="28"/>
  <c r="BU55" i="28"/>
  <c r="BI55" i="28"/>
  <c r="BO55" i="28"/>
  <c r="CG55" i="28"/>
  <c r="CM55" i="28"/>
  <c r="CG19" i="27"/>
  <c r="CJ19" i="27" s="1"/>
  <c r="CA19" i="27"/>
  <c r="CD19" i="27" s="1"/>
  <c r="BU19" i="27"/>
  <c r="BX19" i="27" s="1"/>
  <c r="CM19" i="27"/>
  <c r="CP19" i="27" s="1"/>
  <c r="BI19" i="27"/>
  <c r="BO19" i="27"/>
  <c r="BR19" i="27" s="1"/>
  <c r="CS19" i="27"/>
  <c r="CV19" i="27" s="1"/>
  <c r="AS62" i="27"/>
  <c r="AV62" i="27" s="1"/>
  <c r="AM62" i="27"/>
  <c r="AP62" i="27" s="1"/>
  <c r="O62" i="27"/>
  <c r="R62" i="27" s="1"/>
  <c r="AA62" i="27"/>
  <c r="AD62" i="27" s="1"/>
  <c r="U62" i="27"/>
  <c r="X62" i="27" s="1"/>
  <c r="I62" i="27"/>
  <c r="AG62" i="27"/>
  <c r="AJ62" i="27" s="1"/>
  <c r="AS67" i="28"/>
  <c r="AV67" i="28" s="1"/>
  <c r="AG67" i="28"/>
  <c r="AJ67" i="28" s="1"/>
  <c r="AA67" i="28"/>
  <c r="AD67" i="28" s="1"/>
  <c r="I67" i="28"/>
  <c r="U67" i="28"/>
  <c r="X67" i="28" s="1"/>
  <c r="O67" i="28"/>
  <c r="R67" i="28" s="1"/>
  <c r="AM67" i="28"/>
  <c r="AP67" i="28" s="1"/>
  <c r="I55" i="27"/>
  <c r="AA55" i="27"/>
  <c r="AD55" i="27" s="1"/>
  <c r="U55" i="27"/>
  <c r="X55" i="27" s="1"/>
  <c r="AS55" i="27"/>
  <c r="AV55" i="27" s="1"/>
  <c r="AG55" i="27"/>
  <c r="AJ55" i="27" s="1"/>
  <c r="AM55" i="27"/>
  <c r="AP55" i="27" s="1"/>
  <c r="O55" i="27"/>
  <c r="R55" i="27" s="1"/>
  <c r="O36" i="27"/>
  <c r="R36" i="27" s="1"/>
  <c r="AG36" i="27"/>
  <c r="AJ36" i="27" s="1"/>
  <c r="I36" i="27"/>
  <c r="AM36" i="27"/>
  <c r="AP36" i="27" s="1"/>
  <c r="AS36" i="27"/>
  <c r="AV36" i="27" s="1"/>
  <c r="AA36" i="27"/>
  <c r="AD36" i="27" s="1"/>
  <c r="AS58" i="28"/>
  <c r="AV58" i="28" s="1"/>
  <c r="AM58" i="28"/>
  <c r="AP58" i="28" s="1"/>
  <c r="AA58" i="28"/>
  <c r="AD58" i="28" s="1"/>
  <c r="I58" i="28"/>
  <c r="O58" i="28"/>
  <c r="R58" i="28" s="1"/>
  <c r="AG58" i="28"/>
  <c r="AJ58" i="28" s="1"/>
  <c r="U58" i="28"/>
  <c r="X58" i="28" s="1"/>
  <c r="AM39" i="27"/>
  <c r="AP39" i="27" s="1"/>
  <c r="AG39" i="27"/>
  <c r="AJ39" i="27" s="1"/>
  <c r="O39" i="27"/>
  <c r="R39" i="27" s="1"/>
  <c r="I39" i="27"/>
  <c r="U39" i="27"/>
  <c r="X39" i="27" s="1"/>
  <c r="AS39" i="27"/>
  <c r="AV39" i="27" s="1"/>
  <c r="AA39" i="27"/>
  <c r="AD39" i="27" s="1"/>
  <c r="BO36" i="30"/>
  <c r="BR36" i="30" s="1"/>
  <c r="BI36" i="30"/>
  <c r="CM36" i="30"/>
  <c r="CP36" i="30" s="1"/>
  <c r="CG36" i="30"/>
  <c r="CJ36" i="30" s="1"/>
  <c r="CS36" i="30"/>
  <c r="CV36" i="30" s="1"/>
  <c r="BU36" i="30"/>
  <c r="BX36" i="30" s="1"/>
  <c r="CA36" i="30"/>
  <c r="CD36" i="30" s="1"/>
  <c r="U57" i="27"/>
  <c r="X57" i="27" s="1"/>
  <c r="O57" i="27"/>
  <c r="R57" i="27" s="1"/>
  <c r="AS57" i="27"/>
  <c r="AV57" i="27" s="1"/>
  <c r="I57" i="27"/>
  <c r="AG57" i="27"/>
  <c r="AJ57" i="27" s="1"/>
  <c r="AA57" i="27"/>
  <c r="AD57" i="27" s="1"/>
  <c r="AM57" i="27"/>
  <c r="AP57" i="27" s="1"/>
  <c r="CG65" i="26"/>
  <c r="CJ65" i="26" s="1"/>
  <c r="CA65" i="26"/>
  <c r="CD65" i="26" s="1"/>
  <c r="BO65" i="26"/>
  <c r="BR65" i="26" s="1"/>
  <c r="CS65" i="26"/>
  <c r="CV65" i="26" s="1"/>
  <c r="BU65" i="26"/>
  <c r="BX65" i="26" s="1"/>
  <c r="CM65" i="26"/>
  <c r="CP65" i="26" s="1"/>
  <c r="BI65" i="26"/>
  <c r="BI41" i="28"/>
  <c r="CS41" i="28"/>
  <c r="CV41" i="28" s="1"/>
  <c r="CA41" i="28"/>
  <c r="CD41" i="28" s="1"/>
  <c r="BU41" i="28"/>
  <c r="BX41" i="28" s="1"/>
  <c r="BO41" i="28"/>
  <c r="BR41" i="28" s="1"/>
  <c r="CG41" i="28"/>
  <c r="CJ41" i="28" s="1"/>
  <c r="CM41" i="28"/>
  <c r="CP41" i="28" s="1"/>
  <c r="AS51" i="30"/>
  <c r="U51" i="30"/>
  <c r="AM51" i="30"/>
  <c r="I51" i="30"/>
  <c r="AA51" i="30"/>
  <c r="AG51" i="30"/>
  <c r="O51" i="30"/>
  <c r="BO71" i="29"/>
  <c r="BR71" i="29" s="1"/>
  <c r="BI71" i="29"/>
  <c r="CA71" i="29"/>
  <c r="CD71" i="29" s="1"/>
  <c r="CS71" i="29"/>
  <c r="CV71" i="29" s="1"/>
  <c r="CG71" i="29"/>
  <c r="CJ71" i="29" s="1"/>
  <c r="BU71" i="29"/>
  <c r="BX71" i="29" s="1"/>
  <c r="CM71" i="29"/>
  <c r="CP71" i="29" s="1"/>
  <c r="AA51" i="26"/>
  <c r="O51" i="26"/>
  <c r="AG51" i="26"/>
  <c r="U51" i="26"/>
  <c r="I51" i="26"/>
  <c r="AS51" i="26"/>
  <c r="AM51" i="26"/>
  <c r="BU13" i="27"/>
  <c r="BX13" i="27" s="1"/>
  <c r="CM13" i="27"/>
  <c r="CP13" i="27" s="1"/>
  <c r="BO13" i="27"/>
  <c r="BR13" i="27" s="1"/>
  <c r="BI13" i="27"/>
  <c r="CS13" i="27"/>
  <c r="CV13" i="27" s="1"/>
  <c r="CG13" i="27"/>
  <c r="CJ13" i="27" s="1"/>
  <c r="CA13" i="27"/>
  <c r="CD13" i="27" s="1"/>
  <c r="AG71" i="30"/>
  <c r="AJ71" i="30" s="1"/>
  <c r="AM71" i="30"/>
  <c r="AP71" i="30" s="1"/>
  <c r="I71" i="30"/>
  <c r="O71" i="30"/>
  <c r="R71" i="30" s="1"/>
  <c r="AS71" i="30"/>
  <c r="AV71" i="30" s="1"/>
  <c r="U71" i="30"/>
  <c r="X71" i="30" s="1"/>
  <c r="AA71" i="30"/>
  <c r="AD71" i="30" s="1"/>
  <c r="CM36" i="26"/>
  <c r="CP36" i="26" s="1"/>
  <c r="CG36" i="26"/>
  <c r="CJ36" i="26" s="1"/>
  <c r="BU36" i="26"/>
  <c r="BX36" i="26" s="1"/>
  <c r="BO36" i="26"/>
  <c r="BR36" i="26" s="1"/>
  <c r="BI36" i="26"/>
  <c r="CS36" i="26"/>
  <c r="CV36" i="26" s="1"/>
  <c r="CA36" i="26"/>
  <c r="CD36" i="26" s="1"/>
  <c r="BO12" i="30"/>
  <c r="BR12" i="30" s="1"/>
  <c r="CM12" i="30"/>
  <c r="CP12" i="30" s="1"/>
  <c r="CS12" i="30"/>
  <c r="CV12" i="30" s="1"/>
  <c r="BI12" i="30"/>
  <c r="CG12" i="30"/>
  <c r="CJ12" i="30" s="1"/>
  <c r="CA12" i="30"/>
  <c r="CD12" i="30" s="1"/>
  <c r="BU12" i="30"/>
  <c r="BX12" i="30" s="1"/>
  <c r="AG70" i="28"/>
  <c r="AJ70" i="28" s="1"/>
  <c r="AM70" i="28"/>
  <c r="AP70" i="28" s="1"/>
  <c r="O70" i="28"/>
  <c r="R70" i="28" s="1"/>
  <c r="AS70" i="28"/>
  <c r="AV70" i="28" s="1"/>
  <c r="U70" i="28"/>
  <c r="X70" i="28" s="1"/>
  <c r="I70" i="28"/>
  <c r="AA70" i="28"/>
  <c r="AD70" i="28" s="1"/>
  <c r="BI67" i="26"/>
  <c r="CA67" i="26"/>
  <c r="CD67" i="26" s="1"/>
  <c r="CS67" i="26"/>
  <c r="CV67" i="26" s="1"/>
  <c r="BO67" i="26"/>
  <c r="BR67" i="26" s="1"/>
  <c r="CG67" i="26"/>
  <c r="CJ67" i="26" s="1"/>
  <c r="CM67" i="26"/>
  <c r="CP67" i="26" s="1"/>
  <c r="BU67" i="26"/>
  <c r="BX67" i="26" s="1"/>
  <c r="CA67" i="27"/>
  <c r="CD67" i="27" s="1"/>
  <c r="CM67" i="27"/>
  <c r="CP67" i="27" s="1"/>
  <c r="CG67" i="27"/>
  <c r="CJ67" i="27" s="1"/>
  <c r="BO67" i="27"/>
  <c r="BR67" i="27" s="1"/>
  <c r="CS67" i="27"/>
  <c r="CV67" i="27" s="1"/>
  <c r="BU67" i="27"/>
  <c r="BX67" i="27" s="1"/>
  <c r="BI67" i="27"/>
  <c r="AM56" i="26"/>
  <c r="AP56" i="26" s="1"/>
  <c r="AS56" i="26"/>
  <c r="AV56" i="26" s="1"/>
  <c r="AG56" i="26"/>
  <c r="AJ56" i="26" s="1"/>
  <c r="AA56" i="26"/>
  <c r="AD56" i="26" s="1"/>
  <c r="O56" i="26"/>
  <c r="R56" i="26" s="1"/>
  <c r="I56" i="26"/>
  <c r="U56" i="26"/>
  <c r="X56" i="26" s="1"/>
  <c r="BU39" i="28"/>
  <c r="BX39" i="28" s="1"/>
  <c r="CS39" i="28"/>
  <c r="CV39" i="28" s="1"/>
  <c r="BI39" i="28"/>
  <c r="CG39" i="28"/>
  <c r="CJ39" i="28" s="1"/>
  <c r="BO39" i="28"/>
  <c r="BR39" i="28" s="1"/>
  <c r="CA39" i="28"/>
  <c r="CD39" i="28" s="1"/>
  <c r="CM39" i="28"/>
  <c r="CP39" i="28" s="1"/>
  <c r="DJ31" i="30"/>
  <c r="DJ33" i="30"/>
  <c r="DJ29" i="30"/>
  <c r="DJ30" i="30"/>
  <c r="DJ32" i="30"/>
  <c r="CG12" i="27"/>
  <c r="CJ12" i="27" s="1"/>
  <c r="BO12" i="27"/>
  <c r="BR12" i="27" s="1"/>
  <c r="BU12" i="27"/>
  <c r="BX12" i="27" s="1"/>
  <c r="CS12" i="27"/>
  <c r="CV12" i="27" s="1"/>
  <c r="CM12" i="27"/>
  <c r="CP12" i="27" s="1"/>
  <c r="BI12" i="27"/>
  <c r="CA12" i="27"/>
  <c r="CD12" i="27" s="1"/>
  <c r="CG55" i="27"/>
  <c r="CM55" i="27"/>
  <c r="CA55" i="27"/>
  <c r="BO55" i="27"/>
  <c r="CS55" i="27"/>
  <c r="BI55" i="27"/>
  <c r="BU55" i="27"/>
  <c r="CA41" i="30"/>
  <c r="CD41" i="30" s="1"/>
  <c r="BO41" i="30"/>
  <c r="BR41" i="30" s="1"/>
  <c r="CS41" i="30"/>
  <c r="CV41" i="30" s="1"/>
  <c r="BU41" i="30"/>
  <c r="BX41" i="30" s="1"/>
  <c r="BI41" i="30"/>
  <c r="CG41" i="30"/>
  <c r="CJ41" i="30" s="1"/>
  <c r="CM41" i="30"/>
  <c r="CP41" i="30" s="1"/>
  <c r="AS34" i="26"/>
  <c r="AA34" i="26"/>
  <c r="AM34" i="26"/>
  <c r="O34" i="26"/>
  <c r="I34" i="26"/>
  <c r="U34" i="26"/>
  <c r="AG34" i="26"/>
  <c r="CG23" i="29"/>
  <c r="CJ23" i="29" s="1"/>
  <c r="BU23" i="29"/>
  <c r="BX23" i="29" s="1"/>
  <c r="CS23" i="29"/>
  <c r="CV23" i="29" s="1"/>
  <c r="BO23" i="29"/>
  <c r="BR23" i="29" s="1"/>
  <c r="CM23" i="29"/>
  <c r="CP23" i="29" s="1"/>
  <c r="CA23" i="29"/>
  <c r="CD23" i="29" s="1"/>
  <c r="BI23" i="29"/>
  <c r="BU13" i="26"/>
  <c r="BX13" i="26" s="1"/>
  <c r="BI13" i="26"/>
  <c r="CM13" i="26"/>
  <c r="CP13" i="26" s="1"/>
  <c r="CA13" i="26"/>
  <c r="CD13" i="26" s="1"/>
  <c r="CS13" i="26"/>
  <c r="CV13" i="26" s="1"/>
  <c r="CG13" i="26"/>
  <c r="CJ13" i="26" s="1"/>
  <c r="BO13" i="26"/>
  <c r="BR13" i="26" s="1"/>
  <c r="AS23" i="26"/>
  <c r="AV23" i="26" s="1"/>
  <c r="O23" i="26"/>
  <c r="R23" i="26" s="1"/>
  <c r="AM23" i="26"/>
  <c r="AP23" i="26" s="1"/>
  <c r="AG23" i="26"/>
  <c r="AJ23" i="26" s="1"/>
  <c r="U23" i="26"/>
  <c r="X23" i="26" s="1"/>
  <c r="AA23" i="26"/>
  <c r="AD23" i="26" s="1"/>
  <c r="I23" i="26"/>
  <c r="AM62" i="26"/>
  <c r="AP62" i="26" s="1"/>
  <c r="O62" i="26"/>
  <c r="R62" i="26" s="1"/>
  <c r="AG62" i="26"/>
  <c r="AJ62" i="26" s="1"/>
  <c r="AS62" i="26"/>
  <c r="AV62" i="26" s="1"/>
  <c r="I62" i="26"/>
  <c r="AA56" i="28"/>
  <c r="AD56" i="28" s="1"/>
  <c r="I56" i="28"/>
  <c r="AS56" i="28"/>
  <c r="AV56" i="28" s="1"/>
  <c r="U56" i="28"/>
  <c r="X56" i="28" s="1"/>
  <c r="O56" i="28"/>
  <c r="R56" i="28" s="1"/>
  <c r="AG56" i="28"/>
  <c r="AJ56" i="28" s="1"/>
  <c r="AM56" i="28"/>
  <c r="AP56" i="28" s="1"/>
  <c r="AA56" i="27"/>
  <c r="AD56" i="27" s="1"/>
  <c r="U56" i="27"/>
  <c r="X56" i="27" s="1"/>
  <c r="O56" i="27"/>
  <c r="R56" i="27" s="1"/>
  <c r="AM56" i="27"/>
  <c r="AP56" i="27" s="1"/>
  <c r="I56" i="27"/>
  <c r="AS56" i="27"/>
  <c r="AV56" i="27" s="1"/>
  <c r="AG56" i="27"/>
  <c r="AJ56" i="27" s="1"/>
  <c r="AA56" i="30"/>
  <c r="AD56" i="30" s="1"/>
  <c r="U56" i="30"/>
  <c r="X56" i="30" s="1"/>
  <c r="AG56" i="30"/>
  <c r="AJ56" i="30" s="1"/>
  <c r="I56" i="30"/>
  <c r="O56" i="30"/>
  <c r="R56" i="30" s="1"/>
  <c r="AS56" i="30"/>
  <c r="AV56" i="30" s="1"/>
  <c r="AM56" i="30"/>
  <c r="AP56" i="30" s="1"/>
  <c r="BU27" i="30"/>
  <c r="BX27" i="30" s="1"/>
  <c r="CM27" i="30"/>
  <c r="CP27" i="30" s="1"/>
  <c r="BO27" i="30"/>
  <c r="BR27" i="30" s="1"/>
  <c r="BI27" i="30"/>
  <c r="CG27" i="30"/>
  <c r="CJ27" i="30" s="1"/>
  <c r="CA27" i="30"/>
  <c r="CD27" i="30" s="1"/>
  <c r="CS27" i="30"/>
  <c r="CV27" i="30" s="1"/>
  <c r="DJ33" i="24"/>
  <c r="AS58" i="27"/>
  <c r="AV58" i="27" s="1"/>
  <c r="AG58" i="27"/>
  <c r="AJ58" i="27" s="1"/>
  <c r="U58" i="27"/>
  <c r="X58" i="27" s="1"/>
  <c r="I58" i="27"/>
  <c r="AM58" i="27"/>
  <c r="AP58" i="27" s="1"/>
  <c r="AA58" i="27"/>
  <c r="AD58" i="27" s="1"/>
  <c r="O58" i="27"/>
  <c r="R58" i="27" s="1"/>
  <c r="BU23" i="28"/>
  <c r="BX23" i="28" s="1"/>
  <c r="CM23" i="28"/>
  <c r="CP23" i="28" s="1"/>
  <c r="CG23" i="28"/>
  <c r="CJ23" i="28" s="1"/>
  <c r="CA23" i="28"/>
  <c r="CD23" i="28" s="1"/>
  <c r="BI23" i="28"/>
  <c r="CS23" i="28"/>
  <c r="CV23" i="28" s="1"/>
  <c r="BO23" i="28"/>
  <c r="BR23" i="28" s="1"/>
  <c r="BI19" i="29"/>
  <c r="CM19" i="29"/>
  <c r="CP19" i="29" s="1"/>
  <c r="CG19" i="29"/>
  <c r="CJ19" i="29" s="1"/>
  <c r="CA19" i="29"/>
  <c r="CD19" i="29" s="1"/>
  <c r="BO19" i="29"/>
  <c r="BR19" i="29" s="1"/>
  <c r="CS19" i="29"/>
  <c r="CV19" i="29" s="1"/>
  <c r="BU19" i="29"/>
  <c r="BX19" i="29" s="1"/>
  <c r="CS61" i="26"/>
  <c r="CV61" i="26" s="1"/>
  <c r="CA61" i="26"/>
  <c r="CD61" i="26" s="1"/>
  <c r="BX61" i="26"/>
  <c r="CM61" i="26"/>
  <c r="CP61" i="26" s="1"/>
  <c r="CG61" i="26"/>
  <c r="CJ61" i="26" s="1"/>
  <c r="AA61" i="29"/>
  <c r="AD61" i="29" s="1"/>
  <c r="AM61" i="29"/>
  <c r="AP61" i="29" s="1"/>
  <c r="U61" i="29"/>
  <c r="X61" i="29" s="1"/>
  <c r="O61" i="29"/>
  <c r="R61" i="29" s="1"/>
  <c r="AG61" i="29"/>
  <c r="AJ61" i="29" s="1"/>
  <c r="I61" i="29"/>
  <c r="AS61" i="29"/>
  <c r="AV61" i="29" s="1"/>
  <c r="DJ23" i="27"/>
  <c r="DJ19" i="27"/>
  <c r="DJ21" i="27"/>
  <c r="DJ20" i="27"/>
  <c r="DJ22" i="27"/>
  <c r="AG35" i="28"/>
  <c r="AJ35" i="28" s="1"/>
  <c r="AM35" i="28"/>
  <c r="AP35" i="28" s="1"/>
  <c r="I35" i="28"/>
  <c r="AA35" i="28"/>
  <c r="AD35" i="28" s="1"/>
  <c r="O35" i="28"/>
  <c r="R35" i="28" s="1"/>
  <c r="AS35" i="28"/>
  <c r="AV35" i="28" s="1"/>
  <c r="U35" i="28"/>
  <c r="X35" i="28" s="1"/>
  <c r="AG36" i="30"/>
  <c r="AJ36" i="30" s="1"/>
  <c r="O36" i="30"/>
  <c r="R36" i="30" s="1"/>
  <c r="AA36" i="30"/>
  <c r="AD36" i="30" s="1"/>
  <c r="I36" i="30"/>
  <c r="AM36" i="30"/>
  <c r="AP36" i="30" s="1"/>
  <c r="AS36" i="30"/>
  <c r="AV36" i="30" s="1"/>
  <c r="CM34" i="29"/>
  <c r="CA34" i="29"/>
  <c r="CG34" i="29"/>
  <c r="BU34" i="29"/>
  <c r="CS34" i="29"/>
  <c r="BO34" i="29"/>
  <c r="BI34" i="29"/>
  <c r="DI31" i="27"/>
  <c r="CS11" i="30"/>
  <c r="CV11" i="30" s="1"/>
  <c r="CG11" i="30"/>
  <c r="CJ11" i="30" s="1"/>
  <c r="BO11" i="30"/>
  <c r="BR11" i="30" s="1"/>
  <c r="CA11" i="30"/>
  <c r="CD11" i="30" s="1"/>
  <c r="BU11" i="30"/>
  <c r="BX11" i="30" s="1"/>
  <c r="BI11" i="30"/>
  <c r="CM11" i="30"/>
  <c r="CP11" i="30" s="1"/>
  <c r="BO11" i="27"/>
  <c r="BR11" i="27" s="1"/>
  <c r="BI11" i="27"/>
  <c r="CM11" i="27"/>
  <c r="CP11" i="27" s="1"/>
  <c r="CA11" i="27"/>
  <c r="CD11" i="27" s="1"/>
  <c r="CS11" i="27"/>
  <c r="CV11" i="27" s="1"/>
  <c r="BU11" i="27"/>
  <c r="BX11" i="27" s="1"/>
  <c r="CG11" i="27"/>
  <c r="CJ11" i="27" s="1"/>
  <c r="I34" i="27"/>
  <c r="AG34" i="27"/>
  <c r="AA34" i="27"/>
  <c r="U34" i="27"/>
  <c r="O34" i="27"/>
  <c r="AS34" i="27"/>
  <c r="AM34" i="27"/>
  <c r="CG36" i="28"/>
  <c r="CJ36" i="28" s="1"/>
  <c r="CA36" i="28"/>
  <c r="CD36" i="28" s="1"/>
  <c r="BI36" i="28"/>
  <c r="BU36" i="28"/>
  <c r="BX36" i="28" s="1"/>
  <c r="CM36" i="28"/>
  <c r="CP36" i="28" s="1"/>
  <c r="CS36" i="28"/>
  <c r="CV36" i="28" s="1"/>
  <c r="BO36" i="28"/>
  <c r="BR36" i="28" s="1"/>
  <c r="CA61" i="29"/>
  <c r="CD61" i="29" s="1"/>
  <c r="BU61" i="29"/>
  <c r="BX61" i="29" s="1"/>
  <c r="CS61" i="29"/>
  <c r="CV61" i="29" s="1"/>
  <c r="CM61" i="29"/>
  <c r="CP61" i="29" s="1"/>
  <c r="BI61" i="29"/>
  <c r="BO61" i="29"/>
  <c r="BR61" i="29" s="1"/>
  <c r="CG61" i="29"/>
  <c r="CJ61" i="29" s="1"/>
  <c r="BU12" i="26"/>
  <c r="BX12" i="26" s="1"/>
  <c r="CS12" i="26"/>
  <c r="CV12" i="26" s="1"/>
  <c r="BI12" i="26"/>
  <c r="BO12" i="26"/>
  <c r="BR12" i="26" s="1"/>
  <c r="CA12" i="26"/>
  <c r="CD12" i="26" s="1"/>
  <c r="CG12" i="26"/>
  <c r="CJ12" i="26" s="1"/>
  <c r="CM12" i="26"/>
  <c r="CP12" i="26" s="1"/>
  <c r="CM61" i="28"/>
  <c r="CP61" i="28" s="1"/>
  <c r="BU61" i="28"/>
  <c r="BX61" i="28" s="1"/>
  <c r="CS61" i="28"/>
  <c r="CV61" i="28" s="1"/>
  <c r="BO61" i="28"/>
  <c r="BR61" i="28" s="1"/>
  <c r="BI61" i="28"/>
  <c r="CA61" i="28"/>
  <c r="CD61" i="28" s="1"/>
  <c r="CG61" i="28"/>
  <c r="CJ61" i="28" s="1"/>
  <c r="AG58" i="26"/>
  <c r="AJ58" i="26" s="1"/>
  <c r="U58" i="26"/>
  <c r="X58" i="26" s="1"/>
  <c r="I58" i="26"/>
  <c r="AM58" i="26"/>
  <c r="AP58" i="26" s="1"/>
  <c r="AA58" i="26"/>
  <c r="AD58" i="26" s="1"/>
  <c r="AS58" i="26"/>
  <c r="AV58" i="26" s="1"/>
  <c r="O58" i="26"/>
  <c r="R58" i="26" s="1"/>
  <c r="O70" i="29"/>
  <c r="R70" i="29" s="1"/>
  <c r="AM70" i="29"/>
  <c r="AP70" i="29" s="1"/>
  <c r="AG70" i="29"/>
  <c r="AJ70" i="29" s="1"/>
  <c r="AS70" i="29"/>
  <c r="AV70" i="29" s="1"/>
  <c r="U70" i="29"/>
  <c r="X70" i="29" s="1"/>
  <c r="I70" i="29"/>
  <c r="AA70" i="29"/>
  <c r="AD70" i="29" s="1"/>
  <c r="BO64" i="29"/>
  <c r="BR64" i="29" s="1"/>
  <c r="CG64" i="29"/>
  <c r="CJ64" i="29" s="1"/>
  <c r="BU64" i="29"/>
  <c r="BX64" i="29" s="1"/>
  <c r="BI64" i="29"/>
  <c r="CA64" i="29"/>
  <c r="CD64" i="29" s="1"/>
  <c r="CM64" i="29"/>
  <c r="CP64" i="29" s="1"/>
  <c r="CS64" i="29"/>
  <c r="CV64" i="29" s="1"/>
  <c r="CA35" i="26"/>
  <c r="CD35" i="26" s="1"/>
  <c r="CM35" i="26"/>
  <c r="CP35" i="26" s="1"/>
  <c r="CS35" i="26"/>
  <c r="CV35" i="26" s="1"/>
  <c r="BO35" i="26"/>
  <c r="BR35" i="26" s="1"/>
  <c r="CG35" i="26"/>
  <c r="CJ35" i="26" s="1"/>
  <c r="BI35" i="26"/>
  <c r="BU35" i="26"/>
  <c r="BX35" i="26" s="1"/>
  <c r="I55" i="26"/>
  <c r="AA55" i="26"/>
  <c r="AD55" i="26" s="1"/>
  <c r="AS55" i="26"/>
  <c r="AV55" i="26" s="1"/>
  <c r="O55" i="26"/>
  <c r="R55" i="26" s="1"/>
  <c r="AG55" i="26"/>
  <c r="AJ55" i="26" s="1"/>
  <c r="AM55" i="26"/>
  <c r="AP55" i="26" s="1"/>
  <c r="U55" i="26"/>
  <c r="X55" i="26" s="1"/>
  <c r="CA58" i="28"/>
  <c r="CD58" i="28" s="1"/>
  <c r="BU58" i="28"/>
  <c r="BX58" i="28" s="1"/>
  <c r="CS58" i="28"/>
  <c r="CV58" i="28" s="1"/>
  <c r="CG58" i="28"/>
  <c r="CJ58" i="28" s="1"/>
  <c r="BI58" i="28"/>
  <c r="CM58" i="28"/>
  <c r="CP58" i="28" s="1"/>
  <c r="BO58" i="28"/>
  <c r="BR58" i="28" s="1"/>
  <c r="AS41" i="28"/>
  <c r="AV41" i="28" s="1"/>
  <c r="AM41" i="28"/>
  <c r="AP41" i="28" s="1"/>
  <c r="AG41" i="28"/>
  <c r="AJ41" i="28" s="1"/>
  <c r="O41" i="28"/>
  <c r="R41" i="28" s="1"/>
  <c r="I41" i="28"/>
  <c r="AA41" i="28"/>
  <c r="AD41" i="28" s="1"/>
  <c r="U41" i="28"/>
  <c r="X41" i="28" s="1"/>
  <c r="CM71" i="27"/>
  <c r="CP71" i="27" s="1"/>
  <c r="BO71" i="27"/>
  <c r="BR71" i="27" s="1"/>
  <c r="CA71" i="27"/>
  <c r="CD71" i="27" s="1"/>
  <c r="CS71" i="27"/>
  <c r="CV71" i="27" s="1"/>
  <c r="BU71" i="27"/>
  <c r="BX71" i="27" s="1"/>
  <c r="CG71" i="27"/>
  <c r="CJ71" i="27" s="1"/>
  <c r="BI71" i="27"/>
  <c r="AG41" i="29"/>
  <c r="AJ41" i="29" s="1"/>
  <c r="I41" i="29"/>
  <c r="AM41" i="29"/>
  <c r="AP41" i="29" s="1"/>
  <c r="U41" i="29"/>
  <c r="X41" i="29" s="1"/>
  <c r="AA41" i="29"/>
  <c r="AD41" i="29" s="1"/>
  <c r="O41" i="29"/>
  <c r="R41" i="29" s="1"/>
  <c r="AS41" i="29"/>
  <c r="AV41" i="29" s="1"/>
  <c r="BO55" i="30"/>
  <c r="BU55" i="30"/>
  <c r="CG55" i="30"/>
  <c r="BI55" i="30"/>
  <c r="CM55" i="30"/>
  <c r="CS55" i="30"/>
  <c r="CA55" i="30"/>
  <c r="CG70" i="27"/>
  <c r="CJ70" i="27" s="1"/>
  <c r="BI70" i="27"/>
  <c r="CS70" i="27"/>
  <c r="CV70" i="27" s="1"/>
  <c r="CA70" i="27"/>
  <c r="CD70" i="27" s="1"/>
  <c r="CM70" i="27"/>
  <c r="CP70" i="27" s="1"/>
  <c r="BO70" i="27"/>
  <c r="BR70" i="27" s="1"/>
  <c r="BU70" i="27"/>
  <c r="BX70" i="27" s="1"/>
  <c r="U71" i="29"/>
  <c r="X71" i="29" s="1"/>
  <c r="AM71" i="29"/>
  <c r="AP71" i="29" s="1"/>
  <c r="AA71" i="29"/>
  <c r="AD71" i="29" s="1"/>
  <c r="I71" i="29"/>
  <c r="AS71" i="29"/>
  <c r="AV71" i="29" s="1"/>
  <c r="AG71" i="29"/>
  <c r="AJ71" i="29" s="1"/>
  <c r="O71" i="29"/>
  <c r="R71" i="29" s="1"/>
  <c r="U39" i="28"/>
  <c r="X39" i="28" s="1"/>
  <c r="I39" i="28"/>
  <c r="AG39" i="28"/>
  <c r="AJ39" i="28" s="1"/>
  <c r="AA39" i="28"/>
  <c r="AD39" i="28" s="1"/>
  <c r="O39" i="28"/>
  <c r="R39" i="28" s="1"/>
  <c r="AS39" i="28"/>
  <c r="AV39" i="28" s="1"/>
  <c r="AM39" i="28"/>
  <c r="AP39" i="28" s="1"/>
  <c r="CG34" i="26"/>
  <c r="BI34" i="26"/>
  <c r="CS34" i="26"/>
  <c r="BU34" i="26"/>
  <c r="BO34" i="26"/>
  <c r="CM34" i="26"/>
  <c r="CA34" i="26"/>
  <c r="AM70" i="26"/>
  <c r="AP70" i="26" s="1"/>
  <c r="O70" i="26"/>
  <c r="R70" i="26" s="1"/>
  <c r="U70" i="26"/>
  <c r="X70" i="26" s="1"/>
  <c r="AS70" i="26"/>
  <c r="AV70" i="26" s="1"/>
  <c r="I70" i="26"/>
  <c r="AA70" i="26"/>
  <c r="AD70" i="26" s="1"/>
  <c r="AG70" i="26"/>
  <c r="AJ70" i="26" s="1"/>
  <c r="AG67" i="27"/>
  <c r="AJ67" i="27" s="1"/>
  <c r="AA67" i="27"/>
  <c r="AD67" i="27" s="1"/>
  <c r="O67" i="27"/>
  <c r="R67" i="27" s="1"/>
  <c r="AM67" i="27"/>
  <c r="AP67" i="27" s="1"/>
  <c r="I67" i="27"/>
  <c r="U67" i="27"/>
  <c r="X67" i="27" s="1"/>
  <c r="AS67" i="27"/>
  <c r="AV67" i="27" s="1"/>
  <c r="CA68" i="27"/>
  <c r="CD68" i="27" s="1"/>
  <c r="CS68" i="27"/>
  <c r="CV68" i="27" s="1"/>
  <c r="BO68" i="27"/>
  <c r="BR68" i="27" s="1"/>
  <c r="BU68" i="27"/>
  <c r="BX68" i="27" s="1"/>
  <c r="BI68" i="27"/>
  <c r="CM68" i="27"/>
  <c r="CP68" i="27" s="1"/>
  <c r="CG68" i="27"/>
  <c r="CJ68" i="27" s="1"/>
  <c r="DI32" i="25"/>
  <c r="BU39" i="25"/>
  <c r="BX39" i="25" s="1"/>
  <c r="BO39" i="25"/>
  <c r="BR39" i="25" s="1"/>
  <c r="BI39" i="25"/>
  <c r="AM61" i="25"/>
  <c r="AP61" i="25" s="1"/>
  <c r="O61" i="25"/>
  <c r="R61" i="25" s="1"/>
  <c r="AA61" i="25"/>
  <c r="AD61" i="25" s="1"/>
  <c r="U61" i="25"/>
  <c r="X61" i="25" s="1"/>
  <c r="I61" i="25"/>
  <c r="AS61" i="25"/>
  <c r="AV61" i="25" s="1"/>
  <c r="AJ61" i="25"/>
  <c r="AS36" i="25"/>
  <c r="AV36" i="25" s="1"/>
  <c r="AM36" i="25"/>
  <c r="AP36" i="25" s="1"/>
  <c r="O36" i="25"/>
  <c r="R36" i="25" s="1"/>
  <c r="AG36" i="25"/>
  <c r="AJ36" i="25" s="1"/>
  <c r="AA36" i="25"/>
  <c r="AD36" i="25" s="1"/>
  <c r="U36" i="25"/>
  <c r="X36" i="25" s="1"/>
  <c r="I36" i="25"/>
  <c r="I10" i="25"/>
  <c r="AA10" i="25"/>
  <c r="AD10" i="25" s="1"/>
  <c r="AM10" i="25"/>
  <c r="AP10" i="25" s="1"/>
  <c r="AS10" i="25"/>
  <c r="AV10" i="25" s="1"/>
  <c r="U10" i="25"/>
  <c r="X10" i="25" s="1"/>
  <c r="AG10" i="25"/>
  <c r="AJ10" i="25" s="1"/>
  <c r="O10" i="25"/>
  <c r="R10" i="25" s="1"/>
  <c r="DJ29" i="25"/>
  <c r="DJ31" i="25"/>
  <c r="DJ32" i="25"/>
  <c r="AS35" i="24"/>
  <c r="AV35" i="24" s="1"/>
  <c r="AM35" i="24"/>
  <c r="AP35" i="24" s="1"/>
  <c r="O35" i="24"/>
  <c r="R35" i="24" s="1"/>
  <c r="U35" i="24"/>
  <c r="X35" i="24" s="1"/>
  <c r="I35" i="24"/>
  <c r="AS35" i="25"/>
  <c r="AV35" i="25" s="1"/>
  <c r="AG35" i="25"/>
  <c r="AJ35" i="25" s="1"/>
  <c r="U35" i="25"/>
  <c r="X35" i="25" s="1"/>
  <c r="AM35" i="25"/>
  <c r="AP35" i="25" s="1"/>
  <c r="O35" i="25"/>
  <c r="R35" i="25" s="1"/>
  <c r="I35" i="25"/>
  <c r="AA35" i="25"/>
  <c r="AD35" i="25" s="1"/>
  <c r="DI19" i="25"/>
  <c r="DI22" i="25"/>
  <c r="DI21" i="25"/>
  <c r="DI23" i="25"/>
  <c r="DI20" i="25"/>
  <c r="O56" i="25"/>
  <c r="R56" i="25" s="1"/>
  <c r="I56" i="25"/>
  <c r="AA56" i="25"/>
  <c r="AD56" i="25" s="1"/>
  <c r="AS56" i="25"/>
  <c r="AV56" i="25" s="1"/>
  <c r="U56" i="25"/>
  <c r="X56" i="25" s="1"/>
  <c r="AM56" i="25"/>
  <c r="AP56" i="25" s="1"/>
  <c r="AG56" i="25"/>
  <c r="AJ56" i="25" s="1"/>
  <c r="BO39" i="24"/>
  <c r="BR39" i="24" s="1"/>
  <c r="BI39" i="24"/>
  <c r="BU39" i="24"/>
  <c r="BX39" i="24" s="1"/>
  <c r="I39" i="24"/>
  <c r="AA39" i="24"/>
  <c r="AD39" i="24" s="1"/>
  <c r="AS39" i="24"/>
  <c r="AV39" i="24" s="1"/>
  <c r="O39" i="24"/>
  <c r="R39" i="24" s="1"/>
  <c r="U39" i="24"/>
  <c r="X39" i="24" s="1"/>
  <c r="AG39" i="24"/>
  <c r="AJ39" i="24" s="1"/>
  <c r="AM39" i="24"/>
  <c r="AP39" i="24" s="1"/>
  <c r="AA71" i="24"/>
  <c r="AD71" i="24" s="1"/>
  <c r="AM71" i="24"/>
  <c r="AP71" i="24" s="1"/>
  <c r="I71" i="24"/>
  <c r="O71" i="24"/>
  <c r="R71" i="24" s="1"/>
  <c r="AS71" i="24"/>
  <c r="AV71" i="24" s="1"/>
  <c r="U71" i="24"/>
  <c r="X71" i="24" s="1"/>
  <c r="AG71" i="24"/>
  <c r="AJ71" i="24" s="1"/>
  <c r="O39" i="25"/>
  <c r="R39" i="25" s="1"/>
  <c r="AM39" i="25"/>
  <c r="AP39" i="25" s="1"/>
  <c r="I39" i="25"/>
  <c r="AA39" i="25"/>
  <c r="AD39" i="25" s="1"/>
  <c r="AG39" i="25"/>
  <c r="AJ39" i="25" s="1"/>
  <c r="AS39" i="25"/>
  <c r="AV39" i="25" s="1"/>
  <c r="U39" i="25"/>
  <c r="X39" i="25" s="1"/>
  <c r="AM10" i="24"/>
  <c r="AP10" i="24" s="1"/>
  <c r="AG10" i="24"/>
  <c r="AJ10" i="24" s="1"/>
  <c r="I10" i="24"/>
  <c r="O10" i="24"/>
  <c r="R10" i="24" s="1"/>
  <c r="AA10" i="24"/>
  <c r="AD10" i="24" s="1"/>
  <c r="U10" i="24"/>
  <c r="X10" i="24" s="1"/>
  <c r="AS10" i="24"/>
  <c r="AV10" i="24" s="1"/>
  <c r="AG15" i="25"/>
  <c r="AJ15" i="25" s="1"/>
  <c r="AM15" i="25"/>
  <c r="AP15" i="25" s="1"/>
  <c r="AS15" i="25"/>
  <c r="AV15" i="25" s="1"/>
  <c r="U15" i="25"/>
  <c r="X15" i="25" s="1"/>
  <c r="O15" i="25"/>
  <c r="R15" i="25" s="1"/>
  <c r="AA15" i="25"/>
  <c r="AD15" i="25" s="1"/>
  <c r="AS51" i="25"/>
  <c r="AV51" i="25" s="1"/>
  <c r="AM51" i="25"/>
  <c r="AP51" i="25" s="1"/>
  <c r="AG51" i="25"/>
  <c r="AJ51" i="25" s="1"/>
  <c r="I51" i="25"/>
  <c r="AA34" i="25"/>
  <c r="AG34" i="25"/>
  <c r="I34" i="25"/>
  <c r="AS34" i="25"/>
  <c r="U34" i="25"/>
  <c r="AM34" i="25"/>
  <c r="O34" i="25"/>
  <c r="BO70" i="24"/>
  <c r="BR70" i="24" s="1"/>
  <c r="BI70" i="24"/>
  <c r="BU70" i="24"/>
  <c r="BX70" i="24" s="1"/>
  <c r="BU36" i="25"/>
  <c r="BX36" i="25" s="1"/>
  <c r="BO36" i="25"/>
  <c r="BR36" i="25" s="1"/>
  <c r="BI36" i="25"/>
  <c r="I7" i="24"/>
  <c r="AS7" i="24"/>
  <c r="AV7" i="24" s="1"/>
  <c r="O7" i="24"/>
  <c r="R7" i="24" s="1"/>
  <c r="AM7" i="24"/>
  <c r="AP7" i="24" s="1"/>
  <c r="AG7" i="24"/>
  <c r="AJ7" i="24" s="1"/>
  <c r="U7" i="24"/>
  <c r="X7" i="24" s="1"/>
  <c r="AA7" i="24"/>
  <c r="AD7" i="24" s="1"/>
  <c r="BO48" i="24"/>
  <c r="BU48" i="24"/>
  <c r="BI48" i="24"/>
  <c r="BI11" i="24"/>
  <c r="BU11" i="24"/>
  <c r="BX11" i="24" s="1"/>
  <c r="DJ30" i="24"/>
  <c r="DJ32" i="24"/>
  <c r="DJ31" i="24"/>
  <c r="DJ29" i="24"/>
  <c r="AM9" i="25"/>
  <c r="AP9" i="25" s="1"/>
  <c r="AG9" i="25"/>
  <c r="AJ9" i="25" s="1"/>
  <c r="I9" i="25"/>
  <c r="AA9" i="25"/>
  <c r="AD9" i="25" s="1"/>
  <c r="U9" i="25"/>
  <c r="X9" i="25" s="1"/>
  <c r="AS9" i="25"/>
  <c r="AV9" i="25" s="1"/>
  <c r="O9" i="25"/>
  <c r="R9" i="25" s="1"/>
  <c r="AS9" i="24"/>
  <c r="AV9" i="24" s="1"/>
  <c r="O9" i="24"/>
  <c r="R9" i="24" s="1"/>
  <c r="I9" i="24"/>
  <c r="AM9" i="24"/>
  <c r="AP9" i="24" s="1"/>
  <c r="AG9" i="24"/>
  <c r="AJ9" i="24" s="1"/>
  <c r="AA9" i="24"/>
  <c r="AD9" i="24" s="1"/>
  <c r="U9" i="24"/>
  <c r="X9" i="24" s="1"/>
  <c r="BU19" i="24"/>
  <c r="BX19" i="24" s="1"/>
  <c r="BO19" i="24"/>
  <c r="BR19" i="24" s="1"/>
  <c r="BI19" i="24"/>
  <c r="BU7" i="25"/>
  <c r="BX7" i="25" s="1"/>
  <c r="BO7" i="25"/>
  <c r="BR7" i="25" s="1"/>
  <c r="BI7" i="25"/>
  <c r="U52" i="24"/>
  <c r="X52" i="24" s="1"/>
  <c r="AS52" i="24"/>
  <c r="AV52" i="24" s="1"/>
  <c r="AA52" i="24"/>
  <c r="AD52" i="24" s="1"/>
  <c r="AG52" i="24"/>
  <c r="AJ52" i="24" s="1"/>
  <c r="AM52" i="24"/>
  <c r="AP52" i="24" s="1"/>
  <c r="O52" i="24"/>
  <c r="R52" i="24" s="1"/>
  <c r="I52" i="24"/>
  <c r="BI12" i="24"/>
  <c r="BO12" i="24"/>
  <c r="BR12" i="24" s="1"/>
  <c r="BU12" i="24"/>
  <c r="BX12" i="24" s="1"/>
  <c r="AM62" i="24"/>
  <c r="AP62" i="24" s="1"/>
  <c r="AG62" i="24"/>
  <c r="AJ62" i="24" s="1"/>
  <c r="AS62" i="24"/>
  <c r="AV62" i="24" s="1"/>
  <c r="U62" i="24"/>
  <c r="X62" i="24" s="1"/>
  <c r="AA62" i="24"/>
  <c r="AD62" i="24" s="1"/>
  <c r="AM11" i="25"/>
  <c r="AP11" i="25" s="1"/>
  <c r="I11" i="25"/>
  <c r="O11" i="25"/>
  <c r="R11" i="25" s="1"/>
  <c r="AS11" i="25"/>
  <c r="AV11" i="25" s="1"/>
  <c r="AA11" i="25"/>
  <c r="AD11" i="25" s="1"/>
  <c r="AG11" i="25"/>
  <c r="AJ11" i="25" s="1"/>
  <c r="U11" i="25"/>
  <c r="X11" i="25" s="1"/>
  <c r="BO67" i="24"/>
  <c r="BR67" i="24" s="1"/>
  <c r="BU67" i="24"/>
  <c r="BX67" i="24" s="1"/>
  <c r="BI67" i="24"/>
  <c r="DJ20" i="24"/>
  <c r="BI27" i="25"/>
  <c r="BO27" i="25"/>
  <c r="BR27" i="25" s="1"/>
  <c r="BU27" i="25"/>
  <c r="BX27" i="25" s="1"/>
  <c r="BO41" i="24"/>
  <c r="BR41" i="24" s="1"/>
  <c r="BI41" i="24"/>
  <c r="BU41" i="24"/>
  <c r="BX41" i="24" s="1"/>
  <c r="AS36" i="24"/>
  <c r="AV36" i="24" s="1"/>
  <c r="U36" i="24"/>
  <c r="X36" i="24" s="1"/>
  <c r="AM36" i="24"/>
  <c r="AP36" i="24" s="1"/>
  <c r="I36" i="24"/>
  <c r="O36" i="24"/>
  <c r="R36" i="24" s="1"/>
  <c r="AG36" i="24"/>
  <c r="AJ36" i="24" s="1"/>
  <c r="AA36" i="24"/>
  <c r="AD36" i="24" s="1"/>
  <c r="AM70" i="24"/>
  <c r="AP70" i="24" s="1"/>
  <c r="U70" i="24"/>
  <c r="X70" i="24" s="1"/>
  <c r="AA70" i="24"/>
  <c r="AD70" i="24" s="1"/>
  <c r="AG70" i="24"/>
  <c r="AJ70" i="24" s="1"/>
  <c r="I70" i="24"/>
  <c r="AS70" i="24"/>
  <c r="AV70" i="24" s="1"/>
  <c r="O70" i="24"/>
  <c r="R70" i="24" s="1"/>
  <c r="BO12" i="25"/>
  <c r="BR12" i="25" s="1"/>
  <c r="BI12" i="25"/>
  <c r="BU12" i="25"/>
  <c r="BX12" i="25" s="1"/>
  <c r="BI34" i="24"/>
  <c r="BL34" i="24" s="1"/>
  <c r="BO34" i="24"/>
  <c r="BU34" i="24"/>
  <c r="I67" i="25"/>
  <c r="U67" i="25"/>
  <c r="X67" i="25" s="1"/>
  <c r="AA67" i="25"/>
  <c r="AD67" i="25" s="1"/>
  <c r="AS67" i="25"/>
  <c r="AV67" i="25" s="1"/>
  <c r="O67" i="25"/>
  <c r="R67" i="25" s="1"/>
  <c r="AM67" i="25"/>
  <c r="AP67" i="25" s="1"/>
  <c r="AG67" i="25"/>
  <c r="AJ67" i="25" s="1"/>
  <c r="AG55" i="25"/>
  <c r="AJ55" i="25" s="1"/>
  <c r="AM55" i="25"/>
  <c r="AP55" i="25" s="1"/>
  <c r="O55" i="25"/>
  <c r="R55" i="25" s="1"/>
  <c r="U55" i="25"/>
  <c r="X55" i="25" s="1"/>
  <c r="AA55" i="25"/>
  <c r="AD55" i="25" s="1"/>
  <c r="AS55" i="25"/>
  <c r="AV55" i="25" s="1"/>
  <c r="I55" i="25"/>
  <c r="AA70" i="25"/>
  <c r="AD70" i="25" s="1"/>
  <c r="U70" i="25"/>
  <c r="X70" i="25" s="1"/>
  <c r="AS70" i="25"/>
  <c r="AV70" i="25" s="1"/>
  <c r="AM70" i="25"/>
  <c r="AP70" i="25" s="1"/>
  <c r="O70" i="25"/>
  <c r="R70" i="25" s="1"/>
  <c r="AG70" i="25"/>
  <c r="AJ70" i="25" s="1"/>
  <c r="I70" i="25"/>
  <c r="BU36" i="24"/>
  <c r="BX36" i="24" s="1"/>
  <c r="BI36" i="24"/>
  <c r="BO36" i="24"/>
  <c r="BR36" i="24" s="1"/>
  <c r="BI15" i="25"/>
  <c r="BO15" i="25"/>
  <c r="BR15" i="25" s="1"/>
  <c r="BU15" i="25"/>
  <c r="BX15" i="25" s="1"/>
  <c r="BU23" i="25"/>
  <c r="BX23" i="25" s="1"/>
  <c r="BO23" i="25"/>
  <c r="BR23" i="25" s="1"/>
  <c r="BI23" i="25"/>
  <c r="BI68" i="24"/>
  <c r="BU68" i="24"/>
  <c r="BX68" i="24" s="1"/>
  <c r="BO68" i="24"/>
  <c r="BR68" i="24" s="1"/>
  <c r="BU23" i="24"/>
  <c r="BX23" i="24" s="1"/>
  <c r="BO23" i="24"/>
  <c r="BR23" i="24" s="1"/>
  <c r="BI23" i="24"/>
  <c r="BO62" i="24"/>
  <c r="BR62" i="24" s="1"/>
  <c r="BU62" i="24"/>
  <c r="BX62" i="24" s="1"/>
  <c r="BI62" i="24"/>
  <c r="BU31" i="25"/>
  <c r="BX31" i="25" s="1"/>
  <c r="BO31" i="25"/>
  <c r="BR31" i="25" s="1"/>
  <c r="BI31" i="25"/>
  <c r="AG15" i="24"/>
  <c r="AJ15" i="24" s="1"/>
  <c r="AS15" i="24"/>
  <c r="AV15" i="24" s="1"/>
  <c r="O15" i="24"/>
  <c r="R15" i="24" s="1"/>
  <c r="AA15" i="24"/>
  <c r="AD15" i="24" s="1"/>
  <c r="AM15" i="24"/>
  <c r="AP15" i="24" s="1"/>
  <c r="U15" i="24"/>
  <c r="X15" i="24" s="1"/>
  <c r="I15" i="24"/>
  <c r="O25" i="25"/>
  <c r="R25" i="25" s="1"/>
  <c r="AA25" i="25"/>
  <c r="AD25" i="25" s="1"/>
  <c r="AM25" i="25"/>
  <c r="AP25" i="25" s="1"/>
  <c r="AS25" i="25"/>
  <c r="AV25" i="25" s="1"/>
  <c r="U25" i="25"/>
  <c r="X25" i="25" s="1"/>
  <c r="AG25" i="25"/>
  <c r="AJ25" i="25" s="1"/>
  <c r="I25" i="25"/>
  <c r="AA11" i="24"/>
  <c r="AD11" i="24" s="1"/>
  <c r="O11" i="24"/>
  <c r="R11" i="24" s="1"/>
  <c r="AM11" i="24"/>
  <c r="AP11" i="24" s="1"/>
  <c r="I11" i="24"/>
  <c r="AS11" i="24"/>
  <c r="AV11" i="24" s="1"/>
  <c r="U11" i="24"/>
  <c r="X11" i="24" s="1"/>
  <c r="AG11" i="24"/>
  <c r="AJ11" i="24" s="1"/>
  <c r="BO31" i="24"/>
  <c r="BR31" i="24" s="1"/>
  <c r="BU31" i="24"/>
  <c r="BX31" i="24" s="1"/>
  <c r="BI31" i="24"/>
  <c r="AA51" i="24"/>
  <c r="AD51" i="24" s="1"/>
  <c r="AM51" i="24"/>
  <c r="AP51" i="24" s="1"/>
  <c r="AS51" i="24"/>
  <c r="AV51" i="24" s="1"/>
  <c r="O51" i="24"/>
  <c r="R51" i="24" s="1"/>
  <c r="I51" i="24"/>
  <c r="U51" i="24"/>
  <c r="X51" i="24" s="1"/>
  <c r="AG51" i="24"/>
  <c r="AJ51" i="24" s="1"/>
  <c r="AM31" i="25"/>
  <c r="AP31" i="25" s="1"/>
  <c r="I31" i="25"/>
  <c r="U31" i="25"/>
  <c r="X31" i="25" s="1"/>
  <c r="AA31" i="25"/>
  <c r="AD31" i="25" s="1"/>
  <c r="AS31" i="25"/>
  <c r="AV31" i="25" s="1"/>
  <c r="O31" i="25"/>
  <c r="R31" i="25" s="1"/>
  <c r="AG31" i="25"/>
  <c r="AJ31" i="25" s="1"/>
  <c r="DI31" i="24"/>
  <c r="DI32" i="24"/>
  <c r="DI29" i="24"/>
  <c r="DI30" i="24"/>
  <c r="AA5" i="25"/>
  <c r="U5" i="25"/>
  <c r="AS5" i="25"/>
  <c r="AG5" i="25"/>
  <c r="I5" i="25"/>
  <c r="AM5" i="25"/>
  <c r="O5" i="25"/>
  <c r="BO55" i="25"/>
  <c r="BR55" i="25" s="1"/>
  <c r="BI55" i="25"/>
  <c r="BU55" i="25"/>
  <c r="BX55" i="25" s="1"/>
  <c r="U5" i="24"/>
  <c r="AA5" i="24"/>
  <c r="I5" i="24"/>
  <c r="AS5" i="24"/>
  <c r="AG5" i="24"/>
  <c r="AM5" i="24"/>
  <c r="O5" i="24"/>
  <c r="DJ21" i="25"/>
  <c r="DJ22" i="25"/>
  <c r="DJ20" i="25"/>
  <c r="DJ23" i="25"/>
  <c r="DJ19" i="25"/>
  <c r="BU7" i="24"/>
  <c r="BX7" i="24" s="1"/>
  <c r="BO7" i="24"/>
  <c r="BR7" i="24" s="1"/>
  <c r="BI7" i="24"/>
  <c r="AA23" i="25"/>
  <c r="AD23" i="25" s="1"/>
  <c r="U23" i="25"/>
  <c r="X23" i="25" s="1"/>
  <c r="AS23" i="25"/>
  <c r="AV23" i="25" s="1"/>
  <c r="O23" i="25"/>
  <c r="R23" i="25" s="1"/>
  <c r="I23" i="25"/>
  <c r="AG23" i="25"/>
  <c r="AJ23" i="25" s="1"/>
  <c r="AM23" i="25"/>
  <c r="AP23" i="25" s="1"/>
  <c r="BU5" i="25"/>
  <c r="BO5" i="25"/>
  <c r="BI5" i="25"/>
  <c r="AS23" i="24"/>
  <c r="AV23" i="24" s="1"/>
  <c r="O23" i="24"/>
  <c r="R23" i="24" s="1"/>
  <c r="AA23" i="24"/>
  <c r="AD23" i="24" s="1"/>
  <c r="AM23" i="24"/>
  <c r="AP23" i="24" s="1"/>
  <c r="AG23" i="24"/>
  <c r="AJ23" i="24" s="1"/>
  <c r="I23" i="24"/>
  <c r="U23" i="24"/>
  <c r="X23" i="24" s="1"/>
  <c r="AG30" i="25"/>
  <c r="AJ30" i="25" s="1"/>
  <c r="O30" i="25"/>
  <c r="R30" i="25" s="1"/>
  <c r="AM30" i="25"/>
  <c r="AP30" i="25" s="1"/>
  <c r="U30" i="25"/>
  <c r="X30" i="25" s="1"/>
  <c r="AS30" i="25"/>
  <c r="AV30" i="25" s="1"/>
  <c r="AA30" i="25"/>
  <c r="AD30" i="25" s="1"/>
  <c r="I30" i="25"/>
  <c r="AM52" i="25"/>
  <c r="AP52" i="25" s="1"/>
  <c r="AG52" i="25"/>
  <c r="AJ52" i="25" s="1"/>
  <c r="I52" i="25"/>
  <c r="AS52" i="25"/>
  <c r="AV52" i="25" s="1"/>
  <c r="AS56" i="24"/>
  <c r="AV56" i="24" s="1"/>
  <c r="U56" i="24"/>
  <c r="X56" i="24" s="1"/>
  <c r="AM56" i="24"/>
  <c r="AP56" i="24" s="1"/>
  <c r="O56" i="24"/>
  <c r="R56" i="24" s="1"/>
  <c r="AG56" i="24"/>
  <c r="AJ56" i="24" s="1"/>
  <c r="I56" i="24"/>
  <c r="AA56" i="24"/>
  <c r="AD56" i="24" s="1"/>
  <c r="DI30" i="25"/>
  <c r="BO58" i="24"/>
  <c r="BR58" i="24" s="1"/>
  <c r="BU58" i="24"/>
  <c r="BX58" i="24" s="1"/>
  <c r="BI58" i="24"/>
  <c r="AM48" i="24"/>
  <c r="U48" i="24"/>
  <c r="O48" i="24"/>
  <c r="I48" i="24"/>
  <c r="AS48" i="24"/>
  <c r="AA48" i="24"/>
  <c r="AG48" i="24"/>
  <c r="AG7" i="25"/>
  <c r="AJ7" i="25" s="1"/>
  <c r="AA7" i="25"/>
  <c r="AD7" i="25" s="1"/>
  <c r="O7" i="25"/>
  <c r="R7" i="25" s="1"/>
  <c r="AM7" i="25"/>
  <c r="AP7" i="25" s="1"/>
  <c r="I7" i="25"/>
  <c r="AS7" i="25"/>
  <c r="AV7" i="25" s="1"/>
  <c r="U7" i="25"/>
  <c r="X7" i="25" s="1"/>
  <c r="BI55" i="24"/>
  <c r="BO55" i="24"/>
  <c r="BR55" i="24" s="1"/>
  <c r="BU11" i="25"/>
  <c r="BX11" i="25" s="1"/>
  <c r="BI11" i="25"/>
  <c r="AM31" i="24"/>
  <c r="AP31" i="24" s="1"/>
  <c r="AS31" i="24"/>
  <c r="AV31" i="24" s="1"/>
  <c r="AG31" i="24"/>
  <c r="AJ31" i="24" s="1"/>
  <c r="BO15" i="24"/>
  <c r="BR15" i="24" s="1"/>
  <c r="BU15" i="24"/>
  <c r="BX15" i="24" s="1"/>
  <c r="U58" i="25"/>
  <c r="X58" i="25" s="1"/>
  <c r="AA58" i="25"/>
  <c r="AD58" i="25" s="1"/>
  <c r="AG58" i="25"/>
  <c r="AJ58" i="25" s="1"/>
  <c r="O58" i="25"/>
  <c r="R58" i="25" s="1"/>
  <c r="I58" i="25"/>
  <c r="AM58" i="25"/>
  <c r="AP58" i="25" s="1"/>
  <c r="AS58" i="25"/>
  <c r="AV58" i="25" s="1"/>
  <c r="BO48" i="25"/>
  <c r="BI48" i="25"/>
  <c r="BU48" i="25"/>
  <c r="BU71" i="24"/>
  <c r="BX71" i="24" s="1"/>
  <c r="BI71" i="24"/>
  <c r="BO71" i="24"/>
  <c r="BR71" i="24" s="1"/>
  <c r="AG62" i="25"/>
  <c r="AJ62" i="25" s="1"/>
  <c r="I62" i="25"/>
  <c r="O62" i="25"/>
  <c r="R62" i="25" s="1"/>
  <c r="AA62" i="25"/>
  <c r="AD62" i="25" s="1"/>
  <c r="U62" i="25"/>
  <c r="X62" i="25" s="1"/>
  <c r="AS62" i="25"/>
  <c r="AV62" i="25" s="1"/>
  <c r="AM62" i="25"/>
  <c r="AP62" i="25" s="1"/>
  <c r="AS34" i="24"/>
  <c r="AM34" i="24"/>
  <c r="AG34" i="24"/>
  <c r="I34" i="24"/>
  <c r="DI29" i="25"/>
  <c r="DI31" i="25"/>
  <c r="AG61" i="24"/>
  <c r="AJ61" i="24" s="1"/>
  <c r="U61" i="24"/>
  <c r="X61" i="24" s="1"/>
  <c r="AA61" i="24"/>
  <c r="AD61" i="24" s="1"/>
  <c r="AM61" i="24"/>
  <c r="AP61" i="24" s="1"/>
  <c r="AS61" i="24"/>
  <c r="AV61" i="24" s="1"/>
  <c r="BO61" i="24"/>
  <c r="BR61" i="24" s="1"/>
  <c r="BI61" i="24"/>
  <c r="BU61" i="24"/>
  <c r="BX61" i="24" s="1"/>
  <c r="AG55" i="24"/>
  <c r="AJ55" i="24" s="1"/>
  <c r="I55" i="24"/>
  <c r="AA55" i="24"/>
  <c r="AD55" i="24" s="1"/>
  <c r="AM55" i="24"/>
  <c r="AP55" i="24" s="1"/>
  <c r="AS55" i="24"/>
  <c r="AV55" i="24" s="1"/>
  <c r="O55" i="24"/>
  <c r="R55" i="24" s="1"/>
  <c r="BO34" i="25"/>
  <c r="BI34" i="25"/>
  <c r="BU34" i="25"/>
  <c r="AS58" i="24"/>
  <c r="AV58" i="24" s="1"/>
  <c r="AA58" i="24"/>
  <c r="AD58" i="24" s="1"/>
  <c r="U58" i="24"/>
  <c r="X58" i="24" s="1"/>
  <c r="O58" i="24"/>
  <c r="R58" i="24" s="1"/>
  <c r="AM58" i="24"/>
  <c r="AP58" i="24" s="1"/>
  <c r="I58" i="24"/>
  <c r="AG58" i="24"/>
  <c r="AJ58" i="24" s="1"/>
  <c r="DI19" i="24"/>
  <c r="DI23" i="24"/>
  <c r="DI20" i="24"/>
  <c r="DI22" i="24"/>
  <c r="DI21" i="24"/>
  <c r="AA71" i="25"/>
  <c r="AD71" i="25" s="1"/>
  <c r="AS71" i="25"/>
  <c r="AV71" i="25" s="1"/>
  <c r="O71" i="25"/>
  <c r="R71" i="25" s="1"/>
  <c r="AG71" i="25"/>
  <c r="AJ71" i="25" s="1"/>
  <c r="U71" i="25"/>
  <c r="X71" i="25" s="1"/>
  <c r="I71" i="25"/>
  <c r="AM71" i="25"/>
  <c r="AP71" i="25" s="1"/>
  <c r="BU5" i="24"/>
  <c r="BO5" i="24"/>
  <c r="BI5" i="24"/>
  <c r="DJ21" i="24"/>
  <c r="DJ22" i="24"/>
  <c r="DJ23" i="24"/>
  <c r="DJ19" i="24"/>
  <c r="DJ30" i="25"/>
  <c r="U48" i="25"/>
  <c r="I48" i="25"/>
  <c r="AG48" i="25"/>
  <c r="AM48" i="25"/>
  <c r="AA48" i="25"/>
  <c r="AS48" i="25"/>
  <c r="O48" i="25"/>
  <c r="BI19" i="25"/>
  <c r="BU19" i="25"/>
  <c r="BX19" i="25" s="1"/>
  <c r="BO19" i="25"/>
  <c r="BR19" i="25" s="1"/>
  <c r="O30" i="24"/>
  <c r="R30" i="24" s="1"/>
  <c r="AM30" i="24"/>
  <c r="AP30" i="24" s="1"/>
  <c r="AA30" i="24"/>
  <c r="AD30" i="24" s="1"/>
  <c r="AS30" i="24"/>
  <c r="AV30" i="24" s="1"/>
  <c r="U30" i="24"/>
  <c r="X30" i="24" s="1"/>
  <c r="AG30" i="24"/>
  <c r="AJ30" i="24" s="1"/>
  <c r="I30" i="24"/>
  <c r="AS67" i="24"/>
  <c r="AV67" i="24" s="1"/>
  <c r="U67" i="24"/>
  <c r="X67" i="24" s="1"/>
  <c r="AG67" i="24"/>
  <c r="AJ67" i="24" s="1"/>
  <c r="I67" i="24"/>
  <c r="AA67" i="24"/>
  <c r="AD67" i="24" s="1"/>
  <c r="O67" i="24"/>
  <c r="R67" i="24" s="1"/>
  <c r="AM67" i="24"/>
  <c r="AP67" i="24" s="1"/>
  <c r="L72" i="27" l="1"/>
  <c r="AX72" i="27"/>
  <c r="CX6" i="27"/>
  <c r="BL6" i="27"/>
  <c r="AX15" i="27"/>
  <c r="L15" i="27"/>
  <c r="CX57" i="27"/>
  <c r="BL57" i="27"/>
  <c r="BL16" i="27"/>
  <c r="CX16" i="27"/>
  <c r="CX30" i="27"/>
  <c r="BL30" i="27"/>
  <c r="BL63" i="27"/>
  <c r="CX63" i="27"/>
  <c r="BL56" i="27"/>
  <c r="CX56" i="27"/>
  <c r="CX51" i="27"/>
  <c r="BL51" i="27"/>
  <c r="BL59" i="27"/>
  <c r="CX59" i="27"/>
  <c r="L7" i="27"/>
  <c r="AX7" i="27"/>
  <c r="L6" i="27"/>
  <c r="AX6" i="27"/>
  <c r="L26" i="27"/>
  <c r="AX26" i="27"/>
  <c r="L30" i="27"/>
  <c r="AX30" i="27"/>
  <c r="AX11" i="27"/>
  <c r="L11" i="27"/>
  <c r="L16" i="27"/>
  <c r="AX16" i="27"/>
  <c r="CX52" i="26"/>
  <c r="BL52" i="26"/>
  <c r="BL28" i="26"/>
  <c r="CX28" i="26"/>
  <c r="BL53" i="26"/>
  <c r="CX53" i="26"/>
  <c r="BL51" i="26"/>
  <c r="CX51" i="26"/>
  <c r="AX59" i="26"/>
  <c r="L59" i="26"/>
  <c r="CX62" i="26"/>
  <c r="AX64" i="26"/>
  <c r="L64" i="26"/>
  <c r="BL59" i="26"/>
  <c r="CX59" i="26"/>
  <c r="BL18" i="26"/>
  <c r="CX18" i="26"/>
  <c r="BL56" i="26"/>
  <c r="CX56" i="26"/>
  <c r="CX63" i="26"/>
  <c r="BL6" i="26"/>
  <c r="CX6" i="26"/>
  <c r="AX53" i="26"/>
  <c r="L53" i="26"/>
  <c r="L52" i="26"/>
  <c r="AX52" i="26"/>
  <c r="CD43" i="25"/>
  <c r="CX43" i="25"/>
  <c r="L42" i="26"/>
  <c r="AX42" i="26"/>
  <c r="L72" i="26"/>
  <c r="AX72" i="26"/>
  <c r="CX37" i="25"/>
  <c r="BL37" i="25"/>
  <c r="L63" i="26"/>
  <c r="AX63" i="26"/>
  <c r="BL10" i="25"/>
  <c r="CX10" i="25"/>
  <c r="BL54" i="25"/>
  <c r="CX54" i="25"/>
  <c r="L10" i="26"/>
  <c r="AX10" i="26"/>
  <c r="BL30" i="26"/>
  <c r="CX30" i="26"/>
  <c r="AX30" i="26"/>
  <c r="L30" i="26"/>
  <c r="L16" i="26"/>
  <c r="AX16" i="26"/>
  <c r="L11" i="26"/>
  <c r="AX11" i="26"/>
  <c r="AX6" i="26"/>
  <c r="L6" i="26"/>
  <c r="L26" i="26"/>
  <c r="AX26" i="26"/>
  <c r="BL16" i="26"/>
  <c r="CX16" i="26"/>
  <c r="BR59" i="25"/>
  <c r="CX59" i="25"/>
  <c r="BL13" i="25"/>
  <c r="CX13" i="25"/>
  <c r="BL17" i="25"/>
  <c r="CX17" i="25"/>
  <c r="CX35" i="25"/>
  <c r="BL35" i="25"/>
  <c r="BL65" i="25"/>
  <c r="CX65" i="25"/>
  <c r="BL64" i="25"/>
  <c r="CX64" i="25"/>
  <c r="BL63" i="25"/>
  <c r="CX63" i="25"/>
  <c r="CX8" i="25"/>
  <c r="BL8" i="25"/>
  <c r="AX57" i="25"/>
  <c r="L57" i="25"/>
  <c r="CX57" i="25"/>
  <c r="BL57" i="25"/>
  <c r="AX26" i="25"/>
  <c r="L26" i="25"/>
  <c r="L16" i="25"/>
  <c r="AX16" i="25"/>
  <c r="CX63" i="24"/>
  <c r="BL56" i="25"/>
  <c r="CX56" i="25"/>
  <c r="BL16" i="25"/>
  <c r="CX16" i="25"/>
  <c r="AX17" i="25"/>
  <c r="L17" i="25"/>
  <c r="CX64" i="24"/>
  <c r="L6" i="25"/>
  <c r="AX6" i="25"/>
  <c r="BU74" i="25"/>
  <c r="BX74" i="25" s="1"/>
  <c r="DK19" i="27"/>
  <c r="DK29" i="26"/>
  <c r="BL72" i="24"/>
  <c r="CX72" i="24"/>
  <c r="L59" i="24"/>
  <c r="AX59" i="24"/>
  <c r="BI74" i="25"/>
  <c r="BL74" i="25" s="1"/>
  <c r="CX17" i="24"/>
  <c r="BL17" i="24"/>
  <c r="L72" i="24"/>
  <c r="AX72" i="24"/>
  <c r="BL52" i="25"/>
  <c r="CX52" i="25"/>
  <c r="BO74" i="25"/>
  <c r="BR74" i="25" s="1"/>
  <c r="CD5" i="25"/>
  <c r="CA33" i="25"/>
  <c r="CD33" i="25" s="1"/>
  <c r="L42" i="25"/>
  <c r="AX42" i="25"/>
  <c r="BL51" i="25"/>
  <c r="CX51" i="25"/>
  <c r="CJ5" i="25"/>
  <c r="CG33" i="25"/>
  <c r="CJ33" i="25" s="1"/>
  <c r="CM33" i="25"/>
  <c r="CP33" i="25" s="1"/>
  <c r="CP5" i="25"/>
  <c r="AX24" i="24"/>
  <c r="L24" i="24"/>
  <c r="CS33" i="25"/>
  <c r="CV33" i="25" s="1"/>
  <c r="CV5" i="25"/>
  <c r="BL42" i="25"/>
  <c r="CX42" i="25"/>
  <c r="BL16" i="24"/>
  <c r="CX16" i="24"/>
  <c r="AX54" i="24"/>
  <c r="L54" i="24"/>
  <c r="BL52" i="24"/>
  <c r="CX52" i="24"/>
  <c r="DK33" i="29"/>
  <c r="DK33" i="25"/>
  <c r="DK31" i="29"/>
  <c r="DK32" i="26"/>
  <c r="DK22" i="26"/>
  <c r="DK33" i="24"/>
  <c r="DK32" i="29"/>
  <c r="DK30" i="29"/>
  <c r="DK31" i="25"/>
  <c r="DK33" i="26"/>
  <c r="L16" i="24"/>
  <c r="AX16" i="24"/>
  <c r="L14" i="24"/>
  <c r="AX14" i="24"/>
  <c r="BL35" i="24"/>
  <c r="CX35" i="24"/>
  <c r="DJ27" i="30"/>
  <c r="BL6" i="24"/>
  <c r="CX6" i="24"/>
  <c r="CX42" i="24"/>
  <c r="BL42" i="24"/>
  <c r="DJ27" i="28"/>
  <c r="BL10" i="24"/>
  <c r="CX10" i="24"/>
  <c r="CS44" i="24"/>
  <c r="CV44" i="24" s="1"/>
  <c r="CV34" i="24"/>
  <c r="BI33" i="25"/>
  <c r="BL33" i="25" s="1"/>
  <c r="DK21" i="28"/>
  <c r="DJ27" i="27"/>
  <c r="DK31" i="26"/>
  <c r="DK21" i="29"/>
  <c r="L26" i="24"/>
  <c r="AX26" i="24"/>
  <c r="BL26" i="24"/>
  <c r="CX26" i="24"/>
  <c r="L27" i="24"/>
  <c r="AX27" i="24"/>
  <c r="L63" i="25"/>
  <c r="AX63" i="25"/>
  <c r="CA44" i="24"/>
  <c r="CD44" i="24" s="1"/>
  <c r="CD34" i="24"/>
  <c r="DI27" i="26"/>
  <c r="DK30" i="28"/>
  <c r="BL56" i="24"/>
  <c r="CX56" i="24"/>
  <c r="L64" i="25"/>
  <c r="AX64" i="25"/>
  <c r="L63" i="24"/>
  <c r="AX63" i="24"/>
  <c r="CG44" i="24"/>
  <c r="CJ44" i="24" s="1"/>
  <c r="CJ34" i="24"/>
  <c r="L57" i="24"/>
  <c r="AX57" i="24"/>
  <c r="DK33" i="30"/>
  <c r="DK32" i="27"/>
  <c r="DK30" i="26"/>
  <c r="DK31" i="28"/>
  <c r="CX51" i="24"/>
  <c r="BL51" i="24"/>
  <c r="BL25" i="24"/>
  <c r="CX25" i="24"/>
  <c r="CM44" i="24"/>
  <c r="CP44" i="24" s="1"/>
  <c r="CP34" i="24"/>
  <c r="BL54" i="24"/>
  <c r="CX54" i="24"/>
  <c r="CD11" i="24"/>
  <c r="CA33" i="24"/>
  <c r="CP11" i="24"/>
  <c r="CM33" i="24"/>
  <c r="CV11" i="24"/>
  <c r="CS33" i="24"/>
  <c r="CJ11" i="24"/>
  <c r="CG33" i="24"/>
  <c r="DK23" i="26"/>
  <c r="DJ17" i="26"/>
  <c r="DJ27" i="26"/>
  <c r="DK31" i="24"/>
  <c r="CJ68" i="24"/>
  <c r="CG74" i="24"/>
  <c r="CJ74" i="24" s="1"/>
  <c r="CV68" i="24"/>
  <c r="CS74" i="24"/>
  <c r="CV74" i="24" s="1"/>
  <c r="CD68" i="24"/>
  <c r="CA74" i="24"/>
  <c r="CD74" i="24" s="1"/>
  <c r="CP68" i="24"/>
  <c r="CM74" i="24"/>
  <c r="CP74" i="24" s="1"/>
  <c r="DK30" i="24"/>
  <c r="AG33" i="25"/>
  <c r="AJ33" i="25" s="1"/>
  <c r="DK32" i="24"/>
  <c r="AA33" i="24"/>
  <c r="AD33" i="24" s="1"/>
  <c r="CX70" i="27"/>
  <c r="BL70" i="27"/>
  <c r="U33" i="25"/>
  <c r="CV34" i="26"/>
  <c r="CS44" i="26"/>
  <c r="CV44" i="26" s="1"/>
  <c r="CX23" i="28"/>
  <c r="BL23" i="28"/>
  <c r="L56" i="30"/>
  <c r="AX56" i="30"/>
  <c r="L56" i="27"/>
  <c r="AX56" i="27"/>
  <c r="AX62" i="26"/>
  <c r="L62" i="26"/>
  <c r="L34" i="26"/>
  <c r="AX34" i="26"/>
  <c r="I44" i="26"/>
  <c r="BX55" i="27"/>
  <c r="BU74" i="27"/>
  <c r="BX74" i="27" s="1"/>
  <c r="CJ55" i="27"/>
  <c r="CG74" i="27"/>
  <c r="CJ74" i="27" s="1"/>
  <c r="L70" i="28"/>
  <c r="AX70" i="28"/>
  <c r="L71" i="30"/>
  <c r="AX71" i="30"/>
  <c r="BL13" i="27"/>
  <c r="CX13" i="27"/>
  <c r="I74" i="26"/>
  <c r="AX51" i="26"/>
  <c r="L51" i="26"/>
  <c r="R51" i="30"/>
  <c r="O74" i="30"/>
  <c r="R74" i="30" s="1"/>
  <c r="AV51" i="30"/>
  <c r="AS74" i="30"/>
  <c r="AV74" i="30" s="1"/>
  <c r="L57" i="27"/>
  <c r="AX57" i="27"/>
  <c r="AX36" i="27"/>
  <c r="L36" i="27"/>
  <c r="CX55" i="28"/>
  <c r="BL55" i="28"/>
  <c r="BI74" i="28"/>
  <c r="L62" i="29"/>
  <c r="AX62" i="29"/>
  <c r="AV19" i="29"/>
  <c r="AS33" i="29"/>
  <c r="BO44" i="27"/>
  <c r="BR44" i="27" s="1"/>
  <c r="BR34" i="27"/>
  <c r="AG44" i="29"/>
  <c r="AJ44" i="29" s="1"/>
  <c r="AJ34" i="29"/>
  <c r="U44" i="29"/>
  <c r="X44" i="29" s="1"/>
  <c r="X34" i="29"/>
  <c r="CA33" i="27"/>
  <c r="CD5" i="27"/>
  <c r="BL13" i="28"/>
  <c r="CX13" i="28"/>
  <c r="BX5" i="30"/>
  <c r="BU33" i="30"/>
  <c r="I33" i="27"/>
  <c r="L19" i="27"/>
  <c r="AX19" i="27"/>
  <c r="AV51" i="28"/>
  <c r="AS74" i="28"/>
  <c r="AV74" i="28" s="1"/>
  <c r="BX55" i="29"/>
  <c r="BU74" i="29"/>
  <c r="BX74" i="29" s="1"/>
  <c r="BR34" i="30"/>
  <c r="BO44" i="30"/>
  <c r="BR44" i="30" s="1"/>
  <c r="CJ34" i="30"/>
  <c r="CG44" i="30"/>
  <c r="CJ44" i="30" s="1"/>
  <c r="AP19" i="30"/>
  <c r="AM33" i="30"/>
  <c r="DK29" i="27"/>
  <c r="DI27" i="27"/>
  <c r="BL71" i="28"/>
  <c r="CX71" i="28"/>
  <c r="BX5" i="28"/>
  <c r="BU33" i="28"/>
  <c r="AX41" i="26"/>
  <c r="L41" i="26"/>
  <c r="CX67" i="29"/>
  <c r="BL67" i="29"/>
  <c r="L39" i="30"/>
  <c r="AX39" i="30"/>
  <c r="R34" i="30"/>
  <c r="O44" i="30"/>
  <c r="R44" i="30" s="1"/>
  <c r="BL35" i="27"/>
  <c r="CX35" i="27"/>
  <c r="AX71" i="26"/>
  <c r="L71" i="26"/>
  <c r="BX5" i="26"/>
  <c r="BU33" i="26"/>
  <c r="X19" i="26"/>
  <c r="U33" i="26"/>
  <c r="L36" i="29"/>
  <c r="AX36" i="29"/>
  <c r="BL12" i="29"/>
  <c r="CX12" i="29"/>
  <c r="BL39" i="29"/>
  <c r="CX39" i="29"/>
  <c r="AJ51" i="27"/>
  <c r="AG74" i="27"/>
  <c r="AJ74" i="27" s="1"/>
  <c r="BL11" i="29"/>
  <c r="CX11" i="29"/>
  <c r="AX61" i="27"/>
  <c r="L61" i="27"/>
  <c r="R34" i="28"/>
  <c r="O44" i="28"/>
  <c r="R44" i="28" s="1"/>
  <c r="CX68" i="30"/>
  <c r="BL68" i="30"/>
  <c r="CX27" i="27"/>
  <c r="BL27" i="27"/>
  <c r="AX71" i="28"/>
  <c r="L71" i="28"/>
  <c r="AX35" i="29"/>
  <c r="L35" i="29"/>
  <c r="BX5" i="29"/>
  <c r="BU33" i="29"/>
  <c r="BL27" i="26"/>
  <c r="CX27" i="26"/>
  <c r="CP34" i="28"/>
  <c r="CM44" i="28"/>
  <c r="CP44" i="28" s="1"/>
  <c r="BL58" i="30"/>
  <c r="CX58" i="30"/>
  <c r="I33" i="28"/>
  <c r="AX19" i="28"/>
  <c r="L19" i="28"/>
  <c r="X51" i="29"/>
  <c r="U74" i="29"/>
  <c r="X74" i="29" s="1"/>
  <c r="DI17" i="28"/>
  <c r="DK19" i="28"/>
  <c r="DK23" i="28"/>
  <c r="BI74" i="26"/>
  <c r="CX55" i="26"/>
  <c r="BL55" i="26"/>
  <c r="BR34" i="26"/>
  <c r="BO44" i="26"/>
  <c r="BR44" i="26" s="1"/>
  <c r="CJ55" i="30"/>
  <c r="CG74" i="30"/>
  <c r="CJ74" i="30" s="1"/>
  <c r="BL64" i="29"/>
  <c r="CX64" i="29"/>
  <c r="R34" i="27"/>
  <c r="O44" i="27"/>
  <c r="R44" i="27" s="1"/>
  <c r="CD55" i="30"/>
  <c r="CA74" i="30"/>
  <c r="CD74" i="30" s="1"/>
  <c r="L41" i="29"/>
  <c r="AX41" i="29"/>
  <c r="CX58" i="28"/>
  <c r="BL58" i="28"/>
  <c r="AD34" i="27"/>
  <c r="AA44" i="27"/>
  <c r="AD44" i="27" s="1"/>
  <c r="CM44" i="29"/>
  <c r="CP44" i="29" s="1"/>
  <c r="CP34" i="29"/>
  <c r="BU33" i="24"/>
  <c r="BX33" i="24" s="1"/>
  <c r="BO33" i="25"/>
  <c r="AG33" i="24"/>
  <c r="AJ33" i="24" s="1"/>
  <c r="O33" i="25"/>
  <c r="R33" i="25" s="1"/>
  <c r="AA33" i="25"/>
  <c r="AD33" i="25" s="1"/>
  <c r="BL68" i="27"/>
  <c r="CX68" i="27"/>
  <c r="BL34" i="26"/>
  <c r="BI44" i="26"/>
  <c r="CX34" i="26"/>
  <c r="AX71" i="29"/>
  <c r="L71" i="29"/>
  <c r="CV55" i="30"/>
  <c r="CS74" i="30"/>
  <c r="CV74" i="30" s="1"/>
  <c r="CX35" i="26"/>
  <c r="BL35" i="26"/>
  <c r="L58" i="26"/>
  <c r="AX58" i="26"/>
  <c r="AJ34" i="27"/>
  <c r="AG44" i="27"/>
  <c r="AJ44" i="27" s="1"/>
  <c r="BO44" i="29"/>
  <c r="BR44" i="29" s="1"/>
  <c r="BR34" i="29"/>
  <c r="AX23" i="26"/>
  <c r="L23" i="26"/>
  <c r="CX13" i="26"/>
  <c r="BL13" i="26"/>
  <c r="R34" i="26"/>
  <c r="O44" i="26"/>
  <c r="R44" i="26" s="1"/>
  <c r="CX41" i="30"/>
  <c r="BL41" i="30"/>
  <c r="BL55" i="27"/>
  <c r="CX55" i="27"/>
  <c r="X51" i="26"/>
  <c r="U74" i="26"/>
  <c r="X74" i="26" s="1"/>
  <c r="AJ51" i="30"/>
  <c r="AG74" i="30"/>
  <c r="AJ74" i="30" s="1"/>
  <c r="BL41" i="28"/>
  <c r="CX41" i="28"/>
  <c r="BX55" i="28"/>
  <c r="BU74" i="28"/>
  <c r="BX74" i="28" s="1"/>
  <c r="AX39" i="26"/>
  <c r="L39" i="26"/>
  <c r="AX67" i="29"/>
  <c r="L67" i="29"/>
  <c r="R19" i="29"/>
  <c r="O33" i="29"/>
  <c r="CG44" i="27"/>
  <c r="CJ44" i="27" s="1"/>
  <c r="CJ34" i="27"/>
  <c r="AP34" i="29"/>
  <c r="AM44" i="29"/>
  <c r="AP44" i="29" s="1"/>
  <c r="BL5" i="27"/>
  <c r="CX5" i="27"/>
  <c r="BI33" i="27"/>
  <c r="CP5" i="27"/>
  <c r="CM33" i="27"/>
  <c r="DK32" i="30"/>
  <c r="BI33" i="30"/>
  <c r="BL5" i="30"/>
  <c r="CX5" i="30"/>
  <c r="AJ19" i="27"/>
  <c r="AG33" i="27"/>
  <c r="L35" i="30"/>
  <c r="AX35" i="30"/>
  <c r="L57" i="28"/>
  <c r="AX57" i="28"/>
  <c r="DJ17" i="28"/>
  <c r="R51" i="28"/>
  <c r="O74" i="28"/>
  <c r="R74" i="28" s="1"/>
  <c r="CJ55" i="29"/>
  <c r="CG74" i="29"/>
  <c r="CJ74" i="29" s="1"/>
  <c r="DK23" i="30"/>
  <c r="BL10" i="28"/>
  <c r="CX10" i="28"/>
  <c r="CV34" i="30"/>
  <c r="CS44" i="30"/>
  <c r="CV44" i="30" s="1"/>
  <c r="DJ17" i="30"/>
  <c r="AD19" i="30"/>
  <c r="AA33" i="30"/>
  <c r="BO33" i="28"/>
  <c r="BR5" i="28"/>
  <c r="CX68" i="28"/>
  <c r="BL68" i="28"/>
  <c r="DK20" i="26"/>
  <c r="L34" i="30"/>
  <c r="AX34" i="30"/>
  <c r="BI33" i="26"/>
  <c r="BL5" i="26"/>
  <c r="CX5" i="26"/>
  <c r="CV5" i="26"/>
  <c r="CS33" i="26"/>
  <c r="CX35" i="30"/>
  <c r="BL35" i="30"/>
  <c r="R19" i="26"/>
  <c r="O33" i="26"/>
  <c r="CX41" i="29"/>
  <c r="BL41" i="29"/>
  <c r="CX39" i="27"/>
  <c r="BL39" i="27"/>
  <c r="I74" i="28"/>
  <c r="L62" i="28"/>
  <c r="AX62" i="28"/>
  <c r="AD51" i="27"/>
  <c r="AA74" i="27"/>
  <c r="AD74" i="27" s="1"/>
  <c r="AP51" i="27"/>
  <c r="AM74" i="27"/>
  <c r="AP74" i="27" s="1"/>
  <c r="CX17" i="27"/>
  <c r="BL17" i="27"/>
  <c r="AD34" i="28"/>
  <c r="AA44" i="28"/>
  <c r="AD44" i="28" s="1"/>
  <c r="L36" i="28"/>
  <c r="AX36" i="28"/>
  <c r="BL41" i="26"/>
  <c r="CX41" i="26"/>
  <c r="CX10" i="26"/>
  <c r="BL10" i="26"/>
  <c r="CX12" i="28"/>
  <c r="BL12" i="28"/>
  <c r="BL11" i="28"/>
  <c r="CX11" i="28"/>
  <c r="CX68" i="29"/>
  <c r="BL68" i="29"/>
  <c r="CX58" i="29"/>
  <c r="BL58" i="29"/>
  <c r="CD5" i="29"/>
  <c r="CA33" i="29"/>
  <c r="CV34" i="28"/>
  <c r="CS44" i="28"/>
  <c r="CV44" i="28" s="1"/>
  <c r="AV19" i="28"/>
  <c r="AS33" i="28"/>
  <c r="AD51" i="29"/>
  <c r="AA74" i="29"/>
  <c r="AD74" i="29" s="1"/>
  <c r="DK20" i="28"/>
  <c r="CD55" i="26"/>
  <c r="CA74" i="26"/>
  <c r="CD74" i="26" s="1"/>
  <c r="AM33" i="24"/>
  <c r="AP33" i="24" s="1"/>
  <c r="BR55" i="30"/>
  <c r="BO74" i="30"/>
  <c r="BR74" i="30" s="1"/>
  <c r="CX61" i="28"/>
  <c r="BL61" i="28"/>
  <c r="BI44" i="29"/>
  <c r="CX34" i="29"/>
  <c r="BL34" i="29"/>
  <c r="AS33" i="24"/>
  <c r="AV33" i="24" s="1"/>
  <c r="AM33" i="25"/>
  <c r="AP33" i="25" s="1"/>
  <c r="L67" i="27"/>
  <c r="AX67" i="27"/>
  <c r="CA44" i="26"/>
  <c r="CD44" i="26" s="1"/>
  <c r="CD34" i="26"/>
  <c r="CJ34" i="26"/>
  <c r="CG44" i="26"/>
  <c r="CJ44" i="26" s="1"/>
  <c r="L39" i="28"/>
  <c r="AX39" i="28"/>
  <c r="CP55" i="30"/>
  <c r="CM74" i="30"/>
  <c r="CP74" i="30" s="1"/>
  <c r="BL71" i="27"/>
  <c r="CX71" i="27"/>
  <c r="BI74" i="29"/>
  <c r="BL61" i="29"/>
  <c r="CX61" i="29"/>
  <c r="AM44" i="27"/>
  <c r="AP44" i="27" s="1"/>
  <c r="AP34" i="27"/>
  <c r="AX34" i="27"/>
  <c r="L34" i="27"/>
  <c r="I44" i="27"/>
  <c r="BL11" i="27"/>
  <c r="CX11" i="27"/>
  <c r="CS44" i="29"/>
  <c r="CV44" i="29" s="1"/>
  <c r="CV34" i="29"/>
  <c r="L61" i="29"/>
  <c r="AX61" i="29"/>
  <c r="L58" i="27"/>
  <c r="AX58" i="27"/>
  <c r="AM44" i="26"/>
  <c r="AP44" i="26" s="1"/>
  <c r="AP34" i="26"/>
  <c r="CV55" i="27"/>
  <c r="CS74" i="27"/>
  <c r="CV74" i="27" s="1"/>
  <c r="CX12" i="27"/>
  <c r="BL12" i="27"/>
  <c r="AJ51" i="26"/>
  <c r="AG74" i="26"/>
  <c r="AJ74" i="26" s="1"/>
  <c r="AD51" i="30"/>
  <c r="AA74" i="30"/>
  <c r="AD74" i="30" s="1"/>
  <c r="CX65" i="26"/>
  <c r="BL65" i="26"/>
  <c r="L39" i="27"/>
  <c r="AX39" i="27"/>
  <c r="L62" i="27"/>
  <c r="AX62" i="27"/>
  <c r="CD55" i="28"/>
  <c r="CA74" i="28"/>
  <c r="CD74" i="28" s="1"/>
  <c r="AD19" i="29"/>
  <c r="AA33" i="29"/>
  <c r="AP19" i="29"/>
  <c r="AM33" i="29"/>
  <c r="CP34" i="27"/>
  <c r="CM44" i="27"/>
  <c r="CP44" i="27" s="1"/>
  <c r="AD34" i="29"/>
  <c r="AA44" i="29"/>
  <c r="AD44" i="29" s="1"/>
  <c r="CV5" i="27"/>
  <c r="CS33" i="27"/>
  <c r="DK29" i="30"/>
  <c r="DI27" i="30"/>
  <c r="CD5" i="30"/>
  <c r="CA33" i="30"/>
  <c r="R19" i="27"/>
  <c r="O33" i="27"/>
  <c r="CX67" i="28"/>
  <c r="BL67" i="28"/>
  <c r="L67" i="26"/>
  <c r="AX67" i="26"/>
  <c r="CX64" i="28"/>
  <c r="BL64" i="28"/>
  <c r="BL13" i="29"/>
  <c r="CX13" i="29"/>
  <c r="CX17" i="29"/>
  <c r="BL17" i="29"/>
  <c r="CX68" i="26"/>
  <c r="BL68" i="26"/>
  <c r="AJ51" i="28"/>
  <c r="AG74" i="28"/>
  <c r="AJ74" i="28" s="1"/>
  <c r="CP55" i="29"/>
  <c r="CM74" i="29"/>
  <c r="CP74" i="29" s="1"/>
  <c r="L55" i="30"/>
  <c r="AX55" i="30"/>
  <c r="CX65" i="29"/>
  <c r="BL65" i="29"/>
  <c r="BL10" i="30"/>
  <c r="CX10" i="30"/>
  <c r="AX23" i="30"/>
  <c r="L23" i="30"/>
  <c r="CD34" i="30"/>
  <c r="CA44" i="30"/>
  <c r="CD44" i="30" s="1"/>
  <c r="DK22" i="30"/>
  <c r="AV19" i="30"/>
  <c r="AS33" i="30"/>
  <c r="DK22" i="27"/>
  <c r="CG33" i="28"/>
  <c r="CJ5" i="28"/>
  <c r="BL13" i="30"/>
  <c r="CX13" i="30"/>
  <c r="AP34" i="30"/>
  <c r="AM44" i="30"/>
  <c r="AP44" i="30" s="1"/>
  <c r="BL19" i="30"/>
  <c r="CX19" i="30"/>
  <c r="CD5" i="26"/>
  <c r="CA33" i="26"/>
  <c r="CX36" i="29"/>
  <c r="BL36" i="29"/>
  <c r="L19" i="26"/>
  <c r="AX19" i="26"/>
  <c r="I33" i="26"/>
  <c r="R51" i="27"/>
  <c r="O74" i="27"/>
  <c r="R74" i="27" s="1"/>
  <c r="CX65" i="30"/>
  <c r="BL65" i="30"/>
  <c r="L34" i="28"/>
  <c r="AX34" i="28"/>
  <c r="I44" i="28"/>
  <c r="AP34" i="28"/>
  <c r="AM44" i="28"/>
  <c r="AP44" i="28" s="1"/>
  <c r="BL19" i="28"/>
  <c r="CX19" i="28"/>
  <c r="L23" i="27"/>
  <c r="AX23" i="27"/>
  <c r="CV5" i="29"/>
  <c r="CS33" i="29"/>
  <c r="CX5" i="29"/>
  <c r="BL5" i="29"/>
  <c r="BI33" i="29"/>
  <c r="DK20" i="29"/>
  <c r="BX34" i="28"/>
  <c r="BU44" i="28"/>
  <c r="BX44" i="28" s="1"/>
  <c r="AP19" i="28"/>
  <c r="AM33" i="28"/>
  <c r="R19" i="28"/>
  <c r="O33" i="28"/>
  <c r="CX35" i="29"/>
  <c r="BL35" i="29"/>
  <c r="R51" i="29"/>
  <c r="O74" i="29"/>
  <c r="R74" i="29" s="1"/>
  <c r="AX35" i="27"/>
  <c r="L35" i="27"/>
  <c r="DK32" i="28"/>
  <c r="BR55" i="26"/>
  <c r="BO74" i="26"/>
  <c r="BR74" i="26" s="1"/>
  <c r="BI33" i="24"/>
  <c r="BU33" i="25"/>
  <c r="BX33" i="25" s="1"/>
  <c r="I33" i="24"/>
  <c r="L33" i="24" s="1"/>
  <c r="I33" i="25"/>
  <c r="L33" i="25" s="1"/>
  <c r="L70" i="26"/>
  <c r="AX70" i="26"/>
  <c r="CM44" i="26"/>
  <c r="CP44" i="26" s="1"/>
  <c r="CP34" i="26"/>
  <c r="BI74" i="30"/>
  <c r="CX55" i="30"/>
  <c r="BL55" i="30"/>
  <c r="L70" i="29"/>
  <c r="AX70" i="29"/>
  <c r="CX12" i="26"/>
  <c r="BL12" i="26"/>
  <c r="AS44" i="27"/>
  <c r="AV44" i="27" s="1"/>
  <c r="AV34" i="27"/>
  <c r="BU44" i="29"/>
  <c r="BX44" i="29" s="1"/>
  <c r="BX34" i="29"/>
  <c r="I44" i="30"/>
  <c r="AX36" i="30"/>
  <c r="L36" i="30"/>
  <c r="CX61" i="26"/>
  <c r="CX19" i="29"/>
  <c r="BL19" i="29"/>
  <c r="BL23" i="29"/>
  <c r="CX23" i="29"/>
  <c r="AD34" i="26"/>
  <c r="AA44" i="26"/>
  <c r="AD44" i="26" s="1"/>
  <c r="BR55" i="27"/>
  <c r="BO74" i="27"/>
  <c r="BR74" i="27" s="1"/>
  <c r="L56" i="26"/>
  <c r="AX56" i="26"/>
  <c r="CX67" i="27"/>
  <c r="BL67" i="27"/>
  <c r="CX12" i="30"/>
  <c r="BL12" i="30"/>
  <c r="BL36" i="26"/>
  <c r="CX36" i="26"/>
  <c r="O74" i="26"/>
  <c r="R74" i="26" s="1"/>
  <c r="R51" i="26"/>
  <c r="I74" i="30"/>
  <c r="AX51" i="30"/>
  <c r="L51" i="30"/>
  <c r="BL36" i="30"/>
  <c r="CX36" i="30"/>
  <c r="L55" i="27"/>
  <c r="AX55" i="27"/>
  <c r="L67" i="28"/>
  <c r="AX67" i="28"/>
  <c r="CP55" i="28"/>
  <c r="CM74" i="28"/>
  <c r="CP74" i="28" s="1"/>
  <c r="CV55" i="28"/>
  <c r="CS74" i="28"/>
  <c r="CV74" i="28" s="1"/>
  <c r="AJ19" i="29"/>
  <c r="AG33" i="29"/>
  <c r="BX34" i="27"/>
  <c r="BU44" i="27"/>
  <c r="BX44" i="27" s="1"/>
  <c r="CD34" i="27"/>
  <c r="CA44" i="27"/>
  <c r="CD44" i="27" s="1"/>
  <c r="L55" i="28"/>
  <c r="AX55" i="28"/>
  <c r="R34" i="29"/>
  <c r="O44" i="29"/>
  <c r="R44" i="29" s="1"/>
  <c r="CG33" i="27"/>
  <c r="CJ5" i="27"/>
  <c r="BL10" i="27"/>
  <c r="CX10" i="27"/>
  <c r="CJ5" i="30"/>
  <c r="CG33" i="30"/>
  <c r="AV19" i="27"/>
  <c r="AS33" i="27"/>
  <c r="CX61" i="30"/>
  <c r="BL61" i="30"/>
  <c r="L36" i="26"/>
  <c r="AX36" i="26"/>
  <c r="AX51" i="28"/>
  <c r="L51" i="28"/>
  <c r="AD51" i="28"/>
  <c r="AA74" i="28"/>
  <c r="AD74" i="28" s="1"/>
  <c r="BL55" i="29"/>
  <c r="CX55" i="29"/>
  <c r="DK21" i="30"/>
  <c r="L35" i="26"/>
  <c r="AX35" i="26"/>
  <c r="CX65" i="28"/>
  <c r="BL65" i="28"/>
  <c r="BU44" i="30"/>
  <c r="BX44" i="30" s="1"/>
  <c r="BX34" i="30"/>
  <c r="L19" i="30"/>
  <c r="I33" i="30"/>
  <c r="AX19" i="30"/>
  <c r="DK21" i="27"/>
  <c r="BI33" i="28"/>
  <c r="BL5" i="28"/>
  <c r="CX5" i="28"/>
  <c r="AX71" i="27"/>
  <c r="L71" i="27"/>
  <c r="AX70" i="30"/>
  <c r="L70" i="30"/>
  <c r="X34" i="30"/>
  <c r="U44" i="30"/>
  <c r="X44" i="30" s="1"/>
  <c r="BO33" i="26"/>
  <c r="BR5" i="26"/>
  <c r="AV19" i="26"/>
  <c r="AS33" i="26"/>
  <c r="BL64" i="26"/>
  <c r="CX64" i="26"/>
  <c r="CX27" i="29"/>
  <c r="BL27" i="29"/>
  <c r="L57" i="29"/>
  <c r="AX57" i="29"/>
  <c r="AX57" i="26"/>
  <c r="L57" i="26"/>
  <c r="CX17" i="26"/>
  <c r="BL17" i="26"/>
  <c r="I74" i="27"/>
  <c r="L51" i="27"/>
  <c r="AX51" i="27"/>
  <c r="AJ34" i="28"/>
  <c r="AG44" i="28"/>
  <c r="AJ44" i="28" s="1"/>
  <c r="L61" i="28"/>
  <c r="AX61" i="28"/>
  <c r="CP5" i="29"/>
  <c r="CM33" i="29"/>
  <c r="DK19" i="29"/>
  <c r="DI17" i="29"/>
  <c r="BL70" i="29"/>
  <c r="CX70" i="29"/>
  <c r="BL70" i="26"/>
  <c r="CX70" i="26"/>
  <c r="BR34" i="28"/>
  <c r="BO44" i="28"/>
  <c r="BR44" i="28" s="1"/>
  <c r="L41" i="27"/>
  <c r="AX41" i="27"/>
  <c r="AD19" i="28"/>
  <c r="AA33" i="28"/>
  <c r="AJ51" i="29"/>
  <c r="AG74" i="29"/>
  <c r="AJ74" i="29" s="1"/>
  <c r="BL67" i="30"/>
  <c r="CX67" i="30"/>
  <c r="BL10" i="29"/>
  <c r="CX10" i="29"/>
  <c r="CP55" i="26"/>
  <c r="CM74" i="26"/>
  <c r="CP74" i="26" s="1"/>
  <c r="BI44" i="27"/>
  <c r="BL36" i="27"/>
  <c r="CX36" i="27"/>
  <c r="CX19" i="27"/>
  <c r="BL19" i="27"/>
  <c r="CJ55" i="28"/>
  <c r="CG74" i="28"/>
  <c r="CJ74" i="28" s="1"/>
  <c r="L19" i="29"/>
  <c r="AX19" i="29"/>
  <c r="CV34" i="27"/>
  <c r="CS44" i="27"/>
  <c r="CV44" i="27" s="1"/>
  <c r="AX67" i="30"/>
  <c r="L67" i="30"/>
  <c r="L34" i="29"/>
  <c r="I44" i="29"/>
  <c r="AX34" i="29"/>
  <c r="BO33" i="27"/>
  <c r="BR5" i="27"/>
  <c r="CX64" i="27"/>
  <c r="BL64" i="27"/>
  <c r="DK31" i="30"/>
  <c r="CS33" i="30"/>
  <c r="CV5" i="30"/>
  <c r="BO33" i="30"/>
  <c r="BR5" i="30"/>
  <c r="X19" i="27"/>
  <c r="U33" i="27"/>
  <c r="L23" i="28"/>
  <c r="AX23" i="28"/>
  <c r="AP51" i="28"/>
  <c r="AM74" i="28"/>
  <c r="AP74" i="28" s="1"/>
  <c r="CD55" i="29"/>
  <c r="CA74" i="29"/>
  <c r="CD74" i="29" s="1"/>
  <c r="CV55" i="29"/>
  <c r="CS74" i="29"/>
  <c r="CV74" i="29" s="1"/>
  <c r="DK30" i="27"/>
  <c r="CX35" i="28"/>
  <c r="BL35" i="28"/>
  <c r="CP34" i="30"/>
  <c r="CM44" i="30"/>
  <c r="CP44" i="30" s="1"/>
  <c r="AX39" i="29"/>
  <c r="L39" i="29"/>
  <c r="CX58" i="26"/>
  <c r="BL58" i="26"/>
  <c r="AX55" i="29"/>
  <c r="L55" i="29"/>
  <c r="BL71" i="26"/>
  <c r="CX71" i="26"/>
  <c r="DK20" i="30"/>
  <c r="X19" i="30"/>
  <c r="U33" i="30"/>
  <c r="DK23" i="27"/>
  <c r="BL39" i="30"/>
  <c r="CX39" i="30"/>
  <c r="CA33" i="28"/>
  <c r="CD5" i="28"/>
  <c r="CS33" i="28"/>
  <c r="CV5" i="28"/>
  <c r="BL65" i="27"/>
  <c r="CX65" i="27"/>
  <c r="DK21" i="26"/>
  <c r="AD34" i="30"/>
  <c r="AA44" i="30"/>
  <c r="AD44" i="30" s="1"/>
  <c r="AV34" i="30"/>
  <c r="AS44" i="30"/>
  <c r="AV44" i="30" s="1"/>
  <c r="CM33" i="26"/>
  <c r="CP5" i="26"/>
  <c r="AJ19" i="26"/>
  <c r="AG33" i="26"/>
  <c r="BL58" i="27"/>
  <c r="CX58" i="27"/>
  <c r="CX27" i="28"/>
  <c r="BL27" i="28"/>
  <c r="AX58" i="30"/>
  <c r="L58" i="30"/>
  <c r="BL64" i="30"/>
  <c r="CX64" i="30"/>
  <c r="BI74" i="27"/>
  <c r="CX61" i="27"/>
  <c r="BL61" i="27"/>
  <c r="L61" i="26"/>
  <c r="AX61" i="26"/>
  <c r="AV51" i="27"/>
  <c r="AS74" i="27"/>
  <c r="AV74" i="27" s="1"/>
  <c r="CX23" i="27"/>
  <c r="BL23" i="27"/>
  <c r="AS44" i="28"/>
  <c r="AV44" i="28" s="1"/>
  <c r="AV34" i="28"/>
  <c r="BL41" i="27"/>
  <c r="CX41" i="27"/>
  <c r="DJ17" i="29"/>
  <c r="CX11" i="26"/>
  <c r="BL11" i="26"/>
  <c r="L61" i="30"/>
  <c r="AX61" i="30"/>
  <c r="AX70" i="27"/>
  <c r="L70" i="27"/>
  <c r="BR5" i="29"/>
  <c r="BO33" i="29"/>
  <c r="L57" i="30"/>
  <c r="AX57" i="30"/>
  <c r="DK22" i="29"/>
  <c r="CX34" i="28"/>
  <c r="BL34" i="28"/>
  <c r="CD34" i="28"/>
  <c r="CA44" i="28"/>
  <c r="CD44" i="28" s="1"/>
  <c r="X19" i="28"/>
  <c r="U33" i="28"/>
  <c r="AP51" i="29"/>
  <c r="AM74" i="29"/>
  <c r="AP74" i="29" s="1"/>
  <c r="AV51" i="29"/>
  <c r="AS74" i="29"/>
  <c r="AV74" i="29" s="1"/>
  <c r="DI27" i="28"/>
  <c r="DK29" i="28"/>
  <c r="CJ55" i="26"/>
  <c r="CG74" i="26"/>
  <c r="CJ74" i="26" s="1"/>
  <c r="BX55" i="26"/>
  <c r="BU74" i="26"/>
  <c r="BX74" i="26" s="1"/>
  <c r="CG44" i="29"/>
  <c r="CJ44" i="29" s="1"/>
  <c r="CJ34" i="29"/>
  <c r="AX56" i="28"/>
  <c r="L56" i="28"/>
  <c r="AJ34" i="26"/>
  <c r="AG44" i="26"/>
  <c r="AJ44" i="26" s="1"/>
  <c r="AV34" i="26"/>
  <c r="AS44" i="26"/>
  <c r="AV44" i="26" s="1"/>
  <c r="CD55" i="27"/>
  <c r="CA74" i="27"/>
  <c r="CD74" i="27" s="1"/>
  <c r="CX67" i="26"/>
  <c r="BL67" i="26"/>
  <c r="AP51" i="26"/>
  <c r="AM74" i="26"/>
  <c r="AP74" i="26" s="1"/>
  <c r="AD51" i="26"/>
  <c r="AA74" i="26"/>
  <c r="AD74" i="26" s="1"/>
  <c r="CX71" i="29"/>
  <c r="BL71" i="29"/>
  <c r="AP51" i="30"/>
  <c r="AM74" i="30"/>
  <c r="AP74" i="30" s="1"/>
  <c r="BO33" i="24"/>
  <c r="BR33" i="24" s="1"/>
  <c r="DK20" i="24"/>
  <c r="O33" i="24"/>
  <c r="R33" i="24" s="1"/>
  <c r="U33" i="24"/>
  <c r="AS33" i="25"/>
  <c r="AV33" i="25" s="1"/>
  <c r="BX34" i="26"/>
  <c r="BU44" i="26"/>
  <c r="BX44" i="26" s="1"/>
  <c r="BX55" i="30"/>
  <c r="BU74" i="30"/>
  <c r="BX74" i="30" s="1"/>
  <c r="L41" i="28"/>
  <c r="AX41" i="28"/>
  <c r="AX55" i="26"/>
  <c r="L55" i="26"/>
  <c r="BI44" i="28"/>
  <c r="BL36" i="28"/>
  <c r="CX36" i="28"/>
  <c r="X34" i="27"/>
  <c r="U44" i="27"/>
  <c r="X44" i="27" s="1"/>
  <c r="BL11" i="30"/>
  <c r="CX11" i="30"/>
  <c r="CA44" i="29"/>
  <c r="CD44" i="29" s="1"/>
  <c r="CD34" i="29"/>
  <c r="AX35" i="28"/>
  <c r="L35" i="28"/>
  <c r="DJ17" i="27"/>
  <c r="BL27" i="30"/>
  <c r="CX27" i="30"/>
  <c r="U44" i="26"/>
  <c r="X44" i="26" s="1"/>
  <c r="X34" i="26"/>
  <c r="CP55" i="27"/>
  <c r="CM74" i="27"/>
  <c r="CP74" i="27" s="1"/>
  <c r="CX39" i="28"/>
  <c r="BL39" i="28"/>
  <c r="AV51" i="26"/>
  <c r="AS74" i="26"/>
  <c r="AV74" i="26" s="1"/>
  <c r="X51" i="30"/>
  <c r="U74" i="30"/>
  <c r="X74" i="30" s="1"/>
  <c r="L58" i="28"/>
  <c r="AX58" i="28"/>
  <c r="BR55" i="28"/>
  <c r="BO74" i="28"/>
  <c r="BR74" i="28" s="1"/>
  <c r="CX19" i="26"/>
  <c r="BL19" i="26"/>
  <c r="X19" i="29"/>
  <c r="U33" i="29"/>
  <c r="CX34" i="27"/>
  <c r="BL34" i="27"/>
  <c r="AS44" i="29"/>
  <c r="AV44" i="29" s="1"/>
  <c r="AV34" i="29"/>
  <c r="BU33" i="27"/>
  <c r="BX5" i="27"/>
  <c r="DK30" i="30"/>
  <c r="CX23" i="26"/>
  <c r="BL23" i="26"/>
  <c r="CM33" i="30"/>
  <c r="CP5" i="30"/>
  <c r="AP19" i="27"/>
  <c r="AM33" i="27"/>
  <c r="AD19" i="27"/>
  <c r="AA33" i="27"/>
  <c r="AX62" i="30"/>
  <c r="L62" i="30"/>
  <c r="DK31" i="27"/>
  <c r="X51" i="28"/>
  <c r="U74" i="28"/>
  <c r="X74" i="28" s="1"/>
  <c r="BR55" i="29"/>
  <c r="BO74" i="29"/>
  <c r="BR74" i="29" s="1"/>
  <c r="AX56" i="29"/>
  <c r="L56" i="29"/>
  <c r="DK19" i="30"/>
  <c r="DI17" i="30"/>
  <c r="DK33" i="27"/>
  <c r="BL34" i="30"/>
  <c r="CX34" i="30"/>
  <c r="BI44" i="30"/>
  <c r="BL39" i="26"/>
  <c r="CX39" i="26"/>
  <c r="R19" i="30"/>
  <c r="O33" i="30"/>
  <c r="AJ19" i="30"/>
  <c r="AG33" i="30"/>
  <c r="BL70" i="30"/>
  <c r="CX70" i="30"/>
  <c r="DI17" i="27"/>
  <c r="DK20" i="27"/>
  <c r="DK29" i="29"/>
  <c r="DI27" i="29"/>
  <c r="CP5" i="28"/>
  <c r="CM33" i="28"/>
  <c r="CX71" i="30"/>
  <c r="BL71" i="30"/>
  <c r="DK19" i="26"/>
  <c r="DI17" i="26"/>
  <c r="AJ34" i="30"/>
  <c r="AG44" i="30"/>
  <c r="AJ44" i="30" s="1"/>
  <c r="DJ27" i="29"/>
  <c r="CJ5" i="26"/>
  <c r="CG33" i="26"/>
  <c r="BL17" i="28"/>
  <c r="CX17" i="28"/>
  <c r="AD19" i="26"/>
  <c r="AA33" i="26"/>
  <c r="AP19" i="26"/>
  <c r="AM33" i="26"/>
  <c r="L58" i="29"/>
  <c r="AX58" i="29"/>
  <c r="CX23" i="30"/>
  <c r="BL23" i="30"/>
  <c r="BL70" i="28"/>
  <c r="CX70" i="28"/>
  <c r="X51" i="27"/>
  <c r="U74" i="27"/>
  <c r="X74" i="27" s="1"/>
  <c r="X34" i="28"/>
  <c r="U44" i="28"/>
  <c r="X44" i="28" s="1"/>
  <c r="L41" i="30"/>
  <c r="AX41" i="30"/>
  <c r="DK23" i="29"/>
  <c r="CJ5" i="29"/>
  <c r="CG33" i="29"/>
  <c r="CJ34" i="28"/>
  <c r="CG44" i="28"/>
  <c r="CJ44" i="28" s="1"/>
  <c r="I33" i="29"/>
  <c r="AX23" i="29"/>
  <c r="L23" i="29"/>
  <c r="AJ19" i="28"/>
  <c r="AG33" i="28"/>
  <c r="AX51" i="29"/>
  <c r="L51" i="29"/>
  <c r="I74" i="29"/>
  <c r="DK22" i="28"/>
  <c r="BL17" i="30"/>
  <c r="CX17" i="30"/>
  <c r="DK33" i="28"/>
  <c r="CV55" i="26"/>
  <c r="CS74" i="26"/>
  <c r="CV74" i="26" s="1"/>
  <c r="DK21" i="24"/>
  <c r="DJ27" i="24"/>
  <c r="CX58" i="24"/>
  <c r="BL58" i="24"/>
  <c r="O74" i="25"/>
  <c r="R74" i="25" s="1"/>
  <c r="R48" i="25"/>
  <c r="DJ17" i="24"/>
  <c r="BR5" i="24"/>
  <c r="AX58" i="24"/>
  <c r="L58" i="24"/>
  <c r="BI44" i="25"/>
  <c r="CX34" i="25"/>
  <c r="BL34" i="25"/>
  <c r="BL61" i="24"/>
  <c r="CX61" i="24"/>
  <c r="AX61" i="24"/>
  <c r="AJ34" i="24"/>
  <c r="AG44" i="24"/>
  <c r="AJ44" i="24" s="1"/>
  <c r="L62" i="25"/>
  <c r="AX62" i="25"/>
  <c r="BL15" i="24"/>
  <c r="CX15" i="24"/>
  <c r="AX31" i="24"/>
  <c r="AG74" i="24"/>
  <c r="AJ74" i="24" s="1"/>
  <c r="AJ48" i="24"/>
  <c r="L56" i="24"/>
  <c r="AX56" i="24"/>
  <c r="DJ17" i="25"/>
  <c r="AV5" i="24"/>
  <c r="CX55" i="25"/>
  <c r="BL55" i="25"/>
  <c r="X5" i="25"/>
  <c r="L51" i="24"/>
  <c r="AX51" i="24"/>
  <c r="BL31" i="25"/>
  <c r="CX31" i="25"/>
  <c r="AX70" i="25"/>
  <c r="L70" i="25"/>
  <c r="CX34" i="24"/>
  <c r="BR34" i="24"/>
  <c r="BO44" i="24"/>
  <c r="BR44" i="24" s="1"/>
  <c r="CX61" i="25"/>
  <c r="CX41" i="24"/>
  <c r="BL41" i="24"/>
  <c r="CX67" i="25"/>
  <c r="BL12" i="24"/>
  <c r="CX12" i="24"/>
  <c r="L52" i="24"/>
  <c r="AX52" i="24"/>
  <c r="AX25" i="24"/>
  <c r="AX9" i="24"/>
  <c r="L9" i="24"/>
  <c r="BU74" i="24"/>
  <c r="BX74" i="24" s="1"/>
  <c r="BX48" i="24"/>
  <c r="AP34" i="25"/>
  <c r="AM44" i="25"/>
  <c r="AP44" i="25" s="1"/>
  <c r="AX10" i="24"/>
  <c r="L10" i="24"/>
  <c r="BI44" i="24"/>
  <c r="BL39" i="24"/>
  <c r="CX39" i="24"/>
  <c r="DK22" i="25"/>
  <c r="DK32" i="25"/>
  <c r="CX39" i="25"/>
  <c r="BL39" i="25"/>
  <c r="L11" i="25"/>
  <c r="AX11" i="25"/>
  <c r="CX11" i="24"/>
  <c r="BL11" i="24"/>
  <c r="X34" i="25"/>
  <c r="U44" i="25"/>
  <c r="X44" i="25" s="1"/>
  <c r="DI17" i="25"/>
  <c r="DK19" i="25"/>
  <c r="AX35" i="24"/>
  <c r="L35" i="24"/>
  <c r="AX41" i="25"/>
  <c r="AX41" i="24"/>
  <c r="AD48" i="25"/>
  <c r="AA74" i="25"/>
  <c r="AD74" i="25" s="1"/>
  <c r="BX5" i="24"/>
  <c r="CS44" i="25"/>
  <c r="CV44" i="25" s="1"/>
  <c r="L55" i="24"/>
  <c r="AX55" i="24"/>
  <c r="AP34" i="24"/>
  <c r="AM44" i="24"/>
  <c r="AP44" i="24" s="1"/>
  <c r="AX19" i="25"/>
  <c r="CG74" i="25"/>
  <c r="CJ74" i="25" s="1"/>
  <c r="L58" i="25"/>
  <c r="AX58" i="25"/>
  <c r="AV48" i="24"/>
  <c r="AS74" i="24"/>
  <c r="AV74" i="24" s="1"/>
  <c r="AD5" i="24"/>
  <c r="AX25" i="25"/>
  <c r="L25" i="25"/>
  <c r="BL68" i="24"/>
  <c r="CX68" i="24"/>
  <c r="CX7" i="25"/>
  <c r="BL7" i="25"/>
  <c r="BO74" i="24"/>
  <c r="BR74" i="24" s="1"/>
  <c r="BR48" i="24"/>
  <c r="CX36" i="25"/>
  <c r="BL36" i="25"/>
  <c r="BL70" i="24"/>
  <c r="CX70" i="24"/>
  <c r="AV34" i="25"/>
  <c r="AS44" i="25"/>
  <c r="AV44" i="25" s="1"/>
  <c r="AX15" i="25"/>
  <c r="L15" i="25"/>
  <c r="L10" i="25"/>
  <c r="AX10" i="25"/>
  <c r="CM44" i="25"/>
  <c r="CP44" i="25" s="1"/>
  <c r="AD5" i="25"/>
  <c r="L30" i="24"/>
  <c r="AX30" i="24"/>
  <c r="AP48" i="25"/>
  <c r="AM74" i="25"/>
  <c r="AP74" i="25" s="1"/>
  <c r="DK22" i="24"/>
  <c r="BR34" i="25"/>
  <c r="BO44" i="25"/>
  <c r="BR44" i="25" s="1"/>
  <c r="AV34" i="24"/>
  <c r="AS44" i="24"/>
  <c r="AV44" i="24" s="1"/>
  <c r="BX48" i="25"/>
  <c r="AX7" i="25"/>
  <c r="L7" i="25"/>
  <c r="I74" i="24"/>
  <c r="L48" i="24"/>
  <c r="AX48" i="24"/>
  <c r="X5" i="24"/>
  <c r="R5" i="25"/>
  <c r="DI27" i="24"/>
  <c r="DK29" i="24"/>
  <c r="BL23" i="25"/>
  <c r="CX23" i="25"/>
  <c r="L36" i="24"/>
  <c r="AX36" i="24"/>
  <c r="CX27" i="25"/>
  <c r="BL27" i="25"/>
  <c r="CX68" i="25"/>
  <c r="AX34" i="25"/>
  <c r="L34" i="25"/>
  <c r="I44" i="25"/>
  <c r="AX56" i="25"/>
  <c r="L56" i="25"/>
  <c r="L35" i="25"/>
  <c r="AX35" i="25"/>
  <c r="DJ27" i="25"/>
  <c r="L36" i="25"/>
  <c r="AX36" i="25"/>
  <c r="AX7" i="24"/>
  <c r="L7" i="24"/>
  <c r="AJ48" i="25"/>
  <c r="AG74" i="25"/>
  <c r="AJ74" i="25" s="1"/>
  <c r="AX71" i="25"/>
  <c r="L71" i="25"/>
  <c r="CA44" i="25"/>
  <c r="CD44" i="25" s="1"/>
  <c r="DI27" i="25"/>
  <c r="DK29" i="25"/>
  <c r="CS74" i="25"/>
  <c r="CV74" i="25" s="1"/>
  <c r="R48" i="24"/>
  <c r="O74" i="24"/>
  <c r="R74" i="24" s="1"/>
  <c r="AX23" i="25"/>
  <c r="L23" i="25"/>
  <c r="AP5" i="25"/>
  <c r="L31" i="25"/>
  <c r="AX31" i="25"/>
  <c r="AX19" i="24"/>
  <c r="CX36" i="24"/>
  <c r="BL36" i="24"/>
  <c r="AX67" i="25"/>
  <c r="L67" i="25"/>
  <c r="BL12" i="25"/>
  <c r="CX12" i="25"/>
  <c r="L70" i="24"/>
  <c r="AX70" i="24"/>
  <c r="BI74" i="24"/>
  <c r="BL48" i="24"/>
  <c r="CX48" i="24"/>
  <c r="AJ34" i="25"/>
  <c r="AG44" i="25"/>
  <c r="AJ44" i="25" s="1"/>
  <c r="CX62" i="25"/>
  <c r="AX61" i="25"/>
  <c r="L61" i="25"/>
  <c r="CA74" i="25"/>
  <c r="CD74" i="25" s="1"/>
  <c r="CX7" i="24"/>
  <c r="BL7" i="24"/>
  <c r="L15" i="24"/>
  <c r="AX15" i="24"/>
  <c r="I74" i="25"/>
  <c r="L48" i="25"/>
  <c r="AX48" i="25"/>
  <c r="DK23" i="24"/>
  <c r="L34" i="24"/>
  <c r="AX34" i="24"/>
  <c r="I44" i="24"/>
  <c r="CX71" i="24"/>
  <c r="BL71" i="24"/>
  <c r="CM74" i="25"/>
  <c r="CP74" i="25" s="1"/>
  <c r="BL11" i="25"/>
  <c r="CX11" i="25"/>
  <c r="CX27" i="24"/>
  <c r="U74" i="24"/>
  <c r="X74" i="24" s="1"/>
  <c r="X48" i="24"/>
  <c r="L30" i="25"/>
  <c r="AX30" i="25"/>
  <c r="L23" i="24"/>
  <c r="AX23" i="24"/>
  <c r="R5" i="24"/>
  <c r="AX5" i="25"/>
  <c r="L5" i="25"/>
  <c r="BL67" i="24"/>
  <c r="CX67" i="24"/>
  <c r="AX62" i="24"/>
  <c r="CX58" i="25"/>
  <c r="AD34" i="25"/>
  <c r="AA44" i="25"/>
  <c r="AD44" i="25" s="1"/>
  <c r="L71" i="24"/>
  <c r="AX71" i="24"/>
  <c r="DK20" i="25"/>
  <c r="L52" i="25"/>
  <c r="AX52" i="25"/>
  <c r="AX5" i="24"/>
  <c r="L5" i="24"/>
  <c r="CX19" i="25"/>
  <c r="BL19" i="25"/>
  <c r="X48" i="25"/>
  <c r="U74" i="25"/>
  <c r="X74" i="25" s="1"/>
  <c r="CX5" i="24"/>
  <c r="BL5" i="24"/>
  <c r="DK19" i="24"/>
  <c r="DI17" i="24"/>
  <c r="BX34" i="25"/>
  <c r="BU44" i="25"/>
  <c r="BX44" i="25" s="1"/>
  <c r="AD34" i="24"/>
  <c r="AA44" i="24"/>
  <c r="AD44" i="24" s="1"/>
  <c r="BL48" i="25"/>
  <c r="CX48" i="25"/>
  <c r="AM74" i="24"/>
  <c r="AP74" i="24" s="1"/>
  <c r="AP48" i="24"/>
  <c r="DK30" i="25"/>
  <c r="CX5" i="25"/>
  <c r="BL5" i="25"/>
  <c r="AP5" i="24"/>
  <c r="AJ5" i="25"/>
  <c r="CX31" i="24"/>
  <c r="BL31" i="24"/>
  <c r="BL23" i="24"/>
  <c r="CX23" i="24"/>
  <c r="CX71" i="25"/>
  <c r="BX34" i="24"/>
  <c r="BU44" i="24"/>
  <c r="BX44" i="24" s="1"/>
  <c r="CX19" i="24"/>
  <c r="BL19" i="24"/>
  <c r="L9" i="25"/>
  <c r="AX9" i="25"/>
  <c r="AX39" i="24"/>
  <c r="L39" i="24"/>
  <c r="DK23" i="25"/>
  <c r="AV48" i="25"/>
  <c r="AS74" i="25"/>
  <c r="AV74" i="25" s="1"/>
  <c r="U44" i="24"/>
  <c r="X44" i="24" s="1"/>
  <c r="AA74" i="24"/>
  <c r="AD74" i="24" s="1"/>
  <c r="AD48" i="24"/>
  <c r="BX5" i="25"/>
  <c r="AX67" i="24"/>
  <c r="L67" i="24"/>
  <c r="CG44" i="25"/>
  <c r="CJ44" i="25" s="1"/>
  <c r="O44" i="24"/>
  <c r="R44" i="24" s="1"/>
  <c r="BR48" i="25"/>
  <c r="CX55" i="24"/>
  <c r="BL55" i="24"/>
  <c r="BR5" i="25"/>
  <c r="AJ5" i="24"/>
  <c r="AV5" i="25"/>
  <c r="L11" i="24"/>
  <c r="AX11" i="24"/>
  <c r="CX62" i="24"/>
  <c r="BL62" i="24"/>
  <c r="BL15" i="25"/>
  <c r="CX15" i="25"/>
  <c r="L55" i="25"/>
  <c r="AX55" i="25"/>
  <c r="CX70" i="25"/>
  <c r="CX41" i="25"/>
  <c r="R34" i="25"/>
  <c r="O44" i="25"/>
  <c r="R44" i="25" s="1"/>
  <c r="L51" i="25"/>
  <c r="AX51" i="25"/>
  <c r="AX39" i="25"/>
  <c r="L39" i="25"/>
  <c r="DK21" i="25"/>
  <c r="AZ72" i="27" l="1"/>
  <c r="BA72" i="27"/>
  <c r="DD72" i="27"/>
  <c r="CZ6" i="27"/>
  <c r="DA6" i="27"/>
  <c r="CZ57" i="27"/>
  <c r="DA57" i="27"/>
  <c r="BA15" i="27"/>
  <c r="AZ15" i="27"/>
  <c r="DD15" i="27"/>
  <c r="CZ59" i="27"/>
  <c r="DD59" i="27"/>
  <c r="DA59" i="27"/>
  <c r="DA30" i="27"/>
  <c r="CZ30" i="27"/>
  <c r="AZ7" i="27"/>
  <c r="DD7" i="27"/>
  <c r="BA7" i="27"/>
  <c r="CZ63" i="27"/>
  <c r="DD63" i="27"/>
  <c r="DA63" i="27"/>
  <c r="DA16" i="27"/>
  <c r="CZ16" i="27"/>
  <c r="DA56" i="27"/>
  <c r="CZ56" i="27"/>
  <c r="DA51" i="27"/>
  <c r="CZ51" i="27"/>
  <c r="DD6" i="27"/>
  <c r="AZ6" i="27"/>
  <c r="BA6" i="27"/>
  <c r="BA16" i="27"/>
  <c r="DD16" i="27"/>
  <c r="AZ16" i="27"/>
  <c r="DD30" i="27"/>
  <c r="DC29" i="27" s="1"/>
  <c r="BA30" i="27"/>
  <c r="AZ30" i="27"/>
  <c r="DD26" i="27"/>
  <c r="BA26" i="27"/>
  <c r="AZ26" i="27"/>
  <c r="BA11" i="27"/>
  <c r="AZ11" i="27"/>
  <c r="DA28" i="26"/>
  <c r="DD28" i="26"/>
  <c r="CZ28" i="26"/>
  <c r="DA53" i="26"/>
  <c r="CZ53" i="26"/>
  <c r="CZ52" i="26"/>
  <c r="DA52" i="26"/>
  <c r="DA63" i="26"/>
  <c r="CZ63" i="26"/>
  <c r="DD18" i="26"/>
  <c r="DA18" i="26"/>
  <c r="CZ18" i="26"/>
  <c r="BA64" i="26"/>
  <c r="AZ64" i="26"/>
  <c r="BA59" i="26"/>
  <c r="AZ59" i="26"/>
  <c r="DA56" i="26"/>
  <c r="CZ56" i="26"/>
  <c r="DA59" i="26"/>
  <c r="CZ59" i="26"/>
  <c r="DD59" i="26"/>
  <c r="DA62" i="26"/>
  <c r="CZ62" i="26"/>
  <c r="CZ51" i="26"/>
  <c r="DA51" i="26"/>
  <c r="AZ53" i="26"/>
  <c r="BA53" i="26"/>
  <c r="DD53" i="26"/>
  <c r="BA52" i="26"/>
  <c r="AZ52" i="26"/>
  <c r="DD52" i="26"/>
  <c r="DA6" i="26"/>
  <c r="CZ6" i="26"/>
  <c r="CZ43" i="25"/>
  <c r="DD43" i="25"/>
  <c r="DA43" i="25"/>
  <c r="AZ42" i="26"/>
  <c r="BA42" i="26"/>
  <c r="DD42" i="26"/>
  <c r="DD37" i="25"/>
  <c r="CZ37" i="25"/>
  <c r="DA37" i="25"/>
  <c r="DD63" i="26"/>
  <c r="BA63" i="26"/>
  <c r="AZ63" i="26"/>
  <c r="DD72" i="26"/>
  <c r="BA72" i="26"/>
  <c r="AZ72" i="26"/>
  <c r="DA54" i="25"/>
  <c r="DD54" i="25"/>
  <c r="CZ54" i="25"/>
  <c r="DA10" i="25"/>
  <c r="CZ10" i="25"/>
  <c r="BA26" i="26"/>
  <c r="AZ26" i="26"/>
  <c r="DD26" i="26"/>
  <c r="BA11" i="26"/>
  <c r="AZ11" i="26"/>
  <c r="DD16" i="26"/>
  <c r="CZ16" i="26"/>
  <c r="DA16" i="26"/>
  <c r="BA16" i="26"/>
  <c r="AZ16" i="26"/>
  <c r="DA30" i="26"/>
  <c r="CZ30" i="26"/>
  <c r="DD30" i="26"/>
  <c r="DC29" i="26" s="1"/>
  <c r="DD6" i="26"/>
  <c r="BA6" i="26"/>
  <c r="AZ6" i="26"/>
  <c r="BA10" i="26"/>
  <c r="AZ10" i="26"/>
  <c r="AZ30" i="26"/>
  <c r="BA30" i="26"/>
  <c r="DA13" i="25"/>
  <c r="DD13" i="25"/>
  <c r="CZ13" i="25"/>
  <c r="CZ35" i="25"/>
  <c r="DA35" i="25"/>
  <c r="CZ17" i="25"/>
  <c r="DA17" i="25"/>
  <c r="CZ59" i="25"/>
  <c r="DA59" i="25"/>
  <c r="DD59" i="25"/>
  <c r="DA64" i="25"/>
  <c r="CZ64" i="25"/>
  <c r="DD8" i="25"/>
  <c r="DA8" i="25"/>
  <c r="CZ8" i="25"/>
  <c r="DA63" i="25"/>
  <c r="CZ63" i="25"/>
  <c r="CZ65" i="25"/>
  <c r="DA65" i="25"/>
  <c r="DD65" i="25"/>
  <c r="BA57" i="25"/>
  <c r="AZ57" i="25"/>
  <c r="DD57" i="25"/>
  <c r="DA57" i="25"/>
  <c r="CZ57" i="25"/>
  <c r="DD6" i="25"/>
  <c r="BA6" i="25"/>
  <c r="AZ6" i="25"/>
  <c r="CZ56" i="25"/>
  <c r="DA56" i="25"/>
  <c r="AZ16" i="25"/>
  <c r="BA16" i="25"/>
  <c r="DD17" i="25"/>
  <c r="BA17" i="25"/>
  <c r="AZ17" i="25"/>
  <c r="DD64" i="24"/>
  <c r="DA64" i="24"/>
  <c r="CZ64" i="24"/>
  <c r="CZ16" i="25"/>
  <c r="DD16" i="25"/>
  <c r="DA16" i="25"/>
  <c r="DA63" i="24"/>
  <c r="CZ63" i="24"/>
  <c r="AZ26" i="25"/>
  <c r="DD26" i="25"/>
  <c r="BA26" i="25"/>
  <c r="DD59" i="24"/>
  <c r="AZ59" i="24"/>
  <c r="BA59" i="24"/>
  <c r="DA17" i="24"/>
  <c r="DD17" i="24"/>
  <c r="CZ17" i="24"/>
  <c r="CZ72" i="24"/>
  <c r="DA72" i="24"/>
  <c r="AZ72" i="24"/>
  <c r="DD72" i="24"/>
  <c r="BA72" i="24"/>
  <c r="DA51" i="25"/>
  <c r="CZ51" i="25"/>
  <c r="DD24" i="24"/>
  <c r="BA24" i="24"/>
  <c r="AZ24" i="24"/>
  <c r="CZ52" i="25"/>
  <c r="DA52" i="25"/>
  <c r="DD42" i="25"/>
  <c r="CZ42" i="25"/>
  <c r="DA42" i="25"/>
  <c r="BA42" i="25"/>
  <c r="AZ42" i="25"/>
  <c r="DA52" i="24"/>
  <c r="CZ52" i="24"/>
  <c r="AZ54" i="24"/>
  <c r="BA54" i="24"/>
  <c r="CZ16" i="24"/>
  <c r="DA16" i="24"/>
  <c r="DK17" i="26"/>
  <c r="DK27" i="29"/>
  <c r="DK17" i="27"/>
  <c r="DK27" i="26"/>
  <c r="CZ35" i="24"/>
  <c r="DA35" i="24"/>
  <c r="DK17" i="30"/>
  <c r="DA42" i="24"/>
  <c r="CZ42" i="24"/>
  <c r="DD42" i="24"/>
  <c r="AZ14" i="24"/>
  <c r="DD14" i="24"/>
  <c r="BA14" i="24"/>
  <c r="CZ6" i="24"/>
  <c r="DD6" i="24"/>
  <c r="DA6" i="24"/>
  <c r="BA16" i="24"/>
  <c r="AZ16" i="24"/>
  <c r="DD16" i="24"/>
  <c r="DA51" i="24"/>
  <c r="CZ51" i="24"/>
  <c r="DD54" i="24"/>
  <c r="DA54" i="24"/>
  <c r="CZ54" i="24"/>
  <c r="CZ25" i="24"/>
  <c r="DA25" i="24"/>
  <c r="BA64" i="25"/>
  <c r="DD64" i="25"/>
  <c r="AZ64" i="25"/>
  <c r="BA27" i="24"/>
  <c r="AZ27" i="24"/>
  <c r="AZ26" i="24"/>
  <c r="BA26" i="24"/>
  <c r="CZ10" i="24"/>
  <c r="DA10" i="24"/>
  <c r="BA57" i="24"/>
  <c r="DD57" i="24"/>
  <c r="AZ57" i="24"/>
  <c r="BA63" i="24"/>
  <c r="DD63" i="24"/>
  <c r="AZ63" i="24"/>
  <c r="CZ56" i="24"/>
  <c r="DA56" i="24"/>
  <c r="DD63" i="25"/>
  <c r="AZ63" i="25"/>
  <c r="BA63" i="25"/>
  <c r="CZ26" i="24"/>
  <c r="DA26" i="24"/>
  <c r="DD26" i="24"/>
  <c r="CS45" i="24"/>
  <c r="CV45" i="24" s="1"/>
  <c r="CV33" i="24"/>
  <c r="CP33" i="24"/>
  <c r="CM45" i="24"/>
  <c r="CP45" i="24" s="1"/>
  <c r="CG45" i="24"/>
  <c r="CJ45" i="24" s="1"/>
  <c r="CJ33" i="24"/>
  <c r="CD33" i="24"/>
  <c r="CA45" i="24"/>
  <c r="CD45" i="24" s="1"/>
  <c r="DK27" i="24"/>
  <c r="DD71" i="30"/>
  <c r="DA71" i="30"/>
  <c r="CZ71" i="30"/>
  <c r="DA23" i="26"/>
  <c r="CZ23" i="26"/>
  <c r="DD23" i="26"/>
  <c r="DC22" i="26" s="1"/>
  <c r="DD39" i="28"/>
  <c r="DC38" i="28" s="1"/>
  <c r="CZ39" i="28"/>
  <c r="DA39" i="28"/>
  <c r="BR33" i="29"/>
  <c r="BO45" i="29"/>
  <c r="BR45" i="29" s="1"/>
  <c r="BA61" i="26"/>
  <c r="AZ61" i="26"/>
  <c r="CV33" i="28"/>
  <c r="CS45" i="28"/>
  <c r="CV45" i="28" s="1"/>
  <c r="BA23" i="28"/>
  <c r="AZ23" i="28"/>
  <c r="BO45" i="27"/>
  <c r="BR45" i="27" s="1"/>
  <c r="BR33" i="27"/>
  <c r="DD10" i="29"/>
  <c r="DA10" i="29"/>
  <c r="CZ10" i="29"/>
  <c r="AA45" i="28"/>
  <c r="AD45" i="28" s="1"/>
  <c r="AD33" i="28"/>
  <c r="DD70" i="26"/>
  <c r="DA70" i="26"/>
  <c r="CZ70" i="26"/>
  <c r="DK17" i="29"/>
  <c r="DD51" i="27"/>
  <c r="DC50" i="27" s="1"/>
  <c r="BA51" i="27"/>
  <c r="AZ51" i="27"/>
  <c r="BA57" i="26"/>
  <c r="AZ57" i="26"/>
  <c r="DD57" i="26"/>
  <c r="DA55" i="29"/>
  <c r="CZ55" i="29"/>
  <c r="DD55" i="29"/>
  <c r="AV33" i="27"/>
  <c r="AS45" i="27"/>
  <c r="AV45" i="27" s="1"/>
  <c r="DA36" i="26"/>
  <c r="DD36" i="26"/>
  <c r="CZ36" i="26"/>
  <c r="DD56" i="26"/>
  <c r="BA56" i="26"/>
  <c r="AZ56" i="26"/>
  <c r="CZ23" i="29"/>
  <c r="DA23" i="29"/>
  <c r="DD23" i="29"/>
  <c r="DC22" i="29" s="1"/>
  <c r="DA61" i="26"/>
  <c r="CZ61" i="26"/>
  <c r="DD61" i="26"/>
  <c r="CX33" i="29"/>
  <c r="BL33" i="29"/>
  <c r="BI45" i="29"/>
  <c r="AZ34" i="28"/>
  <c r="BA34" i="28"/>
  <c r="L33" i="26"/>
  <c r="AX33" i="26"/>
  <c r="DA64" i="28"/>
  <c r="DD64" i="28"/>
  <c r="CZ64" i="28"/>
  <c r="AZ58" i="27"/>
  <c r="BA58" i="27"/>
  <c r="DA11" i="27"/>
  <c r="DD11" i="27"/>
  <c r="CZ11" i="27"/>
  <c r="CZ61" i="28"/>
  <c r="DA61" i="28"/>
  <c r="DD61" i="28"/>
  <c r="BA62" i="28"/>
  <c r="DD62" i="28"/>
  <c r="AZ62" i="28"/>
  <c r="CZ41" i="29"/>
  <c r="DD41" i="29"/>
  <c r="DC41" i="29" s="1"/>
  <c r="DA41" i="29"/>
  <c r="AA45" i="30"/>
  <c r="AD45" i="30" s="1"/>
  <c r="AD33" i="30"/>
  <c r="DD57" i="28"/>
  <c r="AZ57" i="28"/>
  <c r="BA57" i="28"/>
  <c r="CZ5" i="30"/>
  <c r="DD5" i="30"/>
  <c r="DC5" i="30" s="1"/>
  <c r="DA5" i="30"/>
  <c r="BI45" i="27"/>
  <c r="BL33" i="27"/>
  <c r="CX33" i="27"/>
  <c r="AZ39" i="26"/>
  <c r="BA39" i="26"/>
  <c r="BA71" i="29"/>
  <c r="AZ71" i="29"/>
  <c r="DK17" i="28"/>
  <c r="I45" i="28"/>
  <c r="L33" i="28"/>
  <c r="AX33" i="28"/>
  <c r="BA71" i="28"/>
  <c r="AZ71" i="28"/>
  <c r="CZ39" i="29"/>
  <c r="DA39" i="29"/>
  <c r="DD39" i="29"/>
  <c r="DC38" i="29" s="1"/>
  <c r="U45" i="26"/>
  <c r="X45" i="26" s="1"/>
  <c r="X33" i="26"/>
  <c r="CZ35" i="27"/>
  <c r="DA35" i="27"/>
  <c r="CX74" i="28"/>
  <c r="BL74" i="28"/>
  <c r="BA51" i="26"/>
  <c r="AZ51" i="26"/>
  <c r="DD51" i="26"/>
  <c r="AZ70" i="28"/>
  <c r="BA70" i="28"/>
  <c r="I45" i="26"/>
  <c r="AX44" i="26"/>
  <c r="L44" i="26"/>
  <c r="L74" i="29"/>
  <c r="AX74" i="29"/>
  <c r="CG45" i="29"/>
  <c r="CJ45" i="29" s="1"/>
  <c r="CJ33" i="29"/>
  <c r="CM45" i="28"/>
  <c r="CP45" i="28" s="1"/>
  <c r="CP33" i="28"/>
  <c r="DD70" i="30"/>
  <c r="CZ70" i="30"/>
  <c r="DA70" i="30"/>
  <c r="DD39" i="26"/>
  <c r="DC38" i="26" s="1"/>
  <c r="DA39" i="26"/>
  <c r="CZ39" i="26"/>
  <c r="AP33" i="27"/>
  <c r="AM45" i="27"/>
  <c r="AP45" i="27" s="1"/>
  <c r="CZ34" i="27"/>
  <c r="DA34" i="27"/>
  <c r="DD34" i="27"/>
  <c r="BA55" i="26"/>
  <c r="AZ55" i="26"/>
  <c r="DA71" i="29"/>
  <c r="DD71" i="29"/>
  <c r="CZ71" i="29"/>
  <c r="DA67" i="26"/>
  <c r="CZ67" i="26"/>
  <c r="DD11" i="26"/>
  <c r="DA11" i="26"/>
  <c r="CZ11" i="26"/>
  <c r="AG45" i="26"/>
  <c r="AJ45" i="26" s="1"/>
  <c r="AJ33" i="26"/>
  <c r="U45" i="30"/>
  <c r="X45" i="30" s="1"/>
  <c r="X33" i="30"/>
  <c r="BA55" i="29"/>
  <c r="AZ55" i="29"/>
  <c r="CS45" i="30"/>
  <c r="CV45" i="30" s="1"/>
  <c r="CV33" i="30"/>
  <c r="AZ34" i="29"/>
  <c r="BA34" i="29"/>
  <c r="DD19" i="27"/>
  <c r="DC19" i="27" s="1"/>
  <c r="DA19" i="27"/>
  <c r="CZ19" i="27"/>
  <c r="DD36" i="27"/>
  <c r="DA36" i="27"/>
  <c r="CZ36" i="27"/>
  <c r="CM45" i="29"/>
  <c r="CP45" i="29" s="1"/>
  <c r="CP33" i="29"/>
  <c r="BA57" i="29"/>
  <c r="AZ57" i="29"/>
  <c r="DD57" i="29"/>
  <c r="AV33" i="26"/>
  <c r="AS45" i="26"/>
  <c r="AV45" i="26" s="1"/>
  <c r="CG45" i="27"/>
  <c r="CJ45" i="27" s="1"/>
  <c r="CJ33" i="27"/>
  <c r="CZ55" i="30"/>
  <c r="DD55" i="30"/>
  <c r="DA55" i="30"/>
  <c r="AP33" i="28"/>
  <c r="AM45" i="28"/>
  <c r="AP45" i="28" s="1"/>
  <c r="DA19" i="28"/>
  <c r="DD19" i="28"/>
  <c r="DC19" i="28" s="1"/>
  <c r="CZ19" i="28"/>
  <c r="BA19" i="26"/>
  <c r="AZ19" i="26"/>
  <c r="DD19" i="30"/>
  <c r="DC19" i="30" s="1"/>
  <c r="DA19" i="30"/>
  <c r="CZ19" i="30"/>
  <c r="DD67" i="26"/>
  <c r="AZ67" i="26"/>
  <c r="BA67" i="26"/>
  <c r="CA45" i="30"/>
  <c r="CD45" i="30" s="1"/>
  <c r="CD33" i="30"/>
  <c r="AA45" i="29"/>
  <c r="AD45" i="29" s="1"/>
  <c r="AD33" i="29"/>
  <c r="DD61" i="29"/>
  <c r="CZ61" i="29"/>
  <c r="DA61" i="29"/>
  <c r="AS45" i="28"/>
  <c r="AV45" i="28" s="1"/>
  <c r="AV33" i="28"/>
  <c r="BA36" i="28"/>
  <c r="AZ36" i="28"/>
  <c r="CZ17" i="27"/>
  <c r="DD17" i="27"/>
  <c r="DA17" i="27"/>
  <c r="O45" i="26"/>
  <c r="R45" i="26" s="1"/>
  <c r="R33" i="26"/>
  <c r="DA5" i="26"/>
  <c r="CZ5" i="26"/>
  <c r="DD5" i="26"/>
  <c r="CZ5" i="27"/>
  <c r="DD5" i="27"/>
  <c r="DA5" i="27"/>
  <c r="R33" i="29"/>
  <c r="O45" i="29"/>
  <c r="R45" i="29" s="1"/>
  <c r="CZ41" i="28"/>
  <c r="DA41" i="28"/>
  <c r="DD41" i="28"/>
  <c r="DC41" i="28" s="1"/>
  <c r="DA55" i="27"/>
  <c r="CZ55" i="27"/>
  <c r="CZ34" i="26"/>
  <c r="DA34" i="26"/>
  <c r="DD34" i="26"/>
  <c r="CZ58" i="28"/>
  <c r="DA58" i="28"/>
  <c r="CZ58" i="30"/>
  <c r="DA58" i="30"/>
  <c r="DD58" i="30"/>
  <c r="DC58" i="30" s="1"/>
  <c r="BU45" i="29"/>
  <c r="BX45" i="29" s="1"/>
  <c r="BX33" i="29"/>
  <c r="AZ61" i="27"/>
  <c r="BA61" i="27"/>
  <c r="DA71" i="28"/>
  <c r="CZ71" i="28"/>
  <c r="DD71" i="28"/>
  <c r="L33" i="27"/>
  <c r="I45" i="27"/>
  <c r="AX33" i="27"/>
  <c r="CD33" i="27"/>
  <c r="CA45" i="27"/>
  <c r="CD45" i="27" s="1"/>
  <c r="L74" i="26"/>
  <c r="AX74" i="26"/>
  <c r="AZ34" i="26"/>
  <c r="BA34" i="26"/>
  <c r="DD56" i="30"/>
  <c r="BA56" i="30"/>
  <c r="AZ56" i="30"/>
  <c r="AZ23" i="29"/>
  <c r="BA23" i="29"/>
  <c r="AA45" i="26"/>
  <c r="AD45" i="26" s="1"/>
  <c r="AD33" i="26"/>
  <c r="I45" i="29"/>
  <c r="L33" i="29"/>
  <c r="CZ23" i="30"/>
  <c r="DA23" i="30"/>
  <c r="DD23" i="30"/>
  <c r="DC22" i="30" s="1"/>
  <c r="AX33" i="29"/>
  <c r="U45" i="29"/>
  <c r="X45" i="29" s="1"/>
  <c r="X33" i="29"/>
  <c r="DD35" i="28"/>
  <c r="BA35" i="28"/>
  <c r="AZ35" i="28"/>
  <c r="BA41" i="28"/>
  <c r="AZ41" i="28"/>
  <c r="DD34" i="28"/>
  <c r="DA34" i="28"/>
  <c r="CZ34" i="28"/>
  <c r="BA58" i="30"/>
  <c r="AZ58" i="30"/>
  <c r="CA45" i="28"/>
  <c r="CD45" i="28" s="1"/>
  <c r="CD33" i="28"/>
  <c r="X33" i="27"/>
  <c r="U45" i="27"/>
  <c r="X45" i="27" s="1"/>
  <c r="AX44" i="29"/>
  <c r="L44" i="29"/>
  <c r="BA19" i="29"/>
  <c r="AZ19" i="29"/>
  <c r="DD67" i="30"/>
  <c r="CZ67" i="30"/>
  <c r="DA67" i="30"/>
  <c r="BA41" i="27"/>
  <c r="AZ41" i="27"/>
  <c r="CZ70" i="29"/>
  <c r="DD70" i="29"/>
  <c r="DA70" i="29"/>
  <c r="L74" i="27"/>
  <c r="AX74" i="27"/>
  <c r="BA70" i="30"/>
  <c r="AZ70" i="30"/>
  <c r="AZ19" i="30"/>
  <c r="BA19" i="30"/>
  <c r="DD65" i="28"/>
  <c r="CZ65" i="28"/>
  <c r="DA65" i="28"/>
  <c r="AZ36" i="26"/>
  <c r="BA36" i="26"/>
  <c r="CG45" i="30"/>
  <c r="CJ45" i="30" s="1"/>
  <c r="CJ33" i="30"/>
  <c r="DD51" i="30"/>
  <c r="DC50" i="30" s="1"/>
  <c r="BA51" i="30"/>
  <c r="AZ51" i="30"/>
  <c r="BA36" i="30"/>
  <c r="AZ36" i="30"/>
  <c r="BL74" i="30"/>
  <c r="CX74" i="30"/>
  <c r="DD5" i="29"/>
  <c r="DC5" i="29" s="1"/>
  <c r="CZ5" i="29"/>
  <c r="DA5" i="29"/>
  <c r="CJ33" i="28"/>
  <c r="CG45" i="28"/>
  <c r="CJ45" i="28" s="1"/>
  <c r="DD65" i="29"/>
  <c r="CZ65" i="29"/>
  <c r="DA65" i="29"/>
  <c r="DD17" i="29"/>
  <c r="DC14" i="29" s="1"/>
  <c r="DA17" i="29"/>
  <c r="CZ17" i="29"/>
  <c r="BA39" i="27"/>
  <c r="AZ39" i="27"/>
  <c r="BA61" i="29"/>
  <c r="AZ61" i="29"/>
  <c r="L44" i="27"/>
  <c r="AX44" i="27"/>
  <c r="BA39" i="28"/>
  <c r="AZ39" i="28"/>
  <c r="AZ67" i="27"/>
  <c r="BA67" i="27"/>
  <c r="DD58" i="29"/>
  <c r="DC58" i="29" s="1"/>
  <c r="DA58" i="29"/>
  <c r="CZ58" i="29"/>
  <c r="DD12" i="28"/>
  <c r="CZ12" i="28"/>
  <c r="DA12" i="28"/>
  <c r="L74" i="28"/>
  <c r="AX74" i="28"/>
  <c r="BA35" i="30"/>
  <c r="AZ35" i="30"/>
  <c r="BI45" i="30"/>
  <c r="CX33" i="30"/>
  <c r="BL33" i="30"/>
  <c r="DD13" i="26"/>
  <c r="CZ13" i="26"/>
  <c r="DA13" i="26"/>
  <c r="DA35" i="26"/>
  <c r="CZ35" i="26"/>
  <c r="DD35" i="26"/>
  <c r="CX44" i="26"/>
  <c r="BL44" i="26"/>
  <c r="BA41" i="29"/>
  <c r="AZ41" i="29"/>
  <c r="DD27" i="27"/>
  <c r="CZ27" i="27"/>
  <c r="DA27" i="27"/>
  <c r="CZ11" i="29"/>
  <c r="DA11" i="29"/>
  <c r="DD11" i="29"/>
  <c r="CZ12" i="29"/>
  <c r="DD12" i="29"/>
  <c r="DA12" i="29"/>
  <c r="BX33" i="26"/>
  <c r="BU45" i="26"/>
  <c r="BX45" i="26" s="1"/>
  <c r="DA67" i="29"/>
  <c r="DD67" i="29"/>
  <c r="CZ67" i="29"/>
  <c r="BU45" i="30"/>
  <c r="BX45" i="30" s="1"/>
  <c r="BX33" i="30"/>
  <c r="AS45" i="29"/>
  <c r="AV45" i="29" s="1"/>
  <c r="AV33" i="29"/>
  <c r="DD55" i="28"/>
  <c r="CZ55" i="28"/>
  <c r="DA55" i="28"/>
  <c r="DA13" i="27"/>
  <c r="DD13" i="27"/>
  <c r="CZ13" i="27"/>
  <c r="AX33" i="25"/>
  <c r="X33" i="25"/>
  <c r="DD17" i="30"/>
  <c r="DC14" i="30" s="1"/>
  <c r="DA17" i="30"/>
  <c r="CZ17" i="30"/>
  <c r="DD51" i="29"/>
  <c r="DC50" i="29" s="1"/>
  <c r="BA51" i="29"/>
  <c r="AZ51" i="29"/>
  <c r="BA58" i="29"/>
  <c r="AZ58" i="29"/>
  <c r="DA17" i="28"/>
  <c r="DD17" i="28"/>
  <c r="DC14" i="28" s="1"/>
  <c r="CZ17" i="28"/>
  <c r="AG45" i="30"/>
  <c r="AJ45" i="30" s="1"/>
  <c r="AJ33" i="30"/>
  <c r="BL44" i="30"/>
  <c r="CX44" i="30"/>
  <c r="BU45" i="27"/>
  <c r="BX45" i="27" s="1"/>
  <c r="BX33" i="27"/>
  <c r="DD36" i="28"/>
  <c r="DA36" i="28"/>
  <c r="CZ36" i="28"/>
  <c r="AX33" i="24"/>
  <c r="X33" i="24"/>
  <c r="BA56" i="28"/>
  <c r="DD56" i="28"/>
  <c r="AZ56" i="28"/>
  <c r="DK27" i="28"/>
  <c r="X33" i="28"/>
  <c r="U45" i="28"/>
  <c r="X45" i="28" s="1"/>
  <c r="BA70" i="27"/>
  <c r="AZ70" i="27"/>
  <c r="DD41" i="27"/>
  <c r="DC41" i="27" s="1"/>
  <c r="CZ41" i="27"/>
  <c r="DA41" i="27"/>
  <c r="DA23" i="27"/>
  <c r="DD23" i="27"/>
  <c r="DC22" i="27" s="1"/>
  <c r="CZ23" i="27"/>
  <c r="DA61" i="27"/>
  <c r="DD61" i="27"/>
  <c r="CZ61" i="27"/>
  <c r="DA65" i="27"/>
  <c r="DD65" i="27"/>
  <c r="CZ65" i="27"/>
  <c r="DA39" i="30"/>
  <c r="CZ39" i="30"/>
  <c r="DD39" i="30"/>
  <c r="DC38" i="30" s="1"/>
  <c r="DA58" i="26"/>
  <c r="DD58" i="26"/>
  <c r="CZ58" i="26"/>
  <c r="CZ35" i="28"/>
  <c r="DA35" i="28"/>
  <c r="BL44" i="27"/>
  <c r="CX44" i="27"/>
  <c r="AZ61" i="28"/>
  <c r="BA61" i="28"/>
  <c r="DA5" i="28"/>
  <c r="DD5" i="28"/>
  <c r="DC5" i="28" s="1"/>
  <c r="CZ5" i="28"/>
  <c r="AX33" i="30"/>
  <c r="L33" i="30"/>
  <c r="I45" i="30"/>
  <c r="BA35" i="26"/>
  <c r="AZ35" i="26"/>
  <c r="DD55" i="27"/>
  <c r="BA55" i="27"/>
  <c r="AZ55" i="27"/>
  <c r="L74" i="30"/>
  <c r="AX74" i="30"/>
  <c r="DD12" i="30"/>
  <c r="DA12" i="30"/>
  <c r="CZ12" i="30"/>
  <c r="L44" i="30"/>
  <c r="AX44" i="30"/>
  <c r="CZ12" i="26"/>
  <c r="DA12" i="26"/>
  <c r="DD12" i="26"/>
  <c r="CV33" i="29"/>
  <c r="CS45" i="29"/>
  <c r="CV45" i="29" s="1"/>
  <c r="DD65" i="30"/>
  <c r="CZ65" i="30"/>
  <c r="DA65" i="30"/>
  <c r="AZ55" i="30"/>
  <c r="BA55" i="30"/>
  <c r="DD13" i="29"/>
  <c r="CZ13" i="29"/>
  <c r="DA13" i="29"/>
  <c r="BL74" i="29"/>
  <c r="CX74" i="29"/>
  <c r="DD34" i="29"/>
  <c r="DA34" i="29"/>
  <c r="CZ34" i="29"/>
  <c r="BI45" i="26"/>
  <c r="BL33" i="26"/>
  <c r="CX33" i="26"/>
  <c r="DD68" i="28"/>
  <c r="DA68" i="28"/>
  <c r="CZ68" i="28"/>
  <c r="CX33" i="25"/>
  <c r="BR33" i="25"/>
  <c r="DD64" i="29"/>
  <c r="CZ64" i="29"/>
  <c r="DA64" i="29"/>
  <c r="DA55" i="26"/>
  <c r="CZ55" i="26"/>
  <c r="DD55" i="26"/>
  <c r="AJ33" i="28"/>
  <c r="AG45" i="28"/>
  <c r="AJ45" i="28" s="1"/>
  <c r="AZ41" i="30"/>
  <c r="BA41" i="30"/>
  <c r="DA34" i="30"/>
  <c r="CZ34" i="30"/>
  <c r="DD34" i="30"/>
  <c r="AZ56" i="29"/>
  <c r="BA56" i="29"/>
  <c r="DD56" i="29"/>
  <c r="AZ62" i="30"/>
  <c r="DD62" i="30"/>
  <c r="BA62" i="30"/>
  <c r="CP33" i="30"/>
  <c r="CM45" i="30"/>
  <c r="CP45" i="30" s="1"/>
  <c r="AZ57" i="30"/>
  <c r="DD57" i="30"/>
  <c r="BA57" i="30"/>
  <c r="AZ61" i="30"/>
  <c r="BA61" i="30"/>
  <c r="BL74" i="27"/>
  <c r="CX74" i="27"/>
  <c r="DA27" i="28"/>
  <c r="CZ27" i="28"/>
  <c r="DD27" i="28"/>
  <c r="DC25" i="28" s="1"/>
  <c r="CM45" i="26"/>
  <c r="CP45" i="26" s="1"/>
  <c r="CP33" i="26"/>
  <c r="CZ71" i="26"/>
  <c r="DD71" i="26"/>
  <c r="DA71" i="26"/>
  <c r="DA64" i="27"/>
  <c r="DD64" i="27"/>
  <c r="CZ64" i="27"/>
  <c r="DA17" i="26"/>
  <c r="CZ17" i="26"/>
  <c r="DD17" i="26"/>
  <c r="DA27" i="29"/>
  <c r="CZ27" i="29"/>
  <c r="DD27" i="29"/>
  <c r="DC25" i="29" s="1"/>
  <c r="BO45" i="26"/>
  <c r="BR45" i="26" s="1"/>
  <c r="BR33" i="26"/>
  <c r="BA71" i="27"/>
  <c r="AZ71" i="27"/>
  <c r="DA10" i="27"/>
  <c r="CZ10" i="27"/>
  <c r="DD10" i="27"/>
  <c r="BA55" i="28"/>
  <c r="AZ55" i="28"/>
  <c r="AG45" i="29"/>
  <c r="AJ45" i="29" s="1"/>
  <c r="AJ33" i="29"/>
  <c r="AZ67" i="28"/>
  <c r="BA67" i="28"/>
  <c r="DD19" i="29"/>
  <c r="DC19" i="29" s="1"/>
  <c r="DA19" i="29"/>
  <c r="CZ19" i="29"/>
  <c r="BA70" i="29"/>
  <c r="AZ70" i="29"/>
  <c r="DD35" i="29"/>
  <c r="DA35" i="29"/>
  <c r="CZ35" i="29"/>
  <c r="DA36" i="29"/>
  <c r="DD36" i="29"/>
  <c r="CZ36" i="29"/>
  <c r="AS45" i="30"/>
  <c r="AV45" i="30" s="1"/>
  <c r="AV33" i="30"/>
  <c r="BA23" i="30"/>
  <c r="AZ23" i="30"/>
  <c r="DA68" i="26"/>
  <c r="CZ68" i="26"/>
  <c r="DD68" i="26"/>
  <c r="DD67" i="28"/>
  <c r="DA67" i="28"/>
  <c r="CZ67" i="28"/>
  <c r="DK27" i="30"/>
  <c r="AZ34" i="27"/>
  <c r="BA34" i="27"/>
  <c r="DA71" i="27"/>
  <c r="CZ71" i="27"/>
  <c r="DD71" i="27"/>
  <c r="BL44" i="29"/>
  <c r="CX44" i="29"/>
  <c r="DA68" i="29"/>
  <c r="DD68" i="29"/>
  <c r="CZ68" i="29"/>
  <c r="DD10" i="26"/>
  <c r="DA10" i="26"/>
  <c r="CZ10" i="26"/>
  <c r="DA39" i="27"/>
  <c r="DD39" i="27"/>
  <c r="DC38" i="27" s="1"/>
  <c r="CZ39" i="27"/>
  <c r="DD35" i="30"/>
  <c r="DA35" i="30"/>
  <c r="CZ35" i="30"/>
  <c r="BA34" i="30"/>
  <c r="AZ34" i="30"/>
  <c r="AG45" i="27"/>
  <c r="AJ45" i="27" s="1"/>
  <c r="AJ33" i="27"/>
  <c r="CP33" i="27"/>
  <c r="CM45" i="27"/>
  <c r="CP45" i="27" s="1"/>
  <c r="BA67" i="29"/>
  <c r="AZ67" i="29"/>
  <c r="DD41" i="30"/>
  <c r="DC41" i="30" s="1"/>
  <c r="DA41" i="30"/>
  <c r="CZ41" i="30"/>
  <c r="AZ23" i="26"/>
  <c r="BA23" i="26"/>
  <c r="DD68" i="27"/>
  <c r="DA68" i="27"/>
  <c r="CZ68" i="27"/>
  <c r="CX74" i="26"/>
  <c r="BL74" i="26"/>
  <c r="BA35" i="29"/>
  <c r="AZ35" i="29"/>
  <c r="DA68" i="30"/>
  <c r="DD68" i="30"/>
  <c r="CZ68" i="30"/>
  <c r="AZ36" i="29"/>
  <c r="BA36" i="29"/>
  <c r="AZ39" i="30"/>
  <c r="BA39" i="30"/>
  <c r="BA41" i="26"/>
  <c r="AZ41" i="26"/>
  <c r="DK27" i="27"/>
  <c r="DD13" i="28"/>
  <c r="DA13" i="28"/>
  <c r="CZ13" i="28"/>
  <c r="BA62" i="29"/>
  <c r="AZ62" i="29"/>
  <c r="DD62" i="29"/>
  <c r="AZ36" i="27"/>
  <c r="BA36" i="27"/>
  <c r="BA71" i="30"/>
  <c r="AZ71" i="30"/>
  <c r="DD62" i="26"/>
  <c r="BA62" i="26"/>
  <c r="AZ62" i="26"/>
  <c r="DD70" i="27"/>
  <c r="DA70" i="27"/>
  <c r="CZ70" i="27"/>
  <c r="DA70" i="28"/>
  <c r="CZ70" i="28"/>
  <c r="DD70" i="28"/>
  <c r="AP33" i="26"/>
  <c r="AM45" i="26"/>
  <c r="AP45" i="26" s="1"/>
  <c r="CJ33" i="26"/>
  <c r="CG45" i="26"/>
  <c r="CJ45" i="26" s="1"/>
  <c r="R33" i="30"/>
  <c r="O45" i="30"/>
  <c r="R45" i="30" s="1"/>
  <c r="AA45" i="27"/>
  <c r="AD45" i="27" s="1"/>
  <c r="AD33" i="27"/>
  <c r="DA19" i="26"/>
  <c r="CZ19" i="26"/>
  <c r="DD19" i="26"/>
  <c r="DC19" i="26" s="1"/>
  <c r="DD58" i="28"/>
  <c r="DC58" i="28" s="1"/>
  <c r="BA58" i="28"/>
  <c r="AZ58" i="28"/>
  <c r="DD27" i="30"/>
  <c r="DC25" i="30" s="1"/>
  <c r="DA27" i="30"/>
  <c r="CZ27" i="30"/>
  <c r="DD11" i="30"/>
  <c r="DA11" i="30"/>
  <c r="CZ11" i="30"/>
  <c r="BL44" i="28"/>
  <c r="CX44" i="28"/>
  <c r="DA64" i="30"/>
  <c r="CZ64" i="30"/>
  <c r="DD64" i="30"/>
  <c r="DA58" i="27"/>
  <c r="CZ58" i="27"/>
  <c r="DD58" i="27"/>
  <c r="AZ39" i="29"/>
  <c r="BA39" i="29"/>
  <c r="BO45" i="30"/>
  <c r="BR45" i="30" s="1"/>
  <c r="BR33" i="30"/>
  <c r="AZ67" i="30"/>
  <c r="BA67" i="30"/>
  <c r="CZ64" i="26"/>
  <c r="DD64" i="26"/>
  <c r="DA64" i="26"/>
  <c r="BL33" i="28"/>
  <c r="BI45" i="28"/>
  <c r="CX33" i="28"/>
  <c r="BA51" i="28"/>
  <c r="AZ51" i="28"/>
  <c r="DD51" i="28"/>
  <c r="DC50" i="28" s="1"/>
  <c r="DD61" i="30"/>
  <c r="CZ61" i="30"/>
  <c r="DA61" i="30"/>
  <c r="DA36" i="30"/>
  <c r="CZ36" i="30"/>
  <c r="DD36" i="30"/>
  <c r="DA67" i="27"/>
  <c r="DD67" i="27"/>
  <c r="CZ67" i="27"/>
  <c r="BA70" i="26"/>
  <c r="AZ70" i="26"/>
  <c r="CX33" i="24"/>
  <c r="BL33" i="24"/>
  <c r="DD35" i="27"/>
  <c r="BA35" i="27"/>
  <c r="AZ35" i="27"/>
  <c r="O45" i="28"/>
  <c r="R45" i="28" s="1"/>
  <c r="R33" i="28"/>
  <c r="BA23" i="27"/>
  <c r="AZ23" i="27"/>
  <c r="L44" i="28"/>
  <c r="AX44" i="28"/>
  <c r="CA45" i="26"/>
  <c r="CD45" i="26" s="1"/>
  <c r="CD33" i="26"/>
  <c r="DA13" i="30"/>
  <c r="CZ13" i="30"/>
  <c r="DD13" i="30"/>
  <c r="DD10" i="30"/>
  <c r="DA10" i="30"/>
  <c r="CZ10" i="30"/>
  <c r="O45" i="27"/>
  <c r="R45" i="27" s="1"/>
  <c r="R33" i="27"/>
  <c r="CV33" i="27"/>
  <c r="CS45" i="27"/>
  <c r="CV45" i="27" s="1"/>
  <c r="AP33" i="29"/>
  <c r="AM45" i="29"/>
  <c r="AP45" i="29" s="1"/>
  <c r="DD62" i="27"/>
  <c r="AZ62" i="27"/>
  <c r="BA62" i="27"/>
  <c r="DA65" i="26"/>
  <c r="CZ65" i="26"/>
  <c r="DD65" i="26"/>
  <c r="DA12" i="27"/>
  <c r="DD12" i="27"/>
  <c r="CZ12" i="27"/>
  <c r="CA45" i="29"/>
  <c r="CD45" i="29" s="1"/>
  <c r="CD33" i="29"/>
  <c r="DD11" i="28"/>
  <c r="CZ11" i="28"/>
  <c r="DA11" i="28"/>
  <c r="DD41" i="26"/>
  <c r="CZ41" i="26"/>
  <c r="DA41" i="26"/>
  <c r="CV33" i="26"/>
  <c r="CS45" i="26"/>
  <c r="CV45" i="26" s="1"/>
  <c r="BO45" i="28"/>
  <c r="BR45" i="28" s="1"/>
  <c r="BR33" i="28"/>
  <c r="CZ10" i="28"/>
  <c r="DA10" i="28"/>
  <c r="DD10" i="28"/>
  <c r="AZ58" i="26"/>
  <c r="BA58" i="26"/>
  <c r="AZ19" i="28"/>
  <c r="BA19" i="28"/>
  <c r="DA27" i="26"/>
  <c r="CZ27" i="26"/>
  <c r="DD27" i="26"/>
  <c r="BA71" i="26"/>
  <c r="AZ71" i="26"/>
  <c r="BU45" i="28"/>
  <c r="BX45" i="28" s="1"/>
  <c r="BX33" i="28"/>
  <c r="AM45" i="30"/>
  <c r="AP45" i="30" s="1"/>
  <c r="AP33" i="30"/>
  <c r="AZ19" i="27"/>
  <c r="BA19" i="27"/>
  <c r="DD57" i="27"/>
  <c r="BA57" i="27"/>
  <c r="AZ57" i="27"/>
  <c r="DD56" i="27"/>
  <c r="AZ56" i="27"/>
  <c r="BA56" i="27"/>
  <c r="DA23" i="28"/>
  <c r="CZ23" i="28"/>
  <c r="DD23" i="28"/>
  <c r="DC22" i="28" s="1"/>
  <c r="DK17" i="24"/>
  <c r="DK27" i="25"/>
  <c r="AZ11" i="24"/>
  <c r="BA11" i="24"/>
  <c r="DA71" i="25"/>
  <c r="DD71" i="25"/>
  <c r="CZ71" i="25"/>
  <c r="DD5" i="24"/>
  <c r="DA5" i="24"/>
  <c r="CZ5" i="24"/>
  <c r="DD52" i="25"/>
  <c r="BA52" i="25"/>
  <c r="AZ52" i="25"/>
  <c r="AZ23" i="24"/>
  <c r="BA23" i="24"/>
  <c r="DD11" i="25"/>
  <c r="DA11" i="25"/>
  <c r="CZ11" i="25"/>
  <c r="AZ34" i="24"/>
  <c r="BA34" i="24"/>
  <c r="BA15" i="24"/>
  <c r="AZ15" i="24"/>
  <c r="BL74" i="24"/>
  <c r="CX74" i="24"/>
  <c r="CZ36" i="24"/>
  <c r="DD36" i="24"/>
  <c r="DA36" i="24"/>
  <c r="BA23" i="25"/>
  <c r="AZ23" i="25"/>
  <c r="DD27" i="25"/>
  <c r="CZ27" i="25"/>
  <c r="DA27" i="25"/>
  <c r="AA45" i="25"/>
  <c r="AD45" i="25" s="1"/>
  <c r="DA7" i="25"/>
  <c r="DD7" i="25"/>
  <c r="CZ7" i="25"/>
  <c r="AA45" i="24"/>
  <c r="AD45" i="24" s="1"/>
  <c r="BA41" i="25"/>
  <c r="AZ41" i="25"/>
  <c r="DD61" i="25"/>
  <c r="DA61" i="25"/>
  <c r="CZ61" i="25"/>
  <c r="BA51" i="24"/>
  <c r="AZ51" i="24"/>
  <c r="DD51" i="24"/>
  <c r="BA61" i="24"/>
  <c r="AZ61" i="24"/>
  <c r="AZ58" i="24"/>
  <c r="BA58" i="24"/>
  <c r="DA55" i="24"/>
  <c r="CZ55" i="24"/>
  <c r="DD55" i="24"/>
  <c r="BA9" i="25"/>
  <c r="DD9" i="25"/>
  <c r="AZ9" i="25"/>
  <c r="BA61" i="25"/>
  <c r="AZ61" i="25"/>
  <c r="BA19" i="24"/>
  <c r="AZ19" i="24"/>
  <c r="L74" i="24"/>
  <c r="AX74" i="24"/>
  <c r="BA19" i="25"/>
  <c r="AZ19" i="25"/>
  <c r="BA31" i="24"/>
  <c r="AZ31" i="24"/>
  <c r="DA41" i="25"/>
  <c r="CZ41" i="25"/>
  <c r="DD41" i="25"/>
  <c r="BA55" i="25"/>
  <c r="AZ55" i="25"/>
  <c r="AS45" i="25"/>
  <c r="AV45" i="25" s="1"/>
  <c r="DA5" i="25"/>
  <c r="CZ5" i="25"/>
  <c r="DD5" i="25"/>
  <c r="DD58" i="25"/>
  <c r="DA58" i="25"/>
  <c r="CZ58" i="25"/>
  <c r="I45" i="25"/>
  <c r="DD30" i="25"/>
  <c r="AZ30" i="25"/>
  <c r="BA30" i="25"/>
  <c r="BI45" i="25"/>
  <c r="DA62" i="25"/>
  <c r="DD62" i="25"/>
  <c r="CZ62" i="25"/>
  <c r="AZ7" i="24"/>
  <c r="BA7" i="24"/>
  <c r="L44" i="25"/>
  <c r="AX44" i="25"/>
  <c r="O45" i="25"/>
  <c r="R45" i="25" s="1"/>
  <c r="BA35" i="24"/>
  <c r="AZ35" i="24"/>
  <c r="DD35" i="24"/>
  <c r="CZ11" i="24"/>
  <c r="DA11" i="24"/>
  <c r="DD11" i="24"/>
  <c r="CZ39" i="24"/>
  <c r="DA39" i="24"/>
  <c r="DD39" i="24"/>
  <c r="DC38" i="24" s="1"/>
  <c r="U45" i="25"/>
  <c r="X45" i="25" s="1"/>
  <c r="CS45" i="25"/>
  <c r="CV45" i="25" s="1"/>
  <c r="DD15" i="24"/>
  <c r="DA15" i="24"/>
  <c r="CZ15" i="24"/>
  <c r="DA61" i="24"/>
  <c r="DD61" i="24"/>
  <c r="CZ61" i="24"/>
  <c r="DA23" i="24"/>
  <c r="CZ23" i="24"/>
  <c r="DD23" i="24"/>
  <c r="AZ70" i="24"/>
  <c r="BA70" i="24"/>
  <c r="CG45" i="25"/>
  <c r="CJ45" i="25" s="1"/>
  <c r="DD56" i="25"/>
  <c r="BA56" i="25"/>
  <c r="AZ56" i="25"/>
  <c r="BA36" i="24"/>
  <c r="AZ36" i="24"/>
  <c r="CZ70" i="24"/>
  <c r="DD70" i="24"/>
  <c r="DA70" i="24"/>
  <c r="BU45" i="24"/>
  <c r="BX45" i="24" s="1"/>
  <c r="CZ12" i="24"/>
  <c r="DD12" i="24"/>
  <c r="DA12" i="24"/>
  <c r="BO45" i="24"/>
  <c r="BR45" i="24" s="1"/>
  <c r="BA67" i="24"/>
  <c r="AZ67" i="24"/>
  <c r="BA71" i="24"/>
  <c r="AZ71" i="24"/>
  <c r="AZ5" i="25"/>
  <c r="BA5" i="25"/>
  <c r="CZ7" i="24"/>
  <c r="DA7" i="24"/>
  <c r="DD7" i="24"/>
  <c r="DA12" i="25"/>
  <c r="DD12" i="25"/>
  <c r="CZ12" i="25"/>
  <c r="BA31" i="25"/>
  <c r="AZ31" i="25"/>
  <c r="AZ36" i="25"/>
  <c r="BA36" i="25"/>
  <c r="U45" i="24"/>
  <c r="X45" i="24" s="1"/>
  <c r="AZ7" i="25"/>
  <c r="BA7" i="25"/>
  <c r="DD10" i="25"/>
  <c r="BA10" i="25"/>
  <c r="AZ10" i="25"/>
  <c r="DK17" i="25"/>
  <c r="AZ11" i="25"/>
  <c r="BA11" i="25"/>
  <c r="DD67" i="25"/>
  <c r="DA67" i="25"/>
  <c r="CZ67" i="25"/>
  <c r="CZ34" i="24"/>
  <c r="DA34" i="24"/>
  <c r="DD34" i="24"/>
  <c r="DD15" i="25"/>
  <c r="CZ15" i="25"/>
  <c r="DA15" i="25"/>
  <c r="CZ19" i="24"/>
  <c r="DD19" i="24"/>
  <c r="DC19" i="24" s="1"/>
  <c r="DA19" i="24"/>
  <c r="DA31" i="24"/>
  <c r="DD31" i="24"/>
  <c r="CZ31" i="24"/>
  <c r="DA19" i="25"/>
  <c r="CZ19" i="25"/>
  <c r="DD19" i="25"/>
  <c r="DC19" i="25" s="1"/>
  <c r="BA62" i="24"/>
  <c r="AZ62" i="24"/>
  <c r="AZ71" i="25"/>
  <c r="BA71" i="25"/>
  <c r="BA34" i="25"/>
  <c r="AZ34" i="25"/>
  <c r="DD36" i="25"/>
  <c r="CZ36" i="25"/>
  <c r="DA36" i="25"/>
  <c r="DD68" i="24"/>
  <c r="CZ68" i="24"/>
  <c r="DA68" i="24"/>
  <c r="BA58" i="25"/>
  <c r="AZ58" i="25"/>
  <c r="BL44" i="24"/>
  <c r="CX44" i="24"/>
  <c r="DD9" i="24"/>
  <c r="AZ9" i="24"/>
  <c r="BA9" i="24"/>
  <c r="BA56" i="24"/>
  <c r="AZ56" i="24"/>
  <c r="DD56" i="24"/>
  <c r="BA62" i="25"/>
  <c r="AZ62" i="25"/>
  <c r="BA39" i="25"/>
  <c r="AZ39" i="25"/>
  <c r="AG45" i="24"/>
  <c r="AJ45" i="24" s="1"/>
  <c r="BU45" i="25"/>
  <c r="BX45" i="25" s="1"/>
  <c r="DD67" i="24"/>
  <c r="DA67" i="24"/>
  <c r="CZ67" i="24"/>
  <c r="O45" i="24"/>
  <c r="R45" i="24" s="1"/>
  <c r="AZ48" i="25"/>
  <c r="BA48" i="25"/>
  <c r="CZ68" i="25"/>
  <c r="DD68" i="25"/>
  <c r="DA68" i="25"/>
  <c r="CZ23" i="25"/>
  <c r="DD23" i="25"/>
  <c r="DC22" i="25" s="1"/>
  <c r="DA23" i="25"/>
  <c r="CM45" i="25"/>
  <c r="CP45" i="25" s="1"/>
  <c r="DD30" i="24"/>
  <c r="AZ30" i="24"/>
  <c r="BA30" i="24"/>
  <c r="BA55" i="24"/>
  <c r="AZ55" i="24"/>
  <c r="BA25" i="24"/>
  <c r="AZ25" i="24"/>
  <c r="DD25" i="24"/>
  <c r="AZ70" i="25"/>
  <c r="BA70" i="25"/>
  <c r="DD55" i="25"/>
  <c r="DA55" i="25"/>
  <c r="CZ55" i="25"/>
  <c r="CZ34" i="25"/>
  <c r="DA34" i="25"/>
  <c r="DD34" i="25"/>
  <c r="DD51" i="25"/>
  <c r="AZ51" i="25"/>
  <c r="BA51" i="25"/>
  <c r="BO45" i="25"/>
  <c r="BR45" i="25" s="1"/>
  <c r="BA39" i="24"/>
  <c r="AZ39" i="24"/>
  <c r="AG45" i="25"/>
  <c r="AJ45" i="25" s="1"/>
  <c r="DA48" i="25"/>
  <c r="DD48" i="25"/>
  <c r="DC47" i="25" s="1"/>
  <c r="CZ48" i="25"/>
  <c r="BI45" i="24"/>
  <c r="BA5" i="24"/>
  <c r="AZ5" i="24"/>
  <c r="CA45" i="25"/>
  <c r="CD45" i="25" s="1"/>
  <c r="DA27" i="24"/>
  <c r="DD27" i="24"/>
  <c r="CZ27" i="24"/>
  <c r="CZ71" i="24"/>
  <c r="DD71" i="24"/>
  <c r="DA71" i="24"/>
  <c r="DD48" i="24"/>
  <c r="DC47" i="24" s="1"/>
  <c r="CZ48" i="24"/>
  <c r="DA48" i="24"/>
  <c r="BA67" i="25"/>
  <c r="AZ67" i="25"/>
  <c r="AM45" i="25"/>
  <c r="AP45" i="25" s="1"/>
  <c r="DD35" i="25"/>
  <c r="BA35" i="25"/>
  <c r="AZ35" i="25"/>
  <c r="BA15" i="25"/>
  <c r="AZ15" i="25"/>
  <c r="AZ41" i="24"/>
  <c r="BA41" i="24"/>
  <c r="DD10" i="24"/>
  <c r="BA10" i="24"/>
  <c r="AZ10" i="24"/>
  <c r="DD41" i="24"/>
  <c r="DA41" i="24"/>
  <c r="CZ41" i="24"/>
  <c r="DD31" i="25"/>
  <c r="DA31" i="25"/>
  <c r="CZ31" i="25"/>
  <c r="CX74" i="25"/>
  <c r="CX44" i="25"/>
  <c r="BL44" i="25"/>
  <c r="CZ70" i="25"/>
  <c r="DD70" i="25"/>
  <c r="DA70" i="25"/>
  <c r="DA62" i="24"/>
  <c r="CZ62" i="24"/>
  <c r="DD62" i="24"/>
  <c r="AM45" i="24"/>
  <c r="AP45" i="24" s="1"/>
  <c r="I45" i="24"/>
  <c r="AX44" i="24"/>
  <c r="L44" i="24"/>
  <c r="L74" i="25"/>
  <c r="AX74" i="25"/>
  <c r="AZ48" i="24"/>
  <c r="BA48" i="24"/>
  <c r="DD25" i="25"/>
  <c r="BA25" i="25"/>
  <c r="AZ25" i="25"/>
  <c r="DD39" i="25"/>
  <c r="DC38" i="25" s="1"/>
  <c r="DA39" i="25"/>
  <c r="CZ39" i="25"/>
  <c r="DD52" i="24"/>
  <c r="BA52" i="24"/>
  <c r="AZ52" i="24"/>
  <c r="AS45" i="24"/>
  <c r="AV45" i="24" s="1"/>
  <c r="DA58" i="24"/>
  <c r="DD58" i="24"/>
  <c r="CZ58" i="24"/>
  <c r="DC58" i="27" l="1"/>
  <c r="DC41" i="26"/>
  <c r="DC50" i="26"/>
  <c r="DC5" i="27"/>
  <c r="DC14" i="27"/>
  <c r="DC25" i="27"/>
  <c r="DC58" i="26"/>
  <c r="DC25" i="26"/>
  <c r="DC14" i="26"/>
  <c r="DC5" i="26"/>
  <c r="DC58" i="25"/>
  <c r="DC14" i="25"/>
  <c r="DC58" i="24"/>
  <c r="DC41" i="25"/>
  <c r="DC22" i="24"/>
  <c r="DC41" i="24"/>
  <c r="DC14" i="24"/>
  <c r="DC66" i="28"/>
  <c r="DC69" i="27"/>
  <c r="DC66" i="27"/>
  <c r="DC29" i="25"/>
  <c r="DC54" i="26"/>
  <c r="DC69" i="28"/>
  <c r="DC34" i="28"/>
  <c r="DC44" i="28" s="1"/>
  <c r="DC50" i="25"/>
  <c r="DC61" i="27"/>
  <c r="DC25" i="24"/>
  <c r="DC5" i="24"/>
  <c r="BA44" i="30"/>
  <c r="AZ44" i="30"/>
  <c r="DA44" i="27"/>
  <c r="CZ44" i="27"/>
  <c r="DC69" i="25"/>
  <c r="DC9" i="28"/>
  <c r="DC33" i="28" s="1"/>
  <c r="AZ44" i="28"/>
  <c r="BA44" i="28"/>
  <c r="BL45" i="28"/>
  <c r="CX45" i="28"/>
  <c r="DA74" i="26"/>
  <c r="CZ74" i="26"/>
  <c r="DA74" i="27"/>
  <c r="CZ74" i="27"/>
  <c r="DA74" i="29"/>
  <c r="CZ74" i="29"/>
  <c r="DC9" i="26"/>
  <c r="CZ44" i="26"/>
  <c r="DA44" i="26"/>
  <c r="BL45" i="30"/>
  <c r="CX45" i="30"/>
  <c r="CZ74" i="30"/>
  <c r="DA74" i="30"/>
  <c r="DC54" i="30"/>
  <c r="L45" i="28"/>
  <c r="AX45" i="28"/>
  <c r="BA33" i="26"/>
  <c r="AZ33" i="26"/>
  <c r="DA44" i="29"/>
  <c r="CZ44" i="29"/>
  <c r="DC9" i="30"/>
  <c r="DC33" i="30" s="1"/>
  <c r="DA33" i="25"/>
  <c r="CZ33" i="25"/>
  <c r="BL45" i="26"/>
  <c r="CX45" i="26"/>
  <c r="BA33" i="27"/>
  <c r="AZ33" i="27"/>
  <c r="DC61" i="29"/>
  <c r="DA74" i="28"/>
  <c r="CZ74" i="28"/>
  <c r="BL45" i="27"/>
  <c r="CX45" i="27"/>
  <c r="DC54" i="28"/>
  <c r="CX45" i="29"/>
  <c r="BL45" i="29"/>
  <c r="BA33" i="24"/>
  <c r="AZ33" i="24"/>
  <c r="DA44" i="30"/>
  <c r="CZ44" i="30"/>
  <c r="BA33" i="29"/>
  <c r="AZ33" i="29"/>
  <c r="AZ74" i="26"/>
  <c r="BA74" i="26"/>
  <c r="L45" i="27"/>
  <c r="AX45" i="27"/>
  <c r="AZ74" i="29"/>
  <c r="BA74" i="29"/>
  <c r="DC54" i="29"/>
  <c r="DC69" i="30"/>
  <c r="L45" i="30"/>
  <c r="AX45" i="30"/>
  <c r="BA44" i="27"/>
  <c r="AZ44" i="27"/>
  <c r="BA44" i="26"/>
  <c r="AZ44" i="26"/>
  <c r="DA33" i="29"/>
  <c r="CZ33" i="29"/>
  <c r="DC9" i="29"/>
  <c r="DC33" i="29" s="1"/>
  <c r="DC61" i="30"/>
  <c r="BA74" i="30"/>
  <c r="AZ74" i="30"/>
  <c r="DC54" i="27"/>
  <c r="BA33" i="25"/>
  <c r="AZ33" i="25"/>
  <c r="AZ74" i="27"/>
  <c r="BA74" i="27"/>
  <c r="AZ44" i="29"/>
  <c r="BA44" i="29"/>
  <c r="DC34" i="26"/>
  <c r="L45" i="26"/>
  <c r="AX45" i="26"/>
  <c r="BA33" i="28"/>
  <c r="AZ33" i="28"/>
  <c r="DC61" i="28"/>
  <c r="DC61" i="26"/>
  <c r="DC69" i="26"/>
  <c r="DA33" i="24"/>
  <c r="CZ33" i="24"/>
  <c r="DA33" i="28"/>
  <c r="CZ33" i="28"/>
  <c r="DA44" i="28"/>
  <c r="CZ44" i="28"/>
  <c r="DC9" i="27"/>
  <c r="DC34" i="30"/>
  <c r="CZ33" i="26"/>
  <c r="DA33" i="26"/>
  <c r="DC34" i="29"/>
  <c r="AZ33" i="30"/>
  <c r="BA33" i="30"/>
  <c r="DC66" i="29"/>
  <c r="DA33" i="30"/>
  <c r="CZ33" i="30"/>
  <c r="BA74" i="28"/>
  <c r="AZ74" i="28"/>
  <c r="DC66" i="30"/>
  <c r="L45" i="29"/>
  <c r="AX45" i="29"/>
  <c r="DC66" i="26"/>
  <c r="DC69" i="29"/>
  <c r="DC34" i="27"/>
  <c r="DA33" i="27"/>
  <c r="CZ33" i="27"/>
  <c r="DC54" i="25"/>
  <c r="DC66" i="24"/>
  <c r="DC69" i="24"/>
  <c r="DA44" i="25"/>
  <c r="CZ44" i="25"/>
  <c r="DC9" i="24"/>
  <c r="DC61" i="24"/>
  <c r="BA44" i="24"/>
  <c r="AZ44" i="24"/>
  <c r="L45" i="24"/>
  <c r="AX45" i="24"/>
  <c r="AX45" i="25"/>
  <c r="L45" i="25"/>
  <c r="DA74" i="25"/>
  <c r="CZ74" i="25"/>
  <c r="DA44" i="24"/>
  <c r="CZ44" i="24"/>
  <c r="DC61" i="25"/>
  <c r="DC34" i="24"/>
  <c r="DC66" i="25"/>
  <c r="BA44" i="25"/>
  <c r="AZ44" i="25"/>
  <c r="CX45" i="25"/>
  <c r="BL45" i="25"/>
  <c r="DC9" i="25"/>
  <c r="DA74" i="24"/>
  <c r="CZ74" i="24"/>
  <c r="BA74" i="25"/>
  <c r="AZ74" i="25"/>
  <c r="BL45" i="24"/>
  <c r="CX45" i="24"/>
  <c r="DC29" i="24"/>
  <c r="BA74" i="24"/>
  <c r="AZ74" i="24"/>
  <c r="DC50" i="24"/>
  <c r="DC34" i="25"/>
  <c r="DC5" i="25"/>
  <c r="DC54" i="24"/>
  <c r="DC25" i="25"/>
  <c r="DC33" i="27" l="1"/>
  <c r="DC33" i="26"/>
  <c r="DC74" i="27"/>
  <c r="DC45" i="28"/>
  <c r="DC74" i="26"/>
  <c r="DC74" i="28"/>
  <c r="DC74" i="29"/>
  <c r="DC74" i="30"/>
  <c r="DC33" i="24"/>
  <c r="CZ45" i="28"/>
  <c r="DA45" i="28"/>
  <c r="BA45" i="27"/>
  <c r="AZ45" i="27"/>
  <c r="DC33" i="25"/>
  <c r="BA45" i="29"/>
  <c r="AZ45" i="29"/>
  <c r="AZ45" i="30"/>
  <c r="BA45" i="30"/>
  <c r="DA45" i="29"/>
  <c r="CZ45" i="29"/>
  <c r="DC44" i="27"/>
  <c r="DC45" i="27"/>
  <c r="DC45" i="30"/>
  <c r="DC44" i="30"/>
  <c r="AZ45" i="26"/>
  <c r="BA45" i="26"/>
  <c r="BA45" i="28"/>
  <c r="AZ45" i="28"/>
  <c r="CZ45" i="30"/>
  <c r="DA45" i="30"/>
  <c r="CZ45" i="26"/>
  <c r="DA45" i="26"/>
  <c r="DC44" i="26"/>
  <c r="DC45" i="26"/>
  <c r="DC44" i="29"/>
  <c r="DC45" i="29"/>
  <c r="CZ45" i="27"/>
  <c r="DA45" i="27"/>
  <c r="DC74" i="24"/>
  <c r="DC74" i="25"/>
  <c r="DA45" i="25"/>
  <c r="CZ45" i="25"/>
  <c r="DC45" i="24"/>
  <c r="DC44" i="24"/>
  <c r="AZ45" i="24"/>
  <c r="BA45" i="24"/>
  <c r="DA45" i="24"/>
  <c r="CZ45" i="24"/>
  <c r="DC45" i="25"/>
  <c r="DC44" i="25"/>
  <c r="BA45" i="25"/>
  <c r="AZ45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HOUVER, Elie</author>
  </authors>
  <commentList>
    <comment ref="L8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HOUVER, Elie:</t>
        </r>
        <r>
          <rPr>
            <sz val="9"/>
            <color indexed="81"/>
            <rFont val="Tahoma"/>
            <family val="2"/>
          </rPr>
          <t xml:space="preserve">
cible oct/nov
décembre 80% / 45
</t>
        </r>
      </text>
    </comment>
    <comment ref="L10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HOUVER, Elie:</t>
        </r>
        <r>
          <rPr>
            <sz val="9"/>
            <color indexed="81"/>
            <rFont val="Tahoma"/>
            <family val="2"/>
          </rPr>
          <t xml:space="preserve">
cible oct/nov
décembre 80% / 45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GUEANT, Audrey</author>
  </authors>
  <commentList>
    <comment ref="BD6" authorId="0" shapeId="0" xr:uid="{00000000-0006-0000-1700-000001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REPORT SUITE PANNE MOULE
</t>
        </r>
      </text>
    </comment>
    <comment ref="AE7" authorId="0" shapeId="0" xr:uid="{00000000-0006-0000-1700-000002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RECHERCHE FUITE SUR OUTILLAGE</t>
        </r>
      </text>
    </comment>
    <comment ref="BD55" authorId="0" shapeId="0" xr:uid="{00000000-0006-0000-1700-000003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1140 pcs</t>
        </r>
      </text>
    </comment>
    <comment ref="D72" authorId="0" shapeId="0" xr:uid="{00000000-0006-0000-1700-000004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2,5 J Si on fait toutes les MAD jusqu'au 18/01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GUEANT, Audrey</author>
  </authors>
  <commentList>
    <comment ref="D17" authorId="0" shapeId="0" xr:uid="{00000000-0006-0000-1800-000001000000}">
      <text>
        <r>
          <rPr>
            <b/>
            <sz val="9"/>
            <color indexed="81"/>
            <rFont val="Tahoma"/>
            <family val="2"/>
          </rPr>
          <t>GUEANT, Audrey
Sinon 240/5AM</t>
        </r>
      </text>
    </comment>
    <comment ref="G19" authorId="0" shapeId="0" xr:uid="{00000000-0006-0000-1800-000002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CORRECTION DYSFONCTIONNEMENT</t>
        </r>
      </text>
    </comment>
    <comment ref="M19" authorId="0" shapeId="0" xr:uid="{00000000-0006-0000-1800-000003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CORRECTION DYSFONCTIONNEMENT</t>
        </r>
      </text>
    </comment>
    <comment ref="D26" authorId="0" shapeId="0" xr:uid="{00000000-0006-0000-1800-000004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832 OU 1650
</t>
        </r>
      </text>
    </comment>
    <comment ref="BM39" authorId="0" shapeId="0" xr:uid="{00000000-0006-0000-1800-000005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ESSAI COLORANTS LIQUIDES
</t>
        </r>
      </text>
    </comment>
    <comment ref="D52" authorId="0" shapeId="0" xr:uid="{00000000-0006-0000-1800-000006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1440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GUEANT, Audrey</author>
  </authors>
  <commentList>
    <comment ref="M6" authorId="0" shapeId="0" xr:uid="{00000000-0006-0000-1900-000001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SECURITE PRESSE</t>
        </r>
      </text>
    </comment>
    <comment ref="Y10" authorId="0" shapeId="0" xr:uid="{00000000-0006-0000-1900-000002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SECURITE PRESSE</t>
        </r>
      </text>
    </comment>
    <comment ref="BS11" authorId="0" shapeId="0" xr:uid="{00000000-0006-0000-1900-000003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CHGT FILTRE+ MOTEUR HS</t>
        </r>
      </text>
    </comment>
    <comment ref="BD17" authorId="0" shapeId="0" xr:uid="{00000000-0006-0000-1900-000004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658+450 EN ETUDE DEROG
</t>
        </r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+150 DEROG +450 EN SUPP LA MEL</t>
        </r>
      </text>
    </comment>
    <comment ref="BS35" authorId="0" shapeId="0" xr:uid="{00000000-0006-0000-1900-000005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SECURITE PRESSE</t>
        </r>
      </text>
    </comment>
    <comment ref="D52" authorId="0" shapeId="0" xr:uid="{00000000-0006-0000-1900-000006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maintenance reportée en s6
</t>
        </r>
      </text>
    </comment>
    <comment ref="D56" authorId="0" shapeId="0" xr:uid="{00000000-0006-0000-1900-000007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NE PAS OUBLIER REPRISE POUR harlem
</t>
        </r>
      </text>
    </comment>
    <comment ref="D58" authorId="0" shapeId="0" xr:uid="{00000000-0006-0000-1900-000008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13874 jusqu'au mad 12/02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GUEANT, Audrey</author>
  </authors>
  <commentList>
    <comment ref="Y16" authorId="0" shapeId="0" xr:uid="{00000000-0006-0000-1A00-000001000000}">
      <text>
        <r>
          <rPr>
            <b/>
            <sz val="9"/>
            <color indexed="81"/>
            <rFont val="Tahoma"/>
            <family val="2"/>
          </rPr>
          <t>GUEANT, Audrey:</t>
        </r>
        <r>
          <rPr>
            <sz val="9"/>
            <color indexed="81"/>
            <rFont val="Tahoma"/>
            <family val="2"/>
          </rPr>
          <t xml:space="preserve">
INSPECTION CHGT FILTRES FLEXIBLES</t>
        </r>
      </text>
    </comment>
  </commentList>
</comments>
</file>

<file path=xl/sharedStrings.xml><?xml version="1.0" encoding="utf-8"?>
<sst xmlns="http://schemas.openxmlformats.org/spreadsheetml/2006/main" count="3262" uniqueCount="202">
  <si>
    <t>Moule</t>
  </si>
  <si>
    <t>Presse</t>
  </si>
  <si>
    <t>TRS</t>
  </si>
  <si>
    <t>Cycle std</t>
  </si>
  <si>
    <t>Nb pce/j</t>
  </si>
  <si>
    <t>Plan Directeur ?</t>
  </si>
  <si>
    <t>Check</t>
  </si>
  <si>
    <t>CL1000</t>
  </si>
  <si>
    <t>P93</t>
  </si>
  <si>
    <t>Couple prioritaire</t>
  </si>
  <si>
    <t>P</t>
  </si>
  <si>
    <t>CU120/6</t>
  </si>
  <si>
    <t>P82</t>
  </si>
  <si>
    <t>CU180/AM</t>
  </si>
  <si>
    <t>CL120/5</t>
  </si>
  <si>
    <t>P65</t>
  </si>
  <si>
    <t>CL240/7CA</t>
  </si>
  <si>
    <t>P67</t>
  </si>
  <si>
    <t>CL360</t>
  </si>
  <si>
    <t>P63</t>
  </si>
  <si>
    <t>CL400</t>
  </si>
  <si>
    <t>CL500</t>
  </si>
  <si>
    <t>CL660/5</t>
  </si>
  <si>
    <t>CU1000</t>
  </si>
  <si>
    <t>P84</t>
  </si>
  <si>
    <t>CU120/7</t>
  </si>
  <si>
    <t>P87</t>
  </si>
  <si>
    <t>CU180/2</t>
  </si>
  <si>
    <t>CU180/2/MSTS</t>
  </si>
  <si>
    <t>CU240/10</t>
  </si>
  <si>
    <t>P86</t>
  </si>
  <si>
    <t>CU240/11</t>
  </si>
  <si>
    <t>P80</t>
  </si>
  <si>
    <t>CU240/10/MSTS</t>
  </si>
  <si>
    <t>CU360</t>
  </si>
  <si>
    <t>P88</t>
  </si>
  <si>
    <t>CU400</t>
  </si>
  <si>
    <t>CU500</t>
  </si>
  <si>
    <t>CU60</t>
  </si>
  <si>
    <t>CU660/5</t>
  </si>
  <si>
    <t>P91</t>
  </si>
  <si>
    <t>CU770/5</t>
  </si>
  <si>
    <t>CU80</t>
  </si>
  <si>
    <t>CU660/6</t>
  </si>
  <si>
    <t>P92</t>
  </si>
  <si>
    <t>CU260</t>
  </si>
  <si>
    <t>CU140/3</t>
  </si>
  <si>
    <t>P85</t>
  </si>
  <si>
    <t>CL80</t>
  </si>
  <si>
    <t>P66</t>
  </si>
  <si>
    <t>CL260</t>
  </si>
  <si>
    <t>CL240/8CA</t>
  </si>
  <si>
    <t>P64</t>
  </si>
  <si>
    <t>CL120/3</t>
  </si>
  <si>
    <t>CU140/3/MSTS</t>
  </si>
  <si>
    <t>P89</t>
  </si>
  <si>
    <t>CL180</t>
  </si>
  <si>
    <t>CL120/4CA</t>
  </si>
  <si>
    <t>CL180PAPAR60</t>
  </si>
  <si>
    <t>CL180PAPAV40</t>
  </si>
  <si>
    <t>CL2601/3</t>
  </si>
  <si>
    <t>CL2602/3</t>
  </si>
  <si>
    <t>Paroi180</t>
  </si>
  <si>
    <t>CU770/6</t>
  </si>
  <si>
    <t>CL240/H</t>
  </si>
  <si>
    <t>Couple soumis à dérogation</t>
  </si>
  <si>
    <t>N</t>
  </si>
  <si>
    <t>CU240/9</t>
  </si>
  <si>
    <t>CU660/3</t>
  </si>
  <si>
    <t>CL240/4</t>
  </si>
  <si>
    <t>CL240/5CA</t>
  </si>
  <si>
    <t>Paroi260</t>
  </si>
  <si>
    <t>CL240/6CA</t>
  </si>
  <si>
    <t>P60</t>
  </si>
  <si>
    <t>CL120/2</t>
  </si>
  <si>
    <t>CL240/2</t>
  </si>
  <si>
    <t>CL660/4</t>
  </si>
  <si>
    <t>(vide)</t>
  </si>
  <si>
    <t>PDP</t>
  </si>
  <si>
    <t>Lundi</t>
  </si>
  <si>
    <t>Mardi</t>
  </si>
  <si>
    <t>Mercredi</t>
  </si>
  <si>
    <t>Jeudi</t>
  </si>
  <si>
    <t>Vendredi</t>
  </si>
  <si>
    <t>Samedi</t>
  </si>
  <si>
    <t>Dimanche</t>
  </si>
  <si>
    <t>Pour vider le tableau:</t>
  </si>
  <si>
    <t>PresseMoule</t>
  </si>
  <si>
    <t>Cadence jour</t>
  </si>
  <si>
    <t>Arrêt</t>
  </si>
  <si>
    <t>Marche</t>
  </si>
  <si>
    <t>Qtité prévue</t>
  </si>
  <si>
    <t>Qtité réelle</t>
  </si>
  <si>
    <t>Reste à produire</t>
  </si>
  <si>
    <t>presse prioritaire</t>
  </si>
  <si>
    <t>M</t>
  </si>
  <si>
    <t>repli prioritaire</t>
  </si>
  <si>
    <t>repli non prioritaire</t>
  </si>
  <si>
    <t>Outils d'aide à la planif</t>
  </si>
  <si>
    <t>Cuves</t>
  </si>
  <si>
    <t>Couvercles</t>
  </si>
  <si>
    <t>Global</t>
  </si>
  <si>
    <t>Backup1</t>
  </si>
  <si>
    <t>O</t>
  </si>
  <si>
    <t>Backup2</t>
  </si>
  <si>
    <t>Backup3</t>
  </si>
  <si>
    <t>Montages</t>
  </si>
  <si>
    <t>Arrêts</t>
  </si>
  <si>
    <t>Versions</t>
  </si>
  <si>
    <t>Total cuves 4R</t>
  </si>
  <si>
    <t>TOTAL CUVES</t>
  </si>
  <si>
    <t>TOTAL COUVERCLES</t>
  </si>
  <si>
    <t>CU140/3SU</t>
  </si>
  <si>
    <t>Saturation</t>
  </si>
  <si>
    <t>Opérations planifiées S1:</t>
  </si>
  <si>
    <t>Opérations planifiées S2:</t>
  </si>
  <si>
    <t>Panne moule</t>
  </si>
  <si>
    <t>Panne robot</t>
  </si>
  <si>
    <t>Panne périphérique</t>
  </si>
  <si>
    <t>Alimentation matière</t>
  </si>
  <si>
    <t>Problème organisation</t>
  </si>
  <si>
    <t>Intervention plannifiée</t>
  </si>
  <si>
    <t>Essai</t>
  </si>
  <si>
    <t>Pause</t>
  </si>
  <si>
    <t>Préventif 
Niveau 1</t>
  </si>
  <si>
    <t>Changement 
de couleur</t>
  </si>
  <si>
    <t>Panne presse
 mécanique</t>
  </si>
  <si>
    <t>Panne presse 
électrique</t>
  </si>
  <si>
    <t>Motif</t>
  </si>
  <si>
    <t>CL240/DECEM</t>
  </si>
  <si>
    <t>Adhérence</t>
  </si>
  <si>
    <t>Objectif Prod</t>
  </si>
  <si>
    <t>Total S1</t>
  </si>
  <si>
    <t>Total S2</t>
  </si>
  <si>
    <t>Occupation</t>
  </si>
  <si>
    <t>Adéquation au plan directeur S1:</t>
  </si>
  <si>
    <t>WE:</t>
  </si>
  <si>
    <t>Adéquation au plan directeur S2:</t>
  </si>
  <si>
    <t>PresseMouleS1</t>
  </si>
  <si>
    <t>PresseMouleS2</t>
  </si>
  <si>
    <t>Total général</t>
  </si>
  <si>
    <t>CU240/12</t>
  </si>
  <si>
    <t>Général</t>
  </si>
  <si>
    <t>Liste cause non adhérence</t>
  </si>
  <si>
    <t>Liste Moules</t>
  </si>
  <si>
    <t>Qté prod</t>
  </si>
  <si>
    <t>Adh. Sem</t>
  </si>
  <si>
    <t>CBAC1000</t>
  </si>
  <si>
    <t>CBAC120M1</t>
  </si>
  <si>
    <t>CBAC120M2</t>
  </si>
  <si>
    <t>CBAC140</t>
  </si>
  <si>
    <t>CBAC180M1</t>
  </si>
  <si>
    <t>CBAC240M1</t>
  </si>
  <si>
    <t>CBAC260</t>
  </si>
  <si>
    <t>CBAC360</t>
  </si>
  <si>
    <t>CBAC400</t>
  </si>
  <si>
    <t>CBAC500</t>
  </si>
  <si>
    <t>CBAC660/4</t>
  </si>
  <si>
    <t>CBAC660/6</t>
  </si>
  <si>
    <t>CBAC770/4</t>
  </si>
  <si>
    <t>CBAC770/6</t>
  </si>
  <si>
    <t>CBAC80</t>
  </si>
  <si>
    <t>CBAC60</t>
  </si>
  <si>
    <t>Correspondance moule/article planif</t>
  </si>
  <si>
    <t>CL120/CA</t>
  </si>
  <si>
    <t>CL660</t>
  </si>
  <si>
    <t>CL240/CA</t>
  </si>
  <si>
    <t>CL240/D</t>
  </si>
  <si>
    <t>CL120/Plat</t>
  </si>
  <si>
    <t>CL60/80</t>
  </si>
  <si>
    <t>CL240/Plat</t>
  </si>
  <si>
    <t>S20</t>
  </si>
  <si>
    <t>Sous-vitesse</t>
  </si>
  <si>
    <t>Sur-vitesse</t>
  </si>
  <si>
    <t>Repli</t>
  </si>
  <si>
    <t>CBAC240M2</t>
  </si>
  <si>
    <t>CBAC240/H</t>
  </si>
  <si>
    <t>CU240/G</t>
  </si>
  <si>
    <t>CU120/6/MSTS</t>
  </si>
  <si>
    <t>CBAC120MSTS</t>
  </si>
  <si>
    <t>CBAC140MSTS</t>
  </si>
  <si>
    <t>CBAC180MSTS</t>
  </si>
  <si>
    <t>CBAC240MSTS</t>
  </si>
  <si>
    <t>CL240/E</t>
  </si>
  <si>
    <t>CU120/4</t>
  </si>
  <si>
    <t>S1</t>
  </si>
  <si>
    <t>²</t>
  </si>
  <si>
    <t>S01</t>
  </si>
  <si>
    <t>S03</t>
  </si>
  <si>
    <t>S02</t>
  </si>
  <si>
    <t>V</t>
  </si>
  <si>
    <t>S04</t>
  </si>
  <si>
    <t>A</t>
  </si>
  <si>
    <t>S5</t>
  </si>
  <si>
    <t>S6</t>
  </si>
  <si>
    <t>S7</t>
  </si>
  <si>
    <t>S08</t>
  </si>
  <si>
    <t xml:space="preserve">Exemple </t>
  </si>
  <si>
    <t>presse moule</t>
  </si>
  <si>
    <t>moule</t>
  </si>
  <si>
    <t>presse</t>
  </si>
  <si>
    <t>P87CU120/6/MSTS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</si>
</sst>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6" formatCode="0.0%"/>
    <numFmt numFmtId="167" formatCode="_-* #,##0\ _€_-;\-* #,##0\ _€_-;_-* &quot;-&quot;??\ _€_-;_-@_-"/>
  </numFmts>
  <fonts count="2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name val="Wingdings 2"/>
      <family val="1"/>
      <charset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4"/>
      <name val="Arial Black"/>
      <family val="2"/>
    </font>
    <font>
      <b/>
      <sz val="8"/>
      <color theme="0" tint="-0.14999847407452621"/>
      <name val="Arial"/>
      <family val="2"/>
    </font>
    <font>
      <b/>
      <sz val="14"/>
      <name val="Arial"/>
      <family val="2"/>
    </font>
    <font>
      <sz val="8"/>
      <color theme="0" tint="-0.14999847407452621"/>
      <name val="Arial"/>
      <family val="2"/>
    </font>
    <font>
      <sz val="11"/>
      <name val="Arial"/>
      <family val="2"/>
    </font>
    <font>
      <b/>
      <sz val="14"/>
      <name val="Wingdings 2"/>
      <family val="1"/>
      <charset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2"/>
      <color theme="3"/>
      <name val="Cambria"/>
      <family val="2"/>
      <scheme val="major"/>
    </font>
    <font>
      <sz val="9"/>
      <name val="Arial"/>
      <family val="2"/>
    </font>
    <font>
      <sz val="12"/>
      <name val="Arial Black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2" fillId="0" borderId="0"/>
    <xf numFmtId="0" fontId="18" fillId="0" borderId="0" applyNumberForma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0" borderId="0"/>
    <xf numFmtId="0" fontId="2" fillId="0" borderId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03">
    <xf numFmtId="0" fontId="0" fillId="0" borderId="0" xfId="0"/>
    <xf numFmtId="0" fontId="0" fillId="0" borderId="2" xfId="0" applyFont="1" applyFill="1" applyBorder="1"/>
    <xf numFmtId="0" fontId="0" fillId="3" borderId="2" xfId="0" applyFont="1" applyFill="1" applyBorder="1"/>
    <xf numFmtId="0" fontId="5" fillId="3" borderId="3" xfId="0" applyFont="1" applyFill="1" applyBorder="1" applyAlignment="1">
      <alignment horizontal="center" vertical="center"/>
    </xf>
    <xf numFmtId="0" fontId="0" fillId="4" borderId="2" xfId="0" applyFont="1" applyFill="1" applyBorder="1"/>
    <xf numFmtId="0" fontId="5" fillId="4" borderId="3" xfId="0" applyFont="1" applyFill="1" applyBorder="1" applyAlignment="1">
      <alignment horizontal="center" vertical="center"/>
    </xf>
    <xf numFmtId="0" fontId="5" fillId="3" borderId="3" xfId="1" applyNumberFormat="1" applyFont="1" applyFill="1" applyBorder="1" applyAlignment="1">
      <alignment horizontal="center" vertical="center"/>
    </xf>
    <xf numFmtId="0" fontId="5" fillId="4" borderId="3" xfId="1" applyNumberFormat="1" applyFont="1" applyFill="1" applyBorder="1" applyAlignment="1">
      <alignment horizontal="center" vertical="center"/>
    </xf>
    <xf numFmtId="0" fontId="0" fillId="0" borderId="0" xfId="0" pivotButton="1"/>
    <xf numFmtId="166" fontId="0" fillId="0" borderId="0" xfId="0" applyNumberFormat="1"/>
    <xf numFmtId="166" fontId="0" fillId="0" borderId="0" xfId="2" applyNumberFormat="1" applyFont="1"/>
    <xf numFmtId="1" fontId="0" fillId="0" borderId="0" xfId="0" applyNumberFormat="1"/>
    <xf numFmtId="0" fontId="1" fillId="0" borderId="0" xfId="5" applyFont="1" applyBorder="1" applyAlignment="1">
      <alignment vertical="center"/>
    </xf>
    <xf numFmtId="0" fontId="1" fillId="0" borderId="0" xfId="5" applyFont="1" applyAlignment="1">
      <alignment vertical="center"/>
    </xf>
    <xf numFmtId="0" fontId="10" fillId="0" borderId="0" xfId="5" applyFont="1" applyFill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3" fontId="1" fillId="0" borderId="0" xfId="5" applyNumberFormat="1" applyFont="1" applyFill="1" applyBorder="1" applyAlignment="1">
      <alignment horizontal="center" vertical="center"/>
    </xf>
    <xf numFmtId="3" fontId="1" fillId="0" borderId="0" xfId="5" applyNumberFormat="1" applyFont="1" applyBorder="1" applyAlignment="1">
      <alignment horizontal="center" vertical="center"/>
    </xf>
    <xf numFmtId="0" fontId="2" fillId="0" borderId="0" xfId="5" applyBorder="1" applyAlignment="1">
      <alignment vertical="center"/>
    </xf>
    <xf numFmtId="0" fontId="11" fillId="0" borderId="0" xfId="5" applyFont="1" applyBorder="1" applyAlignment="1">
      <alignment vertical="center" wrapText="1"/>
    </xf>
    <xf numFmtId="0" fontId="2" fillId="0" borderId="12" xfId="5" applyFont="1" applyFill="1" applyBorder="1" applyAlignment="1">
      <alignment horizontal="center" vertical="center" wrapText="1"/>
    </xf>
    <xf numFmtId="0" fontId="2" fillId="0" borderId="12" xfId="5" applyFont="1" applyBorder="1" applyAlignment="1">
      <alignment horizontal="center" vertical="center" wrapText="1"/>
    </xf>
    <xf numFmtId="0" fontId="2" fillId="0" borderId="13" xfId="5" applyFont="1" applyBorder="1" applyAlignment="1">
      <alignment horizontal="center" vertical="center" wrapText="1"/>
    </xf>
    <xf numFmtId="3" fontId="2" fillId="12" borderId="14" xfId="5" applyNumberFormat="1" applyFont="1" applyFill="1" applyBorder="1" applyAlignment="1">
      <alignment horizontal="center" vertical="center" textRotation="90" wrapText="1"/>
    </xf>
    <xf numFmtId="3" fontId="2" fillId="0" borderId="14" xfId="5" applyNumberFormat="1" applyFont="1" applyBorder="1" applyAlignment="1">
      <alignment horizontal="center" vertical="center" wrapText="1"/>
    </xf>
    <xf numFmtId="3" fontId="2" fillId="13" borderId="15" xfId="5" applyNumberFormat="1" applyFont="1" applyFill="1" applyBorder="1" applyAlignment="1">
      <alignment horizontal="center" vertical="center" wrapText="1"/>
    </xf>
    <xf numFmtId="3" fontId="2" fillId="0" borderId="0" xfId="5" applyNumberFormat="1" applyFont="1" applyFill="1" applyBorder="1" applyAlignment="1">
      <alignment horizontal="center" vertical="center" wrapText="1"/>
    </xf>
    <xf numFmtId="3" fontId="2" fillId="0" borderId="10" xfId="5" applyNumberFormat="1" applyFont="1" applyBorder="1" applyAlignment="1">
      <alignment horizontal="center" vertical="center" wrapText="1"/>
    </xf>
    <xf numFmtId="3" fontId="2" fillId="0" borderId="0" xfId="5" applyNumberFormat="1" applyFont="1" applyBorder="1" applyAlignment="1">
      <alignment horizontal="center" vertical="center" wrapText="1"/>
    </xf>
    <xf numFmtId="0" fontId="2" fillId="0" borderId="0" xfId="5" applyFont="1" applyAlignment="1">
      <alignment vertical="center" wrapText="1"/>
    </xf>
    <xf numFmtId="0" fontId="2" fillId="0" borderId="0" xfId="5" applyFont="1" applyFill="1" applyBorder="1" applyAlignment="1">
      <alignment vertical="center" wrapText="1"/>
    </xf>
    <xf numFmtId="0" fontId="2" fillId="0" borderId="9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3" fontId="2" fillId="0" borderId="9" xfId="5" applyNumberFormat="1" applyFont="1" applyFill="1" applyBorder="1" applyAlignment="1">
      <alignment horizontal="center" vertical="center" textRotation="90" wrapText="1"/>
    </xf>
    <xf numFmtId="3" fontId="2" fillId="0" borderId="9" xfId="5" applyNumberFormat="1" applyFont="1" applyFill="1" applyBorder="1" applyAlignment="1">
      <alignment horizontal="center" vertical="center" wrapText="1"/>
    </xf>
    <xf numFmtId="0" fontId="13" fillId="0" borderId="0" xfId="5" applyFont="1" applyBorder="1" applyAlignment="1"/>
    <xf numFmtId="0" fontId="13" fillId="0" borderId="11" xfId="5" applyFont="1" applyBorder="1" applyAlignment="1"/>
    <xf numFmtId="0" fontId="14" fillId="0" borderId="16" xfId="5" applyFont="1" applyFill="1" applyBorder="1" applyAlignment="1">
      <alignment vertical="center"/>
    </xf>
    <xf numFmtId="0" fontId="15" fillId="0" borderId="17" xfId="5" applyFont="1" applyFill="1" applyBorder="1" applyAlignment="1">
      <alignment horizontal="center" vertical="center"/>
    </xf>
    <xf numFmtId="1" fontId="2" fillId="0" borderId="17" xfId="5" applyNumberFormat="1" applyFont="1" applyBorder="1" applyAlignment="1">
      <alignment horizontal="center" vertical="center"/>
    </xf>
    <xf numFmtId="3" fontId="2" fillId="0" borderId="0" xfId="5" applyNumberFormat="1" applyFont="1" applyFill="1" applyBorder="1" applyAlignment="1">
      <alignment horizontal="center" vertical="center"/>
    </xf>
    <xf numFmtId="3" fontId="1" fillId="14" borderId="11" xfId="5" applyNumberFormat="1" applyFont="1" applyFill="1" applyBorder="1" applyAlignment="1">
      <alignment horizontal="center" vertical="center"/>
    </xf>
    <xf numFmtId="3" fontId="2" fillId="0" borderId="0" xfId="5" applyNumberFormat="1" applyBorder="1" applyAlignment="1">
      <alignment horizontal="center" vertical="center"/>
    </xf>
    <xf numFmtId="0" fontId="2" fillId="0" borderId="0" xfId="5" applyAlignment="1">
      <alignment vertical="center"/>
    </xf>
    <xf numFmtId="0" fontId="2" fillId="10" borderId="0" xfId="5" applyFont="1" applyFill="1" applyAlignment="1">
      <alignment vertical="center"/>
    </xf>
    <xf numFmtId="0" fontId="14" fillId="0" borderId="18" xfId="5" applyFont="1" applyFill="1" applyBorder="1" applyAlignment="1">
      <alignment vertical="center"/>
    </xf>
    <xf numFmtId="0" fontId="1" fillId="0" borderId="18" xfId="5" applyFont="1" applyFill="1" applyBorder="1" applyAlignment="1">
      <alignment horizontal="center" vertical="center"/>
    </xf>
    <xf numFmtId="3" fontId="16" fillId="14" borderId="11" xfId="5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0" fontId="2" fillId="6" borderId="0" xfId="5" applyFont="1" applyFill="1" applyAlignment="1">
      <alignment vertical="center"/>
    </xf>
    <xf numFmtId="0" fontId="2" fillId="15" borderId="0" xfId="5" applyFont="1" applyFill="1" applyAlignment="1">
      <alignment vertical="center"/>
    </xf>
    <xf numFmtId="0" fontId="14" fillId="0" borderId="19" xfId="5" applyFont="1" applyFill="1" applyBorder="1" applyAlignment="1">
      <alignment vertical="center"/>
    </xf>
    <xf numFmtId="0" fontId="15" fillId="0" borderId="20" xfId="5" applyFont="1" applyFill="1" applyBorder="1" applyAlignment="1">
      <alignment horizontal="center" vertical="center"/>
    </xf>
    <xf numFmtId="3" fontId="2" fillId="0" borderId="21" xfId="5" applyNumberFormat="1" applyFont="1" applyFill="1" applyBorder="1" applyAlignment="1">
      <alignment horizontal="center" vertical="center"/>
    </xf>
    <xf numFmtId="3" fontId="1" fillId="14" borderId="22" xfId="5" applyNumberFormat="1" applyFont="1" applyFill="1" applyBorder="1" applyAlignment="1">
      <alignment horizontal="center" vertical="center"/>
    </xf>
    <xf numFmtId="3" fontId="2" fillId="0" borderId="14" xfId="5" applyNumberFormat="1" applyFont="1" applyFill="1" applyBorder="1" applyAlignment="1">
      <alignment horizontal="center" vertical="center"/>
    </xf>
    <xf numFmtId="0" fontId="14" fillId="0" borderId="17" xfId="5" applyFont="1" applyFill="1" applyBorder="1" applyAlignment="1">
      <alignment vertical="center"/>
    </xf>
    <xf numFmtId="0" fontId="15" fillId="0" borderId="0" xfId="5" applyFont="1" applyFill="1" applyBorder="1" applyAlignment="1">
      <alignment horizontal="center" vertical="center"/>
    </xf>
    <xf numFmtId="0" fontId="15" fillId="0" borderId="13" xfId="5" applyFont="1" applyFill="1" applyBorder="1" applyAlignment="1">
      <alignment horizontal="center" vertical="center"/>
    </xf>
    <xf numFmtId="3" fontId="17" fillId="0" borderId="0" xfId="5" applyNumberFormat="1" applyFont="1" applyFill="1" applyBorder="1" applyAlignment="1">
      <alignment horizontal="center" vertical="center"/>
    </xf>
    <xf numFmtId="0" fontId="9" fillId="0" borderId="0" xfId="4" applyBorder="1" applyAlignment="1">
      <alignment horizontal="center" vertical="center"/>
    </xf>
    <xf numFmtId="1" fontId="2" fillId="0" borderId="20" xfId="5" applyNumberFormat="1" applyFont="1" applyFill="1" applyBorder="1" applyAlignment="1">
      <alignment horizontal="center" vertical="center"/>
    </xf>
    <xf numFmtId="3" fontId="16" fillId="14" borderId="22" xfId="5" applyNumberFormat="1" applyFont="1" applyFill="1" applyBorder="1" applyAlignment="1">
      <alignment horizontal="center" vertical="center"/>
    </xf>
    <xf numFmtId="1" fontId="2" fillId="0" borderId="13" xfId="5" applyNumberFormat="1" applyFont="1" applyBorder="1" applyAlignment="1">
      <alignment horizontal="center" vertical="center"/>
    </xf>
    <xf numFmtId="3" fontId="16" fillId="0" borderId="0" xfId="5" applyNumberFormat="1" applyFont="1" applyFill="1" applyBorder="1" applyAlignment="1">
      <alignment horizontal="center" vertical="center"/>
    </xf>
    <xf numFmtId="0" fontId="2" fillId="0" borderId="0" xfId="5" applyBorder="1" applyAlignment="1">
      <alignment horizontal="right" vertical="center"/>
    </xf>
    <xf numFmtId="0" fontId="5" fillId="0" borderId="17" xfId="5" applyFont="1" applyFill="1" applyBorder="1" applyAlignment="1">
      <alignment horizontal="center" vertical="center"/>
    </xf>
    <xf numFmtId="0" fontId="2" fillId="0" borderId="17" xfId="5" applyBorder="1" applyAlignment="1">
      <alignment vertical="center"/>
    </xf>
    <xf numFmtId="1" fontId="2" fillId="0" borderId="20" xfId="5" applyNumberFormat="1" applyFont="1" applyBorder="1" applyAlignment="1">
      <alignment horizontal="center" vertical="center"/>
    </xf>
    <xf numFmtId="1" fontId="2" fillId="0" borderId="13" xfId="5" applyNumberFormat="1" applyFont="1" applyFill="1" applyBorder="1" applyAlignment="1">
      <alignment horizontal="center" vertical="center"/>
    </xf>
    <xf numFmtId="1" fontId="2" fillId="0" borderId="17" xfId="5" applyNumberFormat="1" applyFont="1" applyFill="1" applyBorder="1" applyAlignment="1">
      <alignment horizontal="center" vertical="center"/>
    </xf>
    <xf numFmtId="3" fontId="2" fillId="0" borderId="21" xfId="5" applyNumberFormat="1" applyFill="1" applyBorder="1" applyAlignment="1">
      <alignment horizontal="center" vertical="center"/>
    </xf>
    <xf numFmtId="0" fontId="1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3" fontId="2" fillId="0" borderId="9" xfId="5" applyNumberFormat="1" applyFill="1" applyBorder="1" applyAlignment="1">
      <alignment horizontal="center" vertical="center"/>
    </xf>
    <xf numFmtId="3" fontId="1" fillId="0" borderId="9" xfId="5" applyNumberFormat="1" applyFont="1" applyFill="1" applyBorder="1" applyAlignment="1">
      <alignment horizontal="center" vertical="center"/>
    </xf>
    <xf numFmtId="3" fontId="1" fillId="0" borderId="0" xfId="5" applyNumberFormat="1" applyFont="1" applyFill="1" applyAlignment="1">
      <alignment horizontal="center" vertical="center"/>
    </xf>
    <xf numFmtId="3" fontId="2" fillId="0" borderId="0" xfId="5" applyNumberFormat="1" applyAlignment="1">
      <alignment horizontal="center" vertical="center"/>
    </xf>
    <xf numFmtId="0" fontId="14" fillId="0" borderId="13" xfId="5" applyFont="1" applyFill="1" applyBorder="1" applyAlignment="1">
      <alignment vertical="center"/>
    </xf>
    <xf numFmtId="3" fontId="2" fillId="0" borderId="0" xfId="5" applyNumberFormat="1" applyFill="1" applyBorder="1" applyAlignment="1">
      <alignment horizontal="center" vertical="center"/>
    </xf>
    <xf numFmtId="0" fontId="14" fillId="0" borderId="20" xfId="5" applyFont="1" applyFill="1" applyBorder="1" applyAlignment="1">
      <alignment vertical="center"/>
    </xf>
    <xf numFmtId="0" fontId="15" fillId="0" borderId="21" xfId="5" applyFont="1" applyFill="1" applyBorder="1" applyAlignment="1">
      <alignment horizontal="center" vertical="center"/>
    </xf>
    <xf numFmtId="0" fontId="15" fillId="0" borderId="20" xfId="5" applyFont="1" applyBorder="1" applyAlignment="1">
      <alignment horizontal="center" vertical="center"/>
    </xf>
    <xf numFmtId="0" fontId="1" fillId="0" borderId="8" xfId="5" applyFont="1" applyFill="1" applyBorder="1" applyAlignment="1">
      <alignment vertical="center"/>
    </xf>
    <xf numFmtId="0" fontId="1" fillId="0" borderId="9" xfId="5" applyFont="1" applyFill="1" applyBorder="1" applyAlignment="1">
      <alignment vertical="center"/>
    </xf>
    <xf numFmtId="0" fontId="15" fillId="0" borderId="0" xfId="5" applyFont="1" applyBorder="1" applyAlignment="1">
      <alignment vertical="center"/>
    </xf>
    <xf numFmtId="0" fontId="2" fillId="0" borderId="0" xfId="5" applyAlignment="1">
      <alignment horizontal="center" vertical="center"/>
    </xf>
    <xf numFmtId="0" fontId="15" fillId="16" borderId="9" xfId="5" applyFont="1" applyFill="1" applyBorder="1" applyAlignment="1">
      <alignment vertical="center"/>
    </xf>
    <xf numFmtId="0" fontId="2" fillId="16" borderId="9" xfId="5" applyFill="1" applyBorder="1" applyAlignment="1">
      <alignment horizontal="center" vertical="center"/>
    </xf>
    <xf numFmtId="0" fontId="2" fillId="0" borderId="9" xfId="5" applyFill="1" applyBorder="1" applyAlignment="1">
      <alignment horizontal="center" vertical="center"/>
    </xf>
    <xf numFmtId="1" fontId="2" fillId="0" borderId="9" xfId="5" applyNumberFormat="1" applyFill="1" applyBorder="1" applyAlignment="1">
      <alignment horizontal="center" vertical="center"/>
    </xf>
    <xf numFmtId="1" fontId="1" fillId="0" borderId="9" xfId="5" applyNumberFormat="1" applyFont="1" applyFill="1" applyBorder="1" applyAlignment="1">
      <alignment horizontal="center" vertical="center"/>
    </xf>
    <xf numFmtId="0" fontId="1" fillId="0" borderId="14" xfId="5" applyFont="1" applyFill="1" applyBorder="1" applyAlignment="1">
      <alignment horizontal="center" vertical="center"/>
    </xf>
    <xf numFmtId="0" fontId="15" fillId="0" borderId="14" xfId="5" applyFont="1" applyFill="1" applyBorder="1" applyAlignment="1">
      <alignment horizontal="center" vertical="center"/>
    </xf>
    <xf numFmtId="9" fontId="20" fillId="0" borderId="14" xfId="7" applyFont="1" applyFill="1" applyBorder="1" applyAlignment="1">
      <alignment horizontal="center" vertical="center"/>
    </xf>
    <xf numFmtId="0" fontId="2" fillId="0" borderId="0" xfId="5" applyFill="1" applyBorder="1" applyAlignment="1">
      <alignment horizontal="center" vertical="center"/>
    </xf>
    <xf numFmtId="1" fontId="2" fillId="0" borderId="0" xfId="5" applyNumberFormat="1" applyFill="1" applyBorder="1" applyAlignment="1">
      <alignment horizontal="center" vertical="center"/>
    </xf>
    <xf numFmtId="3" fontId="2" fillId="0" borderId="14" xfId="5" applyNumberFormat="1" applyFill="1" applyBorder="1" applyAlignment="1">
      <alignment horizontal="center" vertical="center"/>
    </xf>
    <xf numFmtId="0" fontId="2" fillId="0" borderId="0" xfId="5" applyFill="1" applyAlignment="1">
      <alignment vertical="center"/>
    </xf>
    <xf numFmtId="3" fontId="1" fillId="14" borderId="15" xfId="5" applyNumberFormat="1" applyFont="1" applyFill="1" applyBorder="1" applyAlignment="1">
      <alignment horizontal="center" vertical="center"/>
    </xf>
    <xf numFmtId="0" fontId="15" fillId="0" borderId="16" xfId="5" applyFont="1" applyFill="1" applyBorder="1" applyAlignment="1">
      <alignment horizontal="center" vertical="center"/>
    </xf>
    <xf numFmtId="0" fontId="15" fillId="0" borderId="18" xfId="5" applyFont="1" applyFill="1" applyBorder="1" applyAlignment="1">
      <alignment horizontal="center" vertical="center"/>
    </xf>
    <xf numFmtId="0" fontId="15" fillId="0" borderId="19" xfId="5" applyFont="1" applyFill="1" applyBorder="1" applyAlignment="1">
      <alignment horizontal="center" vertical="center"/>
    </xf>
    <xf numFmtId="0" fontId="17" fillId="0" borderId="0" xfId="5" applyFont="1" applyAlignment="1">
      <alignment vertical="center"/>
    </xf>
    <xf numFmtId="1" fontId="2" fillId="0" borderId="0" xfId="5" applyNumberFormat="1" applyFont="1" applyFill="1" applyBorder="1" applyAlignment="1">
      <alignment horizontal="center" vertical="center"/>
    </xf>
    <xf numFmtId="0" fontId="15" fillId="0" borderId="11" xfId="5" applyFont="1" applyFill="1" applyBorder="1" applyAlignment="1">
      <alignment horizontal="center" vertical="center"/>
    </xf>
    <xf numFmtId="1" fontId="2" fillId="0" borderId="21" xfId="5" applyNumberFormat="1" applyFont="1" applyFill="1" applyBorder="1" applyAlignment="1">
      <alignment horizontal="center" vertical="center"/>
    </xf>
    <xf numFmtId="0" fontId="15" fillId="17" borderId="0" xfId="5" applyFont="1" applyFill="1" applyBorder="1" applyAlignment="1">
      <alignment horizontal="center" vertical="center"/>
    </xf>
    <xf numFmtId="1" fontId="2" fillId="17" borderId="17" xfId="5" applyNumberFormat="1" applyFont="1" applyFill="1" applyBorder="1" applyAlignment="1">
      <alignment horizontal="center" vertical="center"/>
    </xf>
    <xf numFmtId="0" fontId="15" fillId="17" borderId="21" xfId="5" applyFont="1" applyFill="1" applyBorder="1" applyAlignment="1">
      <alignment horizontal="center" vertical="center"/>
    </xf>
    <xf numFmtId="1" fontId="2" fillId="17" borderId="20" xfId="5" applyNumberFormat="1" applyFont="1" applyFill="1" applyBorder="1" applyAlignment="1">
      <alignment horizontal="center" vertical="center"/>
    </xf>
    <xf numFmtId="0" fontId="1" fillId="18" borderId="9" xfId="5" applyFont="1" applyFill="1" applyBorder="1" applyAlignment="1">
      <alignment vertical="center"/>
    </xf>
    <xf numFmtId="0" fontId="15" fillId="18" borderId="21" xfId="5" applyFont="1" applyFill="1" applyBorder="1" applyAlignment="1">
      <alignment vertical="center"/>
    </xf>
    <xf numFmtId="0" fontId="2" fillId="18" borderId="21" xfId="5" applyFill="1" applyBorder="1" applyAlignment="1">
      <alignment horizontal="center" vertical="center"/>
    </xf>
    <xf numFmtId="0" fontId="21" fillId="0" borderId="0" xfId="5" applyFont="1" applyFill="1" applyBorder="1" applyAlignment="1">
      <alignment vertical="center" textRotation="90"/>
    </xf>
    <xf numFmtId="0" fontId="1" fillId="0" borderId="0" xfId="5" applyFont="1" applyFill="1" applyBorder="1" applyAlignment="1">
      <alignment horizontal="center" vertical="center"/>
    </xf>
    <xf numFmtId="0" fontId="2" fillId="0" borderId="0" xfId="5" applyFont="1" applyFill="1" applyBorder="1" applyAlignment="1">
      <alignment horizontal="center" vertical="center"/>
    </xf>
    <xf numFmtId="1" fontId="1" fillId="0" borderId="0" xfId="5" applyNumberFormat="1" applyFont="1" applyFill="1" applyBorder="1" applyAlignment="1">
      <alignment horizontal="center" vertical="center"/>
    </xf>
    <xf numFmtId="0" fontId="2" fillId="0" borderId="0" xfId="5" applyBorder="1" applyAlignment="1">
      <alignment vertical="center" wrapText="1"/>
    </xf>
    <xf numFmtId="0" fontId="2" fillId="0" borderId="0" xfId="5" applyAlignment="1">
      <alignment vertical="center" wrapText="1"/>
    </xf>
    <xf numFmtId="0" fontId="2" fillId="0" borderId="0" xfId="5" applyFont="1" applyAlignment="1">
      <alignment horizontal="center" vertical="center"/>
    </xf>
    <xf numFmtId="3" fontId="2" fillId="0" borderId="0" xfId="5" applyNumberFormat="1" applyFont="1" applyAlignment="1">
      <alignment horizontal="center" vertical="center"/>
    </xf>
    <xf numFmtId="3" fontId="2" fillId="0" borderId="0" xfId="5" applyNumberFormat="1" applyFont="1" applyFill="1" applyAlignment="1">
      <alignment horizontal="center" vertical="center"/>
    </xf>
    <xf numFmtId="0" fontId="4" fillId="2" borderId="23" xfId="5" applyFont="1" applyFill="1" applyBorder="1"/>
    <xf numFmtId="0" fontId="4" fillId="2" borderId="1" xfId="5" applyFont="1" applyFill="1" applyBorder="1"/>
    <xf numFmtId="166" fontId="4" fillId="2" borderId="1" xfId="7" applyNumberFormat="1" applyFont="1" applyFill="1" applyBorder="1"/>
    <xf numFmtId="167" fontId="4" fillId="2" borderId="1" xfId="8" applyNumberFormat="1" applyFont="1" applyFill="1" applyBorder="1"/>
    <xf numFmtId="0" fontId="2" fillId="3" borderId="24" xfId="5" applyFont="1" applyFill="1" applyBorder="1"/>
    <xf numFmtId="0" fontId="2" fillId="3" borderId="2" xfId="5" applyFont="1" applyFill="1" applyBorder="1"/>
    <xf numFmtId="166" fontId="0" fillId="3" borderId="2" xfId="7" applyNumberFormat="1" applyFont="1" applyFill="1" applyBorder="1"/>
    <xf numFmtId="167" fontId="0" fillId="3" borderId="2" xfId="8" applyNumberFormat="1" applyFont="1" applyFill="1" applyBorder="1"/>
    <xf numFmtId="0" fontId="5" fillId="3" borderId="3" xfId="5" applyFont="1" applyFill="1" applyBorder="1" applyAlignment="1">
      <alignment horizontal="center" vertical="center"/>
    </xf>
    <xf numFmtId="0" fontId="2" fillId="4" borderId="2" xfId="5" applyFont="1" applyFill="1" applyBorder="1"/>
    <xf numFmtId="166" fontId="0" fillId="4" borderId="2" xfId="7" applyNumberFormat="1" applyFont="1" applyFill="1" applyBorder="1"/>
    <xf numFmtId="167" fontId="0" fillId="4" borderId="2" xfId="8" applyNumberFormat="1" applyFont="1" applyFill="1" applyBorder="1"/>
    <xf numFmtId="0" fontId="5" fillId="4" borderId="3" xfId="5" applyFont="1" applyFill="1" applyBorder="1" applyAlignment="1">
      <alignment horizontal="center" vertical="center"/>
    </xf>
    <xf numFmtId="0" fontId="5" fillId="4" borderId="3" xfId="8" applyNumberFormat="1" applyFont="1" applyFill="1" applyBorder="1" applyAlignment="1">
      <alignment horizontal="center" vertical="center"/>
    </xf>
    <xf numFmtId="0" fontId="2" fillId="3" borderId="4" xfId="5" applyFont="1" applyFill="1" applyBorder="1"/>
    <xf numFmtId="166" fontId="0" fillId="3" borderId="4" xfId="7" applyNumberFormat="1" applyFont="1" applyFill="1" applyBorder="1"/>
    <xf numFmtId="167" fontId="0" fillId="3" borderId="4" xfId="8" applyNumberFormat="1" applyFont="1" applyFill="1" applyBorder="1"/>
    <xf numFmtId="0" fontId="5" fillId="3" borderId="5" xfId="5" applyFont="1" applyFill="1" applyBorder="1" applyAlignment="1">
      <alignment horizontal="center" vertical="center"/>
    </xf>
    <xf numFmtId="3" fontId="2" fillId="11" borderId="28" xfId="5" applyNumberFormat="1" applyFont="1" applyFill="1" applyBorder="1" applyAlignment="1">
      <alignment horizontal="center" vertical="center" textRotation="90" wrapText="1"/>
    </xf>
    <xf numFmtId="3" fontId="2" fillId="0" borderId="30" xfId="5" applyNumberFormat="1" applyFont="1" applyFill="1" applyBorder="1" applyAlignment="1">
      <alignment horizontal="center" vertical="center" textRotation="90" wrapText="1"/>
    </xf>
    <xf numFmtId="3" fontId="1" fillId="0" borderId="31" xfId="5" applyNumberFormat="1" applyFont="1" applyFill="1" applyBorder="1" applyAlignment="1">
      <alignment horizontal="center" vertical="center"/>
    </xf>
    <xf numFmtId="3" fontId="1" fillId="0" borderId="33" xfId="5" applyNumberFormat="1" applyFont="1" applyFill="1" applyBorder="1" applyAlignment="1">
      <alignment horizontal="center" vertical="center"/>
    </xf>
    <xf numFmtId="3" fontId="1" fillId="0" borderId="28" xfId="5" applyNumberFormat="1" applyFont="1" applyFill="1" applyBorder="1" applyAlignment="1">
      <alignment horizontal="center" vertical="center"/>
    </xf>
    <xf numFmtId="3" fontId="2" fillId="0" borderId="30" xfId="5" applyNumberFormat="1" applyFill="1" applyBorder="1" applyAlignment="1">
      <alignment horizontal="center" vertical="center"/>
    </xf>
    <xf numFmtId="3" fontId="2" fillId="0" borderId="31" xfId="5" applyNumberFormat="1" applyFill="1" applyBorder="1" applyAlignment="1">
      <alignment horizontal="center" vertical="center"/>
    </xf>
    <xf numFmtId="9" fontId="20" fillId="0" borderId="30" xfId="7" applyFont="1" applyFill="1" applyBorder="1" applyAlignment="1">
      <alignment horizontal="center" vertical="center"/>
    </xf>
    <xf numFmtId="9" fontId="20" fillId="0" borderId="28" xfId="7" applyFont="1" applyFill="1" applyBorder="1" applyAlignment="1">
      <alignment horizontal="center" vertical="center"/>
    </xf>
    <xf numFmtId="0" fontId="2" fillId="0" borderId="36" xfId="5" applyFill="1" applyBorder="1" applyAlignment="1">
      <alignment horizontal="center" vertical="center"/>
    </xf>
    <xf numFmtId="0" fontId="2" fillId="0" borderId="37" xfId="5" applyFill="1" applyBorder="1" applyAlignment="1">
      <alignment horizontal="center" vertical="center"/>
    </xf>
    <xf numFmtId="1" fontId="2" fillId="0" borderId="37" xfId="5" applyNumberFormat="1" applyFill="1" applyBorder="1" applyAlignment="1">
      <alignment horizontal="center" vertical="center"/>
    </xf>
    <xf numFmtId="1" fontId="1" fillId="0" borderId="37" xfId="5" applyNumberFormat="1" applyFont="1" applyFill="1" applyBorder="1" applyAlignment="1">
      <alignment horizontal="center" vertical="center"/>
    </xf>
    <xf numFmtId="0" fontId="13" fillId="0" borderId="0" xfId="5" applyFont="1" applyFill="1" applyBorder="1" applyAlignment="1"/>
    <xf numFmtId="3" fontId="2" fillId="0" borderId="0" xfId="5" applyNumberFormat="1" applyFill="1" applyAlignment="1">
      <alignment horizontal="center" vertical="center"/>
    </xf>
    <xf numFmtId="3" fontId="2" fillId="0" borderId="0" xfId="5" applyNumberFormat="1" applyFont="1" applyBorder="1" applyAlignment="1">
      <alignment horizontal="center" vertical="center"/>
    </xf>
    <xf numFmtId="0" fontId="23" fillId="0" borderId="18" xfId="5" applyFont="1" applyFill="1" applyBorder="1" applyAlignment="1">
      <alignment horizontal="center" vertical="center"/>
    </xf>
    <xf numFmtId="0" fontId="23" fillId="0" borderId="19" xfId="5" applyFont="1" applyFill="1" applyBorder="1" applyAlignment="1">
      <alignment horizontal="center" vertical="center"/>
    </xf>
    <xf numFmtId="0" fontId="23" fillId="0" borderId="16" xfId="5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21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3" fontId="1" fillId="0" borderId="21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16" fillId="0" borderId="21" xfId="0" applyNumberFormat="1" applyFont="1" applyFill="1" applyBorder="1" applyAlignment="1">
      <alignment horizontal="center" vertical="center"/>
    </xf>
    <xf numFmtId="3" fontId="16" fillId="0" borderId="14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/>
    </xf>
    <xf numFmtId="3" fontId="0" fillId="17" borderId="0" xfId="0" applyNumberFormat="1" applyFont="1" applyFill="1" applyBorder="1" applyAlignment="1">
      <alignment horizontal="center" vertical="center"/>
    </xf>
    <xf numFmtId="3" fontId="16" fillId="17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24" fillId="0" borderId="0" xfId="5" applyFont="1" applyBorder="1" applyAlignment="1">
      <alignment vertical="center"/>
    </xf>
    <xf numFmtId="0" fontId="24" fillId="0" borderId="0" xfId="5" applyFont="1" applyAlignment="1">
      <alignment vertical="center"/>
    </xf>
    <xf numFmtId="0" fontId="24" fillId="0" borderId="0" xfId="5" applyFont="1" applyFill="1" applyAlignment="1">
      <alignment vertical="center"/>
    </xf>
    <xf numFmtId="0" fontId="24" fillId="0" borderId="0" xfId="5" applyFont="1" applyAlignment="1">
      <alignment horizontal="center" vertical="center"/>
    </xf>
    <xf numFmtId="3" fontId="24" fillId="0" borderId="0" xfId="5" applyNumberFormat="1" applyFont="1" applyFill="1" applyAlignment="1">
      <alignment horizontal="center" vertical="center"/>
    </xf>
    <xf numFmtId="3" fontId="24" fillId="0" borderId="0" xfId="5" applyNumberFormat="1" applyFont="1" applyAlignment="1">
      <alignment horizontal="center" vertical="center"/>
    </xf>
    <xf numFmtId="3" fontId="2" fillId="13" borderId="14" xfId="5" applyNumberFormat="1" applyFont="1" applyFill="1" applyBorder="1" applyAlignment="1">
      <alignment horizontal="center" vertical="center" wrapText="1"/>
    </xf>
    <xf numFmtId="3" fontId="1" fillId="14" borderId="0" xfId="5" applyNumberFormat="1" applyFont="1" applyFill="1" applyBorder="1" applyAlignment="1">
      <alignment horizontal="center" vertical="center"/>
    </xf>
    <xf numFmtId="14" fontId="24" fillId="0" borderId="0" xfId="5" applyNumberFormat="1" applyFont="1" applyBorder="1" applyAlignment="1">
      <alignment horizontal="center" vertical="center"/>
    </xf>
    <xf numFmtId="3" fontId="1" fillId="14" borderId="16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/>
    </xf>
    <xf numFmtId="3" fontId="1" fillId="14" borderId="19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 wrapText="1"/>
    </xf>
    <xf numFmtId="0" fontId="1" fillId="0" borderId="0" xfId="5" applyFont="1" applyAlignment="1">
      <alignment horizontal="right" vertical="center"/>
    </xf>
    <xf numFmtId="0" fontId="22" fillId="20" borderId="41" xfId="0" applyFont="1" applyFill="1" applyBorder="1"/>
    <xf numFmtId="0" fontId="0" fillId="0" borderId="0" xfId="0" applyAlignment="1">
      <alignment horizontal="left"/>
    </xf>
    <xf numFmtId="0" fontId="2" fillId="0" borderId="0" xfId="5" applyFont="1" applyAlignment="1">
      <alignment horizontal="left" vertical="center"/>
    </xf>
    <xf numFmtId="9" fontId="20" fillId="17" borderId="14" xfId="7" applyFont="1" applyFill="1" applyBorder="1" applyAlignment="1">
      <alignment horizontal="center" vertical="center"/>
    </xf>
    <xf numFmtId="0" fontId="13" fillId="0" borderId="11" xfId="5" applyFont="1" applyFill="1" applyBorder="1" applyAlignment="1"/>
    <xf numFmtId="0" fontId="2" fillId="0" borderId="0" xfId="5" applyFill="1" applyBorder="1" applyAlignment="1">
      <alignment vertical="center"/>
    </xf>
    <xf numFmtId="3" fontId="1" fillId="0" borderId="31" xfId="0" applyNumberFormat="1" applyFont="1" applyFill="1" applyBorder="1" applyAlignment="1">
      <alignment horizontal="center" vertical="center"/>
    </xf>
    <xf numFmtId="3" fontId="1" fillId="0" borderId="33" xfId="0" applyNumberFormat="1" applyFont="1" applyFill="1" applyBorder="1" applyAlignment="1">
      <alignment horizontal="center" vertical="center"/>
    </xf>
    <xf numFmtId="3" fontId="1" fillId="0" borderId="28" xfId="0" applyNumberFormat="1" applyFont="1" applyFill="1" applyBorder="1" applyAlignment="1">
      <alignment horizontal="center" vertical="center"/>
    </xf>
    <xf numFmtId="3" fontId="16" fillId="0" borderId="28" xfId="0" applyNumberFormat="1" applyFont="1" applyFill="1" applyBorder="1" applyAlignment="1">
      <alignment horizontal="center" vertical="center"/>
    </xf>
    <xf numFmtId="3" fontId="16" fillId="0" borderId="33" xfId="0" applyNumberFormat="1" applyFont="1" applyFill="1" applyBorder="1" applyAlignment="1">
      <alignment horizontal="center" vertical="center"/>
    </xf>
    <xf numFmtId="3" fontId="16" fillId="0" borderId="31" xfId="0" applyNumberFormat="1" applyFont="1" applyFill="1" applyBorder="1" applyAlignment="1">
      <alignment horizontal="center" vertical="center"/>
    </xf>
    <xf numFmtId="3" fontId="16" fillId="17" borderId="31" xfId="0" applyNumberFormat="1" applyFont="1" applyFill="1" applyBorder="1" applyAlignment="1">
      <alignment horizontal="center" vertical="center"/>
    </xf>
    <xf numFmtId="3" fontId="2" fillId="0" borderId="39" xfId="5" applyNumberFormat="1" applyFont="1" applyBorder="1" applyAlignment="1">
      <alignment horizontal="center" vertical="center" wrapText="1"/>
    </xf>
    <xf numFmtId="3" fontId="2" fillId="0" borderId="31" xfId="5" applyNumberFormat="1" applyFont="1" applyFill="1" applyBorder="1" applyAlignment="1">
      <alignment horizontal="center" vertical="center" wrapText="1"/>
    </xf>
    <xf numFmtId="3" fontId="2" fillId="0" borderId="28" xfId="5" applyNumberFormat="1" applyFill="1" applyBorder="1" applyAlignment="1">
      <alignment horizontal="center" vertical="center"/>
    </xf>
    <xf numFmtId="3" fontId="2" fillId="0" borderId="36" xfId="5" applyNumberFormat="1" applyFill="1" applyBorder="1" applyAlignment="1">
      <alignment horizontal="center" vertical="center"/>
    </xf>
    <xf numFmtId="3" fontId="2" fillId="0" borderId="37" xfId="5" applyNumberFormat="1" applyFill="1" applyBorder="1" applyAlignment="1">
      <alignment horizontal="center" vertical="center"/>
    </xf>
    <xf numFmtId="3" fontId="2" fillId="0" borderId="11" xfId="5" applyNumberFormat="1" applyFill="1" applyBorder="1" applyAlignment="1">
      <alignment horizontal="center" vertical="center"/>
    </xf>
    <xf numFmtId="3" fontId="2" fillId="0" borderId="22" xfId="5" applyNumberFormat="1" applyFill="1" applyBorder="1" applyAlignment="1">
      <alignment horizontal="center" vertical="center"/>
    </xf>
    <xf numFmtId="3" fontId="2" fillId="0" borderId="15" xfId="5" applyNumberFormat="1" applyFill="1" applyBorder="1" applyAlignment="1">
      <alignment horizontal="center" vertical="center"/>
    </xf>
    <xf numFmtId="3" fontId="1" fillId="0" borderId="31" xfId="5" applyNumberFormat="1" applyFont="1" applyBorder="1" applyAlignment="1">
      <alignment horizontal="center" vertical="center"/>
    </xf>
    <xf numFmtId="3" fontId="2" fillId="0" borderId="31" xfId="5" applyNumberFormat="1" applyFont="1" applyBorder="1" applyAlignment="1">
      <alignment horizontal="center" vertical="center" wrapText="1"/>
    </xf>
    <xf numFmtId="3" fontId="2" fillId="0" borderId="45" xfId="5" applyNumberFormat="1" applyBorder="1" applyAlignment="1">
      <alignment horizontal="center" vertical="center"/>
    </xf>
    <xf numFmtId="3" fontId="2" fillId="0" borderId="15" xfId="5" applyNumberFormat="1" applyBorder="1" applyAlignment="1">
      <alignment horizontal="center" vertical="center"/>
    </xf>
    <xf numFmtId="3" fontId="2" fillId="0" borderId="46" xfId="5" applyNumberFormat="1" applyBorder="1" applyAlignment="1">
      <alignment horizontal="center" vertical="center"/>
    </xf>
    <xf numFmtId="3" fontId="2" fillId="0" borderId="11" xfId="5" applyNumberFormat="1" applyBorder="1" applyAlignment="1">
      <alignment horizontal="center" vertical="center"/>
    </xf>
    <xf numFmtId="3" fontId="2" fillId="0" borderId="47" xfId="5" applyNumberFormat="1" applyBorder="1" applyAlignment="1">
      <alignment horizontal="center" vertical="center"/>
    </xf>
    <xf numFmtId="3" fontId="2" fillId="0" borderId="22" xfId="5" applyNumberFormat="1" applyBorder="1" applyAlignment="1">
      <alignment horizontal="center" vertical="center"/>
    </xf>
    <xf numFmtId="3" fontId="2" fillId="0" borderId="45" xfId="5" applyNumberFormat="1" applyFill="1" applyBorder="1" applyAlignment="1">
      <alignment horizontal="center" vertical="center"/>
    </xf>
    <xf numFmtId="3" fontId="2" fillId="0" borderId="46" xfId="5" applyNumberFormat="1" applyFill="1" applyBorder="1" applyAlignment="1">
      <alignment horizontal="center" vertical="center"/>
    </xf>
    <xf numFmtId="3" fontId="2" fillId="0" borderId="47" xfId="5" applyNumberFormat="1" applyFill="1" applyBorder="1" applyAlignment="1">
      <alignment horizontal="center" vertical="center"/>
    </xf>
    <xf numFmtId="3" fontId="2" fillId="0" borderId="30" xfId="5" applyNumberFormat="1" applyBorder="1" applyAlignment="1">
      <alignment horizontal="center" vertical="center"/>
    </xf>
    <xf numFmtId="3" fontId="2" fillId="0" borderId="31" xfId="5" applyNumberFormat="1" applyBorder="1" applyAlignment="1">
      <alignment horizontal="center" vertical="center"/>
    </xf>
    <xf numFmtId="3" fontId="2" fillId="17" borderId="9" xfId="5" applyNumberFormat="1" applyFont="1" applyFill="1" applyBorder="1" applyAlignment="1">
      <alignment horizontal="center" vertical="center" wrapText="1"/>
    </xf>
    <xf numFmtId="3" fontId="1" fillId="17" borderId="9" xfId="5" applyNumberFormat="1" applyFont="1" applyFill="1" applyBorder="1" applyAlignment="1">
      <alignment horizontal="center" vertical="center"/>
    </xf>
    <xf numFmtId="3" fontId="16" fillId="17" borderId="0" xfId="5" applyNumberFormat="1" applyFont="1" applyFill="1" applyBorder="1" applyAlignment="1">
      <alignment horizontal="center" vertical="center"/>
    </xf>
    <xf numFmtId="1" fontId="1" fillId="17" borderId="9" xfId="5" applyNumberFormat="1" applyFont="1" applyFill="1" applyBorder="1" applyAlignment="1">
      <alignment horizontal="center" vertical="center"/>
    </xf>
    <xf numFmtId="3" fontId="2" fillId="17" borderId="12" xfId="5" applyNumberFormat="1" applyFont="1" applyFill="1" applyBorder="1" applyAlignment="1">
      <alignment horizontal="center" vertical="center" wrapText="1"/>
    </xf>
    <xf numFmtId="3" fontId="1" fillId="17" borderId="16" xfId="5" applyNumberFormat="1" applyFont="1" applyFill="1" applyBorder="1" applyAlignment="1">
      <alignment horizontal="center" vertical="center"/>
    </xf>
    <xf numFmtId="3" fontId="1" fillId="17" borderId="18" xfId="5" applyNumberFormat="1" applyFont="1" applyFill="1" applyBorder="1" applyAlignment="1">
      <alignment horizontal="center" vertical="center" wrapText="1"/>
    </xf>
    <xf numFmtId="3" fontId="1" fillId="17" borderId="18" xfId="5" applyNumberFormat="1" applyFont="1" applyFill="1" applyBorder="1" applyAlignment="1">
      <alignment horizontal="center" vertical="center"/>
    </xf>
    <xf numFmtId="3" fontId="1" fillId="17" borderId="19" xfId="5" applyNumberFormat="1" applyFont="1" applyFill="1" applyBorder="1" applyAlignment="1">
      <alignment horizontal="center" vertical="center"/>
    </xf>
    <xf numFmtId="0" fontId="23" fillId="5" borderId="18" xfId="5" applyFont="1" applyFill="1" applyBorder="1" applyAlignment="1">
      <alignment horizontal="center" vertical="center"/>
    </xf>
    <xf numFmtId="3" fontId="1" fillId="0" borderId="16" xfId="5" applyNumberFormat="1" applyFont="1" applyFill="1" applyBorder="1" applyAlignment="1">
      <alignment horizontal="center" vertical="center"/>
    </xf>
    <xf numFmtId="3" fontId="1" fillId="0" borderId="18" xfId="5" applyNumberFormat="1" applyFont="1" applyFill="1" applyBorder="1" applyAlignment="1">
      <alignment horizontal="center" vertical="center"/>
    </xf>
    <xf numFmtId="3" fontId="2" fillId="0" borderId="21" xfId="0" applyNumberFormat="1" applyFont="1" applyFill="1" applyBorder="1" applyAlignment="1">
      <alignment horizontal="center" vertical="center"/>
    </xf>
    <xf numFmtId="3" fontId="1" fillId="0" borderId="19" xfId="5" applyNumberFormat="1" applyFont="1" applyFill="1" applyBorder="1" applyAlignment="1">
      <alignment horizontal="center" vertical="center"/>
    </xf>
    <xf numFmtId="9" fontId="24" fillId="0" borderId="37" xfId="2" applyFont="1" applyBorder="1" applyAlignment="1">
      <alignment horizontal="center" vertical="center"/>
    </xf>
    <xf numFmtId="9" fontId="2" fillId="17" borderId="40" xfId="2" applyFont="1" applyFill="1" applyBorder="1" applyAlignment="1">
      <alignment horizontal="center" vertical="center" wrapText="1"/>
    </xf>
    <xf numFmtId="9" fontId="2" fillId="17" borderId="35" xfId="2" applyFont="1" applyFill="1" applyBorder="1" applyAlignment="1">
      <alignment horizontal="center" vertical="center" wrapText="1"/>
    </xf>
    <xf numFmtId="9" fontId="1" fillId="17" borderId="42" xfId="2" applyFont="1" applyFill="1" applyBorder="1" applyAlignment="1">
      <alignment horizontal="center" vertical="center"/>
    </xf>
    <xf numFmtId="9" fontId="1" fillId="17" borderId="43" xfId="2" applyFont="1" applyFill="1" applyBorder="1" applyAlignment="1">
      <alignment horizontal="center" vertical="center" wrapText="1"/>
    </xf>
    <xf numFmtId="9" fontId="1" fillId="17" borderId="43" xfId="2" applyFont="1" applyFill="1" applyBorder="1" applyAlignment="1">
      <alignment horizontal="center" vertical="center"/>
    </xf>
    <xf numFmtId="9" fontId="1" fillId="17" borderId="44" xfId="2" applyFont="1" applyFill="1" applyBorder="1" applyAlignment="1">
      <alignment horizontal="center" vertical="center"/>
    </xf>
    <xf numFmtId="9" fontId="1" fillId="0" borderId="42" xfId="2" applyFont="1" applyFill="1" applyBorder="1" applyAlignment="1">
      <alignment horizontal="center" vertical="center"/>
    </xf>
    <xf numFmtId="9" fontId="1" fillId="0" borderId="43" xfId="2" applyFont="1" applyFill="1" applyBorder="1" applyAlignment="1">
      <alignment horizontal="center" vertical="center"/>
    </xf>
    <xf numFmtId="9" fontId="1" fillId="0" borderId="44" xfId="2" applyFont="1" applyFill="1" applyBorder="1" applyAlignment="1">
      <alignment horizontal="center" vertical="center"/>
    </xf>
    <xf numFmtId="9" fontId="1" fillId="17" borderId="35" xfId="2" applyFont="1" applyFill="1" applyBorder="1" applyAlignment="1">
      <alignment horizontal="center" vertical="center"/>
    </xf>
    <xf numFmtId="9" fontId="16" fillId="17" borderId="32" xfId="2" applyFont="1" applyFill="1" applyBorder="1" applyAlignment="1">
      <alignment horizontal="center" vertical="center"/>
    </xf>
    <xf numFmtId="9" fontId="20" fillId="17" borderId="29" xfId="2" applyFont="1" applyFill="1" applyBorder="1" applyAlignment="1">
      <alignment horizontal="center" vertical="center"/>
    </xf>
    <xf numFmtId="9" fontId="1" fillId="0" borderId="38" xfId="2" applyFont="1" applyFill="1" applyBorder="1" applyAlignment="1">
      <alignment horizontal="center" vertical="center"/>
    </xf>
    <xf numFmtId="9" fontId="1" fillId="0" borderId="0" xfId="2" applyFont="1" applyFill="1" applyBorder="1" applyAlignment="1">
      <alignment horizontal="center" vertical="center"/>
    </xf>
    <xf numFmtId="9" fontId="2" fillId="0" borderId="0" xfId="2" applyFont="1" applyAlignment="1">
      <alignment horizontal="center" vertical="center"/>
    </xf>
    <xf numFmtId="9" fontId="24" fillId="0" borderId="0" xfId="2" applyFont="1" applyBorder="1" applyAlignment="1">
      <alignment horizontal="center" vertical="center"/>
    </xf>
    <xf numFmtId="9" fontId="24" fillId="0" borderId="0" xfId="2" applyFont="1" applyAlignment="1">
      <alignment horizontal="center" vertical="center"/>
    </xf>
    <xf numFmtId="9" fontId="2" fillId="0" borderId="32" xfId="2" applyFont="1" applyFill="1" applyBorder="1" applyAlignment="1">
      <alignment horizontal="center" vertical="center" wrapText="1"/>
    </xf>
    <xf numFmtId="9" fontId="2" fillId="0" borderId="42" xfId="2" applyFont="1" applyBorder="1" applyAlignment="1">
      <alignment horizontal="center" vertical="center"/>
    </xf>
    <xf numFmtId="9" fontId="2" fillId="0" borderId="43" xfId="2" applyFont="1" applyBorder="1" applyAlignment="1">
      <alignment horizontal="center" vertical="center"/>
    </xf>
    <xf numFmtId="9" fontId="2" fillId="0" borderId="44" xfId="2" applyFont="1" applyBorder="1" applyAlignment="1">
      <alignment horizontal="center" vertical="center"/>
    </xf>
    <xf numFmtId="9" fontId="2" fillId="0" borderId="42" xfId="2" applyFont="1" applyFill="1" applyBorder="1" applyAlignment="1">
      <alignment horizontal="center" vertical="center"/>
    </xf>
    <xf numFmtId="9" fontId="2" fillId="0" borderId="43" xfId="2" applyFont="1" applyFill="1" applyBorder="1" applyAlignment="1">
      <alignment horizontal="center" vertical="center"/>
    </xf>
    <xf numFmtId="9" fontId="2" fillId="0" borderId="44" xfId="2" applyFont="1" applyFill="1" applyBorder="1" applyAlignment="1">
      <alignment horizontal="center" vertical="center"/>
    </xf>
    <xf numFmtId="9" fontId="2" fillId="0" borderId="32" xfId="2" applyFont="1" applyFill="1" applyBorder="1" applyAlignment="1">
      <alignment horizontal="center" vertical="center"/>
    </xf>
    <xf numFmtId="9" fontId="2" fillId="0" borderId="35" xfId="2" applyFont="1" applyFill="1" applyBorder="1" applyAlignment="1">
      <alignment horizontal="center" vertical="center"/>
    </xf>
    <xf numFmtId="9" fontId="2" fillId="0" borderId="34" xfId="2" applyFont="1" applyFill="1" applyBorder="1" applyAlignment="1">
      <alignment horizontal="center" vertical="center"/>
    </xf>
    <xf numFmtId="9" fontId="2" fillId="0" borderId="29" xfId="2" applyFont="1" applyFill="1" applyBorder="1" applyAlignment="1">
      <alignment horizontal="center" vertical="center"/>
    </xf>
    <xf numFmtId="9" fontId="2" fillId="0" borderId="38" xfId="2" applyFont="1" applyFill="1" applyBorder="1" applyAlignment="1">
      <alignment horizontal="center" vertical="center"/>
    </xf>
    <xf numFmtId="9" fontId="2" fillId="0" borderId="0" xfId="2" applyFont="1" applyFill="1" applyBorder="1" applyAlignment="1">
      <alignment horizontal="center" vertical="center"/>
    </xf>
    <xf numFmtId="9" fontId="2" fillId="0" borderId="40" xfId="2" applyFont="1" applyFill="1" applyBorder="1" applyAlignment="1">
      <alignment horizontal="center" vertical="center" wrapText="1"/>
    </xf>
    <xf numFmtId="9" fontId="2" fillId="0" borderId="39" xfId="2" applyFont="1" applyBorder="1" applyAlignment="1">
      <alignment horizontal="center" vertical="center" wrapText="1"/>
    </xf>
    <xf numFmtId="9" fontId="2" fillId="0" borderId="31" xfId="2" applyFont="1" applyFill="1" applyBorder="1" applyAlignment="1">
      <alignment horizontal="center" vertical="center" wrapText="1"/>
    </xf>
    <xf numFmtId="9" fontId="2" fillId="0" borderId="45" xfId="2" applyFont="1" applyBorder="1" applyAlignment="1">
      <alignment horizontal="center" vertical="center"/>
    </xf>
    <xf numFmtId="9" fontId="2" fillId="0" borderId="46" xfId="2" applyFont="1" applyBorder="1" applyAlignment="1">
      <alignment horizontal="center" vertical="center"/>
    </xf>
    <xf numFmtId="9" fontId="2" fillId="0" borderId="47" xfId="2" applyFont="1" applyBorder="1" applyAlignment="1">
      <alignment horizontal="center" vertical="center"/>
    </xf>
    <xf numFmtId="9" fontId="2" fillId="0" borderId="45" xfId="2" applyFont="1" applyFill="1" applyBorder="1" applyAlignment="1">
      <alignment horizontal="center" vertical="center"/>
    </xf>
    <xf numFmtId="9" fontId="2" fillId="0" borderId="46" xfId="2" applyFont="1" applyFill="1" applyBorder="1" applyAlignment="1">
      <alignment horizontal="center" vertical="center"/>
    </xf>
    <xf numFmtId="9" fontId="2" fillId="0" borderId="47" xfId="2" applyFont="1" applyFill="1" applyBorder="1" applyAlignment="1">
      <alignment horizontal="center" vertical="center"/>
    </xf>
    <xf numFmtId="9" fontId="2" fillId="0" borderId="31" xfId="2" applyFont="1" applyFill="1" applyBorder="1" applyAlignment="1">
      <alignment horizontal="center" vertical="center"/>
    </xf>
    <xf numFmtId="9" fontId="2" fillId="0" borderId="30" xfId="2" applyFont="1" applyFill="1" applyBorder="1" applyAlignment="1">
      <alignment horizontal="center" vertical="center"/>
    </xf>
    <xf numFmtId="9" fontId="2" fillId="0" borderId="28" xfId="2" applyFont="1" applyFill="1" applyBorder="1" applyAlignment="1">
      <alignment horizontal="center" vertical="center"/>
    </xf>
    <xf numFmtId="9" fontId="2" fillId="0" borderId="36" xfId="2" applyFont="1" applyFill="1" applyBorder="1" applyAlignment="1">
      <alignment horizontal="center" vertical="center"/>
    </xf>
    <xf numFmtId="9" fontId="2" fillId="0" borderId="40" xfId="2" applyFont="1" applyBorder="1" applyAlignment="1">
      <alignment horizontal="center" vertical="center" wrapText="1"/>
    </xf>
    <xf numFmtId="9" fontId="2" fillId="0" borderId="29" xfId="2" applyFont="1" applyBorder="1" applyAlignment="1">
      <alignment horizontal="center" vertical="center"/>
    </xf>
    <xf numFmtId="9" fontId="2" fillId="0" borderId="32" xfId="2" applyFont="1" applyBorder="1" applyAlignment="1">
      <alignment horizontal="center" vertical="center"/>
    </xf>
    <xf numFmtId="9" fontId="2" fillId="0" borderId="34" xfId="2" applyFont="1" applyBorder="1" applyAlignment="1">
      <alignment horizontal="center" vertical="center"/>
    </xf>
    <xf numFmtId="0" fontId="0" fillId="0" borderId="0" xfId="0" applyBorder="1"/>
    <xf numFmtId="3" fontId="1" fillId="17" borderId="31" xfId="0" applyNumberFormat="1" applyFont="1" applyFill="1" applyBorder="1" applyAlignment="1">
      <alignment horizontal="center" vertical="center"/>
    </xf>
    <xf numFmtId="0" fontId="2" fillId="22" borderId="36" xfId="5" applyFill="1" applyBorder="1" applyAlignment="1">
      <alignment horizontal="center" vertical="center"/>
    </xf>
    <xf numFmtId="0" fontId="2" fillId="22" borderId="37" xfId="5" applyFill="1" applyBorder="1" applyAlignment="1">
      <alignment horizontal="center" vertical="center"/>
    </xf>
    <xf numFmtId="1" fontId="2" fillId="22" borderId="37" xfId="5" applyNumberFormat="1" applyFill="1" applyBorder="1" applyAlignment="1">
      <alignment horizontal="center" vertical="center"/>
    </xf>
    <xf numFmtId="1" fontId="1" fillId="22" borderId="37" xfId="5" applyNumberFormat="1" applyFont="1" applyFill="1" applyBorder="1" applyAlignment="1">
      <alignment horizontal="center" vertical="center"/>
    </xf>
    <xf numFmtId="9" fontId="1" fillId="22" borderId="38" xfId="2" applyFont="1" applyFill="1" applyBorder="1" applyAlignment="1">
      <alignment horizontal="center" vertical="center"/>
    </xf>
    <xf numFmtId="3" fontId="1" fillId="17" borderId="0" xfId="0" applyNumberFormat="1" applyFont="1" applyFill="1" applyBorder="1" applyAlignment="1">
      <alignment horizontal="center" vertical="center"/>
    </xf>
    <xf numFmtId="0" fontId="0" fillId="3" borderId="24" xfId="0" applyFont="1" applyFill="1" applyBorder="1"/>
    <xf numFmtId="0" fontId="0" fillId="4" borderId="24" xfId="0" applyFont="1" applyFill="1" applyBorder="1"/>
    <xf numFmtId="0" fontId="0" fillId="3" borderId="48" xfId="0" applyFont="1" applyFill="1" applyBorder="1"/>
    <xf numFmtId="0" fontId="2" fillId="4" borderId="24" xfId="5" applyFont="1" applyFill="1" applyBorder="1"/>
    <xf numFmtId="0" fontId="2" fillId="3" borderId="49" xfId="5" applyFont="1" applyFill="1" applyBorder="1"/>
    <xf numFmtId="1" fontId="2" fillId="0" borderId="44" xfId="5" applyNumberFormat="1" applyFont="1" applyFill="1" applyBorder="1" applyAlignment="1">
      <alignment horizontal="center" vertical="center"/>
    </xf>
    <xf numFmtId="3" fontId="1" fillId="6" borderId="16" xfId="5" applyNumberFormat="1" applyFont="1" applyFill="1" applyBorder="1" applyAlignment="1">
      <alignment horizontal="center" vertical="center"/>
    </xf>
    <xf numFmtId="9" fontId="1" fillId="6" borderId="42" xfId="2" applyFont="1" applyFill="1" applyBorder="1" applyAlignment="1">
      <alignment horizontal="center" vertical="center"/>
    </xf>
    <xf numFmtId="3" fontId="1" fillId="6" borderId="31" xfId="0" applyNumberFormat="1" applyFont="1" applyFill="1" applyBorder="1" applyAlignment="1">
      <alignment horizontal="center" vertical="center"/>
    </xf>
    <xf numFmtId="3" fontId="0" fillId="6" borderId="0" xfId="0" applyNumberFormat="1" applyFont="1" applyFill="1" applyBorder="1" applyAlignment="1">
      <alignment horizontal="center" vertical="center"/>
    </xf>
    <xf numFmtId="3" fontId="2" fillId="6" borderId="0" xfId="5" applyNumberFormat="1" applyFill="1" applyBorder="1" applyAlignment="1">
      <alignment horizontal="center" vertical="center"/>
    </xf>
    <xf numFmtId="3" fontId="1" fillId="6" borderId="11" xfId="5" applyNumberFormat="1" applyFont="1" applyFill="1" applyBorder="1" applyAlignment="1">
      <alignment horizontal="center" vertical="center"/>
    </xf>
    <xf numFmtId="3" fontId="1" fillId="6" borderId="18" xfId="5" applyNumberFormat="1" applyFont="1" applyFill="1" applyBorder="1" applyAlignment="1">
      <alignment horizontal="center" vertical="center"/>
    </xf>
    <xf numFmtId="9" fontId="1" fillId="6" borderId="43" xfId="2" applyFont="1" applyFill="1" applyBorder="1" applyAlignment="1">
      <alignment horizontal="center" vertical="center"/>
    </xf>
    <xf numFmtId="3" fontId="16" fillId="6" borderId="33" xfId="0" applyNumberFormat="1" applyFont="1" applyFill="1" applyBorder="1" applyAlignment="1">
      <alignment horizontal="center" vertical="center"/>
    </xf>
    <xf numFmtId="3" fontId="0" fillId="6" borderId="21" xfId="0" applyNumberFormat="1" applyFont="1" applyFill="1" applyBorder="1" applyAlignment="1">
      <alignment horizontal="center" vertical="center"/>
    </xf>
    <xf numFmtId="3" fontId="1" fillId="6" borderId="22" xfId="5" applyNumberFormat="1" applyFont="1" applyFill="1" applyBorder="1" applyAlignment="1">
      <alignment horizontal="center" vertical="center"/>
    </xf>
    <xf numFmtId="3" fontId="1" fillId="6" borderId="19" xfId="5" applyNumberFormat="1" applyFont="1" applyFill="1" applyBorder="1" applyAlignment="1">
      <alignment horizontal="center" vertical="center"/>
    </xf>
    <xf numFmtId="9" fontId="1" fillId="6" borderId="44" xfId="2" applyFont="1" applyFill="1" applyBorder="1" applyAlignment="1">
      <alignment horizontal="center" vertical="center"/>
    </xf>
    <xf numFmtId="3" fontId="16" fillId="6" borderId="31" xfId="0" applyNumberFormat="1" applyFont="1" applyFill="1" applyBorder="1" applyAlignment="1">
      <alignment horizontal="center" vertical="center"/>
    </xf>
    <xf numFmtId="3" fontId="2" fillId="6" borderId="21" xfId="5" applyNumberFormat="1" applyFill="1" applyBorder="1" applyAlignment="1">
      <alignment horizontal="center" vertical="center"/>
    </xf>
    <xf numFmtId="3" fontId="2" fillId="6" borderId="0" xfId="5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horizontal="left" vertical="center"/>
    </xf>
    <xf numFmtId="3" fontId="2" fillId="0" borderId="14" xfId="0" applyNumberFormat="1" applyFont="1" applyFill="1" applyBorder="1" applyAlignment="1">
      <alignment horizontal="center" vertical="center"/>
    </xf>
    <xf numFmtId="3" fontId="2" fillId="22" borderId="30" xfId="5" applyNumberFormat="1" applyFont="1" applyFill="1" applyBorder="1" applyAlignment="1">
      <alignment horizontal="center" vertical="center" textRotation="90" wrapText="1"/>
    </xf>
    <xf numFmtId="3" fontId="2" fillId="22" borderId="9" xfId="5" applyNumberFormat="1" applyFont="1" applyFill="1" applyBorder="1" applyAlignment="1">
      <alignment horizontal="center" vertical="center" textRotation="90" wrapText="1"/>
    </xf>
    <xf numFmtId="3" fontId="2" fillId="22" borderId="9" xfId="5" applyNumberFormat="1" applyFont="1" applyFill="1" applyBorder="1" applyAlignment="1">
      <alignment horizontal="center" vertical="center" wrapText="1"/>
    </xf>
    <xf numFmtId="9" fontId="2" fillId="22" borderId="35" xfId="2" applyFont="1" applyFill="1" applyBorder="1" applyAlignment="1">
      <alignment horizontal="center" vertical="center" wrapText="1"/>
    </xf>
    <xf numFmtId="0" fontId="0" fillId="3" borderId="2" xfId="5" applyFont="1" applyFill="1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3" fontId="2" fillId="6" borderId="30" xfId="5" applyNumberFormat="1" applyFont="1" applyFill="1" applyBorder="1" applyAlignment="1">
      <alignment horizontal="center" vertical="center" textRotation="90" wrapText="1"/>
    </xf>
    <xf numFmtId="3" fontId="2" fillId="6" borderId="9" xfId="5" applyNumberFormat="1" applyFont="1" applyFill="1" applyBorder="1" applyAlignment="1">
      <alignment horizontal="center" vertical="center" textRotation="90" wrapText="1"/>
    </xf>
    <xf numFmtId="3" fontId="2" fillId="6" borderId="9" xfId="5" applyNumberFormat="1" applyFont="1" applyFill="1" applyBorder="1" applyAlignment="1">
      <alignment horizontal="center" vertical="center" wrapText="1"/>
    </xf>
    <xf numFmtId="9" fontId="2" fillId="6" borderId="35" xfId="2" applyFont="1" applyFill="1" applyBorder="1" applyAlignment="1">
      <alignment horizontal="center" vertical="center" wrapText="1"/>
    </xf>
    <xf numFmtId="0" fontId="23" fillId="0" borderId="18" xfId="5" applyFont="1" applyBorder="1" applyAlignment="1">
      <alignment horizontal="center" vertical="center"/>
    </xf>
    <xf numFmtId="0" fontId="9" fillId="0" borderId="0" xfId="4" applyBorder="1" applyAlignment="1">
      <alignment horizontal="right" vertical="center"/>
    </xf>
    <xf numFmtId="9" fontId="19" fillId="7" borderId="7" xfId="6" applyNumberFormat="1" applyFont="1" applyFill="1" applyBorder="1" applyAlignment="1">
      <alignment horizontal="center" vertical="center"/>
    </xf>
    <xf numFmtId="14" fontId="24" fillId="0" borderId="37" xfId="5" applyNumberFormat="1" applyFont="1" applyBorder="1" applyAlignment="1">
      <alignment horizontal="center" vertical="center"/>
    </xf>
    <xf numFmtId="14" fontId="2" fillId="0" borderId="0" xfId="5" applyNumberFormat="1" applyAlignment="1">
      <alignment horizontal="center" vertical="center"/>
    </xf>
    <xf numFmtId="0" fontId="9" fillId="0" borderId="0" xfId="4" applyBorder="1" applyAlignment="1">
      <alignment horizontal="right" vertical="center"/>
    </xf>
    <xf numFmtId="9" fontId="19" fillId="7" borderId="7" xfId="6" applyNumberFormat="1" applyFont="1" applyFill="1" applyBorder="1" applyAlignment="1">
      <alignment horizontal="center" vertical="center"/>
    </xf>
    <xf numFmtId="14" fontId="24" fillId="0" borderId="37" xfId="5" applyNumberFormat="1" applyFont="1" applyBorder="1" applyAlignment="1">
      <alignment horizontal="center" vertical="center"/>
    </xf>
    <xf numFmtId="3" fontId="2" fillId="0" borderId="45" xfId="5" applyNumberFormat="1" applyFont="1" applyBorder="1" applyAlignment="1">
      <alignment horizontal="center" vertical="center"/>
    </xf>
    <xf numFmtId="3" fontId="2" fillId="0" borderId="15" xfId="5" applyNumberFormat="1" applyFont="1" applyBorder="1" applyAlignment="1">
      <alignment horizontal="center" vertical="center"/>
    </xf>
    <xf numFmtId="3" fontId="2" fillId="0" borderId="31" xfId="5" applyNumberFormat="1" applyFont="1" applyBorder="1" applyAlignment="1">
      <alignment horizontal="center" vertical="center"/>
    </xf>
    <xf numFmtId="3" fontId="2" fillId="0" borderId="46" xfId="5" applyNumberFormat="1" applyFont="1" applyFill="1" applyBorder="1" applyAlignment="1">
      <alignment horizontal="center" vertical="center"/>
    </xf>
    <xf numFmtId="3" fontId="2" fillId="0" borderId="11" xfId="5" applyNumberFormat="1" applyFont="1" applyBorder="1" applyAlignment="1">
      <alignment horizontal="center" vertical="center"/>
    </xf>
    <xf numFmtId="3" fontId="2" fillId="0" borderId="46" xfId="5" applyNumberFormat="1" applyFont="1" applyBorder="1" applyAlignment="1">
      <alignment horizontal="center" vertical="center"/>
    </xf>
    <xf numFmtId="3" fontId="2" fillId="0" borderId="47" xfId="5" applyNumberFormat="1" applyFont="1" applyBorder="1" applyAlignment="1">
      <alignment horizontal="center" vertical="center"/>
    </xf>
    <xf numFmtId="3" fontId="2" fillId="0" borderId="22" xfId="5" applyNumberFormat="1" applyFont="1" applyBorder="1" applyAlignment="1">
      <alignment horizontal="center" vertical="center"/>
    </xf>
    <xf numFmtId="0" fontId="0" fillId="4" borderId="48" xfId="0" applyFont="1" applyFill="1" applyBorder="1"/>
    <xf numFmtId="166" fontId="0" fillId="3" borderId="0" xfId="7" applyNumberFormat="1" applyFont="1" applyFill="1" applyBorder="1"/>
    <xf numFmtId="166" fontId="0" fillId="0" borderId="2" xfId="2" applyNumberFormat="1" applyFont="1" applyBorder="1"/>
    <xf numFmtId="166" fontId="0" fillId="4" borderId="0" xfId="7" applyNumberFormat="1" applyFont="1" applyFill="1" applyBorder="1"/>
    <xf numFmtId="0" fontId="2" fillId="3" borderId="0" xfId="5" applyFont="1" applyFill="1" applyBorder="1"/>
    <xf numFmtId="0" fontId="0" fillId="0" borderId="2" xfId="0" applyBorder="1"/>
    <xf numFmtId="0" fontId="2" fillId="4" borderId="0" xfId="5" applyFont="1" applyFill="1" applyBorder="1"/>
    <xf numFmtId="3" fontId="2" fillId="17" borderId="0" xfId="0" applyNumberFormat="1" applyFont="1" applyFill="1" applyBorder="1" applyAlignment="1">
      <alignment horizontal="center" vertical="center"/>
    </xf>
    <xf numFmtId="166" fontId="0" fillId="0" borderId="0" xfId="2" applyNumberFormat="1" applyFont="1" applyBorder="1"/>
    <xf numFmtId="9" fontId="16" fillId="0" borderId="32" xfId="2" applyFont="1" applyFill="1" applyBorder="1" applyAlignment="1">
      <alignment horizontal="center" vertical="center"/>
    </xf>
    <xf numFmtId="9" fontId="1" fillId="0" borderId="35" xfId="2" applyFont="1" applyFill="1" applyBorder="1" applyAlignment="1">
      <alignment horizontal="center" vertical="center"/>
    </xf>
    <xf numFmtId="9" fontId="20" fillId="0" borderId="29" xfId="2" applyFont="1" applyFill="1" applyBorder="1" applyAlignment="1">
      <alignment horizontal="center" vertical="center"/>
    </xf>
    <xf numFmtId="0" fontId="0" fillId="0" borderId="0" xfId="0"/>
    <xf numFmtId="3" fontId="17" fillId="0" borderId="14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1" fillId="6" borderId="28" xfId="0" applyNumberFormat="1" applyFont="1" applyFill="1" applyBorder="1" applyAlignment="1">
      <alignment horizontal="center" vertical="center"/>
    </xf>
    <xf numFmtId="3" fontId="0" fillId="6" borderId="14" xfId="0" applyNumberFormat="1" applyFont="1" applyFill="1" applyBorder="1" applyAlignment="1">
      <alignment horizontal="center" vertical="center"/>
    </xf>
    <xf numFmtId="3" fontId="2" fillId="6" borderId="14" xfId="5" applyNumberFormat="1" applyFont="1" applyFill="1" applyBorder="1" applyAlignment="1">
      <alignment horizontal="center" vertical="center"/>
    </xf>
    <xf numFmtId="3" fontId="16" fillId="6" borderId="11" xfId="5" applyNumberFormat="1" applyFont="1" applyFill="1" applyBorder="1" applyAlignment="1">
      <alignment horizontal="center" vertical="center"/>
    </xf>
    <xf numFmtId="3" fontId="1" fillId="6" borderId="33" xfId="0" applyNumberFormat="1" applyFont="1" applyFill="1" applyBorder="1" applyAlignment="1">
      <alignment horizontal="center" vertical="center"/>
    </xf>
    <xf numFmtId="3" fontId="2" fillId="6" borderId="21" xfId="0" applyNumberFormat="1" applyFont="1" applyFill="1" applyBorder="1" applyAlignment="1">
      <alignment horizontal="center" vertical="center"/>
    </xf>
    <xf numFmtId="0" fontId="23" fillId="0" borderId="17" xfId="5" applyFont="1" applyFill="1" applyBorder="1" applyAlignment="1">
      <alignment horizontal="center" vertical="center"/>
    </xf>
    <xf numFmtId="1" fontId="2" fillId="0" borderId="11" xfId="5" applyNumberFormat="1" applyFont="1" applyFill="1" applyBorder="1" applyAlignment="1">
      <alignment horizontal="center" vertical="center"/>
    </xf>
    <xf numFmtId="0" fontId="25" fillId="17" borderId="16" xfId="5" applyFont="1" applyFill="1" applyBorder="1" applyAlignment="1">
      <alignment horizontal="center" vertical="center"/>
    </xf>
    <xf numFmtId="0" fontId="23" fillId="0" borderId="19" xfId="5" applyFont="1" applyFill="1" applyBorder="1" applyAlignment="1">
      <alignment vertical="center"/>
    </xf>
    <xf numFmtId="3" fontId="1" fillId="14" borderId="11" xfId="5" applyNumberFormat="1" applyFont="1" applyFill="1" applyBorder="1" applyAlignment="1">
      <alignment horizontal="center" vertical="center"/>
    </xf>
    <xf numFmtId="3" fontId="16" fillId="14" borderId="11" xfId="5" applyNumberFormat="1" applyFont="1" applyFill="1" applyBorder="1" applyAlignment="1">
      <alignment horizontal="center" vertical="center"/>
    </xf>
    <xf numFmtId="3" fontId="1" fillId="14" borderId="22" xfId="5" applyNumberFormat="1" applyFont="1" applyFill="1" applyBorder="1" applyAlignment="1">
      <alignment horizontal="center" vertical="center"/>
    </xf>
    <xf numFmtId="3" fontId="16" fillId="14" borderId="22" xfId="5" applyNumberFormat="1" applyFont="1" applyFill="1" applyBorder="1" applyAlignment="1">
      <alignment horizontal="center" vertical="center"/>
    </xf>
    <xf numFmtId="3" fontId="16" fillId="0" borderId="0" xfId="5" applyNumberFormat="1" applyFont="1" applyFill="1" applyBorder="1" applyAlignment="1">
      <alignment horizontal="center" vertical="center"/>
    </xf>
    <xf numFmtId="3" fontId="1" fillId="0" borderId="9" xfId="5" applyNumberFormat="1" applyFont="1" applyFill="1" applyBorder="1" applyAlignment="1">
      <alignment horizontal="center" vertical="center"/>
    </xf>
    <xf numFmtId="1" fontId="1" fillId="0" borderId="9" xfId="5" applyNumberFormat="1" applyFont="1" applyFill="1" applyBorder="1" applyAlignment="1">
      <alignment horizontal="center" vertical="center"/>
    </xf>
    <xf numFmtId="3" fontId="1" fillId="14" borderId="0" xfId="5" applyNumberFormat="1" applyFont="1" applyFill="1" applyBorder="1" applyAlignment="1">
      <alignment horizontal="center" vertical="center"/>
    </xf>
    <xf numFmtId="3" fontId="1" fillId="14" borderId="16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/>
    </xf>
    <xf numFmtId="3" fontId="1" fillId="14" borderId="19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 wrapText="1"/>
    </xf>
    <xf numFmtId="3" fontId="1" fillId="14" borderId="11" xfId="5" applyNumberFormat="1" applyFont="1" applyFill="1" applyBorder="1" applyAlignment="1">
      <alignment horizontal="center" vertical="center"/>
    </xf>
    <xf numFmtId="3" fontId="1" fillId="14" borderId="22" xfId="5" applyNumberFormat="1" applyFont="1" applyFill="1" applyBorder="1" applyAlignment="1">
      <alignment horizontal="center" vertical="center"/>
    </xf>
    <xf numFmtId="3" fontId="1" fillId="14" borderId="15" xfId="5" applyNumberFormat="1" applyFont="1" applyFill="1" applyBorder="1" applyAlignment="1">
      <alignment horizontal="center" vertical="center"/>
    </xf>
    <xf numFmtId="1" fontId="1" fillId="0" borderId="37" xfId="5" applyNumberFormat="1" applyFont="1" applyFill="1" applyBorder="1" applyAlignment="1">
      <alignment horizontal="center" vertical="center"/>
    </xf>
    <xf numFmtId="3" fontId="1" fillId="14" borderId="16" xfId="5" applyNumberFormat="1" applyFont="1" applyFill="1" applyBorder="1" applyAlignment="1">
      <alignment horizontal="center" vertical="center"/>
    </xf>
    <xf numFmtId="3" fontId="1" fillId="14" borderId="18" xfId="5" applyNumberFormat="1" applyFont="1" applyFill="1" applyBorder="1" applyAlignment="1">
      <alignment horizontal="center" vertical="center"/>
    </xf>
    <xf numFmtId="3" fontId="1" fillId="14" borderId="19" xfId="5" applyNumberFormat="1" applyFont="1" applyFill="1" applyBorder="1" applyAlignment="1">
      <alignment horizontal="center" vertical="center"/>
    </xf>
    <xf numFmtId="14" fontId="24" fillId="0" borderId="37" xfId="5" applyNumberFormat="1" applyFont="1" applyBorder="1" applyAlignment="1">
      <alignment horizontal="center" vertical="center"/>
    </xf>
    <xf numFmtId="3" fontId="1" fillId="19" borderId="25" xfId="5" applyNumberFormat="1" applyFont="1" applyFill="1" applyBorder="1" applyAlignment="1">
      <alignment horizontal="center" vertical="center"/>
    </xf>
    <xf numFmtId="3" fontId="1" fillId="19" borderId="26" xfId="5" applyNumberFormat="1" applyFont="1" applyFill="1" applyBorder="1" applyAlignment="1">
      <alignment horizontal="center" vertical="center"/>
    </xf>
    <xf numFmtId="3" fontId="1" fillId="19" borderId="27" xfId="5" applyNumberFormat="1" applyFont="1" applyFill="1" applyBorder="1" applyAlignment="1">
      <alignment horizontal="center" vertical="center"/>
    </xf>
    <xf numFmtId="3" fontId="1" fillId="0" borderId="25" xfId="5" applyNumberFormat="1" applyFont="1" applyBorder="1" applyAlignment="1">
      <alignment horizontal="center" vertical="center"/>
    </xf>
    <xf numFmtId="3" fontId="1" fillId="0" borderId="26" xfId="5" applyNumberFormat="1" applyFont="1" applyBorder="1" applyAlignment="1">
      <alignment horizontal="center" vertical="center"/>
    </xf>
    <xf numFmtId="3" fontId="1" fillId="0" borderId="27" xfId="5" applyNumberFormat="1" applyFont="1" applyBorder="1" applyAlignment="1">
      <alignment horizontal="center" vertical="center"/>
    </xf>
    <xf numFmtId="0" fontId="9" fillId="0" borderId="0" xfId="4" applyBorder="1" applyAlignment="1">
      <alignment horizontal="right" vertical="center"/>
    </xf>
    <xf numFmtId="9" fontId="18" fillId="7" borderId="7" xfId="6" applyNumberFormat="1" applyFill="1" applyBorder="1" applyAlignment="1">
      <alignment horizontal="center" vertical="center"/>
    </xf>
    <xf numFmtId="3" fontId="1" fillId="21" borderId="25" xfId="5" applyNumberFormat="1" applyFont="1" applyFill="1" applyBorder="1" applyAlignment="1">
      <alignment horizontal="center" vertical="center"/>
    </xf>
    <xf numFmtId="3" fontId="1" fillId="21" borderId="26" xfId="5" applyNumberFormat="1" applyFont="1" applyFill="1" applyBorder="1" applyAlignment="1">
      <alignment horizontal="center" vertical="center"/>
    </xf>
    <xf numFmtId="3" fontId="1" fillId="21" borderId="27" xfId="5" applyNumberFormat="1" applyFont="1" applyFill="1" applyBorder="1" applyAlignment="1">
      <alignment horizontal="center" vertical="center"/>
    </xf>
    <xf numFmtId="0" fontId="8" fillId="0" borderId="6" xfId="3" applyBorder="1" applyAlignment="1">
      <alignment horizontal="center" vertical="center"/>
    </xf>
    <xf numFmtId="9" fontId="19" fillId="7" borderId="7" xfId="6" applyNumberFormat="1" applyFont="1" applyFill="1" applyBorder="1" applyAlignment="1">
      <alignment horizontal="center" vertical="center"/>
    </xf>
    <xf numFmtId="3" fontId="1" fillId="22" borderId="25" xfId="5" applyNumberFormat="1" applyFont="1" applyFill="1" applyBorder="1" applyAlignment="1">
      <alignment horizontal="center" vertical="center"/>
    </xf>
    <xf numFmtId="3" fontId="1" fillId="22" borderId="26" xfId="5" applyNumberFormat="1" applyFont="1" applyFill="1" applyBorder="1" applyAlignment="1">
      <alignment horizontal="center" vertical="center"/>
    </xf>
    <xf numFmtId="3" fontId="1" fillId="22" borderId="27" xfId="5" applyNumberFormat="1" applyFont="1" applyFill="1" applyBorder="1" applyAlignment="1">
      <alignment horizontal="center" vertical="center"/>
    </xf>
    <xf numFmtId="14" fontId="0" fillId="0" borderId="0" xfId="0" applyNumberFormat="1"/>
  </cellXfs>
  <cellStyles count="18">
    <cellStyle name="40 % - Accent1 2" xfId="9" xr:uid="{00000000-0005-0000-0000-000000000000}"/>
    <cellStyle name="40 % - Accent1 2 2" xfId="13" xr:uid="{00000000-0005-0000-0000-000001000000}"/>
    <cellStyle name="40 % - Accent5 2" xfId="10" xr:uid="{00000000-0005-0000-0000-000002000000}"/>
    <cellStyle name="40 % - Accent5 2 2" xfId="14" xr:uid="{00000000-0005-0000-0000-000003000000}"/>
    <cellStyle name="Milliers" xfId="1" builtinId="3"/>
    <cellStyle name="Milliers 2" xfId="8" xr:uid="{00000000-0005-0000-0000-000005000000}"/>
    <cellStyle name="Milliers 3" xfId="16" xr:uid="{00000000-0005-0000-0000-000006000000}"/>
    <cellStyle name="Milliers 4" xfId="17" xr:uid="{00000000-0005-0000-0000-000007000000}"/>
    <cellStyle name="Normal" xfId="0" builtinId="0"/>
    <cellStyle name="Normal 2" xfId="5" xr:uid="{00000000-0005-0000-0000-000009000000}"/>
    <cellStyle name="Normal 2 3" xfId="11" xr:uid="{00000000-0005-0000-0000-00000A000000}"/>
    <cellStyle name="Normal 3" xfId="15" xr:uid="{00000000-0005-0000-0000-00000B000000}"/>
    <cellStyle name="Normal 6" xfId="12" xr:uid="{00000000-0005-0000-0000-00000C000000}"/>
    <cellStyle name="Pourcentage" xfId="2" builtinId="5"/>
    <cellStyle name="Pourcentage 2" xfId="7" xr:uid="{00000000-0005-0000-0000-00000E000000}"/>
    <cellStyle name="Titre 2" xfId="6" xr:uid="{00000000-0005-0000-0000-00000F000000}"/>
    <cellStyle name="Titre 1" xfId="3" builtinId="16"/>
    <cellStyle name="Titre 4" xfId="4" builtinId="19"/>
  </cellStyles>
  <dxfs count="30511"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color theme="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rgb="FFFF0000"/>
        </patternFill>
      </fill>
    </dxf>
    <dxf>
      <font>
        <b/>
        <i val="0"/>
        <color rgb="FF00B050"/>
      </font>
    </dxf>
    <dxf>
      <fill>
        <patternFill>
          <bgColor indexed="51"/>
        </patternFill>
      </fill>
    </dxf>
    <dxf>
      <font>
        <color theme="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0000"/>
        </patternFill>
      </fill>
    </dxf>
    <dxf>
      <font>
        <b/>
        <i val="0"/>
        <color rgb="FF00B050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C000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ill>
        <patternFill>
          <bgColor rgb="FFFFC000"/>
        </patternFill>
      </fill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  <dxf>
      <font>
        <b/>
        <i val="0"/>
        <color rgb="FF33CC33"/>
      </font>
    </dxf>
    <dxf>
      <font>
        <b val="0"/>
        <i val="0"/>
        <color rgb="FFFF0000"/>
      </font>
    </dxf>
    <dxf>
      <font>
        <color rgb="FFE99E17"/>
      </font>
    </dxf>
  </dxfs>
  <tableStyles count="0" defaultTableStyle="TableStyleMedium2" defaultPivotStyle="PivotStyleLight16"/>
  <colors>
    <mruColors>
      <color rgb="FFFFCC66"/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2936240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2936240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1</xdr:row>
      <xdr:rowOff>160192</xdr:rowOff>
    </xdr:from>
    <xdr:to>
      <xdr:col>113</xdr:col>
      <xdr:colOff>0</xdr:colOff>
      <xdr:row>2</xdr:row>
      <xdr:rowOff>257735</xdr:rowOff>
    </xdr:to>
    <xdr:sp macro="" textlink="">
      <xdr:nvSpPr>
        <xdr:cNvPr id="2" name="Cad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52063650" y="363392"/>
          <a:ext cx="800100" cy="376943"/>
        </a:xfrm>
        <a:prstGeom prst="frame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>
              <a:solidFill>
                <a:schemeClr val="accent1"/>
              </a:solidFill>
            </a:rPr>
            <a:t>RAZ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OUVER, Elie" refreshedDate="43881.501078703703" createdVersion="6" refreshedVersion="6" minRefreshableVersion="3" recordCount="195" xr:uid="{00000000-000A-0000-FFFF-FFFFB2000000}">
  <cacheSource type="worksheet">
    <worksheetSource ref="C79:I274" sheet="PDP 17,18"/>
  </cacheSource>
  <cacheFields count="7">
    <cacheField name="Moule" numFmtId="0">
      <sharedItems containsBlank="1" count="54">
        <s v="CL1000"/>
        <s v="CL120/2"/>
        <s v="CL120/3"/>
        <s v="CL120/4CA"/>
        <s v="CL120/5"/>
        <s v="CL180"/>
        <s v="CL180PAPAR60"/>
        <s v="CL180PAPAV40"/>
        <s v="CL240/2"/>
        <s v="CL240/4"/>
        <s v="CL240/6CA"/>
        <s v="CL240/5CA"/>
        <s v="CL240/7CA"/>
        <s v="CL240/8CA"/>
        <s v="CL240/H"/>
        <s v="CL260"/>
        <s v="CL2601/3"/>
        <s v="CL2602/3"/>
        <s v="CL360"/>
        <s v="CL400"/>
        <s v="CL500"/>
        <s v="CL660/4"/>
        <s v="CL660/5"/>
        <s v="CL80"/>
        <s v="CU1000"/>
        <s v="CU120/6"/>
        <s v="CU120/7"/>
        <s v="CU140/3"/>
        <s v="CU140/3/MSTS"/>
        <s v="CU180/2"/>
        <s v="CU180/2/MSTS"/>
        <s v="CU180/AM"/>
        <s v="CU240/10"/>
        <s v="CU240/10/MSTS"/>
        <s v="CU240/11"/>
        <s v="CU240/9"/>
        <s v="CU240/H"/>
        <s v="CU260"/>
        <s v="CU360"/>
        <s v="CU400"/>
        <s v="CU500"/>
        <s v="CU60"/>
        <s v="CU660/3"/>
        <s v="CU660/5"/>
        <s v="CU660/6"/>
        <s v="CU770/5"/>
        <s v="CU770/6"/>
        <s v="CU80"/>
        <s v="Paroi180"/>
        <s v="Paroi260"/>
        <s v="CU140/3SU"/>
        <s v="CL240/DECEM"/>
        <s v="CU240/12"/>
        <m/>
      </sharedItems>
    </cacheField>
    <cacheField name="Presse" numFmtId="0">
      <sharedItems containsBlank="1"/>
    </cacheField>
    <cacheField name="TRS" numFmtId="166">
      <sharedItems containsString="0" containsBlank="1" containsNumber="1" minValue="0.45" maxValue="0.95"/>
    </cacheField>
    <cacheField name="Cycle std" numFmtId="0">
      <sharedItems containsString="0" containsBlank="1" containsNumber="1" containsInteger="1" minValue="35" maxValue="190"/>
    </cacheField>
    <cacheField name="Nb pce/j" numFmtId="167">
      <sharedItems containsBlank="1" containsMixedTypes="1" containsNumber="1" minValue="299.85882352941178" maxValue="2172.3428571428572"/>
    </cacheField>
    <cacheField name="Plan Directeur ?" numFmtId="0">
      <sharedItems containsBlank="1"/>
    </cacheField>
    <cacheField name="Check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5">
  <r>
    <x v="0"/>
    <s v="P93"/>
    <n v="0.81"/>
    <n v="115"/>
    <n v="608.55652173913052"/>
    <s v="Couple prioritaire"/>
    <s v="P"/>
  </r>
  <r>
    <x v="0"/>
    <s v="P82"/>
    <n v="0.72"/>
    <n v="115"/>
    <n v="540.93913043478256"/>
    <s v="Couple soumis à dérogation"/>
    <s v="N"/>
  </r>
  <r>
    <x v="1"/>
    <s v="P60"/>
    <n v="0.77"/>
    <n v="55"/>
    <n v="1209.5999999999999"/>
    <s v="Couple soumis à dérogation"/>
    <s v="N"/>
  </r>
  <r>
    <x v="1"/>
    <s v="P63"/>
    <n v="0.8"/>
    <n v="55"/>
    <n v="1256.7272727272727"/>
    <s v="Couple soumis à dérogation"/>
    <s v="N"/>
  </r>
  <r>
    <x v="1"/>
    <s v="P64"/>
    <n v="0.79"/>
    <n v="55"/>
    <n v="1241.018181818182"/>
    <s v="Couple soumis à dérogation"/>
    <s v="N"/>
  </r>
  <r>
    <x v="1"/>
    <s v="P65"/>
    <n v="0.76"/>
    <n v="55"/>
    <n v="1193.8909090909092"/>
    <s v="Couple soumis à dérogation"/>
    <s v="N"/>
  </r>
  <r>
    <x v="1"/>
    <s v="P66"/>
    <n v="0.88"/>
    <n v="55"/>
    <n v="1382.3999999999999"/>
    <s v="Couple soumis à dérogation"/>
    <s v="N"/>
  </r>
  <r>
    <x v="2"/>
    <s v="P66"/>
    <n v="0.67"/>
    <n v="55"/>
    <n v="1052.5090909090909"/>
    <s v="Couple prioritaire"/>
    <s v="P"/>
  </r>
  <r>
    <x v="2"/>
    <s v="P65"/>
    <n v="0.84"/>
    <n v="55"/>
    <n v="1319.5636363636363"/>
    <s v="Couple soumis à dérogation"/>
    <s v="N"/>
  </r>
  <r>
    <x v="2"/>
    <s v="P64"/>
    <n v="0.79"/>
    <n v="50"/>
    <n v="1365.1200000000001"/>
    <s v="Couple soumis à dérogation"/>
    <s v="N"/>
  </r>
  <r>
    <x v="2"/>
    <s v="P60"/>
    <n v="0.77"/>
    <n v="55"/>
    <n v="1209.5999999999999"/>
    <s v="Couple soumis à dérogation"/>
    <s v="N"/>
  </r>
  <r>
    <x v="2"/>
    <s v="P63"/>
    <n v="0.88"/>
    <n v="55"/>
    <n v="1382.3999999999999"/>
    <s v="Couple soumis à dérogation"/>
    <s v="N"/>
  </r>
  <r>
    <x v="3"/>
    <s v="P66"/>
    <n v="0.76"/>
    <n v="38"/>
    <n v="1728"/>
    <s v="Couple prioritaire"/>
    <s v="P"/>
  </r>
  <r>
    <x v="3"/>
    <s v="P65"/>
    <n v="0.95"/>
    <n v="45"/>
    <n v="1824"/>
    <s v="Couple soumis à dérogation"/>
    <s v="N"/>
  </r>
  <r>
    <x v="3"/>
    <s v="P63"/>
    <n v="0.8"/>
    <n v="53"/>
    <n v="1304.1509433962262"/>
    <s v="Couple soumis à dérogation"/>
    <s v="N"/>
  </r>
  <r>
    <x v="3"/>
    <s v="P64"/>
    <n v="0.76"/>
    <n v="43"/>
    <n v="1527.0697674418604"/>
    <s v="Couple soumis à dérogation"/>
    <s v="N"/>
  </r>
  <r>
    <x v="4"/>
    <s v="P65"/>
    <n v="0.81"/>
    <n v="35"/>
    <n v="1999.5428571428572"/>
    <s v="Couple prioritaire"/>
    <s v="P"/>
  </r>
  <r>
    <x v="4"/>
    <s v="P63"/>
    <n v="0.8"/>
    <n v="35"/>
    <n v="1974.8571428571431"/>
    <s v="Couple soumis à dérogation"/>
    <s v="N"/>
  </r>
  <r>
    <x v="4"/>
    <s v="P64"/>
    <n v="0.79"/>
    <n v="35"/>
    <n v="1950.1714285714288"/>
    <s v="Couple soumis à dérogation"/>
    <s v="N"/>
  </r>
  <r>
    <x v="4"/>
    <s v="P66"/>
    <n v="0.88"/>
    <n v="35"/>
    <n v="2172.3428571428572"/>
    <s v="Couple soumis à dérogation"/>
    <s v="N"/>
  </r>
  <r>
    <x v="5"/>
    <s v="P64"/>
    <n v="0.9"/>
    <n v="42"/>
    <n v="1851.4285714285713"/>
    <s v="Couple prioritaire"/>
    <s v="P"/>
  </r>
  <r>
    <x v="5"/>
    <s v="P66"/>
    <n v="0.88"/>
    <n v="42"/>
    <n v="1810.2857142857142"/>
    <s v="Couple soumis à dérogation"/>
    <s v="N"/>
  </r>
  <r>
    <x v="5"/>
    <s v="P67"/>
    <n v="0.74"/>
    <n v="42"/>
    <n v="1522.2857142857142"/>
    <s v="Couple soumis à dérogation"/>
    <s v="N"/>
  </r>
  <r>
    <x v="5"/>
    <s v="P63"/>
    <n v="0.8"/>
    <n v="42"/>
    <n v="1645.7142857142858"/>
    <s v="Couple soumis à dérogation"/>
    <s v="N"/>
  </r>
  <r>
    <x v="5"/>
    <s v="P65"/>
    <n v="0.83"/>
    <n v="68"/>
    <n v="1054.5882352941176"/>
    <s v="Couple soumis à dérogation"/>
    <s v="N"/>
  </r>
  <r>
    <x v="6"/>
    <s v="P66"/>
    <n v="0.9"/>
    <n v="60"/>
    <n v="1296"/>
    <s v="Couple prioritaire"/>
    <s v="P"/>
  </r>
  <r>
    <x v="7"/>
    <s v="P66"/>
    <n v="0.88"/>
    <n v="60"/>
    <n v="1267.1999999999998"/>
    <s v="Couple prioritaire"/>
    <s v="P"/>
  </r>
  <r>
    <x v="8"/>
    <s v="P60"/>
    <n v="0.82"/>
    <n v="75"/>
    <n v="944.64"/>
    <s v="Couple soumis à dérogation"/>
    <s v="N"/>
  </r>
  <r>
    <x v="8"/>
    <s v="P63"/>
    <n v="0.85"/>
    <n v="68"/>
    <n v="1080"/>
    <s v="Couple soumis à dérogation"/>
    <s v="N"/>
  </r>
  <r>
    <x v="8"/>
    <s v="P64"/>
    <n v="0.74"/>
    <n v="55"/>
    <n v="1162.4727272727273"/>
    <s v="Couple soumis à dérogation"/>
    <s v="N"/>
  </r>
  <r>
    <x v="8"/>
    <s v="P67"/>
    <n v="0.88"/>
    <n v="68"/>
    <n v="1118.1176470588234"/>
    <s v="Couple soumis à dérogation"/>
    <s v="N"/>
  </r>
  <r>
    <x v="9"/>
    <s v="P67"/>
    <n v="0.68"/>
    <n v="55"/>
    <n v="1068.2181818181821"/>
    <s v="Couple soumis à dérogation"/>
    <s v="N"/>
  </r>
  <r>
    <x v="9"/>
    <s v="P64"/>
    <n v="0.78"/>
    <n v="55"/>
    <n v="1225.3090909090909"/>
    <s v="Couple prioritaire"/>
    <s v="P"/>
  </r>
  <r>
    <x v="9"/>
    <s v="P60"/>
    <n v="0.77"/>
    <n v="75"/>
    <n v="887.04000000000019"/>
    <s v="Couple soumis à dérogation"/>
    <s v="N"/>
  </r>
  <r>
    <x v="9"/>
    <s v="P63"/>
    <n v="0.8"/>
    <n v="55"/>
    <n v="1256.7272727272727"/>
    <s v="Couple soumis à dérogation"/>
    <s v="N"/>
  </r>
  <r>
    <x v="10"/>
    <s v="P64"/>
    <n v="0.79"/>
    <n v="45"/>
    <n v="1516.8000000000002"/>
    <s v="Couple soumis à dérogation"/>
    <s v="N"/>
  </r>
  <r>
    <x v="11"/>
    <s v="P67"/>
    <n v="0.81"/>
    <n v="65"/>
    <n v="1076.676923076923"/>
    <s v="Couple prioritaire"/>
    <s v="P"/>
  </r>
  <r>
    <x v="12"/>
    <s v="P67"/>
    <n v="0.9"/>
    <n v="40"/>
    <n v="1944"/>
    <s v="Couple soumis à dérogation"/>
    <s v="N"/>
  </r>
  <r>
    <x v="12"/>
    <s v="P66"/>
    <n v="0.76"/>
    <n v="40"/>
    <n v="1641.6000000000001"/>
    <s v="Couple soumis à dérogation"/>
    <s v="N"/>
  </r>
  <r>
    <x v="12"/>
    <s v="P64"/>
    <n v="0.84"/>
    <n v="40"/>
    <n v="1814.3999999999999"/>
    <s v="Couple prioritaire"/>
    <s v="P"/>
  </r>
  <r>
    <x v="13"/>
    <s v="P64"/>
    <n v="0.8"/>
    <n v="39"/>
    <n v="1772.3076923076922"/>
    <s v="Couple soumis à dérogation"/>
    <s v="N"/>
  </r>
  <r>
    <x v="13"/>
    <s v="P67"/>
    <n v="0.83"/>
    <n v="40"/>
    <n v="1792.8000000000002"/>
    <s v="Couple prioritaire"/>
    <s v="P"/>
  </r>
  <r>
    <x v="13"/>
    <s v="P66"/>
    <n v="0.88"/>
    <n v="40"/>
    <n v="1900.8000000000002"/>
    <s v="Couple soumis à dérogation"/>
    <s v="N"/>
  </r>
  <r>
    <x v="14"/>
    <s v="P66"/>
    <n v="0.88"/>
    <n v="60"/>
    <n v="1267.1999999999998"/>
    <s v="Couple soumis à dérogation"/>
    <s v="N"/>
  </r>
  <r>
    <x v="14"/>
    <s v="P60"/>
    <n v="0.79"/>
    <n v="63"/>
    <n v="1083.4285714285716"/>
    <s v="Couple prioritaire"/>
    <s v="P"/>
  </r>
  <r>
    <x v="15"/>
    <s v="P66"/>
    <n v="0.65"/>
    <n v="80"/>
    <n v="702.00000000000011"/>
    <s v="Couple soumis à dérogation"/>
    <s v="N"/>
  </r>
  <r>
    <x v="15"/>
    <s v="P63"/>
    <n v="0.88"/>
    <n v="80"/>
    <n v="950.40000000000009"/>
    <s v="Couple prioritaire"/>
    <s v="P"/>
  </r>
  <r>
    <x v="15"/>
    <s v="P64"/>
    <n v="0.69"/>
    <n v="80"/>
    <n v="745.19999999999993"/>
    <s v="Couple soumis à dérogation"/>
    <s v="N"/>
  </r>
  <r>
    <x v="16"/>
    <s v="P66"/>
    <n v="0.9"/>
    <n v="75"/>
    <n v="1036.8000000000002"/>
    <s v="Couple prioritaire"/>
    <s v="P"/>
  </r>
  <r>
    <x v="17"/>
    <s v="P66"/>
    <n v="0.9"/>
    <n v="75"/>
    <n v="1036.8000000000002"/>
    <s v="Couple prioritaire"/>
    <s v="P"/>
  </r>
  <r>
    <x v="18"/>
    <s v="P63"/>
    <n v="0.78"/>
    <n v="66"/>
    <n v="1021.0909090909091"/>
    <s v="Couple prioritaire"/>
    <s v="P"/>
  </r>
  <r>
    <x v="18"/>
    <s v="P64"/>
    <n v="0.79"/>
    <n v="66"/>
    <n v="1034.1818181818182"/>
    <s v="Couple soumis à dérogation"/>
    <s v="N"/>
  </r>
  <r>
    <x v="19"/>
    <s v="P93"/>
    <n v="0.63"/>
    <n v="75"/>
    <n v="725.76"/>
    <s v="Couple prioritaire"/>
    <s v="P"/>
  </r>
  <r>
    <x v="19"/>
    <s v="P85"/>
    <n v="0.67"/>
    <n v="90"/>
    <n v="643.20000000000005"/>
    <s v="Couple soumis à dérogation"/>
    <s v="N"/>
  </r>
  <r>
    <x v="19"/>
    <s v="P82"/>
    <n v="0.77"/>
    <n v="75"/>
    <n v="887.04000000000019"/>
    <s v="Couple soumis à dérogation"/>
    <s v="N"/>
  </r>
  <r>
    <x v="20"/>
    <s v="P93"/>
    <n v="0.63"/>
    <n v="90"/>
    <n v="604.79999999999995"/>
    <s v="Couple prioritaire"/>
    <s v="P"/>
  </r>
  <r>
    <x v="20"/>
    <s v="P85"/>
    <n v="0.49"/>
    <n v="90"/>
    <n v="470.4"/>
    <s v="Couple soumis à dérogation"/>
    <s v="N"/>
  </r>
  <r>
    <x v="20"/>
    <s v="P82"/>
    <n v="0.77"/>
    <n v="90"/>
    <n v="739.2"/>
    <s v="Couple soumis à dérogation"/>
    <s v="N"/>
  </r>
  <r>
    <x v="21"/>
    <s v="P93"/>
    <n v="0.85"/>
    <n v="85"/>
    <n v="864"/>
    <s v="Couple soumis à dérogation"/>
    <s v="N"/>
  </r>
  <r>
    <x v="22"/>
    <s v="P93"/>
    <n v="0.84"/>
    <n v="65"/>
    <n v="1116.5538461538461"/>
    <s v="Couple prioritaire"/>
    <s v="P"/>
  </r>
  <r>
    <x v="22"/>
    <s v="P82"/>
    <n v="0.77"/>
    <n v="65"/>
    <n v="1023.5076923076922"/>
    <s v="Couple soumis à dérogation"/>
    <s v="N"/>
  </r>
  <r>
    <x v="23"/>
    <s v="P66"/>
    <n v="0.73"/>
    <n v="52"/>
    <n v="1212.9230769230767"/>
    <s v="Couple prioritaire"/>
    <s v="P"/>
  </r>
  <r>
    <x v="23"/>
    <s v="P64"/>
    <n v="0.9"/>
    <n v="60"/>
    <n v="1296"/>
    <s v="Couple soumis à dérogation"/>
    <s v="N"/>
  </r>
  <r>
    <x v="23"/>
    <s v="P60"/>
    <n v="0.78"/>
    <n v="65"/>
    <n v="1036.8000000000002"/>
    <s v="Couple soumis à dérogation"/>
    <s v="N"/>
  </r>
  <r>
    <x v="23"/>
    <s v="P63"/>
    <n v="0.8"/>
    <n v="60"/>
    <n v="1152"/>
    <s v="Couple soumis à dérogation"/>
    <s v="N"/>
  </r>
  <r>
    <x v="23"/>
    <s v="P65"/>
    <n v="0.83"/>
    <n v="60"/>
    <n v="1195.1999999999998"/>
    <s v="Couple soumis à dérogation"/>
    <s v="N"/>
  </r>
  <r>
    <x v="24"/>
    <s v="P84"/>
    <n v="0.66"/>
    <n v="190"/>
    <n v="300.12631578947372"/>
    <s v="Couple prioritaire"/>
    <s v="P"/>
  </r>
  <r>
    <x v="25"/>
    <s v="P89"/>
    <n v="0.8"/>
    <n v="70"/>
    <n v="987.42857142857156"/>
    <s v="Couple prioritaire"/>
    <s v="P"/>
  </r>
  <r>
    <x v="25"/>
    <s v="P85"/>
    <n v="0.9"/>
    <n v="80"/>
    <n v="972"/>
    <s v="Couple soumis à dérogation"/>
    <s v="N"/>
  </r>
  <r>
    <x v="25"/>
    <s v="P87"/>
    <n v="0.8"/>
    <n v="50"/>
    <n v="1382.3999999999999"/>
    <s v="Couple soumis à dérogation"/>
    <s v="N"/>
  </r>
  <r>
    <x v="26"/>
    <s v="P87"/>
    <n v="0.71"/>
    <n v="38"/>
    <n v="1614.3157894736842"/>
    <s v="Couple prioritaire"/>
    <s v="P"/>
  </r>
  <r>
    <x v="26"/>
    <s v="P82"/>
    <n v="0.73"/>
    <n v="50"/>
    <n v="1261.4399999999998"/>
    <s v="Couple soumis à dérogation"/>
    <s v="N"/>
  </r>
  <r>
    <x v="27"/>
    <s v="P89"/>
    <n v="0.8"/>
    <n v="60"/>
    <n v="1152"/>
    <s v="Couple soumis à dérogation"/>
    <s v="N"/>
  </r>
  <r>
    <x v="27"/>
    <s v="P80"/>
    <n v="0.73"/>
    <n v="50"/>
    <n v="1261.4399999999998"/>
    <s v="Couple soumis à dérogation"/>
    <s v="N"/>
  </r>
  <r>
    <x v="27"/>
    <s v="P82"/>
    <n v="0.78"/>
    <n v="52"/>
    <n v="1296"/>
    <s v="Couple prioritaire"/>
    <s v="P"/>
  </r>
  <r>
    <x v="27"/>
    <s v="P88"/>
    <n v="0.62"/>
    <n v="70"/>
    <n v="765.25714285714275"/>
    <s v="Couple soumis à dérogation"/>
    <s v="N"/>
  </r>
  <r>
    <x v="28"/>
    <s v="P80"/>
    <n v="0.71"/>
    <n v="71"/>
    <n v="864"/>
    <s v="Couple soumis à dérogation"/>
    <s v="N"/>
  </r>
  <r>
    <x v="29"/>
    <s v="P82"/>
    <n v="0.65"/>
    <n v="55"/>
    <n v="1021.0909090909091"/>
    <s v="Couple prioritaire"/>
    <s v="P"/>
  </r>
  <r>
    <x v="29"/>
    <s v="P80"/>
    <n v="0.61"/>
    <n v="55"/>
    <n v="958.25454545454534"/>
    <s v="Couple soumis à dérogation"/>
    <s v="N"/>
  </r>
  <r>
    <x v="30"/>
    <s v="P82"/>
    <n v="0.77"/>
    <n v="75"/>
    <n v="887.04000000000019"/>
    <s v="Couple prioritaire"/>
    <s v="P"/>
  </r>
  <r>
    <x v="30"/>
    <s v="P80"/>
    <n v="0.71"/>
    <n v="75"/>
    <n v="817.92"/>
    <s v="Couple soumis à dérogation"/>
    <s v="N"/>
  </r>
  <r>
    <x v="31"/>
    <s v="P85"/>
    <n v="0.7"/>
    <n v="90"/>
    <n v="671.99999999999989"/>
    <s v="Couple soumis à dérogation"/>
    <s v="N"/>
  </r>
  <r>
    <x v="32"/>
    <s v="P86"/>
    <n v="0.77"/>
    <n v="55"/>
    <n v="1209.5999999999999"/>
    <s v="Couple prioritaire"/>
    <s v="P"/>
  </r>
  <r>
    <x v="32"/>
    <s v="P80"/>
    <n v="0.71"/>
    <n v="55"/>
    <n v="1115.3454545454547"/>
    <s v="Couple soumis à dérogation"/>
    <s v="N"/>
  </r>
  <r>
    <x v="32"/>
    <s v="P89"/>
    <n v="0.87"/>
    <n v="65"/>
    <n v="1156.4307692307693"/>
    <s v="Couple soumis à dérogation"/>
    <s v="N"/>
  </r>
  <r>
    <x v="33"/>
    <s v="P86"/>
    <n v="0.76"/>
    <n v="71"/>
    <n v="924.84507042253517"/>
    <s v="Couple prioritaire"/>
    <s v="P"/>
  </r>
  <r>
    <x v="34"/>
    <s v="P80"/>
    <n v="0.72"/>
    <n v="55"/>
    <n v="1131.0545454545454"/>
    <s v="Couple prioritaire"/>
    <s v="P"/>
  </r>
  <r>
    <x v="34"/>
    <s v="P86"/>
    <n v="0.53"/>
    <n v="55"/>
    <n v="832.58181818181833"/>
    <s v="Couple soumis à dérogation"/>
    <s v="N"/>
  </r>
  <r>
    <x v="34"/>
    <s v="P89"/>
    <n v="0.82"/>
    <n v="75"/>
    <n v="944.64"/>
    <s v="Couple soumis à dérogation"/>
    <s v="N"/>
  </r>
  <r>
    <x v="35"/>
    <s v="P89"/>
    <n v="0.8"/>
    <n v="75"/>
    <n v="921.59999999999991"/>
    <s v="Couple prioritaire"/>
    <s v="P"/>
  </r>
  <r>
    <x v="35"/>
    <s v="P80"/>
    <n v="0.71"/>
    <n v="62"/>
    <n v="989.41935483870952"/>
    <s v="Couple soumis à dérogation"/>
    <s v="N"/>
  </r>
  <r>
    <x v="35"/>
    <s v="P86"/>
    <n v="0.8"/>
    <n v="65"/>
    <n v="1063.3846153846152"/>
    <s v="Couple soumis à dérogation"/>
    <s v="N"/>
  </r>
  <r>
    <x v="35"/>
    <s v="P82"/>
    <n v="0.65"/>
    <n v="55"/>
    <n v="1021.0909090909091"/>
    <s v="Couple soumis à dérogation"/>
    <s v="N"/>
  </r>
  <r>
    <x v="36"/>
    <s v="P89"/>
    <n v="0.87"/>
    <n v="80"/>
    <n v="939.60000000000014"/>
    <s v="Couple prioritaire"/>
    <s v="P"/>
  </r>
  <r>
    <x v="37"/>
    <s v="P82"/>
    <n v="0.73"/>
    <n v="95"/>
    <n v="663.9157894736843"/>
    <s v="Couple soumis à dérogation"/>
    <s v="N"/>
  </r>
  <r>
    <x v="37"/>
    <s v="P88"/>
    <n v="0.72"/>
    <n v="95"/>
    <n v="654.82105263157882"/>
    <s v="Couple prioritaire"/>
    <s v="P"/>
  </r>
  <r>
    <x v="38"/>
    <s v="P88"/>
    <n v="0.83"/>
    <n v="112"/>
    <n v="640.28571428571422"/>
    <s v="Couple prioritaire"/>
    <s v="P"/>
  </r>
  <r>
    <x v="39"/>
    <s v="P84"/>
    <n v="0.59"/>
    <n v="140"/>
    <n v="364.1142857142857"/>
    <s v="Couple prioritaire"/>
    <s v="P"/>
  </r>
  <r>
    <x v="40"/>
    <s v="P84"/>
    <n v="0.59"/>
    <n v="170"/>
    <n v="299.85882352941178"/>
    <s v="Couple prioritaire"/>
    <s v="P"/>
  </r>
  <r>
    <x v="41"/>
    <s v="P82"/>
    <n v="0.45"/>
    <n v="100"/>
    <n v="388.79999999999995"/>
    <s v="Couple prioritaire"/>
    <s v="P"/>
  </r>
  <r>
    <x v="41"/>
    <s v="P85"/>
    <n v="0.7"/>
    <n v="100"/>
    <n v="604.79999999999995"/>
    <s v="Couple soumis à dérogation"/>
    <s v="N"/>
  </r>
  <r>
    <x v="42"/>
    <s v="P84"/>
    <n v="0.72"/>
    <n v="172"/>
    <n v="361.67441860465118"/>
    <s v="Couple prioritaire"/>
    <s v="P"/>
  </r>
  <r>
    <x v="43"/>
    <s v="P91"/>
    <n v="0.74"/>
    <n v="167"/>
    <n v="382.85029940119762"/>
    <s v="Couple prioritaire"/>
    <s v="P"/>
  </r>
  <r>
    <x v="44"/>
    <s v="P92"/>
    <n v="0.82"/>
    <n v="160"/>
    <n v="442.79999999999995"/>
    <s v="Couple prioritaire"/>
    <s v="P"/>
  </r>
  <r>
    <x v="45"/>
    <s v="P91"/>
    <n v="0.79"/>
    <n v="182"/>
    <n v="375.03296703296706"/>
    <s v="Couple prioritaire"/>
    <s v="P"/>
  </r>
  <r>
    <x v="46"/>
    <s v="P92"/>
    <n v="0.7"/>
    <n v="170"/>
    <n v="355.76470588235293"/>
    <s v="Couple prioritaire"/>
    <s v="P"/>
  </r>
  <r>
    <x v="47"/>
    <s v="P82"/>
    <n v="0.69"/>
    <n v="78"/>
    <n v="764.30769230769226"/>
    <s v="Couple prioritaire"/>
    <s v="P"/>
  </r>
  <r>
    <x v="47"/>
    <s v="P85"/>
    <n v="0.7"/>
    <n v="78"/>
    <n v="775.38461538461536"/>
    <s v="Couple soumis à dérogation"/>
    <s v="N"/>
  </r>
  <r>
    <x v="47"/>
    <s v="P88"/>
    <n v="0.84"/>
    <n v="78"/>
    <n v="930.46153846153834"/>
    <s v="Couple soumis à dérogation"/>
    <s v="N"/>
  </r>
  <r>
    <x v="47"/>
    <s v="P80"/>
    <n v="0.64"/>
    <n v="78"/>
    <n v="708.92307692307691"/>
    <s v="Couple soumis à dérogation"/>
    <s v="N"/>
  </r>
  <r>
    <x v="48"/>
    <s v="P63"/>
    <n v="0.75"/>
    <n v="120"/>
    <n v="540"/>
    <s v="Couple prioritaire"/>
    <s v="P"/>
  </r>
  <r>
    <x v="48"/>
    <s v="P64"/>
    <n v="0.79"/>
    <n v="120"/>
    <n v="568.80000000000007"/>
    <s v="Couple soumis à dérogation"/>
    <s v="N"/>
  </r>
  <r>
    <x v="49"/>
    <s v="P63"/>
    <n v="0.9"/>
    <n v="120"/>
    <n v="648"/>
    <s v="Couple prioritaire"/>
    <s v="P"/>
  </r>
  <r>
    <x v="49"/>
    <s v="P64"/>
    <n v="0.79"/>
    <n v="120"/>
    <n v="568.80000000000007"/>
    <s v="Couple soumis à dérogation"/>
    <s v="N"/>
  </r>
  <r>
    <x v="50"/>
    <s v="P82"/>
    <n v="0.78"/>
    <n v="93"/>
    <n v="724.64516129032268"/>
    <s v="Couple prioritaire"/>
    <s v="P"/>
  </r>
  <r>
    <x v="31"/>
    <s v="P82"/>
    <n v="0.74"/>
    <n v="85"/>
    <n v="752.18823529411759"/>
    <s v="Couple prioritaire"/>
    <s v="P"/>
  </r>
  <r>
    <x v="51"/>
    <s v="P66"/>
    <n v="0.84"/>
    <n v="48"/>
    <n v="1511.9999999999998"/>
    <s v="Couple prioritaire"/>
    <s v="P"/>
  </r>
  <r>
    <x v="51"/>
    <s v="P63"/>
    <n v="0.79"/>
    <n v="48"/>
    <n v="1422.0000000000002"/>
    <s v="Couple soumis à dérogation"/>
    <s v="N"/>
  </r>
  <r>
    <x v="51"/>
    <s v="P64"/>
    <n v="0.79"/>
    <n v="48"/>
    <n v="1422.0000000000002"/>
    <s v="Couple soumis à dérogation"/>
    <s v="N"/>
  </r>
  <r>
    <x v="51"/>
    <s v="P67"/>
    <n v="0.79"/>
    <n v="48"/>
    <n v="1422.0000000000002"/>
    <s v="Couple soumis à dérogation"/>
    <s v="N"/>
  </r>
  <r>
    <x v="52"/>
    <s v="P86"/>
    <n v="0.8"/>
    <m/>
    <e v="#DIV/0!"/>
    <s v="Couple prioritaire"/>
    <s v="P"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53"/>
    <m/>
    <m/>
    <m/>
    <m/>
    <m/>
    <m/>
  </r>
  <r>
    <x v="29"/>
    <s v="P85"/>
    <n v="0.5"/>
    <n v="55"/>
    <n v="785.4545454545455"/>
    <s v="Couple soumis à dérogation"/>
    <s v="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Liste Moules">
  <location ref="A1:A56" firstHeaderRow="1" firstDataRow="1" firstDataCol="1"/>
  <pivotFields count="7">
    <pivotField axis="axisRow" showAll="0" defaultSubtotal="0">
      <items count="54">
        <item x="0"/>
        <item x="1"/>
        <item x="2"/>
        <item x="3"/>
        <item x="4"/>
        <item x="5"/>
        <item x="6"/>
        <item x="7"/>
        <item x="8"/>
        <item x="9"/>
        <item x="11"/>
        <item x="10"/>
        <item x="12"/>
        <item x="13"/>
        <item x="51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50"/>
        <item x="29"/>
        <item x="30"/>
        <item x="31"/>
        <item x="32"/>
        <item x="33"/>
        <item x="34"/>
        <item x="35"/>
        <item n="CU240/G"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3"/>
        <item x="52"/>
      </items>
    </pivotField>
    <pivotField showAll="0"/>
    <pivotField showAll="0"/>
    <pivotField showAll="0"/>
    <pivotField showAll="0"/>
    <pivotField showAll="0"/>
    <pivotField showAll="0"/>
  </pivotFields>
  <rowFields count="1">
    <field x="0"/>
  </rowFields>
  <rowItems count="5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5.bin"/><Relationship Id="rId9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10" Type="http://schemas.openxmlformats.org/officeDocument/2006/relationships/comments" Target="../comments3.xml"/><Relationship Id="rId4" Type="http://schemas.openxmlformats.org/officeDocument/2006/relationships/printerSettings" Target="../printerSettings/printerSettings12.bin"/><Relationship Id="rId9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printerSettings" Target="../printerSettings/printerSettings18.bin"/><Relationship Id="rId7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6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0.bin"/><Relationship Id="rId10" Type="http://schemas.openxmlformats.org/officeDocument/2006/relationships/comments" Target="../comments4.xml"/><Relationship Id="rId4" Type="http://schemas.openxmlformats.org/officeDocument/2006/relationships/printerSettings" Target="../printerSettings/printerSettings19.bin"/><Relationship Id="rId9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4.xml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5" Type="http://schemas.openxmlformats.org/officeDocument/2006/relationships/printerSettings" Target="../printerSettings/printerSettings27.bin"/><Relationship Id="rId10" Type="http://schemas.openxmlformats.org/officeDocument/2006/relationships/comments" Target="../comments5.xml"/><Relationship Id="rId4" Type="http://schemas.openxmlformats.org/officeDocument/2006/relationships/printerSettings" Target="../printerSettings/printerSettings26.bin"/><Relationship Id="rId9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5.xml"/><Relationship Id="rId3" Type="http://schemas.openxmlformats.org/officeDocument/2006/relationships/printerSettings" Target="../printerSettings/printerSettings32.bin"/><Relationship Id="rId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3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6.xml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printerSettings" Target="../printerSettings/printerSettings46.bin"/><Relationship Id="rId7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Relationship Id="rId6" Type="http://schemas.openxmlformats.org/officeDocument/2006/relationships/printerSettings" Target="../printerSettings/printerSettings49.bin"/><Relationship Id="rId5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O198"/>
  <sheetViews>
    <sheetView tabSelected="1" topLeftCell="B112" workbookViewId="0">
      <selection activeCell="D143" sqref="D143"/>
    </sheetView>
  </sheetViews>
  <sheetFormatPr baseColWidth="10" defaultRowHeight="15" x14ac:dyDescent="0.25"/>
  <cols>
    <col min="1" max="1" width="14.42578125" customWidth="1"/>
    <col min="3" max="3" width="23" bestFit="1" customWidth="1"/>
    <col min="5" max="5" width="32.85546875" bestFit="1" customWidth="1"/>
    <col min="8" max="9" width="14" style="282" customWidth="1"/>
  </cols>
  <sheetData>
    <row r="1" spans="1:15" ht="15.75" thickBot="1" x14ac:dyDescent="0.3">
      <c r="A1" s="8" t="s">
        <v>144</v>
      </c>
      <c r="C1" s="186" t="s">
        <v>143</v>
      </c>
      <c r="E1" s="186" t="s">
        <v>163</v>
      </c>
      <c r="H1" s="124" t="s">
        <v>87</v>
      </c>
      <c r="I1" s="124" t="s">
        <v>0</v>
      </c>
      <c r="J1" s="124" t="s">
        <v>1</v>
      </c>
      <c r="K1" s="126" t="s">
        <v>2</v>
      </c>
      <c r="L1" s="125" t="s">
        <v>3</v>
      </c>
      <c r="M1" s="127" t="s">
        <v>4</v>
      </c>
      <c r="N1" s="125" t="s">
        <v>5</v>
      </c>
      <c r="O1" s="125" t="s">
        <v>6</v>
      </c>
    </row>
    <row r="2" spans="1:15" ht="18.75" thickTop="1" x14ac:dyDescent="0.25">
      <c r="A2" s="320" t="s">
        <v>7</v>
      </c>
      <c r="C2" s="188" t="s">
        <v>124</v>
      </c>
      <c r="E2" s="187" t="s">
        <v>147</v>
      </c>
      <c r="F2" t="s">
        <v>23</v>
      </c>
      <c r="H2" s="128" t="str">
        <f t="shared" ref="H2:H33" si="0">J2&amp;I2</f>
        <v>P60CL120/2</v>
      </c>
      <c r="I2" s="128" t="s">
        <v>74</v>
      </c>
      <c r="J2" s="291" t="s">
        <v>73</v>
      </c>
      <c r="K2" s="10">
        <v>0.77</v>
      </c>
      <c r="L2">
        <v>55</v>
      </c>
      <c r="M2" s="131">
        <f t="shared" ref="M2:M33" si="1">(60/((L2/K2)/60))*24</f>
        <v>1209.5999999999999</v>
      </c>
      <c r="N2" s="4" t="s">
        <v>65</v>
      </c>
      <c r="O2" s="5" t="s">
        <v>66</v>
      </c>
    </row>
    <row r="3" spans="1:15" ht="18" x14ac:dyDescent="0.25">
      <c r="A3" s="320" t="s">
        <v>74</v>
      </c>
      <c r="C3" s="188" t="s">
        <v>125</v>
      </c>
      <c r="E3" s="187" t="s">
        <v>148</v>
      </c>
      <c r="F3" s="187" t="s">
        <v>11</v>
      </c>
      <c r="H3" s="128" t="str">
        <f t="shared" si="0"/>
        <v>P60CL120/3</v>
      </c>
      <c r="I3" s="128" t="s">
        <v>53</v>
      </c>
      <c r="J3" s="290" t="s">
        <v>73</v>
      </c>
      <c r="K3" s="10">
        <v>0.77</v>
      </c>
      <c r="L3">
        <v>55</v>
      </c>
      <c r="M3" s="131">
        <f t="shared" si="1"/>
        <v>1209.5999999999999</v>
      </c>
      <c r="N3" s="2" t="s">
        <v>65</v>
      </c>
      <c r="O3" s="3" t="s">
        <v>66</v>
      </c>
    </row>
    <row r="4" spans="1:15" ht="18" x14ac:dyDescent="0.25">
      <c r="A4" s="320" t="s">
        <v>53</v>
      </c>
      <c r="C4" s="188" t="s">
        <v>116</v>
      </c>
      <c r="E4" s="187" t="s">
        <v>149</v>
      </c>
      <c r="F4" s="187" t="s">
        <v>25</v>
      </c>
      <c r="H4" s="128" t="str">
        <f t="shared" si="0"/>
        <v>P60CL240/2</v>
      </c>
      <c r="I4" s="128" t="s">
        <v>75</v>
      </c>
      <c r="J4" s="291" t="s">
        <v>73</v>
      </c>
      <c r="K4" s="10">
        <v>0.82</v>
      </c>
      <c r="L4">
        <v>75</v>
      </c>
      <c r="M4" s="131">
        <f t="shared" si="1"/>
        <v>944.64</v>
      </c>
      <c r="N4" s="4" t="s">
        <v>65</v>
      </c>
      <c r="O4" s="5" t="s">
        <v>66</v>
      </c>
    </row>
    <row r="5" spans="1:15" ht="18" x14ac:dyDescent="0.25">
      <c r="A5" s="320" t="s">
        <v>57</v>
      </c>
      <c r="C5" s="188" t="s">
        <v>126</v>
      </c>
      <c r="E5" s="187" t="s">
        <v>150</v>
      </c>
      <c r="F5" s="187" t="s">
        <v>46</v>
      </c>
      <c r="H5" s="128" t="str">
        <f t="shared" si="0"/>
        <v>P60CL240/4</v>
      </c>
      <c r="I5" s="128" t="s">
        <v>69</v>
      </c>
      <c r="J5" s="291" t="s">
        <v>73</v>
      </c>
      <c r="K5" s="10">
        <v>0.77</v>
      </c>
      <c r="L5">
        <v>75</v>
      </c>
      <c r="M5" s="131">
        <f t="shared" si="1"/>
        <v>887.04000000000019</v>
      </c>
      <c r="N5" s="4" t="s">
        <v>65</v>
      </c>
      <c r="O5" s="5" t="s">
        <v>66</v>
      </c>
    </row>
    <row r="6" spans="1:15" ht="18" x14ac:dyDescent="0.25">
      <c r="A6" s="320" t="s">
        <v>14</v>
      </c>
      <c r="C6" s="188" t="s">
        <v>127</v>
      </c>
      <c r="E6" s="187" t="s">
        <v>180</v>
      </c>
      <c r="F6" s="187" t="s">
        <v>54</v>
      </c>
      <c r="H6" s="128" t="str">
        <f t="shared" si="0"/>
        <v>P60CL240/E</v>
      </c>
      <c r="I6" s="128" t="s">
        <v>183</v>
      </c>
      <c r="J6" s="128" t="s">
        <v>73</v>
      </c>
      <c r="K6" s="342">
        <v>0.77</v>
      </c>
      <c r="L6" s="345">
        <v>65</v>
      </c>
      <c r="M6" s="131">
        <f t="shared" si="1"/>
        <v>1023.5076923076922</v>
      </c>
      <c r="N6" s="2" t="s">
        <v>9</v>
      </c>
      <c r="O6" s="132" t="s">
        <v>10</v>
      </c>
    </row>
    <row r="7" spans="1:15" ht="18" x14ac:dyDescent="0.25">
      <c r="A7" s="320" t="s">
        <v>56</v>
      </c>
      <c r="C7" s="188" t="s">
        <v>117</v>
      </c>
      <c r="E7" s="187" t="s">
        <v>150</v>
      </c>
      <c r="F7" s="187" t="s">
        <v>112</v>
      </c>
      <c r="H7" s="128" t="str">
        <f t="shared" si="0"/>
        <v>P60CL240/H</v>
      </c>
      <c r="I7" s="128" t="s">
        <v>64</v>
      </c>
      <c r="J7" s="291" t="s">
        <v>73</v>
      </c>
      <c r="K7" s="10">
        <v>0.79</v>
      </c>
      <c r="L7">
        <v>63</v>
      </c>
      <c r="M7" s="131">
        <f t="shared" si="1"/>
        <v>1083.4285714285716</v>
      </c>
      <c r="N7" s="4" t="s">
        <v>9</v>
      </c>
      <c r="O7" s="7" t="s">
        <v>10</v>
      </c>
    </row>
    <row r="8" spans="1:15" ht="18" x14ac:dyDescent="0.25">
      <c r="A8" s="320" t="s">
        <v>58</v>
      </c>
      <c r="C8" s="188" t="s">
        <v>118</v>
      </c>
      <c r="E8" s="187" t="s">
        <v>151</v>
      </c>
      <c r="F8" s="187" t="s">
        <v>27</v>
      </c>
      <c r="H8" s="128" t="str">
        <f t="shared" si="0"/>
        <v>P60CL80</v>
      </c>
      <c r="I8" s="128" t="s">
        <v>48</v>
      </c>
      <c r="J8" s="291" t="s">
        <v>73</v>
      </c>
      <c r="K8" s="10">
        <v>0.78</v>
      </c>
      <c r="L8">
        <v>65</v>
      </c>
      <c r="M8" s="131">
        <f t="shared" si="1"/>
        <v>1036.8000000000002</v>
      </c>
      <c r="N8" s="4" t="s">
        <v>65</v>
      </c>
      <c r="O8" s="5" t="s">
        <v>66</v>
      </c>
    </row>
    <row r="9" spans="1:15" ht="18" x14ac:dyDescent="0.25">
      <c r="A9" s="320" t="s">
        <v>59</v>
      </c>
      <c r="C9" s="188" t="s">
        <v>119</v>
      </c>
      <c r="E9" s="187" t="s">
        <v>152</v>
      </c>
      <c r="F9" s="187" t="s">
        <v>67</v>
      </c>
      <c r="H9" s="128" t="str">
        <f t="shared" si="0"/>
        <v>P63CL120/2</v>
      </c>
      <c r="I9" s="128" t="s">
        <v>74</v>
      </c>
      <c r="J9" s="290" t="s">
        <v>19</v>
      </c>
      <c r="K9" s="10">
        <v>0.8</v>
      </c>
      <c r="L9">
        <v>55</v>
      </c>
      <c r="M9" s="131">
        <f t="shared" si="1"/>
        <v>1256.7272727272727</v>
      </c>
      <c r="N9" s="2" t="s">
        <v>65</v>
      </c>
      <c r="O9" s="3" t="s">
        <v>66</v>
      </c>
    </row>
    <row r="10" spans="1:15" ht="18" x14ac:dyDescent="0.25">
      <c r="A10" s="320" t="s">
        <v>75</v>
      </c>
      <c r="C10" s="188" t="s">
        <v>120</v>
      </c>
      <c r="E10" s="187" t="s">
        <v>152</v>
      </c>
      <c r="F10" s="187" t="s">
        <v>29</v>
      </c>
      <c r="H10" s="128" t="str">
        <f t="shared" si="0"/>
        <v>P63CL120/3</v>
      </c>
      <c r="I10" s="128" t="s">
        <v>53</v>
      </c>
      <c r="J10" s="291" t="s">
        <v>19</v>
      </c>
      <c r="K10" s="10">
        <v>0.88</v>
      </c>
      <c r="L10">
        <v>55</v>
      </c>
      <c r="M10" s="131">
        <f t="shared" si="1"/>
        <v>1382.3999999999999</v>
      </c>
      <c r="N10" s="4" t="s">
        <v>65</v>
      </c>
      <c r="O10" s="5" t="s">
        <v>66</v>
      </c>
    </row>
    <row r="11" spans="1:15" ht="18" x14ac:dyDescent="0.25">
      <c r="A11" s="320" t="s">
        <v>69</v>
      </c>
      <c r="C11" s="188" t="s">
        <v>121</v>
      </c>
      <c r="E11" s="187" t="s">
        <v>152</v>
      </c>
      <c r="F11" s="187" t="s">
        <v>31</v>
      </c>
      <c r="H11" s="128" t="str">
        <f t="shared" si="0"/>
        <v>P63CL120/4CA</v>
      </c>
      <c r="I11" s="128" t="s">
        <v>57</v>
      </c>
      <c r="J11" s="290" t="s">
        <v>19</v>
      </c>
      <c r="K11" s="10">
        <v>0.8</v>
      </c>
      <c r="L11">
        <v>53</v>
      </c>
      <c r="M11" s="131">
        <f t="shared" si="1"/>
        <v>1304.1509433962262</v>
      </c>
      <c r="N11" s="2" t="s">
        <v>65</v>
      </c>
      <c r="O11" s="3" t="s">
        <v>66</v>
      </c>
    </row>
    <row r="12" spans="1:15" ht="18" x14ac:dyDescent="0.25">
      <c r="A12" s="320" t="s">
        <v>70</v>
      </c>
      <c r="C12" s="188" t="s">
        <v>122</v>
      </c>
      <c r="E12" s="187" t="s">
        <v>182</v>
      </c>
      <c r="F12" s="187" t="s">
        <v>33</v>
      </c>
      <c r="H12" s="128" t="str">
        <f t="shared" si="0"/>
        <v>P63CL120/5</v>
      </c>
      <c r="I12" s="128" t="s">
        <v>14</v>
      </c>
      <c r="J12" s="291" t="s">
        <v>19</v>
      </c>
      <c r="K12" s="10">
        <v>0.8</v>
      </c>
      <c r="L12">
        <v>35</v>
      </c>
      <c r="M12" s="131">
        <f t="shared" si="1"/>
        <v>1974.8571428571431</v>
      </c>
      <c r="N12" s="4" t="s">
        <v>65</v>
      </c>
      <c r="O12" s="5" t="s">
        <v>66</v>
      </c>
    </row>
    <row r="13" spans="1:15" ht="18" x14ac:dyDescent="0.25">
      <c r="A13" s="320" t="s">
        <v>72</v>
      </c>
      <c r="C13" s="188" t="s">
        <v>123</v>
      </c>
      <c r="E13" s="187" t="s">
        <v>176</v>
      </c>
      <c r="F13" s="187" t="s">
        <v>177</v>
      </c>
      <c r="H13" s="128" t="str">
        <f t="shared" si="0"/>
        <v>P63CL180</v>
      </c>
      <c r="I13" s="128" t="s">
        <v>56</v>
      </c>
      <c r="J13" s="290" t="s">
        <v>19</v>
      </c>
      <c r="K13" s="10">
        <v>0.8</v>
      </c>
      <c r="L13">
        <v>42</v>
      </c>
      <c r="M13" s="131">
        <f t="shared" si="1"/>
        <v>1645.7142857142858</v>
      </c>
      <c r="N13" s="2" t="s">
        <v>65</v>
      </c>
      <c r="O13" s="3" t="s">
        <v>66</v>
      </c>
    </row>
    <row r="14" spans="1:15" ht="18" x14ac:dyDescent="0.25">
      <c r="A14" s="320" t="s">
        <v>16</v>
      </c>
      <c r="C14" s="312" t="s">
        <v>172</v>
      </c>
      <c r="E14" s="187" t="s">
        <v>175</v>
      </c>
      <c r="F14" s="187" t="s">
        <v>141</v>
      </c>
      <c r="H14" s="128" t="str">
        <f t="shared" si="0"/>
        <v>P63CL240/2</v>
      </c>
      <c r="I14" s="128" t="s">
        <v>75</v>
      </c>
      <c r="J14" s="291" t="s">
        <v>19</v>
      </c>
      <c r="K14" s="10">
        <v>0.85</v>
      </c>
      <c r="L14">
        <v>68</v>
      </c>
      <c r="M14" s="131">
        <f t="shared" si="1"/>
        <v>1080</v>
      </c>
      <c r="N14" s="4" t="s">
        <v>65</v>
      </c>
      <c r="O14" s="5" t="s">
        <v>66</v>
      </c>
    </row>
    <row r="15" spans="1:15" ht="18" x14ac:dyDescent="0.25">
      <c r="A15" s="320" t="s">
        <v>51</v>
      </c>
      <c r="C15" s="312" t="s">
        <v>173</v>
      </c>
      <c r="E15" s="187" t="s">
        <v>153</v>
      </c>
      <c r="F15" s="187" t="s">
        <v>45</v>
      </c>
      <c r="H15" s="128" t="str">
        <f t="shared" si="0"/>
        <v>P63CL240/4</v>
      </c>
      <c r="I15" s="128" t="s">
        <v>69</v>
      </c>
      <c r="J15" s="291" t="s">
        <v>19</v>
      </c>
      <c r="K15" s="10">
        <v>0.8</v>
      </c>
      <c r="L15">
        <v>55</v>
      </c>
      <c r="M15" s="131">
        <f t="shared" si="1"/>
        <v>1256.7272727272727</v>
      </c>
      <c r="N15" s="4" t="s">
        <v>65</v>
      </c>
      <c r="O15" s="5" t="s">
        <v>66</v>
      </c>
    </row>
    <row r="16" spans="1:15" ht="18" x14ac:dyDescent="0.25">
      <c r="A16" s="320" t="s">
        <v>129</v>
      </c>
      <c r="C16" s="312" t="s">
        <v>174</v>
      </c>
      <c r="E16" s="187" t="s">
        <v>154</v>
      </c>
      <c r="F16" s="187" t="s">
        <v>34</v>
      </c>
      <c r="H16" s="128" t="str">
        <f t="shared" si="0"/>
        <v>P63CL240/DECEM</v>
      </c>
      <c r="I16" s="128" t="s">
        <v>129</v>
      </c>
      <c r="J16" s="290" t="s">
        <v>19</v>
      </c>
      <c r="K16" s="9">
        <v>0.79</v>
      </c>
      <c r="L16">
        <v>48</v>
      </c>
      <c r="M16" s="131">
        <f t="shared" si="1"/>
        <v>1422.0000000000002</v>
      </c>
      <c r="N16" s="2" t="s">
        <v>65</v>
      </c>
      <c r="O16" s="3" t="s">
        <v>66</v>
      </c>
    </row>
    <row r="17" spans="1:15" ht="18" x14ac:dyDescent="0.25">
      <c r="A17" s="320" t="s">
        <v>64</v>
      </c>
      <c r="E17" s="187" t="s">
        <v>155</v>
      </c>
      <c r="F17" s="187" t="s">
        <v>36</v>
      </c>
      <c r="H17" s="128" t="str">
        <f t="shared" si="0"/>
        <v>P63CL260</v>
      </c>
      <c r="I17" s="128" t="s">
        <v>50</v>
      </c>
      <c r="J17" s="290" t="s">
        <v>19</v>
      </c>
      <c r="K17" s="10">
        <v>0.88</v>
      </c>
      <c r="L17">
        <v>80</v>
      </c>
      <c r="M17" s="131">
        <f t="shared" si="1"/>
        <v>950.40000000000009</v>
      </c>
      <c r="N17" s="2" t="s">
        <v>65</v>
      </c>
      <c r="O17" s="3" t="s">
        <v>66</v>
      </c>
    </row>
    <row r="18" spans="1:15" ht="18" x14ac:dyDescent="0.25">
      <c r="A18" s="320" t="s">
        <v>50</v>
      </c>
      <c r="E18" s="187" t="s">
        <v>156</v>
      </c>
      <c r="F18" s="187" t="s">
        <v>37</v>
      </c>
      <c r="H18" s="128" t="str">
        <f t="shared" si="0"/>
        <v>P63CL360</v>
      </c>
      <c r="I18" s="128" t="s">
        <v>18</v>
      </c>
      <c r="J18" s="291" t="s">
        <v>19</v>
      </c>
      <c r="K18" s="10">
        <v>0.78</v>
      </c>
      <c r="L18">
        <v>66</v>
      </c>
      <c r="M18" s="131">
        <f t="shared" si="1"/>
        <v>1021.0909090909091</v>
      </c>
      <c r="N18" s="4" t="s">
        <v>9</v>
      </c>
      <c r="O18" s="5" t="s">
        <v>10</v>
      </c>
    </row>
    <row r="19" spans="1:15" ht="18" x14ac:dyDescent="0.25">
      <c r="A19" s="320" t="s">
        <v>60</v>
      </c>
      <c r="E19" s="187" t="s">
        <v>157</v>
      </c>
      <c r="H19" s="128" t="str">
        <f t="shared" si="0"/>
        <v>P63CL80</v>
      </c>
      <c r="I19" s="128" t="s">
        <v>48</v>
      </c>
      <c r="J19" s="290" t="s">
        <v>19</v>
      </c>
      <c r="K19" s="10">
        <v>0.8</v>
      </c>
      <c r="L19">
        <v>60</v>
      </c>
      <c r="M19" s="131">
        <f t="shared" si="1"/>
        <v>1152</v>
      </c>
      <c r="N19" s="2" t="s">
        <v>65</v>
      </c>
      <c r="O19" s="3" t="s">
        <v>66</v>
      </c>
    </row>
    <row r="20" spans="1:15" ht="18" x14ac:dyDescent="0.25">
      <c r="A20" s="320" t="s">
        <v>61</v>
      </c>
      <c r="E20" s="187" t="s">
        <v>158</v>
      </c>
      <c r="F20" s="187" t="s">
        <v>43</v>
      </c>
      <c r="H20" s="128" t="str">
        <f t="shared" si="0"/>
        <v>P63Paroi180</v>
      </c>
      <c r="I20" s="128" t="s">
        <v>62</v>
      </c>
      <c r="J20" s="291" t="s">
        <v>19</v>
      </c>
      <c r="K20" s="349">
        <v>0.75</v>
      </c>
      <c r="L20" s="282">
        <v>120</v>
      </c>
      <c r="M20" s="131">
        <f t="shared" si="1"/>
        <v>540</v>
      </c>
      <c r="N20" s="4" t="s">
        <v>9</v>
      </c>
      <c r="O20" s="7" t="s">
        <v>10</v>
      </c>
    </row>
    <row r="21" spans="1:15" ht="18" x14ac:dyDescent="0.25">
      <c r="A21" s="320" t="s">
        <v>18</v>
      </c>
      <c r="E21" s="187" t="s">
        <v>159</v>
      </c>
      <c r="F21" s="187" t="s">
        <v>41</v>
      </c>
      <c r="H21" s="128" t="str">
        <f t="shared" si="0"/>
        <v>P63Paroi260</v>
      </c>
      <c r="I21" s="128" t="s">
        <v>71</v>
      </c>
      <c r="J21" s="290" t="s">
        <v>19</v>
      </c>
      <c r="K21" s="349">
        <v>0.9</v>
      </c>
      <c r="L21" s="282">
        <v>120</v>
      </c>
      <c r="M21" s="131">
        <f t="shared" si="1"/>
        <v>648</v>
      </c>
      <c r="N21" s="4" t="s">
        <v>9</v>
      </c>
      <c r="O21" s="7" t="s">
        <v>10</v>
      </c>
    </row>
    <row r="22" spans="1:15" ht="18" x14ac:dyDescent="0.25">
      <c r="A22" s="320" t="s">
        <v>20</v>
      </c>
      <c r="E22" s="187" t="s">
        <v>160</v>
      </c>
      <c r="F22" s="187" t="s">
        <v>63</v>
      </c>
      <c r="H22" s="128" t="str">
        <f t="shared" si="0"/>
        <v>P64CL120/2</v>
      </c>
      <c r="I22" s="128" t="s">
        <v>74</v>
      </c>
      <c r="J22" s="290" t="s">
        <v>52</v>
      </c>
      <c r="K22" s="10">
        <v>0.79</v>
      </c>
      <c r="L22">
        <v>55</v>
      </c>
      <c r="M22" s="131">
        <f t="shared" si="1"/>
        <v>1241.018181818182</v>
      </c>
      <c r="N22" s="2" t="s">
        <v>65</v>
      </c>
      <c r="O22" s="3" t="s">
        <v>66</v>
      </c>
    </row>
    <row r="23" spans="1:15" ht="18" x14ac:dyDescent="0.25">
      <c r="A23" s="320" t="s">
        <v>21</v>
      </c>
      <c r="E23" s="187" t="s">
        <v>161</v>
      </c>
      <c r="F23" s="187" t="s">
        <v>42</v>
      </c>
      <c r="H23" s="128" t="str">
        <f t="shared" si="0"/>
        <v>P64CL120/3</v>
      </c>
      <c r="I23" s="128" t="s">
        <v>53</v>
      </c>
      <c r="J23" s="291" t="s">
        <v>52</v>
      </c>
      <c r="K23" s="10">
        <v>0.79</v>
      </c>
      <c r="L23">
        <v>50</v>
      </c>
      <c r="M23" s="131">
        <f t="shared" si="1"/>
        <v>1365.1200000000001</v>
      </c>
      <c r="N23" s="4" t="s">
        <v>65</v>
      </c>
      <c r="O23" s="5" t="s">
        <v>66</v>
      </c>
    </row>
    <row r="24" spans="1:15" ht="18" x14ac:dyDescent="0.25">
      <c r="A24" s="320" t="s">
        <v>76</v>
      </c>
      <c r="E24" s="187" t="s">
        <v>162</v>
      </c>
      <c r="F24" s="187" t="s">
        <v>38</v>
      </c>
      <c r="H24" s="128" t="str">
        <f t="shared" si="0"/>
        <v>P64CL120/4CA</v>
      </c>
      <c r="I24" s="128" t="s">
        <v>57</v>
      </c>
      <c r="J24" s="291" t="s">
        <v>52</v>
      </c>
      <c r="K24" s="10">
        <v>0.76</v>
      </c>
      <c r="L24">
        <v>43</v>
      </c>
      <c r="M24" s="131">
        <f t="shared" si="1"/>
        <v>1527.0697674418604</v>
      </c>
      <c r="N24" s="4" t="s">
        <v>9</v>
      </c>
      <c r="O24" s="5" t="s">
        <v>10</v>
      </c>
    </row>
    <row r="25" spans="1:15" ht="18" x14ac:dyDescent="0.25">
      <c r="A25" s="320" t="s">
        <v>22</v>
      </c>
      <c r="E25" t="s">
        <v>7</v>
      </c>
      <c r="F25" s="187" t="s">
        <v>7</v>
      </c>
      <c r="H25" s="128" t="str">
        <f t="shared" si="0"/>
        <v>P64CL120/5</v>
      </c>
      <c r="I25" s="128" t="s">
        <v>14</v>
      </c>
      <c r="J25" s="290" t="s">
        <v>52</v>
      </c>
      <c r="K25" s="10">
        <v>0.79</v>
      </c>
      <c r="L25">
        <v>35</v>
      </c>
      <c r="M25" s="131">
        <f t="shared" si="1"/>
        <v>1950.1714285714288</v>
      </c>
      <c r="N25" s="2" t="s">
        <v>65</v>
      </c>
      <c r="O25" s="3" t="s">
        <v>66</v>
      </c>
    </row>
    <row r="26" spans="1:15" ht="18" x14ac:dyDescent="0.25">
      <c r="A26" s="320" t="s">
        <v>48</v>
      </c>
      <c r="E26" t="s">
        <v>168</v>
      </c>
      <c r="F26" s="187" t="s">
        <v>74</v>
      </c>
      <c r="H26" s="128" t="str">
        <f t="shared" si="0"/>
        <v>P64CL180</v>
      </c>
      <c r="I26" s="128" t="s">
        <v>56</v>
      </c>
      <c r="J26" s="291" t="s">
        <v>52</v>
      </c>
      <c r="K26" s="10">
        <v>0.9</v>
      </c>
      <c r="L26">
        <v>42</v>
      </c>
      <c r="M26" s="131">
        <f t="shared" si="1"/>
        <v>1851.4285714285713</v>
      </c>
      <c r="N26" s="4" t="s">
        <v>9</v>
      </c>
      <c r="O26" s="5" t="s">
        <v>10</v>
      </c>
    </row>
    <row r="27" spans="1:15" ht="18" x14ac:dyDescent="0.25">
      <c r="A27" s="320" t="s">
        <v>23</v>
      </c>
      <c r="E27" t="s">
        <v>168</v>
      </c>
      <c r="F27" s="187" t="s">
        <v>53</v>
      </c>
      <c r="H27" s="128" t="str">
        <f t="shared" si="0"/>
        <v>P64CL240/2</v>
      </c>
      <c r="I27" s="128" t="s">
        <v>75</v>
      </c>
      <c r="J27" s="290" t="s">
        <v>52</v>
      </c>
      <c r="K27" s="10">
        <v>0.74</v>
      </c>
      <c r="L27">
        <v>55</v>
      </c>
      <c r="M27" s="131">
        <f t="shared" si="1"/>
        <v>1162.4727272727273</v>
      </c>
      <c r="N27" s="2" t="s">
        <v>65</v>
      </c>
      <c r="O27" s="3" t="s">
        <v>66</v>
      </c>
    </row>
    <row r="28" spans="1:15" ht="18" x14ac:dyDescent="0.25">
      <c r="A28" s="320" t="s">
        <v>11</v>
      </c>
      <c r="E28" t="s">
        <v>164</v>
      </c>
      <c r="F28" s="187" t="s">
        <v>57</v>
      </c>
      <c r="H28" s="128" t="str">
        <f t="shared" si="0"/>
        <v>P64CL240/4</v>
      </c>
      <c r="I28" s="128" t="s">
        <v>69</v>
      </c>
      <c r="J28" s="291" t="s">
        <v>52</v>
      </c>
      <c r="K28" s="10">
        <v>0.78</v>
      </c>
      <c r="L28">
        <v>55</v>
      </c>
      <c r="M28" s="131">
        <f t="shared" si="1"/>
        <v>1225.3090909090909</v>
      </c>
      <c r="N28" s="2" t="s">
        <v>9</v>
      </c>
      <c r="O28" s="3" t="s">
        <v>10</v>
      </c>
    </row>
    <row r="29" spans="1:15" ht="18" x14ac:dyDescent="0.25">
      <c r="A29" s="320" t="s">
        <v>25</v>
      </c>
      <c r="E29" t="s">
        <v>168</v>
      </c>
      <c r="F29" s="187" t="s">
        <v>14</v>
      </c>
      <c r="H29" s="128" t="str">
        <f t="shared" si="0"/>
        <v>P64CL240/6CA</v>
      </c>
      <c r="I29" s="128" t="s">
        <v>72</v>
      </c>
      <c r="J29" s="291" t="s">
        <v>52</v>
      </c>
      <c r="K29" s="10">
        <v>0.79</v>
      </c>
      <c r="L29">
        <v>45</v>
      </c>
      <c r="M29" s="131">
        <f t="shared" si="1"/>
        <v>1516.8000000000002</v>
      </c>
      <c r="N29" s="4" t="s">
        <v>65</v>
      </c>
      <c r="O29" s="5" t="s">
        <v>66</v>
      </c>
    </row>
    <row r="30" spans="1:15" ht="18" x14ac:dyDescent="0.25">
      <c r="A30" s="320" t="s">
        <v>46</v>
      </c>
      <c r="E30" s="187" t="s">
        <v>56</v>
      </c>
      <c r="F30" s="187" t="s">
        <v>56</v>
      </c>
      <c r="H30" s="128" t="str">
        <f t="shared" si="0"/>
        <v>P64CL240/7CA</v>
      </c>
      <c r="I30" s="128" t="s">
        <v>16</v>
      </c>
      <c r="J30" s="290" t="s">
        <v>52</v>
      </c>
      <c r="K30" s="10">
        <v>0.8</v>
      </c>
      <c r="L30">
        <v>39</v>
      </c>
      <c r="M30" s="131">
        <f t="shared" si="1"/>
        <v>1772.3076923076922</v>
      </c>
      <c r="N30" s="2" t="s">
        <v>9</v>
      </c>
      <c r="O30" s="3" t="s">
        <v>10</v>
      </c>
    </row>
    <row r="31" spans="1:15" ht="18" x14ac:dyDescent="0.25">
      <c r="A31" s="320" t="s">
        <v>54</v>
      </c>
      <c r="E31" s="187" t="s">
        <v>56</v>
      </c>
      <c r="F31" s="187" t="s">
        <v>58</v>
      </c>
      <c r="H31" s="128" t="str">
        <f t="shared" si="0"/>
        <v>P64CL240/8CA</v>
      </c>
      <c r="I31" s="128" t="s">
        <v>51</v>
      </c>
      <c r="J31" s="290" t="s">
        <v>52</v>
      </c>
      <c r="K31" s="10">
        <v>0.84</v>
      </c>
      <c r="L31">
        <v>40</v>
      </c>
      <c r="M31" s="131">
        <f t="shared" si="1"/>
        <v>1814.3999999999999</v>
      </c>
      <c r="N31" s="4" t="s">
        <v>65</v>
      </c>
      <c r="O31" s="5" t="s">
        <v>66</v>
      </c>
    </row>
    <row r="32" spans="1:15" ht="18" x14ac:dyDescent="0.25">
      <c r="A32" s="320" t="s">
        <v>112</v>
      </c>
      <c r="E32" s="187" t="s">
        <v>56</v>
      </c>
      <c r="F32" s="187" t="s">
        <v>59</v>
      </c>
      <c r="H32" s="128" t="str">
        <f t="shared" si="0"/>
        <v>P64CL240/DECEM</v>
      </c>
      <c r="I32" s="128" t="s">
        <v>129</v>
      </c>
      <c r="J32" s="290" t="s">
        <v>52</v>
      </c>
      <c r="K32" s="9">
        <v>0.79</v>
      </c>
      <c r="L32">
        <v>48</v>
      </c>
      <c r="M32" s="131">
        <f t="shared" si="1"/>
        <v>1422.0000000000002</v>
      </c>
      <c r="N32" s="2" t="s">
        <v>65</v>
      </c>
      <c r="O32" s="3" t="s">
        <v>66</v>
      </c>
    </row>
    <row r="33" spans="1:15" ht="18" x14ac:dyDescent="0.25">
      <c r="A33" s="320" t="s">
        <v>27</v>
      </c>
      <c r="E33" t="s">
        <v>170</v>
      </c>
      <c r="F33" s="187" t="s">
        <v>75</v>
      </c>
      <c r="H33" s="128" t="str">
        <f t="shared" si="0"/>
        <v>P64CL260</v>
      </c>
      <c r="I33" s="128" t="s">
        <v>50</v>
      </c>
      <c r="J33" s="290" t="s">
        <v>52</v>
      </c>
      <c r="K33" s="10">
        <v>0.69</v>
      </c>
      <c r="L33">
        <v>80</v>
      </c>
      <c r="M33" s="131">
        <f t="shared" si="1"/>
        <v>745.19999999999993</v>
      </c>
      <c r="N33" s="2" t="s">
        <v>65</v>
      </c>
      <c r="O33" s="3" t="s">
        <v>66</v>
      </c>
    </row>
    <row r="34" spans="1:15" ht="18" x14ac:dyDescent="0.25">
      <c r="A34" s="320" t="s">
        <v>28</v>
      </c>
      <c r="E34" t="s">
        <v>170</v>
      </c>
      <c r="F34" s="187" t="s">
        <v>69</v>
      </c>
      <c r="H34" s="128" t="str">
        <f t="shared" ref="H34:H65" si="2">J34&amp;I34</f>
        <v>P64CL360</v>
      </c>
      <c r="I34" s="128" t="s">
        <v>18</v>
      </c>
      <c r="J34" s="290" t="s">
        <v>52</v>
      </c>
      <c r="K34" s="10">
        <v>0.79</v>
      </c>
      <c r="L34">
        <v>66</v>
      </c>
      <c r="M34" s="131">
        <f t="shared" ref="M34:M65" si="3">(60/((L34/K34)/60))*24</f>
        <v>1034.1818181818182</v>
      </c>
      <c r="N34" s="2" t="s">
        <v>65</v>
      </c>
      <c r="O34" s="3" t="s">
        <v>66</v>
      </c>
    </row>
    <row r="35" spans="1:15" ht="18" x14ac:dyDescent="0.25">
      <c r="A35" s="320" t="s">
        <v>13</v>
      </c>
      <c r="E35" t="s">
        <v>166</v>
      </c>
      <c r="F35" s="187" t="s">
        <v>70</v>
      </c>
      <c r="H35" s="128" t="str">
        <f t="shared" si="2"/>
        <v>P64CL80</v>
      </c>
      <c r="I35" s="128" t="s">
        <v>48</v>
      </c>
      <c r="J35" s="291" t="s">
        <v>52</v>
      </c>
      <c r="K35" s="10">
        <v>0.9</v>
      </c>
      <c r="L35">
        <v>60</v>
      </c>
      <c r="M35" s="131">
        <f t="shared" si="3"/>
        <v>1296</v>
      </c>
      <c r="N35" s="4" t="s">
        <v>65</v>
      </c>
      <c r="O35" s="5" t="s">
        <v>66</v>
      </c>
    </row>
    <row r="36" spans="1:15" ht="18" x14ac:dyDescent="0.25">
      <c r="A36" s="320" t="s">
        <v>29</v>
      </c>
      <c r="E36" t="s">
        <v>166</v>
      </c>
      <c r="F36" s="187" t="s">
        <v>72</v>
      </c>
      <c r="H36" s="128" t="str">
        <f t="shared" si="2"/>
        <v>P64Paroi180</v>
      </c>
      <c r="I36" s="128" t="s">
        <v>62</v>
      </c>
      <c r="J36" s="291" t="s">
        <v>52</v>
      </c>
      <c r="K36" s="349">
        <v>0.79</v>
      </c>
      <c r="L36" s="282">
        <v>120</v>
      </c>
      <c r="M36" s="131">
        <f t="shared" si="3"/>
        <v>568.80000000000007</v>
      </c>
      <c r="N36" s="4" t="s">
        <v>65</v>
      </c>
      <c r="O36" s="5" t="s">
        <v>66</v>
      </c>
    </row>
    <row r="37" spans="1:15" ht="18" x14ac:dyDescent="0.25">
      <c r="A37" s="320" t="s">
        <v>33</v>
      </c>
      <c r="E37" t="s">
        <v>166</v>
      </c>
      <c r="F37" s="187" t="s">
        <v>16</v>
      </c>
      <c r="H37" s="128" t="str">
        <f t="shared" si="2"/>
        <v>P64Paroi260</v>
      </c>
      <c r="I37" s="128" t="s">
        <v>71</v>
      </c>
      <c r="J37" s="290" t="s">
        <v>52</v>
      </c>
      <c r="K37" s="349">
        <v>0.79</v>
      </c>
      <c r="L37" s="282">
        <v>120</v>
      </c>
      <c r="M37" s="131">
        <f t="shared" si="3"/>
        <v>568.80000000000007</v>
      </c>
      <c r="N37" s="2" t="s">
        <v>65</v>
      </c>
      <c r="O37" s="3" t="s">
        <v>66</v>
      </c>
    </row>
    <row r="38" spans="1:15" ht="18" x14ac:dyDescent="0.25">
      <c r="A38" s="320" t="s">
        <v>31</v>
      </c>
      <c r="E38" t="s">
        <v>166</v>
      </c>
      <c r="F38" s="187" t="s">
        <v>51</v>
      </c>
      <c r="H38" s="128" t="str">
        <f t="shared" si="2"/>
        <v>P65CL120/2</v>
      </c>
      <c r="I38" s="128" t="s">
        <v>74</v>
      </c>
      <c r="J38" s="290" t="s">
        <v>15</v>
      </c>
      <c r="K38" s="10">
        <v>0.76</v>
      </c>
      <c r="L38">
        <v>55</v>
      </c>
      <c r="M38" s="131">
        <f t="shared" si="3"/>
        <v>1193.8909090909092</v>
      </c>
      <c r="N38" s="2" t="s">
        <v>65</v>
      </c>
      <c r="O38" s="3" t="s">
        <v>66</v>
      </c>
    </row>
    <row r="39" spans="1:15" ht="18" x14ac:dyDescent="0.25">
      <c r="A39" s="320" t="s">
        <v>67</v>
      </c>
      <c r="E39" s="187" t="s">
        <v>167</v>
      </c>
      <c r="F39" s="187" t="s">
        <v>129</v>
      </c>
      <c r="H39" s="128" t="str">
        <f t="shared" si="2"/>
        <v>P65CL120/3</v>
      </c>
      <c r="I39" s="128" t="s">
        <v>53</v>
      </c>
      <c r="J39" s="291" t="s">
        <v>15</v>
      </c>
      <c r="K39" s="10">
        <v>0.84</v>
      </c>
      <c r="L39">
        <v>55</v>
      </c>
      <c r="M39" s="131">
        <f t="shared" si="3"/>
        <v>1319.5636363636363</v>
      </c>
      <c r="N39" s="4" t="s">
        <v>65</v>
      </c>
      <c r="O39" s="5" t="s">
        <v>66</v>
      </c>
    </row>
    <row r="40" spans="1:15" ht="18" x14ac:dyDescent="0.25">
      <c r="A40" s="320" t="s">
        <v>177</v>
      </c>
      <c r="E40" s="187" t="s">
        <v>64</v>
      </c>
      <c r="F40" s="187" t="s">
        <v>64</v>
      </c>
      <c r="H40" s="128" t="str">
        <f t="shared" si="2"/>
        <v>P65CL120/4CA</v>
      </c>
      <c r="I40" s="128" t="s">
        <v>57</v>
      </c>
      <c r="J40" s="290" t="s">
        <v>15</v>
      </c>
      <c r="K40" s="10">
        <v>0.95</v>
      </c>
      <c r="L40">
        <v>45</v>
      </c>
      <c r="M40" s="131">
        <f t="shared" si="3"/>
        <v>1824</v>
      </c>
      <c r="N40" s="2" t="s">
        <v>65</v>
      </c>
      <c r="O40" s="3" t="s">
        <v>66</v>
      </c>
    </row>
    <row r="41" spans="1:15" ht="18" x14ac:dyDescent="0.25">
      <c r="A41" s="320" t="s">
        <v>45</v>
      </c>
      <c r="E41" s="187" t="s">
        <v>50</v>
      </c>
      <c r="F41" s="187" t="s">
        <v>50</v>
      </c>
      <c r="H41" s="128" t="str">
        <f t="shared" si="2"/>
        <v>P65CL120/5</v>
      </c>
      <c r="I41" s="128" t="s">
        <v>14</v>
      </c>
      <c r="J41" s="291" t="s">
        <v>15</v>
      </c>
      <c r="K41" s="10">
        <v>0.81</v>
      </c>
      <c r="L41">
        <v>35</v>
      </c>
      <c r="M41" s="131">
        <f t="shared" si="3"/>
        <v>1999.5428571428572</v>
      </c>
      <c r="N41" s="4" t="s">
        <v>9</v>
      </c>
      <c r="O41" s="5" t="s">
        <v>10</v>
      </c>
    </row>
    <row r="42" spans="1:15" ht="18" x14ac:dyDescent="0.25">
      <c r="A42" s="320" t="s">
        <v>34</v>
      </c>
      <c r="E42" s="187" t="s">
        <v>50</v>
      </c>
      <c r="F42" s="187" t="s">
        <v>60</v>
      </c>
      <c r="H42" s="128" t="str">
        <f t="shared" si="2"/>
        <v>P65CL180</v>
      </c>
      <c r="I42" s="128" t="s">
        <v>56</v>
      </c>
      <c r="J42" s="290" t="s">
        <v>15</v>
      </c>
      <c r="K42" s="10">
        <v>0.83</v>
      </c>
      <c r="L42">
        <v>68</v>
      </c>
      <c r="M42" s="131">
        <f t="shared" si="3"/>
        <v>1054.5882352941176</v>
      </c>
      <c r="N42" s="2" t="s">
        <v>65</v>
      </c>
      <c r="O42" s="3" t="s">
        <v>66</v>
      </c>
    </row>
    <row r="43" spans="1:15" ht="18" x14ac:dyDescent="0.25">
      <c r="A43" s="320" t="s">
        <v>36</v>
      </c>
      <c r="E43" s="187" t="s">
        <v>50</v>
      </c>
      <c r="F43" s="187" t="s">
        <v>61</v>
      </c>
      <c r="H43" s="128" t="str">
        <f t="shared" si="2"/>
        <v>P65CL80</v>
      </c>
      <c r="I43" s="128" t="s">
        <v>48</v>
      </c>
      <c r="J43" s="290" t="s">
        <v>15</v>
      </c>
      <c r="K43" s="10">
        <v>0.83</v>
      </c>
      <c r="L43">
        <v>60</v>
      </c>
      <c r="M43" s="131">
        <f t="shared" si="3"/>
        <v>1195.1999999999998</v>
      </c>
      <c r="N43" s="2" t="s">
        <v>65</v>
      </c>
      <c r="O43" s="3" t="s">
        <v>66</v>
      </c>
    </row>
    <row r="44" spans="1:15" ht="18" x14ac:dyDescent="0.25">
      <c r="A44" s="320" t="s">
        <v>37</v>
      </c>
      <c r="E44" s="187" t="s">
        <v>18</v>
      </c>
      <c r="F44" s="187" t="s">
        <v>18</v>
      </c>
      <c r="H44" s="128" t="str">
        <f t="shared" si="2"/>
        <v>P66CL120/2</v>
      </c>
      <c r="I44" s="128" t="s">
        <v>74</v>
      </c>
      <c r="J44" s="291" t="s">
        <v>49</v>
      </c>
      <c r="K44" s="10">
        <v>0.88</v>
      </c>
      <c r="L44">
        <v>55</v>
      </c>
      <c r="M44" s="131">
        <f t="shared" si="3"/>
        <v>1382.3999999999999</v>
      </c>
      <c r="N44" s="4" t="s">
        <v>65</v>
      </c>
      <c r="O44" s="5" t="s">
        <v>66</v>
      </c>
    </row>
    <row r="45" spans="1:15" ht="18" x14ac:dyDescent="0.25">
      <c r="A45" s="320" t="s">
        <v>38</v>
      </c>
      <c r="E45" s="187" t="s">
        <v>20</v>
      </c>
      <c r="F45" s="187" t="s">
        <v>20</v>
      </c>
      <c r="H45" s="128" t="str">
        <f t="shared" si="2"/>
        <v>P66CL120/3</v>
      </c>
      <c r="I45" s="128" t="s">
        <v>53</v>
      </c>
      <c r="J45" s="291" t="s">
        <v>49</v>
      </c>
      <c r="K45" s="10">
        <v>0.67</v>
      </c>
      <c r="L45">
        <v>55</v>
      </c>
      <c r="M45" s="131">
        <f t="shared" si="3"/>
        <v>1052.5090909090909</v>
      </c>
      <c r="N45" s="4" t="s">
        <v>9</v>
      </c>
      <c r="O45" s="5" t="s">
        <v>10</v>
      </c>
    </row>
    <row r="46" spans="1:15" ht="18" x14ac:dyDescent="0.25">
      <c r="A46" s="320" t="s">
        <v>68</v>
      </c>
      <c r="E46" s="187" t="s">
        <v>21</v>
      </c>
      <c r="F46" s="187" t="s">
        <v>21</v>
      </c>
      <c r="H46" s="128" t="str">
        <f t="shared" si="2"/>
        <v>P66CL120/4CA</v>
      </c>
      <c r="I46" s="128" t="s">
        <v>57</v>
      </c>
      <c r="J46" s="291" t="s">
        <v>49</v>
      </c>
      <c r="K46" s="10">
        <v>0.76</v>
      </c>
      <c r="L46">
        <v>38</v>
      </c>
      <c r="M46" s="131">
        <f t="shared" si="3"/>
        <v>1728</v>
      </c>
      <c r="N46" s="2" t="s">
        <v>65</v>
      </c>
      <c r="O46" s="3" t="s">
        <v>66</v>
      </c>
    </row>
    <row r="47" spans="1:15" ht="18" x14ac:dyDescent="0.25">
      <c r="A47" s="320" t="s">
        <v>39</v>
      </c>
      <c r="E47" s="187" t="s">
        <v>165</v>
      </c>
      <c r="F47" s="187" t="s">
        <v>76</v>
      </c>
      <c r="H47" s="128" t="str">
        <f t="shared" si="2"/>
        <v>P66CL120/5</v>
      </c>
      <c r="I47" s="128" t="s">
        <v>14</v>
      </c>
      <c r="J47" s="290" t="s">
        <v>49</v>
      </c>
      <c r="K47" s="10">
        <v>0.88</v>
      </c>
      <c r="L47">
        <v>35</v>
      </c>
      <c r="M47" s="131">
        <f t="shared" si="3"/>
        <v>2172.3428571428572</v>
      </c>
      <c r="N47" s="2" t="s">
        <v>65</v>
      </c>
      <c r="O47" s="3" t="s">
        <v>66</v>
      </c>
    </row>
    <row r="48" spans="1:15" ht="18" x14ac:dyDescent="0.25">
      <c r="A48" s="320" t="s">
        <v>43</v>
      </c>
      <c r="E48" s="187" t="s">
        <v>165</v>
      </c>
      <c r="F48" s="187" t="s">
        <v>22</v>
      </c>
      <c r="H48" s="128" t="str">
        <f t="shared" si="2"/>
        <v>P66CL180</v>
      </c>
      <c r="I48" s="128" t="s">
        <v>56</v>
      </c>
      <c r="J48" s="290" t="s">
        <v>49</v>
      </c>
      <c r="K48" s="10">
        <v>0.88</v>
      </c>
      <c r="L48">
        <v>42</v>
      </c>
      <c r="M48" s="131">
        <f t="shared" si="3"/>
        <v>1810.2857142857142</v>
      </c>
      <c r="N48" s="2" t="s">
        <v>65</v>
      </c>
      <c r="O48" s="6" t="s">
        <v>66</v>
      </c>
    </row>
    <row r="49" spans="1:15" ht="18" x14ac:dyDescent="0.25">
      <c r="A49" s="320" t="s">
        <v>41</v>
      </c>
      <c r="E49" t="s">
        <v>169</v>
      </c>
      <c r="F49" s="187" t="s">
        <v>48</v>
      </c>
      <c r="H49" s="128" t="str">
        <f t="shared" si="2"/>
        <v>P66CL180PAPAR60</v>
      </c>
      <c r="I49" s="128" t="s">
        <v>58</v>
      </c>
      <c r="J49" s="290" t="s">
        <v>49</v>
      </c>
      <c r="K49" s="10">
        <v>0.9</v>
      </c>
      <c r="L49">
        <v>60</v>
      </c>
      <c r="M49" s="131">
        <f t="shared" si="3"/>
        <v>1296</v>
      </c>
      <c r="N49" s="2" t="s">
        <v>9</v>
      </c>
      <c r="O49" s="3" t="s">
        <v>10</v>
      </c>
    </row>
    <row r="50" spans="1:15" ht="18" x14ac:dyDescent="0.25">
      <c r="A50" s="320" t="s">
        <v>63</v>
      </c>
      <c r="E50" s="187" t="s">
        <v>179</v>
      </c>
      <c r="F50" s="187" t="s">
        <v>178</v>
      </c>
      <c r="H50" s="128" t="str">
        <f t="shared" si="2"/>
        <v>P66CL180PAPAV40</v>
      </c>
      <c r="I50" s="128" t="s">
        <v>59</v>
      </c>
      <c r="J50" s="291" t="s">
        <v>49</v>
      </c>
      <c r="K50" s="10">
        <v>0.88</v>
      </c>
      <c r="L50">
        <v>60</v>
      </c>
      <c r="M50" s="131">
        <f t="shared" si="3"/>
        <v>1267.1999999999998</v>
      </c>
      <c r="N50" s="4" t="s">
        <v>9</v>
      </c>
      <c r="O50" s="5" t="s">
        <v>10</v>
      </c>
    </row>
    <row r="51" spans="1:15" ht="18" x14ac:dyDescent="0.25">
      <c r="A51" s="320" t="s">
        <v>42</v>
      </c>
      <c r="E51" s="319" t="s">
        <v>181</v>
      </c>
      <c r="F51" s="319" t="s">
        <v>28</v>
      </c>
      <c r="H51" s="128" t="str">
        <f t="shared" si="2"/>
        <v>P66CL240/7CA</v>
      </c>
      <c r="I51" s="128" t="s">
        <v>16</v>
      </c>
      <c r="J51" s="290" t="s">
        <v>49</v>
      </c>
      <c r="K51" s="10">
        <v>0.88</v>
      </c>
      <c r="L51">
        <v>40</v>
      </c>
      <c r="M51" s="131">
        <f t="shared" si="3"/>
        <v>1900.8000000000002</v>
      </c>
      <c r="N51" s="2" t="s">
        <v>65</v>
      </c>
      <c r="O51" s="3" t="s">
        <v>66</v>
      </c>
    </row>
    <row r="52" spans="1:15" ht="18" x14ac:dyDescent="0.25">
      <c r="A52" s="320" t="s">
        <v>62</v>
      </c>
      <c r="E52" s="187" t="s">
        <v>183</v>
      </c>
      <c r="F52" s="187" t="s">
        <v>183</v>
      </c>
      <c r="H52" s="128" t="str">
        <f t="shared" si="2"/>
        <v>P66CL240/8CA</v>
      </c>
      <c r="I52" s="128" t="s">
        <v>51</v>
      </c>
      <c r="J52" s="291" t="s">
        <v>49</v>
      </c>
      <c r="K52" s="10">
        <v>0.76</v>
      </c>
      <c r="L52">
        <v>40</v>
      </c>
      <c r="M52" s="131">
        <f t="shared" si="3"/>
        <v>1641.6000000000001</v>
      </c>
      <c r="N52" s="4" t="s">
        <v>65</v>
      </c>
      <c r="O52" s="5" t="s">
        <v>66</v>
      </c>
    </row>
    <row r="53" spans="1:15" ht="18" x14ac:dyDescent="0.25">
      <c r="A53" s="320" t="s">
        <v>71</v>
      </c>
      <c r="H53" s="128" t="str">
        <f t="shared" si="2"/>
        <v>P66CL240/DECEM</v>
      </c>
      <c r="I53" s="128" t="s">
        <v>129</v>
      </c>
      <c r="J53" s="290" t="s">
        <v>49</v>
      </c>
      <c r="K53" s="9">
        <v>0.84</v>
      </c>
      <c r="L53">
        <v>48</v>
      </c>
      <c r="M53" s="131">
        <f t="shared" si="3"/>
        <v>1511.9999999999998</v>
      </c>
      <c r="N53" s="2" t="s">
        <v>9</v>
      </c>
      <c r="O53" s="3" t="s">
        <v>10</v>
      </c>
    </row>
    <row r="54" spans="1:15" ht="18" x14ac:dyDescent="0.25">
      <c r="A54" s="320" t="s">
        <v>77</v>
      </c>
      <c r="H54" s="128" t="str">
        <f t="shared" si="2"/>
        <v>P66CL240/H</v>
      </c>
      <c r="I54" s="128" t="s">
        <v>64</v>
      </c>
      <c r="J54" s="291" t="s">
        <v>49</v>
      </c>
      <c r="K54" s="10">
        <v>0.88</v>
      </c>
      <c r="L54">
        <v>60</v>
      </c>
      <c r="M54" s="131">
        <f t="shared" si="3"/>
        <v>1267.1999999999998</v>
      </c>
      <c r="N54" s="2" t="s">
        <v>65</v>
      </c>
      <c r="O54" s="3" t="s">
        <v>66</v>
      </c>
    </row>
    <row r="55" spans="1:15" ht="18" x14ac:dyDescent="0.25">
      <c r="A55" s="320" t="s">
        <v>141</v>
      </c>
      <c r="H55" s="128" t="str">
        <f t="shared" si="2"/>
        <v>P66CL260</v>
      </c>
      <c r="I55" s="128" t="s">
        <v>50</v>
      </c>
      <c r="J55" s="291" t="s">
        <v>49</v>
      </c>
      <c r="K55" s="10">
        <v>0.65</v>
      </c>
      <c r="L55">
        <v>80</v>
      </c>
      <c r="M55" s="131">
        <f t="shared" si="3"/>
        <v>702.00000000000011</v>
      </c>
      <c r="N55" s="1" t="s">
        <v>9</v>
      </c>
      <c r="O55" s="5" t="s">
        <v>10</v>
      </c>
    </row>
    <row r="56" spans="1:15" ht="18" x14ac:dyDescent="0.25">
      <c r="A56" s="320" t="s">
        <v>140</v>
      </c>
      <c r="H56" s="128" t="str">
        <f t="shared" si="2"/>
        <v>P66CL2601/3</v>
      </c>
      <c r="I56" s="128" t="s">
        <v>60</v>
      </c>
      <c r="J56" s="291" t="s">
        <v>49</v>
      </c>
      <c r="K56" s="10">
        <v>0.9</v>
      </c>
      <c r="L56">
        <v>75</v>
      </c>
      <c r="M56" s="131">
        <f t="shared" si="3"/>
        <v>1036.8000000000002</v>
      </c>
      <c r="N56" s="1" t="s">
        <v>9</v>
      </c>
      <c r="O56" s="5" t="s">
        <v>10</v>
      </c>
    </row>
    <row r="57" spans="1:15" ht="18" x14ac:dyDescent="0.25">
      <c r="A57" s="187" t="s">
        <v>178</v>
      </c>
      <c r="H57" s="128" t="str">
        <f t="shared" si="2"/>
        <v>P66CL2602/3</v>
      </c>
      <c r="I57" s="128" t="s">
        <v>61</v>
      </c>
      <c r="J57" s="290" t="s">
        <v>49</v>
      </c>
      <c r="K57" s="10">
        <v>0.9</v>
      </c>
      <c r="L57">
        <v>75</v>
      </c>
      <c r="M57" s="131">
        <f t="shared" si="3"/>
        <v>1036.8000000000002</v>
      </c>
      <c r="N57" s="1" t="s">
        <v>9</v>
      </c>
      <c r="O57" s="3" t="s">
        <v>10</v>
      </c>
    </row>
    <row r="58" spans="1:15" ht="18" x14ac:dyDescent="0.25">
      <c r="A58" t="s">
        <v>183</v>
      </c>
      <c r="H58" s="128" t="str">
        <f t="shared" si="2"/>
        <v>P66CL80</v>
      </c>
      <c r="I58" s="128" t="s">
        <v>48</v>
      </c>
      <c r="J58" s="290" t="s">
        <v>49</v>
      </c>
      <c r="K58" s="10">
        <v>0.73</v>
      </c>
      <c r="L58">
        <v>52</v>
      </c>
      <c r="M58" s="131">
        <f t="shared" si="3"/>
        <v>1212.9230769230767</v>
      </c>
      <c r="N58" s="2" t="s">
        <v>9</v>
      </c>
      <c r="O58" s="3" t="s">
        <v>10</v>
      </c>
    </row>
    <row r="59" spans="1:15" ht="18" x14ac:dyDescent="0.25">
      <c r="A59" s="320" t="s">
        <v>184</v>
      </c>
      <c r="H59" s="128" t="str">
        <f t="shared" si="2"/>
        <v>P67CL180</v>
      </c>
      <c r="I59" s="128" t="s">
        <v>56</v>
      </c>
      <c r="J59" s="290" t="s">
        <v>17</v>
      </c>
      <c r="K59" s="10">
        <v>0.74</v>
      </c>
      <c r="L59">
        <v>42</v>
      </c>
      <c r="M59" s="131">
        <f t="shared" si="3"/>
        <v>1522.2857142857142</v>
      </c>
      <c r="N59" s="2" t="s">
        <v>65</v>
      </c>
      <c r="O59" s="3" t="s">
        <v>66</v>
      </c>
    </row>
    <row r="60" spans="1:15" ht="18" x14ac:dyDescent="0.25">
      <c r="H60" s="128" t="str">
        <f t="shared" si="2"/>
        <v>P67CL240/2</v>
      </c>
      <c r="I60" s="128" t="s">
        <v>75</v>
      </c>
      <c r="J60" s="291" t="s">
        <v>17</v>
      </c>
      <c r="K60" s="10">
        <v>0.88</v>
      </c>
      <c r="L60">
        <v>68</v>
      </c>
      <c r="M60" s="131">
        <f t="shared" si="3"/>
        <v>1118.1176470588234</v>
      </c>
      <c r="N60" s="4" t="s">
        <v>65</v>
      </c>
      <c r="O60" s="5" t="s">
        <v>66</v>
      </c>
    </row>
    <row r="61" spans="1:15" ht="18" x14ac:dyDescent="0.25">
      <c r="H61" s="128" t="str">
        <f t="shared" si="2"/>
        <v>P67CL240/4</v>
      </c>
      <c r="I61" s="128" t="s">
        <v>69</v>
      </c>
      <c r="J61" s="291" t="s">
        <v>17</v>
      </c>
      <c r="K61" s="10">
        <v>0.68</v>
      </c>
      <c r="L61">
        <v>55</v>
      </c>
      <c r="M61" s="131">
        <f t="shared" si="3"/>
        <v>1068.2181818181821</v>
      </c>
      <c r="N61" s="4" t="s">
        <v>65</v>
      </c>
      <c r="O61" s="5" t="s">
        <v>66</v>
      </c>
    </row>
    <row r="62" spans="1:15" ht="18" x14ac:dyDescent="0.25">
      <c r="H62" s="128" t="str">
        <f t="shared" si="2"/>
        <v>P67CL240/5CA</v>
      </c>
      <c r="I62" s="128" t="s">
        <v>70</v>
      </c>
      <c r="J62" s="290" t="s">
        <v>17</v>
      </c>
      <c r="K62" s="10">
        <v>0.81</v>
      </c>
      <c r="L62">
        <v>65</v>
      </c>
      <c r="M62" s="131">
        <f t="shared" si="3"/>
        <v>1076.676923076923</v>
      </c>
      <c r="N62" s="2" t="s">
        <v>9</v>
      </c>
      <c r="O62" s="3" t="s">
        <v>10</v>
      </c>
    </row>
    <row r="63" spans="1:15" ht="18" x14ac:dyDescent="0.25">
      <c r="H63" s="128" t="str">
        <f t="shared" si="2"/>
        <v>P67CL240/7CA</v>
      </c>
      <c r="I63" s="128" t="s">
        <v>16</v>
      </c>
      <c r="J63" s="291" t="s">
        <v>17</v>
      </c>
      <c r="K63" s="10">
        <v>0.83</v>
      </c>
      <c r="L63">
        <v>40</v>
      </c>
      <c r="M63" s="131">
        <f t="shared" si="3"/>
        <v>1792.8000000000002</v>
      </c>
      <c r="N63" s="4" t="s">
        <v>65</v>
      </c>
      <c r="O63" s="5" t="s">
        <v>66</v>
      </c>
    </row>
    <row r="64" spans="1:15" ht="18" x14ac:dyDescent="0.25">
      <c r="H64" s="128" t="str">
        <f t="shared" si="2"/>
        <v>P67CL240/8CA</v>
      </c>
      <c r="I64" s="128" t="s">
        <v>51</v>
      </c>
      <c r="J64" s="290" t="s">
        <v>17</v>
      </c>
      <c r="K64" s="10">
        <v>0.9</v>
      </c>
      <c r="L64">
        <v>40</v>
      </c>
      <c r="M64" s="131">
        <f t="shared" si="3"/>
        <v>1944</v>
      </c>
      <c r="N64" s="2" t="s">
        <v>9</v>
      </c>
      <c r="O64" s="3" t="s">
        <v>10</v>
      </c>
    </row>
    <row r="65" spans="8:15" ht="18" x14ac:dyDescent="0.25">
      <c r="H65" s="128" t="str">
        <f t="shared" si="2"/>
        <v>P67CL240/DECEM</v>
      </c>
      <c r="I65" s="128" t="s">
        <v>129</v>
      </c>
      <c r="J65" s="290" t="s">
        <v>17</v>
      </c>
      <c r="K65" s="9">
        <v>0.79</v>
      </c>
      <c r="L65">
        <v>48</v>
      </c>
      <c r="M65" s="131">
        <f t="shared" si="3"/>
        <v>1422.0000000000002</v>
      </c>
      <c r="N65" s="2" t="s">
        <v>65</v>
      </c>
      <c r="O65" s="3" t="s">
        <v>66</v>
      </c>
    </row>
    <row r="66" spans="8:15" ht="18" x14ac:dyDescent="0.25">
      <c r="H66" s="128" t="str">
        <f t="shared" ref="H66:H97" si="4">J66&amp;I66</f>
        <v>P80CU140/3</v>
      </c>
      <c r="I66" s="128" t="s">
        <v>46</v>
      </c>
      <c r="J66" s="291" t="s">
        <v>32</v>
      </c>
      <c r="K66" s="10">
        <v>0.73</v>
      </c>
      <c r="L66">
        <v>50</v>
      </c>
      <c r="M66" s="131">
        <f t="shared" ref="M66:M97" si="5">(60/((L66/K66)/60))*24</f>
        <v>1261.4399999999998</v>
      </c>
      <c r="N66" s="4" t="s">
        <v>65</v>
      </c>
      <c r="O66" s="5" t="s">
        <v>66</v>
      </c>
    </row>
    <row r="67" spans="8:15" ht="18" x14ac:dyDescent="0.25">
      <c r="H67" s="128" t="str">
        <f t="shared" si="4"/>
        <v>P80CU140/3/MSTS</v>
      </c>
      <c r="I67" s="128" t="s">
        <v>54</v>
      </c>
      <c r="J67" s="291" t="s">
        <v>32</v>
      </c>
      <c r="K67" s="10">
        <v>0.71</v>
      </c>
      <c r="L67">
        <v>71</v>
      </c>
      <c r="M67" s="131">
        <f t="shared" si="5"/>
        <v>864</v>
      </c>
      <c r="N67" s="4" t="s">
        <v>65</v>
      </c>
      <c r="O67" s="5" t="s">
        <v>66</v>
      </c>
    </row>
    <row r="68" spans="8:15" ht="18" x14ac:dyDescent="0.25">
      <c r="H68" s="128" t="str">
        <f t="shared" si="4"/>
        <v>P80CU180/2</v>
      </c>
      <c r="I68" s="128" t="s">
        <v>27</v>
      </c>
      <c r="J68" s="291" t="s">
        <v>32</v>
      </c>
      <c r="K68" s="10">
        <v>0.65</v>
      </c>
      <c r="L68">
        <v>55</v>
      </c>
      <c r="M68" s="131">
        <f t="shared" si="5"/>
        <v>1021.0909090909091</v>
      </c>
      <c r="N68" s="2" t="s">
        <v>9</v>
      </c>
      <c r="O68" s="3" t="s">
        <v>10</v>
      </c>
    </row>
    <row r="69" spans="8:15" ht="18" x14ac:dyDescent="0.25">
      <c r="H69" s="128" t="str">
        <f t="shared" si="4"/>
        <v>P80CU180/2/MSTS</v>
      </c>
      <c r="I69" s="128" t="s">
        <v>28</v>
      </c>
      <c r="J69" s="290" t="s">
        <v>32</v>
      </c>
      <c r="K69" s="10">
        <v>0.71</v>
      </c>
      <c r="L69">
        <v>75</v>
      </c>
      <c r="M69" s="131">
        <f t="shared" si="5"/>
        <v>817.92</v>
      </c>
      <c r="N69" s="2" t="s">
        <v>9</v>
      </c>
      <c r="O69" s="3" t="s">
        <v>10</v>
      </c>
    </row>
    <row r="70" spans="8:15" ht="18" x14ac:dyDescent="0.25">
      <c r="H70" s="128" t="str">
        <f t="shared" si="4"/>
        <v>P80CU240/10</v>
      </c>
      <c r="I70" s="128" t="s">
        <v>29</v>
      </c>
      <c r="J70" s="291" t="s">
        <v>32</v>
      </c>
      <c r="K70" s="10">
        <v>0.71</v>
      </c>
      <c r="L70">
        <v>55</v>
      </c>
      <c r="M70" s="131">
        <f t="shared" si="5"/>
        <v>1115.3454545454547</v>
      </c>
      <c r="N70" s="4" t="s">
        <v>65</v>
      </c>
      <c r="O70" s="5" t="s">
        <v>66</v>
      </c>
    </row>
    <row r="71" spans="8:15" ht="18" x14ac:dyDescent="0.25">
      <c r="H71" s="128" t="str">
        <f t="shared" si="4"/>
        <v>P80CU240/10/MSTS</v>
      </c>
      <c r="I71" s="128" t="s">
        <v>33</v>
      </c>
      <c r="J71" s="293" t="s">
        <v>32</v>
      </c>
      <c r="K71" s="344">
        <v>0.71</v>
      </c>
      <c r="L71" s="347">
        <v>61</v>
      </c>
      <c r="M71" s="135">
        <f t="shared" si="5"/>
        <v>1005.639344262295</v>
      </c>
      <c r="N71" s="2" t="s">
        <v>65</v>
      </c>
      <c r="O71" s="136" t="s">
        <v>66</v>
      </c>
    </row>
    <row r="72" spans="8:15" ht="18" x14ac:dyDescent="0.25">
      <c r="H72" s="128" t="str">
        <f t="shared" si="4"/>
        <v>P80CU240/11</v>
      </c>
      <c r="I72" s="128" t="s">
        <v>31</v>
      </c>
      <c r="J72" s="290" t="s">
        <v>32</v>
      </c>
      <c r="K72" s="10">
        <v>0.72</v>
      </c>
      <c r="L72">
        <v>55</v>
      </c>
      <c r="M72" s="131">
        <f t="shared" si="5"/>
        <v>1131.0545454545454</v>
      </c>
      <c r="N72" s="2" t="s">
        <v>9</v>
      </c>
      <c r="O72" s="3" t="s">
        <v>10</v>
      </c>
    </row>
    <row r="73" spans="8:15" ht="18" x14ac:dyDescent="0.25">
      <c r="H73" s="128" t="str">
        <f t="shared" si="4"/>
        <v>P80CU240/9</v>
      </c>
      <c r="I73" s="128" t="s">
        <v>67</v>
      </c>
      <c r="J73" s="290" t="s">
        <v>32</v>
      </c>
      <c r="K73" s="10">
        <v>0.71</v>
      </c>
      <c r="L73">
        <v>62</v>
      </c>
      <c r="M73" s="131">
        <f t="shared" si="5"/>
        <v>989.41935483870952</v>
      </c>
      <c r="N73" s="2" t="s">
        <v>65</v>
      </c>
      <c r="O73" s="3" t="s">
        <v>66</v>
      </c>
    </row>
    <row r="74" spans="8:15" ht="18" x14ac:dyDescent="0.25">
      <c r="H74" s="128" t="str">
        <f t="shared" si="4"/>
        <v>P80CU80</v>
      </c>
      <c r="I74" s="128" t="s">
        <v>42</v>
      </c>
      <c r="J74" s="291" t="s">
        <v>32</v>
      </c>
      <c r="K74" s="349">
        <v>0.64</v>
      </c>
      <c r="L74" s="282">
        <v>78</v>
      </c>
      <c r="M74" s="131">
        <f t="shared" si="5"/>
        <v>708.92307692307691</v>
      </c>
      <c r="N74" s="4" t="s">
        <v>65</v>
      </c>
      <c r="O74" s="5" t="s">
        <v>66</v>
      </c>
    </row>
    <row r="75" spans="8:15" ht="18" x14ac:dyDescent="0.25">
      <c r="H75" s="128" t="str">
        <f t="shared" si="4"/>
        <v>P82CL1000</v>
      </c>
      <c r="I75" s="128" t="s">
        <v>7</v>
      </c>
      <c r="J75" s="290" t="s">
        <v>12</v>
      </c>
      <c r="K75" s="10">
        <v>0.72</v>
      </c>
      <c r="L75">
        <v>115</v>
      </c>
      <c r="M75" s="131">
        <f t="shared" si="5"/>
        <v>540.93913043478256</v>
      </c>
      <c r="N75" s="2" t="s">
        <v>65</v>
      </c>
      <c r="O75" s="3" t="s">
        <v>66</v>
      </c>
    </row>
    <row r="76" spans="8:15" ht="18" x14ac:dyDescent="0.25">
      <c r="H76" s="128" t="str">
        <f t="shared" si="4"/>
        <v>P82CL400</v>
      </c>
      <c r="I76" s="128" t="s">
        <v>20</v>
      </c>
      <c r="J76" s="291" t="s">
        <v>12</v>
      </c>
      <c r="K76" s="10">
        <v>0.77</v>
      </c>
      <c r="L76">
        <v>75</v>
      </c>
      <c r="M76" s="131">
        <f t="shared" si="5"/>
        <v>887.04000000000019</v>
      </c>
      <c r="N76" s="4" t="s">
        <v>65</v>
      </c>
      <c r="O76" s="5" t="s">
        <v>66</v>
      </c>
    </row>
    <row r="77" spans="8:15" ht="18" x14ac:dyDescent="0.25">
      <c r="H77" s="128" t="str">
        <f t="shared" si="4"/>
        <v>P82CL500</v>
      </c>
      <c r="I77" s="128" t="s">
        <v>21</v>
      </c>
      <c r="J77" s="291" t="s">
        <v>12</v>
      </c>
      <c r="K77" s="10">
        <v>0.77</v>
      </c>
      <c r="L77">
        <v>90</v>
      </c>
      <c r="M77" s="131">
        <f t="shared" si="5"/>
        <v>739.2</v>
      </c>
      <c r="N77" s="4" t="s">
        <v>65</v>
      </c>
      <c r="O77" s="5" t="s">
        <v>66</v>
      </c>
    </row>
    <row r="78" spans="8:15" ht="18" x14ac:dyDescent="0.25">
      <c r="H78" s="128" t="str">
        <f t="shared" si="4"/>
        <v>P82CL660/5</v>
      </c>
      <c r="I78" s="128" t="s">
        <v>22</v>
      </c>
      <c r="J78" s="291" t="s">
        <v>12</v>
      </c>
      <c r="K78" s="10">
        <v>0.77</v>
      </c>
      <c r="L78">
        <v>65</v>
      </c>
      <c r="M78" s="131">
        <f t="shared" si="5"/>
        <v>1023.5076923076922</v>
      </c>
      <c r="N78" s="4" t="s">
        <v>65</v>
      </c>
      <c r="O78" s="5" t="s">
        <v>66</v>
      </c>
    </row>
    <row r="79" spans="8:15" ht="18" x14ac:dyDescent="0.25">
      <c r="H79" s="128" t="str">
        <f t="shared" si="4"/>
        <v>P82CU120/6</v>
      </c>
      <c r="I79" s="128" t="s">
        <v>11</v>
      </c>
      <c r="J79" s="290" t="s">
        <v>12</v>
      </c>
      <c r="K79" s="10">
        <v>0.75</v>
      </c>
      <c r="L79">
        <v>60</v>
      </c>
      <c r="M79" s="131">
        <f t="shared" si="5"/>
        <v>1080</v>
      </c>
      <c r="N79" s="2" t="s">
        <v>65</v>
      </c>
      <c r="O79" s="3" t="s">
        <v>66</v>
      </c>
    </row>
    <row r="80" spans="8:15" ht="18" x14ac:dyDescent="0.25">
      <c r="H80" s="128" t="str">
        <f t="shared" si="4"/>
        <v>P82CU120/7</v>
      </c>
      <c r="I80" s="128" t="s">
        <v>25</v>
      </c>
      <c r="J80" s="291" t="s">
        <v>12</v>
      </c>
      <c r="K80" s="10">
        <v>0.73</v>
      </c>
      <c r="L80">
        <v>50</v>
      </c>
      <c r="M80" s="131">
        <f t="shared" si="5"/>
        <v>1261.4399999999998</v>
      </c>
      <c r="N80" s="4" t="s">
        <v>65</v>
      </c>
      <c r="O80" s="5" t="s">
        <v>66</v>
      </c>
    </row>
    <row r="81" spans="8:15" ht="18" x14ac:dyDescent="0.25">
      <c r="H81" s="128" t="str">
        <f t="shared" si="4"/>
        <v>P82CU140/3</v>
      </c>
      <c r="I81" s="128" t="s">
        <v>46</v>
      </c>
      <c r="J81" s="290" t="s">
        <v>12</v>
      </c>
      <c r="K81" s="10">
        <v>0.78</v>
      </c>
      <c r="L81">
        <v>52</v>
      </c>
      <c r="M81" s="131">
        <f t="shared" si="5"/>
        <v>1296</v>
      </c>
      <c r="N81" s="2" t="s">
        <v>9</v>
      </c>
      <c r="O81" s="6" t="s">
        <v>10</v>
      </c>
    </row>
    <row r="82" spans="8:15" ht="18" x14ac:dyDescent="0.25">
      <c r="H82" s="128" t="str">
        <f t="shared" si="4"/>
        <v>P82CU140/3SU</v>
      </c>
      <c r="I82" s="128" t="s">
        <v>112</v>
      </c>
      <c r="J82" s="290" t="s">
        <v>12</v>
      </c>
      <c r="K82" s="10">
        <v>0.78</v>
      </c>
      <c r="L82">
        <v>93</v>
      </c>
      <c r="M82" s="131">
        <f t="shared" si="5"/>
        <v>724.64516129032268</v>
      </c>
      <c r="N82" s="2" t="s">
        <v>9</v>
      </c>
      <c r="O82" s="6" t="s">
        <v>10</v>
      </c>
    </row>
    <row r="83" spans="8:15" ht="18" x14ac:dyDescent="0.25">
      <c r="H83" s="128" t="str">
        <f t="shared" si="4"/>
        <v>P82CU180/2</v>
      </c>
      <c r="I83" s="128" t="s">
        <v>27</v>
      </c>
      <c r="J83" s="291" t="s">
        <v>12</v>
      </c>
      <c r="K83" s="10">
        <v>0.65</v>
      </c>
      <c r="L83">
        <v>55</v>
      </c>
      <c r="M83" s="131">
        <f t="shared" si="5"/>
        <v>1021.0909090909091</v>
      </c>
      <c r="N83" s="2" t="s">
        <v>65</v>
      </c>
      <c r="O83" s="3" t="s">
        <v>66</v>
      </c>
    </row>
    <row r="84" spans="8:15" ht="18" x14ac:dyDescent="0.25">
      <c r="H84" s="128" t="str">
        <f t="shared" si="4"/>
        <v>P82CU180/2/MSTS</v>
      </c>
      <c r="I84" s="128" t="s">
        <v>28</v>
      </c>
      <c r="J84" s="290" t="s">
        <v>12</v>
      </c>
      <c r="K84" s="10">
        <v>0.77</v>
      </c>
      <c r="L84">
        <v>75</v>
      </c>
      <c r="M84" s="131">
        <f t="shared" si="5"/>
        <v>887.04000000000019</v>
      </c>
      <c r="N84" s="2" t="s">
        <v>65</v>
      </c>
      <c r="O84" s="3" t="s">
        <v>66</v>
      </c>
    </row>
    <row r="85" spans="8:15" ht="18" x14ac:dyDescent="0.25">
      <c r="H85" s="128" t="str">
        <f t="shared" si="4"/>
        <v>P82CU180/AM</v>
      </c>
      <c r="I85" s="128" t="s">
        <v>13</v>
      </c>
      <c r="J85" s="290" t="s">
        <v>12</v>
      </c>
      <c r="K85" s="10">
        <v>0.74</v>
      </c>
      <c r="L85">
        <v>85</v>
      </c>
      <c r="M85" s="131">
        <f t="shared" si="5"/>
        <v>752.18823529411759</v>
      </c>
      <c r="N85" s="2" t="s">
        <v>9</v>
      </c>
      <c r="O85" s="3" t="s">
        <v>10</v>
      </c>
    </row>
    <row r="86" spans="8:15" ht="18" x14ac:dyDescent="0.25">
      <c r="H86" s="128" t="str">
        <f t="shared" si="4"/>
        <v>P82CU240/12</v>
      </c>
      <c r="I86" s="128" t="s">
        <v>141</v>
      </c>
      <c r="J86" s="128" t="s">
        <v>12</v>
      </c>
      <c r="K86" s="342">
        <v>0.75</v>
      </c>
      <c r="L86" s="345">
        <v>43</v>
      </c>
      <c r="M86" s="131">
        <f t="shared" si="5"/>
        <v>1506.9767441860465</v>
      </c>
      <c r="N86" s="2" t="s">
        <v>65</v>
      </c>
      <c r="O86" s="3" t="s">
        <v>66</v>
      </c>
    </row>
    <row r="87" spans="8:15" ht="18" x14ac:dyDescent="0.25">
      <c r="H87" s="128" t="str">
        <f t="shared" si="4"/>
        <v>P82CU240/9</v>
      </c>
      <c r="I87" s="128" t="s">
        <v>67</v>
      </c>
      <c r="J87" s="290" t="s">
        <v>12</v>
      </c>
      <c r="K87" s="10">
        <v>0.65</v>
      </c>
      <c r="L87">
        <v>55</v>
      </c>
      <c r="M87" s="131">
        <f t="shared" si="5"/>
        <v>1021.0909090909091</v>
      </c>
      <c r="N87" s="2" t="s">
        <v>65</v>
      </c>
      <c r="O87" s="3" t="s">
        <v>66</v>
      </c>
    </row>
    <row r="88" spans="8:15" ht="18" x14ac:dyDescent="0.25">
      <c r="H88" s="128" t="str">
        <f t="shared" si="4"/>
        <v>P82CU260</v>
      </c>
      <c r="I88" s="128" t="s">
        <v>45</v>
      </c>
      <c r="J88" s="290" t="s">
        <v>12</v>
      </c>
      <c r="K88" s="10">
        <v>0.73</v>
      </c>
      <c r="L88">
        <v>95</v>
      </c>
      <c r="M88" s="131">
        <f t="shared" si="5"/>
        <v>663.9157894736843</v>
      </c>
      <c r="N88" s="2" t="s">
        <v>65</v>
      </c>
      <c r="O88" s="3" t="s">
        <v>66</v>
      </c>
    </row>
    <row r="89" spans="8:15" ht="18" x14ac:dyDescent="0.25">
      <c r="H89" s="128" t="str">
        <f t="shared" si="4"/>
        <v>P82CU60</v>
      </c>
      <c r="I89" s="128" t="s">
        <v>38</v>
      </c>
      <c r="J89" s="291" t="s">
        <v>12</v>
      </c>
      <c r="K89" s="10">
        <v>0.45</v>
      </c>
      <c r="L89">
        <v>100</v>
      </c>
      <c r="M89" s="131">
        <f t="shared" si="5"/>
        <v>388.79999999999995</v>
      </c>
      <c r="N89" s="4" t="s">
        <v>9</v>
      </c>
      <c r="O89" s="5" t="s">
        <v>10</v>
      </c>
    </row>
    <row r="90" spans="8:15" ht="18" x14ac:dyDescent="0.25">
      <c r="H90" s="128" t="str">
        <f t="shared" si="4"/>
        <v>P82CU80</v>
      </c>
      <c r="I90" s="128" t="s">
        <v>42</v>
      </c>
      <c r="J90" s="290" t="s">
        <v>12</v>
      </c>
      <c r="K90" s="349">
        <v>0.69</v>
      </c>
      <c r="L90" s="282">
        <v>78</v>
      </c>
      <c r="M90" s="131">
        <f t="shared" si="5"/>
        <v>764.30769230769226</v>
      </c>
      <c r="N90" s="4" t="s">
        <v>65</v>
      </c>
      <c r="O90" s="5" t="s">
        <v>66</v>
      </c>
    </row>
    <row r="91" spans="8:15" ht="18" x14ac:dyDescent="0.25">
      <c r="H91" s="128" t="str">
        <f t="shared" si="4"/>
        <v>P84CU1000</v>
      </c>
      <c r="I91" s="128" t="s">
        <v>23</v>
      </c>
      <c r="J91" s="291" t="s">
        <v>24</v>
      </c>
      <c r="K91" s="10">
        <v>0.7</v>
      </c>
      <c r="L91">
        <v>210</v>
      </c>
      <c r="M91" s="131">
        <f t="shared" si="5"/>
        <v>288</v>
      </c>
      <c r="N91" s="4" t="s">
        <v>9</v>
      </c>
      <c r="O91" s="5" t="s">
        <v>10</v>
      </c>
    </row>
    <row r="92" spans="8:15" ht="18" x14ac:dyDescent="0.25">
      <c r="H92" s="128" t="str">
        <f t="shared" si="4"/>
        <v>P84CU400</v>
      </c>
      <c r="I92" s="128" t="s">
        <v>36</v>
      </c>
      <c r="J92" s="291" t="s">
        <v>24</v>
      </c>
      <c r="K92" s="10">
        <v>0.7</v>
      </c>
      <c r="L92">
        <v>150</v>
      </c>
      <c r="M92" s="131">
        <f t="shared" si="5"/>
        <v>403.20000000000005</v>
      </c>
      <c r="N92" s="4" t="s">
        <v>9</v>
      </c>
      <c r="O92" s="5" t="s">
        <v>10</v>
      </c>
    </row>
    <row r="93" spans="8:15" ht="18" x14ac:dyDescent="0.25">
      <c r="H93" s="128" t="str">
        <f t="shared" si="4"/>
        <v>P84CU500</v>
      </c>
      <c r="I93" s="128" t="s">
        <v>37</v>
      </c>
      <c r="J93" s="290" t="s">
        <v>24</v>
      </c>
      <c r="K93" s="10">
        <v>0.7</v>
      </c>
      <c r="L93">
        <v>190</v>
      </c>
      <c r="M93" s="131">
        <f t="shared" si="5"/>
        <v>318.31578947368422</v>
      </c>
      <c r="N93" s="2" t="s">
        <v>9</v>
      </c>
      <c r="O93" s="3" t="s">
        <v>10</v>
      </c>
    </row>
    <row r="94" spans="8:15" ht="18" x14ac:dyDescent="0.25">
      <c r="H94" s="128" t="str">
        <f t="shared" si="4"/>
        <v>P84CU660/6</v>
      </c>
      <c r="I94" s="128" t="s">
        <v>43</v>
      </c>
      <c r="J94" s="291" t="s">
        <v>24</v>
      </c>
      <c r="K94" s="10">
        <v>0.7</v>
      </c>
      <c r="L94">
        <v>172</v>
      </c>
      <c r="M94" s="131">
        <f t="shared" si="5"/>
        <v>351.62790697674416</v>
      </c>
      <c r="N94" s="1" t="s">
        <v>9</v>
      </c>
      <c r="O94" s="6" t="s">
        <v>10</v>
      </c>
    </row>
    <row r="95" spans="8:15" ht="18" x14ac:dyDescent="0.25">
      <c r="H95" s="128" t="str">
        <f t="shared" si="4"/>
        <v>P85CL400</v>
      </c>
      <c r="I95" s="128" t="s">
        <v>20</v>
      </c>
      <c r="J95" s="290" t="s">
        <v>47</v>
      </c>
      <c r="K95" s="342">
        <v>0.5</v>
      </c>
      <c r="L95">
        <v>90</v>
      </c>
      <c r="M95" s="131">
        <f t="shared" si="5"/>
        <v>480</v>
      </c>
      <c r="N95" s="2" t="s">
        <v>65</v>
      </c>
      <c r="O95" s="3" t="s">
        <v>66</v>
      </c>
    </row>
    <row r="96" spans="8:15" ht="18" x14ac:dyDescent="0.25">
      <c r="H96" s="128" t="str">
        <f t="shared" si="4"/>
        <v>P85CL500</v>
      </c>
      <c r="I96" s="128" t="s">
        <v>21</v>
      </c>
      <c r="J96" s="290" t="s">
        <v>47</v>
      </c>
      <c r="K96" s="342">
        <v>0.5</v>
      </c>
      <c r="L96">
        <v>90</v>
      </c>
      <c r="M96" s="131">
        <f t="shared" si="5"/>
        <v>480</v>
      </c>
      <c r="N96" s="2" t="s">
        <v>65</v>
      </c>
      <c r="O96" s="3" t="s">
        <v>66</v>
      </c>
    </row>
    <row r="97" spans="8:15" ht="18" x14ac:dyDescent="0.25">
      <c r="H97" s="128" t="str">
        <f t="shared" si="4"/>
        <v>P85CU120/6</v>
      </c>
      <c r="I97" s="128" t="s">
        <v>11</v>
      </c>
      <c r="J97" s="290" t="s">
        <v>47</v>
      </c>
      <c r="K97" s="342">
        <v>0.75</v>
      </c>
      <c r="L97">
        <v>80</v>
      </c>
      <c r="M97" s="131">
        <f t="shared" si="5"/>
        <v>810</v>
      </c>
      <c r="N97" s="2" t="s">
        <v>9</v>
      </c>
      <c r="O97" s="3" t="s">
        <v>10</v>
      </c>
    </row>
    <row r="98" spans="8:15" ht="18" x14ac:dyDescent="0.25">
      <c r="H98" s="128" t="str">
        <f t="shared" ref="H98:H115" si="6">J98&amp;I98</f>
        <v>P85CU120/6/MSTS</v>
      </c>
      <c r="I98" s="128" t="s">
        <v>178</v>
      </c>
      <c r="J98" s="290" t="s">
        <v>47</v>
      </c>
      <c r="K98" s="342">
        <v>0.5</v>
      </c>
      <c r="L98" s="347">
        <v>90</v>
      </c>
      <c r="M98" s="135">
        <f t="shared" ref="M98:M115" si="7">(60/((L98/K98)/60))*24</f>
        <v>480</v>
      </c>
      <c r="N98" s="318" t="s">
        <v>9</v>
      </c>
      <c r="O98" s="132" t="s">
        <v>10</v>
      </c>
    </row>
    <row r="99" spans="8:15" ht="18" x14ac:dyDescent="0.25">
      <c r="H99" s="128" t="str">
        <f t="shared" si="6"/>
        <v>P85CU140/3</v>
      </c>
      <c r="I99" s="128" t="s">
        <v>46</v>
      </c>
      <c r="J99" s="290" t="s">
        <v>47</v>
      </c>
      <c r="K99" s="342">
        <v>0.75</v>
      </c>
      <c r="L99" s="345">
        <v>104</v>
      </c>
      <c r="M99" s="131">
        <f t="shared" si="7"/>
        <v>623.07692307692309</v>
      </c>
      <c r="N99" s="2" t="s">
        <v>65</v>
      </c>
      <c r="O99" s="3" t="s">
        <v>66</v>
      </c>
    </row>
    <row r="100" spans="8:15" ht="18" x14ac:dyDescent="0.25">
      <c r="H100" s="128" t="str">
        <f t="shared" si="6"/>
        <v>P85CU180/AM</v>
      </c>
      <c r="I100" s="128" t="s">
        <v>13</v>
      </c>
      <c r="J100" s="290" t="s">
        <v>47</v>
      </c>
      <c r="K100" s="342">
        <v>0.5</v>
      </c>
      <c r="L100">
        <v>90</v>
      </c>
      <c r="M100" s="131">
        <f t="shared" si="7"/>
        <v>480</v>
      </c>
      <c r="N100" s="2" t="s">
        <v>65</v>
      </c>
      <c r="O100" s="3" t="s">
        <v>66</v>
      </c>
    </row>
    <row r="101" spans="8:15" ht="18" x14ac:dyDescent="0.25">
      <c r="H101" s="128" t="str">
        <f t="shared" si="6"/>
        <v>P85CU240/9</v>
      </c>
      <c r="I101" s="128" t="s">
        <v>67</v>
      </c>
      <c r="J101" s="290" t="s">
        <v>47</v>
      </c>
      <c r="K101" s="342">
        <v>0.5</v>
      </c>
      <c r="L101" s="345">
        <v>60</v>
      </c>
      <c r="M101" s="131">
        <f t="shared" si="7"/>
        <v>720</v>
      </c>
      <c r="N101" s="2" t="s">
        <v>9</v>
      </c>
      <c r="O101" s="6" t="s">
        <v>10</v>
      </c>
    </row>
    <row r="102" spans="8:15" ht="18" x14ac:dyDescent="0.25">
      <c r="H102" s="128" t="str">
        <f t="shared" si="6"/>
        <v>P85CU260</v>
      </c>
      <c r="I102" s="128" t="s">
        <v>45</v>
      </c>
      <c r="J102" s="290" t="s">
        <v>47</v>
      </c>
      <c r="K102" s="342">
        <v>0.5</v>
      </c>
      <c r="L102" s="347">
        <v>110</v>
      </c>
      <c r="M102" s="131">
        <f t="shared" si="7"/>
        <v>392.72727272727275</v>
      </c>
      <c r="N102" s="2" t="s">
        <v>9</v>
      </c>
      <c r="O102" s="3" t="s">
        <v>10</v>
      </c>
    </row>
    <row r="103" spans="8:15" ht="18" x14ac:dyDescent="0.25">
      <c r="H103" s="128" t="str">
        <f t="shared" si="6"/>
        <v>P85CU60</v>
      </c>
      <c r="I103" s="128" t="s">
        <v>38</v>
      </c>
      <c r="J103" s="290" t="s">
        <v>47</v>
      </c>
      <c r="K103" s="342">
        <v>0.5</v>
      </c>
      <c r="L103">
        <v>100</v>
      </c>
      <c r="M103" s="131">
        <f t="shared" si="7"/>
        <v>432</v>
      </c>
      <c r="N103" s="4" t="s">
        <v>65</v>
      </c>
      <c r="O103" s="5" t="s">
        <v>66</v>
      </c>
    </row>
    <row r="104" spans="8:15" ht="18" x14ac:dyDescent="0.25">
      <c r="H104" s="128" t="str">
        <f t="shared" si="6"/>
        <v>P85CU80</v>
      </c>
      <c r="I104" s="128" t="s">
        <v>42</v>
      </c>
      <c r="J104" s="290" t="s">
        <v>47</v>
      </c>
      <c r="K104" s="342">
        <v>0.5</v>
      </c>
      <c r="L104" s="282">
        <v>78</v>
      </c>
      <c r="M104" s="131">
        <f t="shared" si="7"/>
        <v>553.84615384615381</v>
      </c>
      <c r="N104" s="2" t="s">
        <v>9</v>
      </c>
      <c r="O104" s="3" t="s">
        <v>10</v>
      </c>
    </row>
    <row r="105" spans="8:15" ht="18" x14ac:dyDescent="0.25">
      <c r="H105" s="128" t="str">
        <f t="shared" si="6"/>
        <v>P86CU240/10</v>
      </c>
      <c r="I105" s="128" t="s">
        <v>29</v>
      </c>
      <c r="J105" s="291" t="s">
        <v>30</v>
      </c>
      <c r="K105" s="10">
        <v>0.77</v>
      </c>
      <c r="L105">
        <v>55</v>
      </c>
      <c r="M105" s="135">
        <f t="shared" si="7"/>
        <v>1209.5999999999999</v>
      </c>
      <c r="N105" s="2" t="s">
        <v>65</v>
      </c>
      <c r="O105" s="136" t="s">
        <v>66</v>
      </c>
    </row>
    <row r="106" spans="8:15" ht="18" x14ac:dyDescent="0.25">
      <c r="H106" s="128" t="str">
        <f t="shared" si="6"/>
        <v>P86CU240/10/MSTS</v>
      </c>
      <c r="I106" s="128" t="s">
        <v>33</v>
      </c>
      <c r="J106" s="291" t="s">
        <v>30</v>
      </c>
      <c r="K106" s="10">
        <v>0.76</v>
      </c>
      <c r="L106">
        <v>71</v>
      </c>
      <c r="M106" s="131">
        <f t="shared" si="7"/>
        <v>924.84507042253517</v>
      </c>
      <c r="N106" s="4" t="s">
        <v>9</v>
      </c>
      <c r="O106" s="5" t="s">
        <v>10</v>
      </c>
    </row>
    <row r="107" spans="8:15" ht="18" x14ac:dyDescent="0.25">
      <c r="H107" s="128" t="str">
        <f t="shared" si="6"/>
        <v>P86CU240/11</v>
      </c>
      <c r="I107" s="128" t="s">
        <v>31</v>
      </c>
      <c r="J107" s="290" t="s">
        <v>30</v>
      </c>
      <c r="K107" s="10">
        <v>0.7</v>
      </c>
      <c r="L107">
        <v>55</v>
      </c>
      <c r="M107" s="131">
        <f t="shared" si="7"/>
        <v>1099.6363636363637</v>
      </c>
      <c r="N107" s="2" t="s">
        <v>65</v>
      </c>
      <c r="O107" s="3" t="s">
        <v>66</v>
      </c>
    </row>
    <row r="108" spans="8:15" ht="18" x14ac:dyDescent="0.25">
      <c r="H108" s="128" t="str">
        <f t="shared" si="6"/>
        <v>P86CU240/12</v>
      </c>
      <c r="I108" s="128" t="s">
        <v>141</v>
      </c>
      <c r="J108" s="128" t="s">
        <v>30</v>
      </c>
      <c r="K108" s="342">
        <v>0.75</v>
      </c>
      <c r="L108" s="345">
        <v>43</v>
      </c>
      <c r="M108" s="131">
        <f t="shared" si="7"/>
        <v>1506.9767441860465</v>
      </c>
      <c r="N108" s="2" t="s">
        <v>9</v>
      </c>
      <c r="O108" s="3" t="s">
        <v>10</v>
      </c>
    </row>
    <row r="109" spans="8:15" ht="18" x14ac:dyDescent="0.25">
      <c r="H109" s="128" t="str">
        <f t="shared" si="6"/>
        <v>P86CU240/9</v>
      </c>
      <c r="I109" s="128" t="s">
        <v>67</v>
      </c>
      <c r="J109" s="290" t="s">
        <v>30</v>
      </c>
      <c r="K109" s="10">
        <v>0.8</v>
      </c>
      <c r="L109">
        <v>65</v>
      </c>
      <c r="M109" s="131">
        <f t="shared" si="7"/>
        <v>1063.3846153846152</v>
      </c>
      <c r="N109" s="2" t="s">
        <v>65</v>
      </c>
      <c r="O109" s="3" t="s">
        <v>66</v>
      </c>
    </row>
    <row r="110" spans="8:15" ht="18" x14ac:dyDescent="0.25">
      <c r="H110" s="128" t="str">
        <f t="shared" si="6"/>
        <v>P87CU120/4</v>
      </c>
      <c r="I110" s="128" t="s">
        <v>184</v>
      </c>
      <c r="J110" s="293" t="s">
        <v>26</v>
      </c>
      <c r="K110" s="344">
        <v>0.71</v>
      </c>
      <c r="L110" s="347">
        <v>75</v>
      </c>
      <c r="M110" s="131">
        <f t="shared" si="7"/>
        <v>817.92</v>
      </c>
      <c r="N110" s="2" t="s">
        <v>65</v>
      </c>
      <c r="O110" s="136" t="s">
        <v>66</v>
      </c>
    </row>
    <row r="111" spans="8:15" ht="18" x14ac:dyDescent="0.25">
      <c r="H111" s="128" t="str">
        <f t="shared" si="6"/>
        <v>P87CU120/6</v>
      </c>
      <c r="I111" s="128" t="s">
        <v>11</v>
      </c>
      <c r="J111" s="291" t="s">
        <v>26</v>
      </c>
      <c r="K111" s="10">
        <v>0.8</v>
      </c>
      <c r="L111">
        <v>50</v>
      </c>
      <c r="M111" s="131">
        <f t="shared" si="7"/>
        <v>1382.3999999999999</v>
      </c>
      <c r="N111" s="4" t="s">
        <v>65</v>
      </c>
      <c r="O111" s="5" t="s">
        <v>66</v>
      </c>
    </row>
    <row r="112" spans="8:15" ht="18" x14ac:dyDescent="0.25">
      <c r="H112" s="128" t="str">
        <f t="shared" si="6"/>
        <v>P87CU120/7</v>
      </c>
      <c r="I112" s="128" t="s">
        <v>25</v>
      </c>
      <c r="J112" s="290" t="s">
        <v>26</v>
      </c>
      <c r="K112" s="10">
        <v>0.71</v>
      </c>
      <c r="L112">
        <v>38</v>
      </c>
      <c r="M112" s="131">
        <f t="shared" si="7"/>
        <v>1614.3157894736842</v>
      </c>
      <c r="N112" s="2" t="s">
        <v>9</v>
      </c>
      <c r="O112" s="3" t="s">
        <v>10</v>
      </c>
    </row>
    <row r="113" spans="8:15" ht="18" x14ac:dyDescent="0.25">
      <c r="H113" s="128" t="str">
        <f t="shared" si="6"/>
        <v>P88CU140/3</v>
      </c>
      <c r="I113" s="128" t="s">
        <v>46</v>
      </c>
      <c r="J113" s="290" t="s">
        <v>35</v>
      </c>
      <c r="K113" s="10">
        <v>0.62</v>
      </c>
      <c r="L113">
        <v>70</v>
      </c>
      <c r="M113" s="131">
        <f t="shared" si="7"/>
        <v>765.25714285714275</v>
      </c>
      <c r="N113" s="2" t="s">
        <v>65</v>
      </c>
      <c r="O113" s="3" t="s">
        <v>66</v>
      </c>
    </row>
    <row r="114" spans="8:15" ht="18" x14ac:dyDescent="0.25">
      <c r="H114" s="128" t="str">
        <f t="shared" si="6"/>
        <v>P88CU260</v>
      </c>
      <c r="I114" s="128" t="s">
        <v>45</v>
      </c>
      <c r="J114" s="290" t="s">
        <v>35</v>
      </c>
      <c r="K114" s="10">
        <v>0.72</v>
      </c>
      <c r="L114">
        <v>95</v>
      </c>
      <c r="M114" s="131">
        <f t="shared" si="7"/>
        <v>654.82105263157882</v>
      </c>
      <c r="N114" s="2" t="s">
        <v>65</v>
      </c>
      <c r="O114" s="3" t="s">
        <v>66</v>
      </c>
    </row>
    <row r="115" spans="8:15" ht="18" x14ac:dyDescent="0.25">
      <c r="H115" s="128" t="str">
        <f t="shared" si="6"/>
        <v>P88CU360</v>
      </c>
      <c r="I115" s="128" t="s">
        <v>34</v>
      </c>
      <c r="J115" s="290" t="s">
        <v>35</v>
      </c>
      <c r="K115" s="10">
        <v>0.89900000000000002</v>
      </c>
      <c r="L115">
        <v>95</v>
      </c>
      <c r="M115" s="131">
        <f t="shared" si="7"/>
        <v>817.61684210526323</v>
      </c>
      <c r="N115" s="2" t="s">
        <v>9</v>
      </c>
      <c r="O115" s="3" t="s">
        <v>10</v>
      </c>
    </row>
    <row r="116" spans="8:15" ht="18" x14ac:dyDescent="0.25">
      <c r="H116" s="128" t="str">
        <f>J116&amp;I116</f>
        <v>P84CU770/5</v>
      </c>
      <c r="I116" s="128" t="s">
        <v>41</v>
      </c>
      <c r="J116" s="128" t="s">
        <v>24</v>
      </c>
      <c r="K116" s="342">
        <v>0.7</v>
      </c>
      <c r="L116" s="345">
        <v>202</v>
      </c>
      <c r="M116" s="131">
        <f>(60/((L116/K116)/60))*24</f>
        <v>299.40594059405936</v>
      </c>
      <c r="N116" s="2" t="s">
        <v>65</v>
      </c>
      <c r="O116" s="132" t="s">
        <v>66</v>
      </c>
    </row>
    <row r="117" spans="8:15" ht="18" x14ac:dyDescent="0.25">
      <c r="H117" s="128" t="str">
        <f t="shared" ref="H117:H148" si="8">J117&amp;I117</f>
        <v>P88CU80</v>
      </c>
      <c r="I117" s="128" t="s">
        <v>42</v>
      </c>
      <c r="J117" s="290" t="s">
        <v>35</v>
      </c>
      <c r="K117" s="349">
        <v>0.84</v>
      </c>
      <c r="L117" s="282">
        <v>78</v>
      </c>
      <c r="M117" s="131">
        <f t="shared" ref="M117:M133" si="9">(60/((L117/K117)/60))*24</f>
        <v>930.46153846153834</v>
      </c>
      <c r="N117" s="2" t="s">
        <v>65</v>
      </c>
      <c r="O117" s="3" t="s">
        <v>66</v>
      </c>
    </row>
    <row r="118" spans="8:15" ht="18" x14ac:dyDescent="0.25">
      <c r="H118" s="128" t="str">
        <f t="shared" si="8"/>
        <v>P89CU120/6</v>
      </c>
      <c r="I118" s="128" t="s">
        <v>11</v>
      </c>
      <c r="J118" s="292" t="s">
        <v>55</v>
      </c>
      <c r="K118" s="10">
        <v>0.8</v>
      </c>
      <c r="L118">
        <v>70</v>
      </c>
      <c r="M118" s="131">
        <f t="shared" si="9"/>
        <v>987.42857142857156</v>
      </c>
      <c r="N118" s="2" t="s">
        <v>65</v>
      </c>
      <c r="O118" s="3" t="s">
        <v>66</v>
      </c>
    </row>
    <row r="119" spans="8:15" ht="18" x14ac:dyDescent="0.25">
      <c r="H119" s="128" t="str">
        <f t="shared" si="8"/>
        <v>P89CU140/3</v>
      </c>
      <c r="I119" s="128" t="s">
        <v>46</v>
      </c>
      <c r="J119" s="341" t="s">
        <v>55</v>
      </c>
      <c r="K119" s="10">
        <v>0.8</v>
      </c>
      <c r="L119">
        <v>60</v>
      </c>
      <c r="M119" s="131">
        <f t="shared" si="9"/>
        <v>1152</v>
      </c>
      <c r="N119" s="4" t="s">
        <v>65</v>
      </c>
      <c r="O119" s="5" t="s">
        <v>66</v>
      </c>
    </row>
    <row r="120" spans="8:15" ht="18" x14ac:dyDescent="0.25">
      <c r="H120" s="128" t="str">
        <f t="shared" si="8"/>
        <v>P89CU240/10</v>
      </c>
      <c r="I120" s="128" t="s">
        <v>29</v>
      </c>
      <c r="J120" s="341" t="s">
        <v>55</v>
      </c>
      <c r="K120" s="10">
        <v>0.87</v>
      </c>
      <c r="L120">
        <v>65</v>
      </c>
      <c r="M120" s="131">
        <f t="shared" si="9"/>
        <v>1156.4307692307693</v>
      </c>
      <c r="N120" s="4" t="s">
        <v>9</v>
      </c>
      <c r="O120" s="5" t="s">
        <v>10</v>
      </c>
    </row>
    <row r="121" spans="8:15" ht="18" x14ac:dyDescent="0.25">
      <c r="H121" s="128" t="str">
        <f t="shared" si="8"/>
        <v>P89CU240/11</v>
      </c>
      <c r="I121" s="128" t="s">
        <v>31</v>
      </c>
      <c r="J121" s="292" t="s">
        <v>55</v>
      </c>
      <c r="K121" s="10">
        <v>0.82</v>
      </c>
      <c r="L121">
        <v>75</v>
      </c>
      <c r="M121" s="131">
        <f t="shared" si="9"/>
        <v>944.64</v>
      </c>
      <c r="N121" s="2" t="s">
        <v>65</v>
      </c>
      <c r="O121" s="3" t="s">
        <v>66</v>
      </c>
    </row>
    <row r="122" spans="8:15" ht="18" x14ac:dyDescent="0.25">
      <c r="H122" s="128" t="str">
        <f t="shared" si="8"/>
        <v>P89CU240/9</v>
      </c>
      <c r="I122" s="128" t="s">
        <v>67</v>
      </c>
      <c r="J122" s="291" t="s">
        <v>55</v>
      </c>
      <c r="K122" s="343">
        <v>0.8</v>
      </c>
      <c r="L122" s="346">
        <v>75</v>
      </c>
      <c r="M122" s="131">
        <f t="shared" si="9"/>
        <v>921.59999999999991</v>
      </c>
      <c r="N122" s="2" t="s">
        <v>65</v>
      </c>
      <c r="O122" s="3" t="s">
        <v>66</v>
      </c>
    </row>
    <row r="123" spans="8:15" ht="18" x14ac:dyDescent="0.25">
      <c r="H123" s="128" t="str">
        <f t="shared" si="8"/>
        <v>P89CU240/G</v>
      </c>
      <c r="I123" s="128" t="s">
        <v>177</v>
      </c>
      <c r="J123" s="290" t="s">
        <v>55</v>
      </c>
      <c r="K123" s="10">
        <v>0.87</v>
      </c>
      <c r="L123">
        <v>80</v>
      </c>
      <c r="M123" s="131">
        <f t="shared" si="9"/>
        <v>939.60000000000014</v>
      </c>
      <c r="N123" s="2" t="s">
        <v>9</v>
      </c>
      <c r="O123" s="6" t="s">
        <v>10</v>
      </c>
    </row>
    <row r="124" spans="8:15" ht="18" x14ac:dyDescent="0.25">
      <c r="H124" s="128" t="str">
        <f t="shared" si="8"/>
        <v>P91CU660/5</v>
      </c>
      <c r="I124" s="128" t="s">
        <v>39</v>
      </c>
      <c r="J124" s="290" t="s">
        <v>40</v>
      </c>
      <c r="K124" s="10">
        <v>0.74</v>
      </c>
      <c r="L124">
        <v>167</v>
      </c>
      <c r="M124" s="131">
        <f t="shared" si="9"/>
        <v>382.85029940119762</v>
      </c>
      <c r="N124" s="1" t="s">
        <v>9</v>
      </c>
      <c r="O124" s="3" t="s">
        <v>10</v>
      </c>
    </row>
    <row r="125" spans="8:15" ht="18" x14ac:dyDescent="0.25">
      <c r="H125" s="128" t="str">
        <f t="shared" si="8"/>
        <v>P91CU770/5</v>
      </c>
      <c r="I125" s="128" t="s">
        <v>41</v>
      </c>
      <c r="J125" s="291" t="s">
        <v>40</v>
      </c>
      <c r="K125" s="343">
        <v>0.79</v>
      </c>
      <c r="L125" s="346">
        <v>182</v>
      </c>
      <c r="M125" s="131">
        <f t="shared" si="9"/>
        <v>375.03296703296706</v>
      </c>
      <c r="N125" s="4" t="s">
        <v>9</v>
      </c>
      <c r="O125" s="5" t="s">
        <v>10</v>
      </c>
    </row>
    <row r="126" spans="8:15" ht="18" x14ac:dyDescent="0.25">
      <c r="H126" s="128" t="str">
        <f t="shared" si="8"/>
        <v>P92CU660/6</v>
      </c>
      <c r="I126" s="128" t="s">
        <v>43</v>
      </c>
      <c r="J126" s="291" t="s">
        <v>44</v>
      </c>
      <c r="K126" s="343">
        <v>0.82</v>
      </c>
      <c r="L126" s="346">
        <v>160</v>
      </c>
      <c r="M126" s="131">
        <f t="shared" si="9"/>
        <v>442.79999999999995</v>
      </c>
      <c r="N126" s="1" t="s">
        <v>9</v>
      </c>
      <c r="O126" s="5" t="s">
        <v>10</v>
      </c>
    </row>
    <row r="127" spans="8:15" ht="18" x14ac:dyDescent="0.25">
      <c r="H127" s="128" t="str">
        <f t="shared" si="8"/>
        <v>P92CU770/6</v>
      </c>
      <c r="I127" s="128" t="s">
        <v>63</v>
      </c>
      <c r="J127" s="291" t="s">
        <v>44</v>
      </c>
      <c r="K127" s="343">
        <v>0.7</v>
      </c>
      <c r="L127" s="346">
        <v>170</v>
      </c>
      <c r="M127" s="131">
        <f t="shared" si="9"/>
        <v>355.76470588235293</v>
      </c>
      <c r="N127" s="4" t="s">
        <v>9</v>
      </c>
      <c r="O127" s="5" t="s">
        <v>10</v>
      </c>
    </row>
    <row r="128" spans="8:15" ht="18" x14ac:dyDescent="0.25">
      <c r="H128" s="128" t="str">
        <f t="shared" si="8"/>
        <v>P93CL1000</v>
      </c>
      <c r="I128" s="128" t="s">
        <v>7</v>
      </c>
      <c r="J128" s="290" t="s">
        <v>8</v>
      </c>
      <c r="K128" s="343">
        <v>0.81</v>
      </c>
      <c r="L128" s="346">
        <v>115</v>
      </c>
      <c r="M128" s="131">
        <f t="shared" si="9"/>
        <v>608.55652173913052</v>
      </c>
      <c r="N128" s="2" t="s">
        <v>9</v>
      </c>
      <c r="O128" s="3" t="s">
        <v>10</v>
      </c>
    </row>
    <row r="129" spans="8:15" ht="18" x14ac:dyDescent="0.25">
      <c r="H129" s="128" t="str">
        <f t="shared" si="8"/>
        <v>P93CL400</v>
      </c>
      <c r="I129" s="128" t="s">
        <v>20</v>
      </c>
      <c r="J129" s="290" t="s">
        <v>8</v>
      </c>
      <c r="K129" s="343">
        <v>0.63</v>
      </c>
      <c r="L129" s="346">
        <v>75</v>
      </c>
      <c r="M129" s="131">
        <f t="shared" si="9"/>
        <v>725.76</v>
      </c>
      <c r="N129" s="2" t="s">
        <v>9</v>
      </c>
      <c r="O129" s="3" t="s">
        <v>10</v>
      </c>
    </row>
    <row r="130" spans="8:15" ht="18" x14ac:dyDescent="0.25">
      <c r="H130" s="128" t="str">
        <f t="shared" si="8"/>
        <v>P93CL500</v>
      </c>
      <c r="I130" s="128" t="s">
        <v>21</v>
      </c>
      <c r="J130" s="291" t="s">
        <v>8</v>
      </c>
      <c r="K130" s="343">
        <v>0.63</v>
      </c>
      <c r="L130" s="346">
        <v>90</v>
      </c>
      <c r="M130" s="131">
        <f t="shared" si="9"/>
        <v>604.79999999999995</v>
      </c>
      <c r="N130" s="4" t="s">
        <v>9</v>
      </c>
      <c r="O130" s="5" t="s">
        <v>10</v>
      </c>
    </row>
    <row r="131" spans="8:15" ht="18" x14ac:dyDescent="0.25">
      <c r="H131" s="128" t="str">
        <f t="shared" si="8"/>
        <v>P93CL660/4</v>
      </c>
      <c r="I131" s="128" t="s">
        <v>76</v>
      </c>
      <c r="J131" s="291" t="s">
        <v>8</v>
      </c>
      <c r="K131" s="343">
        <v>0.85</v>
      </c>
      <c r="L131" s="346">
        <v>85</v>
      </c>
      <c r="M131" s="131">
        <f t="shared" si="9"/>
        <v>864</v>
      </c>
      <c r="N131" s="4" t="s">
        <v>65</v>
      </c>
      <c r="O131" s="5" t="s">
        <v>66</v>
      </c>
    </row>
    <row r="132" spans="8:15" ht="18" x14ac:dyDescent="0.25">
      <c r="H132" s="128" t="str">
        <f t="shared" si="8"/>
        <v>P93CL660/5</v>
      </c>
      <c r="I132" s="128" t="s">
        <v>22</v>
      </c>
      <c r="J132" s="290" t="s">
        <v>8</v>
      </c>
      <c r="K132" s="343">
        <v>0.84</v>
      </c>
      <c r="L132" s="346">
        <v>65</v>
      </c>
      <c r="M132" s="131">
        <f t="shared" si="9"/>
        <v>1116.5538461538461</v>
      </c>
      <c r="N132" s="2" t="s">
        <v>9</v>
      </c>
      <c r="O132" s="3" t="s">
        <v>10</v>
      </c>
    </row>
    <row r="133" spans="8:15" ht="18" x14ac:dyDescent="0.25">
      <c r="H133" s="128" t="str">
        <f t="shared" si="8"/>
        <v>P92CU660/3</v>
      </c>
      <c r="I133" s="128" t="s">
        <v>68</v>
      </c>
      <c r="J133" s="293" t="s">
        <v>44</v>
      </c>
      <c r="K133" s="134">
        <v>0.82</v>
      </c>
      <c r="L133" s="133">
        <v>180</v>
      </c>
      <c r="M133" s="131">
        <f t="shared" si="9"/>
        <v>393.59999999999997</v>
      </c>
      <c r="N133" s="4" t="s">
        <v>65</v>
      </c>
      <c r="O133" s="5" t="s">
        <v>66</v>
      </c>
    </row>
    <row r="134" spans="8:15" ht="18" x14ac:dyDescent="0.25">
      <c r="H134" s="128" t="str">
        <f t="shared" si="8"/>
        <v/>
      </c>
      <c r="I134" s="128"/>
      <c r="J134" s="128"/>
      <c r="K134" s="130"/>
      <c r="L134" s="129"/>
      <c r="M134" s="131"/>
      <c r="N134" s="129"/>
      <c r="O134" s="132"/>
    </row>
    <row r="135" spans="8:15" ht="18" x14ac:dyDescent="0.25">
      <c r="H135" s="128" t="str">
        <f t="shared" si="8"/>
        <v/>
      </c>
      <c r="I135" s="128"/>
      <c r="J135" s="293"/>
      <c r="K135" s="134"/>
      <c r="L135" s="133"/>
      <c r="M135" s="135"/>
      <c r="N135" s="133"/>
      <c r="O135" s="136"/>
    </row>
    <row r="136" spans="8:15" ht="18" x14ac:dyDescent="0.25">
      <c r="H136" s="128" t="str">
        <f t="shared" si="8"/>
        <v/>
      </c>
      <c r="I136" s="128"/>
      <c r="J136" s="128"/>
      <c r="K136" s="130"/>
      <c r="L136" s="129"/>
      <c r="M136" s="131"/>
      <c r="N136" s="129"/>
      <c r="O136" s="132"/>
    </row>
    <row r="137" spans="8:15" ht="18" x14ac:dyDescent="0.25">
      <c r="H137" s="128" t="str">
        <f t="shared" si="8"/>
        <v/>
      </c>
      <c r="I137" s="128"/>
      <c r="J137" s="293"/>
      <c r="K137" s="134"/>
      <c r="L137" s="133"/>
      <c r="M137" s="135"/>
      <c r="N137" s="133"/>
      <c r="O137" s="136"/>
    </row>
    <row r="138" spans="8:15" ht="18" x14ac:dyDescent="0.25">
      <c r="H138" s="128" t="str">
        <f t="shared" si="8"/>
        <v/>
      </c>
      <c r="I138" s="128"/>
      <c r="J138" s="128"/>
      <c r="K138" s="130"/>
      <c r="L138" s="129"/>
      <c r="M138" s="131"/>
      <c r="N138" s="129"/>
      <c r="O138" s="132"/>
    </row>
    <row r="139" spans="8:15" ht="18" x14ac:dyDescent="0.25">
      <c r="H139" s="128" t="str">
        <f t="shared" si="8"/>
        <v/>
      </c>
      <c r="I139" s="128"/>
      <c r="J139" s="293"/>
      <c r="K139" s="134"/>
      <c r="L139" s="133"/>
      <c r="M139" s="135"/>
      <c r="N139" s="133"/>
      <c r="O139" s="136"/>
    </row>
    <row r="140" spans="8:15" ht="18" x14ac:dyDescent="0.25">
      <c r="H140" s="128" t="str">
        <f t="shared" si="8"/>
        <v/>
      </c>
      <c r="I140" s="128"/>
      <c r="J140" s="128"/>
      <c r="K140" s="130"/>
      <c r="L140" s="129"/>
      <c r="M140" s="131"/>
      <c r="N140" s="129"/>
      <c r="O140" s="132"/>
    </row>
    <row r="141" spans="8:15" ht="18" x14ac:dyDescent="0.25">
      <c r="H141" s="128" t="str">
        <f t="shared" si="8"/>
        <v/>
      </c>
      <c r="I141" s="128"/>
      <c r="J141" s="293"/>
      <c r="K141" s="134"/>
      <c r="L141" s="133"/>
      <c r="M141" s="135"/>
      <c r="N141" s="133"/>
      <c r="O141" s="136"/>
    </row>
    <row r="142" spans="8:15" ht="18" x14ac:dyDescent="0.25">
      <c r="H142" s="128" t="str">
        <f t="shared" si="8"/>
        <v/>
      </c>
      <c r="I142" s="128"/>
      <c r="J142" s="128"/>
      <c r="K142" s="130"/>
      <c r="L142" s="129"/>
      <c r="M142" s="131"/>
      <c r="N142" s="129"/>
      <c r="O142" s="132"/>
    </row>
    <row r="143" spans="8:15" ht="18" x14ac:dyDescent="0.25">
      <c r="H143" s="128" t="str">
        <f t="shared" si="8"/>
        <v/>
      </c>
      <c r="I143" s="128"/>
      <c r="J143" s="293"/>
      <c r="K143" s="134"/>
      <c r="L143" s="133"/>
      <c r="M143" s="135"/>
      <c r="N143" s="133"/>
      <c r="O143" s="136"/>
    </row>
    <row r="144" spans="8:15" ht="18" x14ac:dyDescent="0.25">
      <c r="H144" s="128" t="str">
        <f t="shared" si="8"/>
        <v/>
      </c>
      <c r="I144" s="128"/>
      <c r="J144" s="128"/>
      <c r="K144" s="130"/>
      <c r="L144" s="129"/>
      <c r="M144" s="131"/>
      <c r="N144" s="129"/>
      <c r="O144" s="132"/>
    </row>
    <row r="145" spans="8:15" ht="18" x14ac:dyDescent="0.25">
      <c r="H145" s="128" t="str">
        <f t="shared" si="8"/>
        <v/>
      </c>
      <c r="I145" s="128"/>
      <c r="J145" s="293"/>
      <c r="K145" s="134"/>
      <c r="L145" s="133"/>
      <c r="M145" s="135"/>
      <c r="N145" s="133"/>
      <c r="O145" s="136"/>
    </row>
    <row r="146" spans="8:15" ht="18" x14ac:dyDescent="0.25">
      <c r="H146" s="128" t="str">
        <f t="shared" si="8"/>
        <v/>
      </c>
      <c r="I146" s="128"/>
      <c r="J146" s="128"/>
      <c r="K146" s="130"/>
      <c r="L146" s="129"/>
      <c r="M146" s="131"/>
      <c r="N146" s="129"/>
      <c r="O146" s="132"/>
    </row>
    <row r="147" spans="8:15" ht="18" x14ac:dyDescent="0.25">
      <c r="H147" s="128" t="str">
        <f t="shared" si="8"/>
        <v/>
      </c>
      <c r="I147" s="128"/>
      <c r="J147" s="293"/>
      <c r="K147" s="134"/>
      <c r="L147" s="133"/>
      <c r="M147" s="135"/>
      <c r="N147" s="133"/>
      <c r="O147" s="136"/>
    </row>
    <row r="148" spans="8:15" ht="18" x14ac:dyDescent="0.25">
      <c r="H148" s="128" t="str">
        <f t="shared" si="8"/>
        <v/>
      </c>
      <c r="I148" s="128"/>
      <c r="J148" s="128"/>
      <c r="K148" s="130"/>
      <c r="L148" s="129"/>
      <c r="M148" s="131"/>
      <c r="N148" s="129"/>
      <c r="O148" s="132"/>
    </row>
    <row r="149" spans="8:15" ht="18" x14ac:dyDescent="0.25">
      <c r="H149" s="128" t="str">
        <f t="shared" ref="H149:H180" si="10">J149&amp;I149</f>
        <v/>
      </c>
      <c r="I149" s="128"/>
      <c r="J149" s="293"/>
      <c r="K149" s="134"/>
      <c r="L149" s="133"/>
      <c r="M149" s="135"/>
      <c r="N149" s="133"/>
      <c r="O149" s="136"/>
    </row>
    <row r="150" spans="8:15" ht="18" x14ac:dyDescent="0.25">
      <c r="H150" s="128" t="str">
        <f t="shared" si="10"/>
        <v/>
      </c>
      <c r="I150" s="128"/>
      <c r="J150" s="128"/>
      <c r="K150" s="130"/>
      <c r="L150" s="129"/>
      <c r="M150" s="131"/>
      <c r="N150" s="129"/>
      <c r="O150" s="132"/>
    </row>
    <row r="151" spans="8:15" ht="18" x14ac:dyDescent="0.25">
      <c r="H151" s="128" t="str">
        <f t="shared" si="10"/>
        <v/>
      </c>
      <c r="I151" s="128"/>
      <c r="J151" s="293"/>
      <c r="K151" s="134"/>
      <c r="L151" s="133"/>
      <c r="M151" s="135"/>
      <c r="N151" s="133"/>
      <c r="O151" s="136"/>
    </row>
    <row r="152" spans="8:15" ht="18" x14ac:dyDescent="0.25">
      <c r="H152" s="128" t="str">
        <f t="shared" si="10"/>
        <v/>
      </c>
      <c r="I152" s="128"/>
      <c r="J152" s="128"/>
      <c r="K152" s="130"/>
      <c r="L152" s="129"/>
      <c r="M152" s="131"/>
      <c r="N152" s="129"/>
      <c r="O152" s="132"/>
    </row>
    <row r="153" spans="8:15" ht="18" x14ac:dyDescent="0.25">
      <c r="H153" s="128" t="str">
        <f t="shared" si="10"/>
        <v/>
      </c>
      <c r="I153" s="128"/>
      <c r="J153" s="293"/>
      <c r="K153" s="134"/>
      <c r="L153" s="133"/>
      <c r="M153" s="135"/>
      <c r="N153" s="133"/>
      <c r="O153" s="136"/>
    </row>
    <row r="154" spans="8:15" ht="18" x14ac:dyDescent="0.25">
      <c r="H154" s="128" t="str">
        <f t="shared" si="10"/>
        <v/>
      </c>
      <c r="I154" s="128"/>
      <c r="J154" s="128"/>
      <c r="K154" s="130"/>
      <c r="L154" s="129"/>
      <c r="M154" s="131"/>
      <c r="N154" s="129"/>
      <c r="O154" s="132"/>
    </row>
    <row r="155" spans="8:15" ht="18" x14ac:dyDescent="0.25">
      <c r="H155" s="128" t="str">
        <f t="shared" si="10"/>
        <v/>
      </c>
      <c r="I155" s="128"/>
      <c r="J155" s="293"/>
      <c r="K155" s="134"/>
      <c r="L155" s="133"/>
      <c r="M155" s="135"/>
      <c r="N155" s="133"/>
      <c r="O155" s="136"/>
    </row>
    <row r="156" spans="8:15" ht="18" x14ac:dyDescent="0.25">
      <c r="H156" s="128" t="str">
        <f t="shared" si="10"/>
        <v/>
      </c>
      <c r="I156" s="128"/>
      <c r="J156" s="128"/>
      <c r="K156" s="130"/>
      <c r="L156" s="129"/>
      <c r="M156" s="131"/>
      <c r="N156" s="129"/>
      <c r="O156" s="132"/>
    </row>
    <row r="157" spans="8:15" ht="18" x14ac:dyDescent="0.25">
      <c r="H157" s="128" t="str">
        <f t="shared" si="10"/>
        <v/>
      </c>
      <c r="I157" s="128"/>
      <c r="J157" s="293"/>
      <c r="K157" s="134"/>
      <c r="L157" s="133"/>
      <c r="M157" s="135"/>
      <c r="N157" s="133"/>
      <c r="O157" s="136"/>
    </row>
    <row r="158" spans="8:15" ht="18" x14ac:dyDescent="0.25">
      <c r="H158" s="128" t="str">
        <f t="shared" si="10"/>
        <v/>
      </c>
      <c r="I158" s="128"/>
      <c r="J158" s="128"/>
      <c r="K158" s="130"/>
      <c r="L158" s="129"/>
      <c r="M158" s="131"/>
      <c r="N158" s="129"/>
      <c r="O158" s="132"/>
    </row>
    <row r="159" spans="8:15" ht="18" x14ac:dyDescent="0.25">
      <c r="H159" s="128" t="str">
        <f t="shared" si="10"/>
        <v/>
      </c>
      <c r="I159" s="128"/>
      <c r="J159" s="293"/>
      <c r="K159" s="134"/>
      <c r="L159" s="133"/>
      <c r="M159" s="135"/>
      <c r="N159" s="133"/>
      <c r="O159" s="136"/>
    </row>
    <row r="160" spans="8:15" ht="18" x14ac:dyDescent="0.25">
      <c r="H160" s="128" t="str">
        <f t="shared" si="10"/>
        <v/>
      </c>
      <c r="I160" s="128"/>
      <c r="J160" s="128"/>
      <c r="K160" s="130"/>
      <c r="L160" s="129"/>
      <c r="M160" s="131"/>
      <c r="N160" s="129"/>
      <c r="O160" s="132"/>
    </row>
    <row r="161" spans="8:15" ht="18" x14ac:dyDescent="0.25">
      <c r="H161" s="128" t="str">
        <f t="shared" si="10"/>
        <v/>
      </c>
      <c r="I161" s="128"/>
      <c r="J161" s="293"/>
      <c r="K161" s="134"/>
      <c r="L161" s="133"/>
      <c r="M161" s="135"/>
      <c r="N161" s="133"/>
      <c r="O161" s="136"/>
    </row>
    <row r="162" spans="8:15" ht="18" x14ac:dyDescent="0.25">
      <c r="H162" s="128" t="str">
        <f t="shared" si="10"/>
        <v/>
      </c>
      <c r="I162" s="128"/>
      <c r="J162" s="128"/>
      <c r="K162" s="130"/>
      <c r="L162" s="129"/>
      <c r="M162" s="131"/>
      <c r="N162" s="129"/>
      <c r="O162" s="132"/>
    </row>
    <row r="163" spans="8:15" ht="18" x14ac:dyDescent="0.25">
      <c r="H163" s="128" t="str">
        <f t="shared" si="10"/>
        <v/>
      </c>
      <c r="I163" s="128"/>
      <c r="J163" s="293"/>
      <c r="K163" s="134"/>
      <c r="L163" s="133"/>
      <c r="M163" s="135"/>
      <c r="N163" s="133"/>
      <c r="O163" s="136"/>
    </row>
    <row r="164" spans="8:15" ht="18" x14ac:dyDescent="0.25">
      <c r="H164" s="128" t="str">
        <f t="shared" si="10"/>
        <v/>
      </c>
      <c r="I164" s="128"/>
      <c r="J164" s="128"/>
      <c r="K164" s="130"/>
      <c r="L164" s="129"/>
      <c r="M164" s="131"/>
      <c r="N164" s="129"/>
      <c r="O164" s="132"/>
    </row>
    <row r="165" spans="8:15" ht="18" x14ac:dyDescent="0.25">
      <c r="H165" s="128" t="str">
        <f t="shared" si="10"/>
        <v/>
      </c>
      <c r="I165" s="128"/>
      <c r="J165" s="293"/>
      <c r="K165" s="134"/>
      <c r="L165" s="133"/>
      <c r="M165" s="135"/>
      <c r="N165" s="133"/>
      <c r="O165" s="136"/>
    </row>
    <row r="166" spans="8:15" ht="18" x14ac:dyDescent="0.25">
      <c r="H166" s="128" t="str">
        <f t="shared" si="10"/>
        <v/>
      </c>
      <c r="I166" s="128"/>
      <c r="J166" s="128"/>
      <c r="K166" s="130"/>
      <c r="L166" s="129"/>
      <c r="M166" s="131"/>
      <c r="N166" s="129"/>
      <c r="O166" s="132"/>
    </row>
    <row r="167" spans="8:15" ht="18" x14ac:dyDescent="0.25">
      <c r="H167" s="128" t="str">
        <f t="shared" si="10"/>
        <v/>
      </c>
      <c r="I167" s="128"/>
      <c r="J167" s="293"/>
      <c r="K167" s="134"/>
      <c r="L167" s="133"/>
      <c r="M167" s="135"/>
      <c r="N167" s="133"/>
      <c r="O167" s="136"/>
    </row>
    <row r="168" spans="8:15" ht="18" x14ac:dyDescent="0.25">
      <c r="H168" s="128" t="str">
        <f t="shared" si="10"/>
        <v/>
      </c>
      <c r="I168" s="128"/>
      <c r="J168" s="128"/>
      <c r="K168" s="130"/>
      <c r="L168" s="129"/>
      <c r="M168" s="131"/>
      <c r="N168" s="129"/>
      <c r="O168" s="132"/>
    </row>
    <row r="169" spans="8:15" ht="18" x14ac:dyDescent="0.25">
      <c r="H169" s="128" t="str">
        <f t="shared" si="10"/>
        <v/>
      </c>
      <c r="I169" s="128"/>
      <c r="J169" s="293"/>
      <c r="K169" s="134"/>
      <c r="L169" s="133"/>
      <c r="M169" s="135"/>
      <c r="N169" s="133"/>
      <c r="O169" s="136"/>
    </row>
    <row r="170" spans="8:15" ht="18" x14ac:dyDescent="0.25">
      <c r="H170" s="128" t="str">
        <f t="shared" si="10"/>
        <v/>
      </c>
      <c r="I170" s="128"/>
      <c r="J170" s="128"/>
      <c r="K170" s="130"/>
      <c r="L170" s="129"/>
      <c r="M170" s="131"/>
      <c r="N170" s="129"/>
      <c r="O170" s="132"/>
    </row>
    <row r="171" spans="8:15" ht="18" x14ac:dyDescent="0.25">
      <c r="H171" s="128" t="str">
        <f t="shared" si="10"/>
        <v/>
      </c>
      <c r="I171" s="128"/>
      <c r="J171" s="293"/>
      <c r="K171" s="134"/>
      <c r="L171" s="133"/>
      <c r="M171" s="135"/>
      <c r="N171" s="133"/>
      <c r="O171" s="136"/>
    </row>
    <row r="172" spans="8:15" ht="18" x14ac:dyDescent="0.25">
      <c r="H172" s="128" t="str">
        <f t="shared" si="10"/>
        <v/>
      </c>
      <c r="I172" s="128"/>
      <c r="J172" s="128"/>
      <c r="K172" s="130"/>
      <c r="L172" s="129"/>
      <c r="M172" s="131"/>
      <c r="N172" s="129"/>
      <c r="O172" s="132"/>
    </row>
    <row r="173" spans="8:15" ht="18" x14ac:dyDescent="0.25">
      <c r="H173" s="128" t="str">
        <f t="shared" si="10"/>
        <v/>
      </c>
      <c r="I173" s="128"/>
      <c r="J173" s="293"/>
      <c r="K173" s="134"/>
      <c r="L173" s="133"/>
      <c r="M173" s="135"/>
      <c r="N173" s="133"/>
      <c r="O173" s="136"/>
    </row>
    <row r="174" spans="8:15" ht="18" x14ac:dyDescent="0.25">
      <c r="H174" s="128" t="str">
        <f t="shared" si="10"/>
        <v/>
      </c>
      <c r="I174" s="128"/>
      <c r="J174" s="128"/>
      <c r="K174" s="130"/>
      <c r="L174" s="129"/>
      <c r="M174" s="131"/>
      <c r="N174" s="129"/>
      <c r="O174" s="132"/>
    </row>
    <row r="175" spans="8:15" ht="18" x14ac:dyDescent="0.25">
      <c r="H175" s="128" t="str">
        <f t="shared" si="10"/>
        <v/>
      </c>
      <c r="I175" s="128"/>
      <c r="J175" s="293"/>
      <c r="K175" s="134"/>
      <c r="L175" s="133"/>
      <c r="M175" s="135"/>
      <c r="N175" s="133"/>
      <c r="O175" s="136"/>
    </row>
    <row r="176" spans="8:15" ht="18" x14ac:dyDescent="0.25">
      <c r="H176" s="128" t="str">
        <f t="shared" si="10"/>
        <v/>
      </c>
      <c r="I176" s="128"/>
      <c r="J176" s="128"/>
      <c r="K176" s="130"/>
      <c r="L176" s="129"/>
      <c r="M176" s="131"/>
      <c r="N176" s="129"/>
      <c r="O176" s="132"/>
    </row>
    <row r="177" spans="8:15" ht="18" x14ac:dyDescent="0.25">
      <c r="H177" s="128" t="str">
        <f t="shared" si="10"/>
        <v/>
      </c>
      <c r="I177" s="128"/>
      <c r="J177" s="293"/>
      <c r="K177" s="134"/>
      <c r="L177" s="133"/>
      <c r="M177" s="135"/>
      <c r="N177" s="133"/>
      <c r="O177" s="136"/>
    </row>
    <row r="178" spans="8:15" ht="18" x14ac:dyDescent="0.25">
      <c r="H178" s="128" t="str">
        <f t="shared" si="10"/>
        <v/>
      </c>
      <c r="I178" s="128"/>
      <c r="J178" s="128"/>
      <c r="K178" s="130"/>
      <c r="L178" s="129"/>
      <c r="M178" s="131"/>
      <c r="N178" s="129"/>
      <c r="O178" s="132"/>
    </row>
    <row r="179" spans="8:15" ht="18" x14ac:dyDescent="0.25">
      <c r="H179" s="128" t="str">
        <f t="shared" si="10"/>
        <v/>
      </c>
      <c r="I179" s="128"/>
      <c r="J179" s="293"/>
      <c r="K179" s="134"/>
      <c r="L179" s="133"/>
      <c r="M179" s="135"/>
      <c r="N179" s="133"/>
      <c r="O179" s="136"/>
    </row>
    <row r="180" spans="8:15" ht="18" x14ac:dyDescent="0.25">
      <c r="H180" s="128" t="str">
        <f t="shared" si="10"/>
        <v/>
      </c>
      <c r="I180" s="128"/>
      <c r="J180" s="128"/>
      <c r="K180" s="130"/>
      <c r="L180" s="129"/>
      <c r="M180" s="131"/>
      <c r="N180" s="129"/>
      <c r="O180" s="132"/>
    </row>
    <row r="181" spans="8:15" ht="18" x14ac:dyDescent="0.25">
      <c r="H181" s="128" t="str">
        <f t="shared" ref="H181:H196" si="11">J181&amp;I181</f>
        <v/>
      </c>
      <c r="I181" s="128"/>
      <c r="J181" s="293"/>
      <c r="K181" s="134"/>
      <c r="L181" s="133"/>
      <c r="M181" s="135"/>
      <c r="N181" s="133"/>
      <c r="O181" s="136"/>
    </row>
    <row r="182" spans="8:15" ht="18" x14ac:dyDescent="0.25">
      <c r="H182" s="128" t="str">
        <f t="shared" si="11"/>
        <v/>
      </c>
      <c r="I182" s="128"/>
      <c r="J182" s="128"/>
      <c r="K182" s="130"/>
      <c r="L182" s="129"/>
      <c r="M182" s="131"/>
      <c r="N182" s="129"/>
      <c r="O182" s="132"/>
    </row>
    <row r="183" spans="8:15" ht="18" x14ac:dyDescent="0.25">
      <c r="H183" s="128" t="str">
        <f t="shared" si="11"/>
        <v/>
      </c>
      <c r="I183" s="128"/>
      <c r="J183" s="293"/>
      <c r="K183" s="134"/>
      <c r="L183" s="133"/>
      <c r="M183" s="135"/>
      <c r="N183" s="133"/>
      <c r="O183" s="136"/>
    </row>
    <row r="184" spans="8:15" ht="18" x14ac:dyDescent="0.25">
      <c r="H184" s="128" t="str">
        <f t="shared" si="11"/>
        <v/>
      </c>
      <c r="I184" s="128"/>
      <c r="J184" s="128"/>
      <c r="K184" s="130"/>
      <c r="L184" s="129"/>
      <c r="M184" s="131"/>
      <c r="N184" s="129"/>
      <c r="O184" s="132"/>
    </row>
    <row r="185" spans="8:15" ht="18" x14ac:dyDescent="0.25">
      <c r="H185" s="128" t="str">
        <f t="shared" si="11"/>
        <v/>
      </c>
      <c r="I185" s="128"/>
      <c r="J185" s="293"/>
      <c r="K185" s="134"/>
      <c r="L185" s="133"/>
      <c r="M185" s="135"/>
      <c r="N185" s="133"/>
      <c r="O185" s="136"/>
    </row>
    <row r="186" spans="8:15" ht="18" x14ac:dyDescent="0.25">
      <c r="H186" s="128" t="str">
        <f t="shared" si="11"/>
        <v/>
      </c>
      <c r="I186" s="128"/>
      <c r="J186" s="128"/>
      <c r="K186" s="130"/>
      <c r="L186" s="129"/>
      <c r="M186" s="131"/>
      <c r="N186" s="129"/>
      <c r="O186" s="132"/>
    </row>
    <row r="187" spans="8:15" ht="18" x14ac:dyDescent="0.25">
      <c r="H187" s="128" t="str">
        <f t="shared" si="11"/>
        <v/>
      </c>
      <c r="I187" s="128"/>
      <c r="J187" s="293"/>
      <c r="K187" s="134"/>
      <c r="L187" s="133"/>
      <c r="M187" s="135"/>
      <c r="N187" s="133"/>
      <c r="O187" s="136"/>
    </row>
    <row r="188" spans="8:15" ht="18" x14ac:dyDescent="0.25">
      <c r="H188" s="128" t="str">
        <f t="shared" si="11"/>
        <v/>
      </c>
      <c r="I188" s="128"/>
      <c r="J188" s="128"/>
      <c r="K188" s="130"/>
      <c r="L188" s="129"/>
      <c r="M188" s="131"/>
      <c r="N188" s="129"/>
      <c r="O188" s="132"/>
    </row>
    <row r="189" spans="8:15" ht="18" x14ac:dyDescent="0.25">
      <c r="H189" s="128" t="str">
        <f t="shared" si="11"/>
        <v/>
      </c>
      <c r="I189" s="128"/>
      <c r="J189" s="293"/>
      <c r="K189" s="134"/>
      <c r="L189" s="133"/>
      <c r="M189" s="135"/>
      <c r="N189" s="133"/>
      <c r="O189" s="136"/>
    </row>
    <row r="190" spans="8:15" ht="18" x14ac:dyDescent="0.25">
      <c r="H190" s="128" t="str">
        <f t="shared" si="11"/>
        <v/>
      </c>
      <c r="I190" s="128"/>
      <c r="J190" s="128"/>
      <c r="K190" s="130"/>
      <c r="L190" s="129"/>
      <c r="M190" s="131"/>
      <c r="N190" s="129"/>
      <c r="O190" s="132"/>
    </row>
    <row r="191" spans="8:15" ht="18" x14ac:dyDescent="0.25">
      <c r="H191" s="128" t="str">
        <f t="shared" si="11"/>
        <v/>
      </c>
      <c r="I191" s="128"/>
      <c r="J191" s="293"/>
      <c r="K191" s="134"/>
      <c r="L191" s="133"/>
      <c r="M191" s="135"/>
      <c r="N191" s="133"/>
      <c r="O191" s="136"/>
    </row>
    <row r="192" spans="8:15" ht="18" x14ac:dyDescent="0.25">
      <c r="H192" s="128" t="str">
        <f t="shared" si="11"/>
        <v/>
      </c>
      <c r="I192" s="128"/>
      <c r="J192" s="128"/>
      <c r="K192" s="130"/>
      <c r="L192" s="129"/>
      <c r="M192" s="131"/>
      <c r="N192" s="129"/>
      <c r="O192" s="132"/>
    </row>
    <row r="193" spans="8:15" ht="18" x14ac:dyDescent="0.25">
      <c r="H193" s="128" t="str">
        <f t="shared" si="11"/>
        <v/>
      </c>
      <c r="I193" s="128"/>
      <c r="J193" s="293"/>
      <c r="K193" s="134"/>
      <c r="L193" s="133"/>
      <c r="M193" s="135"/>
      <c r="N193" s="133"/>
      <c r="O193" s="136"/>
    </row>
    <row r="194" spans="8:15" ht="18" x14ac:dyDescent="0.25">
      <c r="H194" s="128" t="str">
        <f t="shared" si="11"/>
        <v/>
      </c>
      <c r="I194" s="128"/>
      <c r="J194" s="294"/>
      <c r="K194" s="139"/>
      <c r="L194" s="138"/>
      <c r="M194" s="140"/>
      <c r="N194" s="138"/>
      <c r="O194" s="141"/>
    </row>
    <row r="195" spans="8:15" ht="18" x14ac:dyDescent="0.25">
      <c r="H195" s="128" t="str">
        <f t="shared" si="11"/>
        <v/>
      </c>
      <c r="I195" s="128"/>
      <c r="J195" s="293"/>
      <c r="K195" s="134"/>
      <c r="L195" s="133"/>
      <c r="M195" s="135"/>
      <c r="N195" s="133"/>
      <c r="O195" s="137"/>
    </row>
    <row r="196" spans="8:15" ht="18" x14ac:dyDescent="0.25">
      <c r="H196" s="128" t="str">
        <f t="shared" si="11"/>
        <v/>
      </c>
      <c r="I196" s="128"/>
      <c r="J196" s="294"/>
      <c r="K196" s="139"/>
      <c r="L196" s="138"/>
      <c r="M196" s="140"/>
      <c r="N196" s="138"/>
      <c r="O196" s="141"/>
    </row>
    <row r="197" spans="8:15" x14ac:dyDescent="0.25">
      <c r="I197" s="128"/>
      <c r="J197" s="291"/>
    </row>
    <row r="198" spans="8:15" ht="18" x14ac:dyDescent="0.25">
      <c r="H198" s="128" t="str">
        <f t="shared" ref="H198" si="12">J198&amp;I198</f>
        <v>P87CU120/6/MSTS</v>
      </c>
      <c r="I198" s="128" t="s">
        <v>178</v>
      </c>
      <c r="J198" s="290" t="s">
        <v>26</v>
      </c>
      <c r="K198" s="342">
        <v>0.5</v>
      </c>
      <c r="L198" s="347">
        <v>90</v>
      </c>
      <c r="M198" s="135">
        <f t="shared" ref="M198" si="13">(60/((L198/K198)/60))*24</f>
        <v>480</v>
      </c>
      <c r="N198" s="318" t="s">
        <v>9</v>
      </c>
      <c r="O198" s="5" t="s">
        <v>66</v>
      </c>
    </row>
  </sheetData>
  <autoFilter ref="H1:O198" xr:uid="{00000000-0009-0000-0000-000000000000}"/>
  <customSheetViews>
    <customSheetView guid="{034AD19C-14C2-4EC6-B3CA-89AAD96E949C}" showPageBreaks="1" showAutoFilter="1" topLeftCell="D100">
      <selection activeCell="N116" sqref="N116:O116"/>
      <pageMargins left="0.7" right="0.7" top="0.75" bottom="0.75" header="0.3" footer="0.3"/>
      <pageSetup paperSize="9" orientation="portrait" horizontalDpi="4294967292" verticalDpi="1200" r:id="rId2"/>
      <autoFilter ref="H1:O198" xr:uid="{00000000-0000-0000-0000-000000000000}"/>
    </customSheetView>
    <customSheetView guid="{FE59412B-9FAD-4AA6-81E8-4F304704EEBD}" filter="1" showAutoFilter="1" topLeftCell="C1">
      <selection activeCell="K132" sqref="K132"/>
      <pageMargins left="0.7" right="0.7" top="0.75" bottom="0.75" header="0.3" footer="0.3"/>
      <autoFilter ref="H1:O198" xr:uid="{00000000-0000-0000-0000-000000000000}">
        <filterColumn colId="1">
          <filters>
            <filter val="CL180PAPAR60"/>
            <filter val="CL260"/>
            <filter val="CL2601/3"/>
            <filter val="CL2602/3"/>
            <filter val="CL360"/>
            <filter val="CL660/4"/>
            <filter val="CL660/5"/>
            <filter val="CU260"/>
            <filter val="CU360"/>
            <filter val="CU60"/>
            <filter val="CU660/3"/>
            <filter val="CU660/5"/>
            <filter val="CU660/6"/>
            <filter val="Paroi260"/>
          </filters>
        </filterColumn>
        <filterColumn colId="2">
          <filters>
            <filter val="P88"/>
          </filters>
        </filterColumn>
      </autoFilter>
    </customSheetView>
    <customSheetView guid="{BA2CC591-89E1-48D4-ADBA-9D6C2E52132D}" showAutoFilter="1">
      <selection activeCell="C18" sqref="C18"/>
      <pageMargins left="0.7" right="0.7" top="0.75" bottom="0.75" header="0.3" footer="0.3"/>
      <autoFilter ref="H1:O198" xr:uid="{00000000-0000-0000-0000-000000000000}"/>
    </customSheetView>
    <customSheetView guid="{04347215-1413-41FF-9F9E-FB9D761A5C97}" filter="1" showAutoFilter="1" topLeftCell="B1">
      <selection activeCell="K93" sqref="K93"/>
      <pageMargins left="0.7" right="0.7" top="0.75" bottom="0.75" header="0.3" footer="0.3"/>
      <autoFilter ref="H1:O196" xr:uid="{00000000-0000-0000-0000-000000000000}">
        <filterColumn colId="2">
          <filters>
            <filter val="P86"/>
          </filters>
        </filterColumn>
      </autoFilter>
    </customSheetView>
    <customSheetView guid="{8BA65B0B-4E80-4E5E-A031-9D78F5473D93}" showAutoFilter="1">
      <selection activeCell="C18" sqref="C18"/>
      <pageMargins left="0.7" right="0.7" top="0.75" bottom="0.75" header="0.3" footer="0.3"/>
      <autoFilter ref="H1:O196" xr:uid="{00000000-0000-0000-0000-000000000000}"/>
    </customSheetView>
    <customSheetView guid="{B6EAEFC0-F653-4A18-9156-ADBAB5325E88}" showAutoFilter="1">
      <selection activeCell="C18" sqref="C18"/>
      <pageMargins left="0.7" right="0.7" top="0.75" bottom="0.75" header="0.3" footer="0.3"/>
      <autoFilter ref="H1:O196" xr:uid="{00000000-0000-0000-0000-000000000000}"/>
    </customSheetView>
    <customSheetView guid="{CC40F00B-4070-4DAC-81CA-03414A86EC81}" showAutoFilter="1">
      <selection activeCell="C18" sqref="C18"/>
      <pageMargins left="0.7" right="0.7" top="0.75" bottom="0.75" header="0.3" footer="0.3"/>
      <autoFilter ref="H1:O196" xr:uid="{00000000-0000-0000-0000-000000000000}"/>
    </customSheetView>
    <customSheetView guid="{369CE818-180B-45DF-ABFF-DC78828831C5}" showAutoFilter="1">
      <selection activeCell="C23" sqref="C23"/>
      <pageMargins left="0.7" right="0.7" top="0.75" bottom="0.75" header="0.3" footer="0.3"/>
      <autoFilter ref="H1:O196" xr:uid="{00000000-0000-0000-0000-000000000000}"/>
    </customSheetView>
    <customSheetView guid="{C2D5CD8F-A930-4D73-AEDA-30D43BD9BD0C}" filter="1" showAutoFilter="1">
      <selection activeCell="L197" sqref="L197"/>
      <pageMargins left="0.7" right="0.7" top="0.75" bottom="0.75" header="0.3" footer="0.3"/>
      <autoFilter ref="H1:O196" xr:uid="{00000000-0000-0000-0000-000000000000}">
        <filterColumn colId="1">
          <filters>
            <filter val="CU360"/>
          </filters>
        </filterColumn>
      </autoFilter>
    </customSheetView>
    <customSheetView guid="{D0D6D710-C147-4F7E-BA39-471543B516CA}" showAutoFilter="1">
      <selection activeCell="C18" sqref="C18"/>
      <pageMargins left="0.7" right="0.7" top="0.75" bottom="0.75" header="0.3" footer="0.3"/>
      <autoFilter ref="H1:O198" xr:uid="{00000000-0000-0000-0000-000000000000}"/>
    </customSheetView>
    <customSheetView guid="{D5FC9FAB-A203-4792-8F41-1F8CA4C4C04B}" filter="1" showAutoFilter="1">
      <selection activeCell="I67" sqref="I67"/>
      <pageMargins left="0.7" right="0.7" top="0.75" bottom="0.75" header="0.3" footer="0.3"/>
      <autoFilter ref="H1:O198" xr:uid="{00000000-0000-0000-0000-000000000000}">
        <filterColumn colId="2">
          <filters>
            <filter val="P80"/>
            <filter val="P89"/>
          </filters>
        </filterColumn>
      </autoFilter>
    </customSheetView>
    <customSheetView guid="{2609BFFF-3928-4EF6-BA99-4834ADAA29C4}" showAutoFilter="1" topLeftCell="A51">
      <selection activeCell="B60" sqref="B60"/>
      <pageMargins left="0.7" right="0.7" top="0.75" bottom="0.75" header="0.3" footer="0.3"/>
      <autoFilter ref="H1:O198" xr:uid="{00000000-0000-0000-0000-000000000000}"/>
    </customSheetView>
  </customSheetViews>
  <conditionalFormatting sqref="O124:O125 O127:O131 O133:O194">
    <cfRule type="cellIs" dxfId="30510" priority="208" operator="equal">
      <formula>"O"</formula>
    </cfRule>
    <cfRule type="cellIs" dxfId="30509" priority="209" operator="equal">
      <formula>"N"</formula>
    </cfRule>
    <cfRule type="cellIs" dxfId="30508" priority="210" operator="equal">
      <formula>"P"</formula>
    </cfRule>
  </conditionalFormatting>
  <conditionalFormatting sqref="O195">
    <cfRule type="cellIs" dxfId="30507" priority="205" operator="equal">
      <formula>"O"</formula>
    </cfRule>
    <cfRule type="cellIs" dxfId="30506" priority="206" operator="equal">
      <formula>"N"</formula>
    </cfRule>
    <cfRule type="cellIs" dxfId="30505" priority="207" operator="equal">
      <formula>"P"</formula>
    </cfRule>
  </conditionalFormatting>
  <conditionalFormatting sqref="O99:O100 O91 O94:O95 O89 O77 O40 O44 O35:O36 O32:O33 O27:O28 O9:O16 O2:O7 O70:O75 O47:O54 O103 O115 O106:O107 O109:O113 O65:O67 O25 O18:O23 O56:O62">
    <cfRule type="cellIs" dxfId="30504" priority="202" operator="equal">
      <formula>"O"</formula>
    </cfRule>
    <cfRule type="cellIs" dxfId="30503" priority="203" operator="equal">
      <formula>"N"</formula>
    </cfRule>
    <cfRule type="cellIs" dxfId="30502" priority="204" operator="equal">
      <formula>"P"</formula>
    </cfRule>
  </conditionalFormatting>
  <conditionalFormatting sqref="O8">
    <cfRule type="cellIs" dxfId="30501" priority="199" operator="equal">
      <formula>"O"</formula>
    </cfRule>
    <cfRule type="cellIs" dxfId="30500" priority="200" operator="equal">
      <formula>"N"</formula>
    </cfRule>
    <cfRule type="cellIs" dxfId="30499" priority="201" operator="equal">
      <formula>"P"</formula>
    </cfRule>
  </conditionalFormatting>
  <conditionalFormatting sqref="O26">
    <cfRule type="cellIs" dxfId="30498" priority="196" operator="equal">
      <formula>"O"</formula>
    </cfRule>
    <cfRule type="cellIs" dxfId="30497" priority="197" operator="equal">
      <formula>"N"</formula>
    </cfRule>
    <cfRule type="cellIs" dxfId="30496" priority="198" operator="equal">
      <formula>"P"</formula>
    </cfRule>
  </conditionalFormatting>
  <conditionalFormatting sqref="O29">
    <cfRule type="cellIs" dxfId="30495" priority="193" operator="equal">
      <formula>"O"</formula>
    </cfRule>
    <cfRule type="cellIs" dxfId="30494" priority="194" operator="equal">
      <formula>"N"</formula>
    </cfRule>
    <cfRule type="cellIs" dxfId="30493" priority="195" operator="equal">
      <formula>"P"</formula>
    </cfRule>
  </conditionalFormatting>
  <conditionalFormatting sqref="O34">
    <cfRule type="cellIs" dxfId="30492" priority="190" operator="equal">
      <formula>"O"</formula>
    </cfRule>
    <cfRule type="cellIs" dxfId="30491" priority="191" operator="equal">
      <formula>"N"</formula>
    </cfRule>
    <cfRule type="cellIs" dxfId="30490" priority="192" operator="equal">
      <formula>"P"</formula>
    </cfRule>
  </conditionalFormatting>
  <conditionalFormatting sqref="O42">
    <cfRule type="cellIs" dxfId="30489" priority="175" operator="equal">
      <formula>"O"</formula>
    </cfRule>
    <cfRule type="cellIs" dxfId="30488" priority="176" operator="equal">
      <formula>"N"</formula>
    </cfRule>
    <cfRule type="cellIs" dxfId="30487" priority="177" operator="equal">
      <formula>"P"</formula>
    </cfRule>
  </conditionalFormatting>
  <conditionalFormatting sqref="O37">
    <cfRule type="cellIs" dxfId="30486" priority="187" operator="equal">
      <formula>"O"</formula>
    </cfRule>
    <cfRule type="cellIs" dxfId="30485" priority="188" operator="equal">
      <formula>"N"</formula>
    </cfRule>
    <cfRule type="cellIs" dxfId="30484" priority="189" operator="equal">
      <formula>"P"</formula>
    </cfRule>
  </conditionalFormatting>
  <conditionalFormatting sqref="O39">
    <cfRule type="cellIs" dxfId="30483" priority="178" operator="equal">
      <formula>"O"</formula>
    </cfRule>
    <cfRule type="cellIs" dxfId="30482" priority="179" operator="equal">
      <formula>"N"</formula>
    </cfRule>
    <cfRule type="cellIs" dxfId="30481" priority="180" operator="equal">
      <formula>"P"</formula>
    </cfRule>
  </conditionalFormatting>
  <conditionalFormatting sqref="O38">
    <cfRule type="cellIs" dxfId="30480" priority="184" operator="equal">
      <formula>"O"</formula>
    </cfRule>
    <cfRule type="cellIs" dxfId="30479" priority="185" operator="equal">
      <formula>"N"</formula>
    </cfRule>
    <cfRule type="cellIs" dxfId="30478" priority="186" operator="equal">
      <formula>"P"</formula>
    </cfRule>
  </conditionalFormatting>
  <conditionalFormatting sqref="O43">
    <cfRule type="cellIs" dxfId="30477" priority="181" operator="equal">
      <formula>"O"</formula>
    </cfRule>
    <cfRule type="cellIs" dxfId="30476" priority="182" operator="equal">
      <formula>"N"</formula>
    </cfRule>
    <cfRule type="cellIs" dxfId="30475" priority="183" operator="equal">
      <formula>"P"</formula>
    </cfRule>
  </conditionalFormatting>
  <conditionalFormatting sqref="O41">
    <cfRule type="cellIs" dxfId="30474" priority="172" operator="equal">
      <formula>"O"</formula>
    </cfRule>
    <cfRule type="cellIs" dxfId="30473" priority="173" operator="equal">
      <formula>"N"</formula>
    </cfRule>
    <cfRule type="cellIs" dxfId="30472" priority="174" operator="equal">
      <formula>"P"</formula>
    </cfRule>
  </conditionalFormatting>
  <conditionalFormatting sqref="O45">
    <cfRule type="cellIs" dxfId="30471" priority="169" operator="equal">
      <formula>"O"</formula>
    </cfRule>
    <cfRule type="cellIs" dxfId="30470" priority="170" operator="equal">
      <formula>"N"</formula>
    </cfRule>
    <cfRule type="cellIs" dxfId="30469" priority="171" operator="equal">
      <formula>"P"</formula>
    </cfRule>
  </conditionalFormatting>
  <conditionalFormatting sqref="O76">
    <cfRule type="cellIs" dxfId="30468" priority="166" operator="equal">
      <formula>"O"</formula>
    </cfRule>
    <cfRule type="cellIs" dxfId="30467" priority="167" operator="equal">
      <formula>"N"</formula>
    </cfRule>
    <cfRule type="cellIs" dxfId="30466" priority="168" operator="equal">
      <formula>"P"</formula>
    </cfRule>
  </conditionalFormatting>
  <conditionalFormatting sqref="O78">
    <cfRule type="cellIs" dxfId="30465" priority="163" operator="equal">
      <formula>"O"</formula>
    </cfRule>
    <cfRule type="cellIs" dxfId="30464" priority="164" operator="equal">
      <formula>"N"</formula>
    </cfRule>
    <cfRule type="cellIs" dxfId="30463" priority="165" operator="equal">
      <formula>"P"</formula>
    </cfRule>
  </conditionalFormatting>
  <conditionalFormatting sqref="O79">
    <cfRule type="cellIs" dxfId="30462" priority="160" operator="equal">
      <formula>"O"</formula>
    </cfRule>
    <cfRule type="cellIs" dxfId="30461" priority="161" operator="equal">
      <formula>"N"</formula>
    </cfRule>
    <cfRule type="cellIs" dxfId="30460" priority="162" operator="equal">
      <formula>"P"</formula>
    </cfRule>
  </conditionalFormatting>
  <conditionalFormatting sqref="O80">
    <cfRule type="cellIs" dxfId="30459" priority="157" operator="equal">
      <formula>"O"</formula>
    </cfRule>
    <cfRule type="cellIs" dxfId="30458" priority="158" operator="equal">
      <formula>"N"</formula>
    </cfRule>
    <cfRule type="cellIs" dxfId="30457" priority="159" operator="equal">
      <formula>"P"</formula>
    </cfRule>
  </conditionalFormatting>
  <conditionalFormatting sqref="O81">
    <cfRule type="cellIs" dxfId="30456" priority="154" operator="equal">
      <formula>"O"</formula>
    </cfRule>
    <cfRule type="cellIs" dxfId="30455" priority="155" operator="equal">
      <formula>"N"</formula>
    </cfRule>
    <cfRule type="cellIs" dxfId="30454" priority="156" operator="equal">
      <formula>"P"</formula>
    </cfRule>
  </conditionalFormatting>
  <conditionalFormatting sqref="O82">
    <cfRule type="cellIs" dxfId="30453" priority="151" operator="equal">
      <formula>"O"</formula>
    </cfRule>
    <cfRule type="cellIs" dxfId="30452" priority="152" operator="equal">
      <formula>"N"</formula>
    </cfRule>
    <cfRule type="cellIs" dxfId="30451" priority="153" operator="equal">
      <formula>"P"</formula>
    </cfRule>
  </conditionalFormatting>
  <conditionalFormatting sqref="O85">
    <cfRule type="cellIs" dxfId="30450" priority="142" operator="equal">
      <formula>"O"</formula>
    </cfRule>
    <cfRule type="cellIs" dxfId="30449" priority="143" operator="equal">
      <formula>"N"</formula>
    </cfRule>
    <cfRule type="cellIs" dxfId="30448" priority="144" operator="equal">
      <formula>"P"</formula>
    </cfRule>
  </conditionalFormatting>
  <conditionalFormatting sqref="O87">
    <cfRule type="cellIs" dxfId="30447" priority="139" operator="equal">
      <formula>"O"</formula>
    </cfRule>
    <cfRule type="cellIs" dxfId="30446" priority="140" operator="equal">
      <formula>"N"</formula>
    </cfRule>
    <cfRule type="cellIs" dxfId="30445" priority="141" operator="equal">
      <formula>"P"</formula>
    </cfRule>
  </conditionalFormatting>
  <conditionalFormatting sqref="O88">
    <cfRule type="cellIs" dxfId="30444" priority="136" operator="equal">
      <formula>"O"</formula>
    </cfRule>
    <cfRule type="cellIs" dxfId="30443" priority="137" operator="equal">
      <formula>"N"</formula>
    </cfRule>
    <cfRule type="cellIs" dxfId="30442" priority="138" operator="equal">
      <formula>"P"</formula>
    </cfRule>
  </conditionalFormatting>
  <conditionalFormatting sqref="O92">
    <cfRule type="cellIs" dxfId="30441" priority="130" operator="equal">
      <formula>"O"</formula>
    </cfRule>
    <cfRule type="cellIs" dxfId="30440" priority="131" operator="equal">
      <formula>"N"</formula>
    </cfRule>
    <cfRule type="cellIs" dxfId="30439" priority="132" operator="equal">
      <formula>"P"</formula>
    </cfRule>
  </conditionalFormatting>
  <conditionalFormatting sqref="O93">
    <cfRule type="cellIs" dxfId="30438" priority="127" operator="equal">
      <formula>"O"</formula>
    </cfRule>
    <cfRule type="cellIs" dxfId="30437" priority="128" operator="equal">
      <formula>"N"</formula>
    </cfRule>
    <cfRule type="cellIs" dxfId="30436" priority="129" operator="equal">
      <formula>"P"</formula>
    </cfRule>
  </conditionalFormatting>
  <conditionalFormatting sqref="O98">
    <cfRule type="cellIs" dxfId="30435" priority="124" operator="equal">
      <formula>"O"</formula>
    </cfRule>
    <cfRule type="cellIs" dxfId="30434" priority="125" operator="equal">
      <formula>"N"</formula>
    </cfRule>
    <cfRule type="cellIs" dxfId="30433" priority="126" operator="equal">
      <formula>"P"</formula>
    </cfRule>
  </conditionalFormatting>
  <conditionalFormatting sqref="O116">
    <cfRule type="cellIs" dxfId="30432" priority="121" operator="equal">
      <formula>"O"</formula>
    </cfRule>
    <cfRule type="cellIs" dxfId="30431" priority="122" operator="equal">
      <formula>"N"</formula>
    </cfRule>
    <cfRule type="cellIs" dxfId="30430" priority="123" operator="equal">
      <formula>"P"</formula>
    </cfRule>
  </conditionalFormatting>
  <conditionalFormatting sqref="O117">
    <cfRule type="cellIs" dxfId="30429" priority="118" operator="equal">
      <formula>"O"</formula>
    </cfRule>
    <cfRule type="cellIs" dxfId="30428" priority="119" operator="equal">
      <formula>"N"</formula>
    </cfRule>
    <cfRule type="cellIs" dxfId="30427" priority="120" operator="equal">
      <formula>"P"</formula>
    </cfRule>
  </conditionalFormatting>
  <conditionalFormatting sqref="O96">
    <cfRule type="cellIs" dxfId="30426" priority="112" operator="equal">
      <formula>"O"</formula>
    </cfRule>
    <cfRule type="cellIs" dxfId="30425" priority="113" operator="equal">
      <formula>"N"</formula>
    </cfRule>
    <cfRule type="cellIs" dxfId="30424" priority="114" operator="equal">
      <formula>"P"</formula>
    </cfRule>
  </conditionalFormatting>
  <conditionalFormatting sqref="K2:L117">
    <cfRule type="cellIs" dxfId="30423" priority="211" operator="notEqual">
      <formula>#REF!</formula>
    </cfRule>
  </conditionalFormatting>
  <conditionalFormatting sqref="O119 O121">
    <cfRule type="cellIs" dxfId="30422" priority="103" operator="equal">
      <formula>"O"</formula>
    </cfRule>
    <cfRule type="cellIs" dxfId="30421" priority="104" operator="equal">
      <formula>"N"</formula>
    </cfRule>
    <cfRule type="cellIs" dxfId="30420" priority="105" operator="equal">
      <formula>"P"</formula>
    </cfRule>
  </conditionalFormatting>
  <conditionalFormatting sqref="O123">
    <cfRule type="cellIs" dxfId="30419" priority="92" operator="equal">
      <formula>"O"</formula>
    </cfRule>
    <cfRule type="cellIs" dxfId="30418" priority="93" operator="equal">
      <formula>"N"</formula>
    </cfRule>
    <cfRule type="cellIs" dxfId="30417" priority="94" operator="equal">
      <formula>"P"</formula>
    </cfRule>
  </conditionalFormatting>
  <conditionalFormatting sqref="L123">
    <cfRule type="cellIs" dxfId="30416" priority="95" operator="notEqual">
      <formula>#REF!</formula>
    </cfRule>
  </conditionalFormatting>
  <conditionalFormatting sqref="K123">
    <cfRule type="cellIs" dxfId="30415" priority="96" operator="notEqual">
      <formula>#REF!</formula>
    </cfRule>
  </conditionalFormatting>
  <conditionalFormatting sqref="O196">
    <cfRule type="cellIs" dxfId="30414" priority="89" operator="equal">
      <formula>"O"</formula>
    </cfRule>
    <cfRule type="cellIs" dxfId="30413" priority="90" operator="equal">
      <formula>"N"</formula>
    </cfRule>
    <cfRule type="cellIs" dxfId="30412" priority="91" operator="equal">
      <formula>"P"</formula>
    </cfRule>
  </conditionalFormatting>
  <conditionalFormatting sqref="O126">
    <cfRule type="cellIs" dxfId="30411" priority="86" operator="equal">
      <formula>"O"</formula>
    </cfRule>
    <cfRule type="cellIs" dxfId="30410" priority="87" operator="equal">
      <formula>"N"</formula>
    </cfRule>
    <cfRule type="cellIs" dxfId="30409" priority="88" operator="equal">
      <formula>"P"</formula>
    </cfRule>
  </conditionalFormatting>
  <conditionalFormatting sqref="O132">
    <cfRule type="cellIs" dxfId="30408" priority="83" operator="equal">
      <formula>"O"</formula>
    </cfRule>
    <cfRule type="cellIs" dxfId="30407" priority="84" operator="equal">
      <formula>"N"</formula>
    </cfRule>
    <cfRule type="cellIs" dxfId="30406" priority="85" operator="equal">
      <formula>"P"</formula>
    </cfRule>
  </conditionalFormatting>
  <conditionalFormatting sqref="O68">
    <cfRule type="cellIs" dxfId="30405" priority="80" operator="equal">
      <formula>"O"</formula>
    </cfRule>
    <cfRule type="cellIs" dxfId="30404" priority="81" operator="equal">
      <formula>"N"</formula>
    </cfRule>
    <cfRule type="cellIs" dxfId="30403" priority="82" operator="equal">
      <formula>"P"</formula>
    </cfRule>
  </conditionalFormatting>
  <conditionalFormatting sqref="O84">
    <cfRule type="cellIs" dxfId="30402" priority="77" operator="equal">
      <formula>"O"</formula>
    </cfRule>
    <cfRule type="cellIs" dxfId="30401" priority="78" operator="equal">
      <formula>"N"</formula>
    </cfRule>
    <cfRule type="cellIs" dxfId="30400" priority="79" operator="equal">
      <formula>"P"</formula>
    </cfRule>
  </conditionalFormatting>
  <conditionalFormatting sqref="O83">
    <cfRule type="cellIs" dxfId="30399" priority="74" operator="equal">
      <formula>"O"</formula>
    </cfRule>
    <cfRule type="cellIs" dxfId="30398" priority="75" operator="equal">
      <formula>"N"</formula>
    </cfRule>
    <cfRule type="cellIs" dxfId="30397" priority="76" operator="equal">
      <formula>"P"</formula>
    </cfRule>
  </conditionalFormatting>
  <conditionalFormatting sqref="O69">
    <cfRule type="cellIs" dxfId="30396" priority="71" operator="equal">
      <formula>"O"</formula>
    </cfRule>
    <cfRule type="cellIs" dxfId="30395" priority="72" operator="equal">
      <formula>"N"</formula>
    </cfRule>
    <cfRule type="cellIs" dxfId="30394" priority="73" operator="equal">
      <formula>"P"</formula>
    </cfRule>
  </conditionalFormatting>
  <conditionalFormatting sqref="O97">
    <cfRule type="cellIs" dxfId="30393" priority="68" operator="equal">
      <formula>"O"</formula>
    </cfRule>
    <cfRule type="cellIs" dxfId="30392" priority="69" operator="equal">
      <formula>"N"</formula>
    </cfRule>
    <cfRule type="cellIs" dxfId="30391" priority="70" operator="equal">
      <formula>"P"</formula>
    </cfRule>
  </conditionalFormatting>
  <conditionalFormatting sqref="O118">
    <cfRule type="cellIs" dxfId="30390" priority="65" operator="equal">
      <formula>"O"</formula>
    </cfRule>
    <cfRule type="cellIs" dxfId="30389" priority="66" operator="equal">
      <formula>"N"</formula>
    </cfRule>
    <cfRule type="cellIs" dxfId="30388" priority="67" operator="equal">
      <formula>"P"</formula>
    </cfRule>
  </conditionalFormatting>
  <conditionalFormatting sqref="O102">
    <cfRule type="cellIs" dxfId="30387" priority="62" operator="equal">
      <formula>"O"</formula>
    </cfRule>
    <cfRule type="cellIs" dxfId="30386" priority="63" operator="equal">
      <formula>"N"</formula>
    </cfRule>
    <cfRule type="cellIs" dxfId="30385" priority="64" operator="equal">
      <formula>"P"</formula>
    </cfRule>
  </conditionalFormatting>
  <conditionalFormatting sqref="O114">
    <cfRule type="cellIs" dxfId="30384" priority="59" operator="equal">
      <formula>"O"</formula>
    </cfRule>
    <cfRule type="cellIs" dxfId="30383" priority="60" operator="equal">
      <formula>"N"</formula>
    </cfRule>
    <cfRule type="cellIs" dxfId="30382" priority="61" operator="equal">
      <formula>"P"</formula>
    </cfRule>
  </conditionalFormatting>
  <conditionalFormatting sqref="O104">
    <cfRule type="cellIs" dxfId="30381" priority="56" operator="equal">
      <formula>"O"</formula>
    </cfRule>
    <cfRule type="cellIs" dxfId="30380" priority="57" operator="equal">
      <formula>"N"</formula>
    </cfRule>
    <cfRule type="cellIs" dxfId="30379" priority="58" operator="equal">
      <formula>"P"</formula>
    </cfRule>
  </conditionalFormatting>
  <conditionalFormatting sqref="O90">
    <cfRule type="cellIs" dxfId="30378" priority="53" operator="equal">
      <formula>"O"</formula>
    </cfRule>
    <cfRule type="cellIs" dxfId="30377" priority="54" operator="equal">
      <formula>"N"</formula>
    </cfRule>
    <cfRule type="cellIs" dxfId="30376" priority="55" operator="equal">
      <formula>"P"</formula>
    </cfRule>
  </conditionalFormatting>
  <conditionalFormatting sqref="O108">
    <cfRule type="cellIs" dxfId="30375" priority="50" operator="equal">
      <formula>"O"</formula>
    </cfRule>
    <cfRule type="cellIs" dxfId="30374" priority="51" operator="equal">
      <formula>"N"</formula>
    </cfRule>
    <cfRule type="cellIs" dxfId="30373" priority="52" operator="equal">
      <formula>"P"</formula>
    </cfRule>
  </conditionalFormatting>
  <conditionalFormatting sqref="O86">
    <cfRule type="cellIs" dxfId="30372" priority="47" operator="equal">
      <formula>"O"</formula>
    </cfRule>
    <cfRule type="cellIs" dxfId="30371" priority="48" operator="equal">
      <formula>"N"</formula>
    </cfRule>
    <cfRule type="cellIs" dxfId="30370" priority="49" operator="equal">
      <formula>"P"</formula>
    </cfRule>
  </conditionalFormatting>
  <conditionalFormatting sqref="O120">
    <cfRule type="cellIs" dxfId="30369" priority="44" operator="equal">
      <formula>"O"</formula>
    </cfRule>
    <cfRule type="cellIs" dxfId="30368" priority="45" operator="equal">
      <formula>"N"</formula>
    </cfRule>
    <cfRule type="cellIs" dxfId="30367" priority="46" operator="equal">
      <formula>"P"</formula>
    </cfRule>
  </conditionalFormatting>
  <conditionalFormatting sqref="O105">
    <cfRule type="cellIs" dxfId="30366" priority="41" operator="equal">
      <formula>"O"</formula>
    </cfRule>
    <cfRule type="cellIs" dxfId="30365" priority="42" operator="equal">
      <formula>"N"</formula>
    </cfRule>
    <cfRule type="cellIs" dxfId="30364" priority="43" operator="equal">
      <formula>"P"</formula>
    </cfRule>
  </conditionalFormatting>
  <conditionalFormatting sqref="O63">
    <cfRule type="cellIs" dxfId="30363" priority="38" operator="equal">
      <formula>"O"</formula>
    </cfRule>
    <cfRule type="cellIs" dxfId="30362" priority="39" operator="equal">
      <formula>"N"</formula>
    </cfRule>
    <cfRule type="cellIs" dxfId="30361" priority="40" operator="equal">
      <formula>"P"</formula>
    </cfRule>
  </conditionalFormatting>
  <conditionalFormatting sqref="O64">
    <cfRule type="cellIs" dxfId="30360" priority="35" operator="equal">
      <formula>"O"</formula>
    </cfRule>
    <cfRule type="cellIs" dxfId="30359" priority="36" operator="equal">
      <formula>"N"</formula>
    </cfRule>
    <cfRule type="cellIs" dxfId="30358" priority="37" operator="equal">
      <formula>"P"</formula>
    </cfRule>
  </conditionalFormatting>
  <conditionalFormatting sqref="O30">
    <cfRule type="cellIs" dxfId="30357" priority="32" operator="equal">
      <formula>"O"</formula>
    </cfRule>
    <cfRule type="cellIs" dxfId="30356" priority="33" operator="equal">
      <formula>"N"</formula>
    </cfRule>
    <cfRule type="cellIs" dxfId="30355" priority="34" operator="equal">
      <formula>"P"</formula>
    </cfRule>
  </conditionalFormatting>
  <conditionalFormatting sqref="O31">
    <cfRule type="cellIs" dxfId="30354" priority="29" operator="equal">
      <formula>"O"</formula>
    </cfRule>
    <cfRule type="cellIs" dxfId="30353" priority="30" operator="equal">
      <formula>"N"</formula>
    </cfRule>
    <cfRule type="cellIs" dxfId="30352" priority="31" operator="equal">
      <formula>"P"</formula>
    </cfRule>
  </conditionalFormatting>
  <conditionalFormatting sqref="O24">
    <cfRule type="cellIs" dxfId="30351" priority="26" operator="equal">
      <formula>"O"</formula>
    </cfRule>
    <cfRule type="cellIs" dxfId="30350" priority="27" operator="equal">
      <formula>"N"</formula>
    </cfRule>
    <cfRule type="cellIs" dxfId="30349" priority="28" operator="equal">
      <formula>"P"</formula>
    </cfRule>
  </conditionalFormatting>
  <conditionalFormatting sqref="O46">
    <cfRule type="cellIs" dxfId="30348" priority="23" operator="equal">
      <formula>"O"</formula>
    </cfRule>
    <cfRule type="cellIs" dxfId="30347" priority="24" operator="equal">
      <formula>"N"</formula>
    </cfRule>
    <cfRule type="cellIs" dxfId="30346" priority="25" operator="equal">
      <formula>"P"</formula>
    </cfRule>
  </conditionalFormatting>
  <conditionalFormatting sqref="O55">
    <cfRule type="cellIs" dxfId="30345" priority="17" operator="equal">
      <formula>"O"</formula>
    </cfRule>
    <cfRule type="cellIs" dxfId="30344" priority="18" operator="equal">
      <formula>"N"</formula>
    </cfRule>
    <cfRule type="cellIs" dxfId="30343" priority="19" operator="equal">
      <formula>"P"</formula>
    </cfRule>
  </conditionalFormatting>
  <conditionalFormatting sqref="O17">
    <cfRule type="cellIs" dxfId="30342" priority="14" operator="equal">
      <formula>"O"</formula>
    </cfRule>
    <cfRule type="cellIs" dxfId="30341" priority="15" operator="equal">
      <formula>"N"</formula>
    </cfRule>
    <cfRule type="cellIs" dxfId="30340" priority="16" operator="equal">
      <formula>"P"</formula>
    </cfRule>
  </conditionalFormatting>
  <conditionalFormatting sqref="O101">
    <cfRule type="cellIs" dxfId="30339" priority="11" operator="equal">
      <formula>"O"</formula>
    </cfRule>
    <cfRule type="cellIs" dxfId="30338" priority="12" operator="equal">
      <formula>"N"</formula>
    </cfRule>
    <cfRule type="cellIs" dxfId="30337" priority="13" operator="equal">
      <formula>"P"</formula>
    </cfRule>
  </conditionalFormatting>
  <conditionalFormatting sqref="O122">
    <cfRule type="cellIs" dxfId="30336" priority="8" operator="equal">
      <formula>"O"</formula>
    </cfRule>
    <cfRule type="cellIs" dxfId="30335" priority="9" operator="equal">
      <formula>"N"</formula>
    </cfRule>
    <cfRule type="cellIs" dxfId="30334" priority="10" operator="equal">
      <formula>"P"</formula>
    </cfRule>
  </conditionalFormatting>
  <conditionalFormatting sqref="K198:L198">
    <cfRule type="cellIs" dxfId="30333" priority="7" operator="notEqual">
      <formula>#REF!</formula>
    </cfRule>
  </conditionalFormatting>
  <conditionalFormatting sqref="O198">
    <cfRule type="cellIs" dxfId="30332" priority="1" operator="equal">
      <formula>"O"</formula>
    </cfRule>
    <cfRule type="cellIs" dxfId="30331" priority="2" operator="equal">
      <formula>"N"</formula>
    </cfRule>
    <cfRule type="cellIs" dxfId="30330" priority="3" operator="equal">
      <formula>"P"</formula>
    </cfRule>
  </conditionalFormatting>
  <dataValidations count="2">
    <dataValidation type="list" allowBlank="1" showInputMessage="1" showErrorMessage="1" sqref="N124:N196" xr:uid="{00000000-0002-0000-0000-000000000000}">
      <formula1>$T$2:$T$6</formula1>
    </dataValidation>
    <dataValidation type="list" allowBlank="1" showInputMessage="1" showErrorMessage="1" sqref="N2:N123 N198" xr:uid="{00000000-0002-0000-0000-000001000000}">
      <formula1>$V$2:$V$6</formula1>
    </dataValidation>
  </dataValidations>
  <pageMargins left="0.7" right="0.7" top="0.75" bottom="0.75" header="0.3" footer="0.3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  <pageSetUpPr fitToPage="1"/>
  </sheetPr>
  <dimension ref="A1:DK90"/>
  <sheetViews>
    <sheetView showGridLines="0" topLeftCell="C1" zoomScale="85" zoomScaleNormal="85" workbookViewId="0">
      <pane xSplit="4" ySplit="4" topLeftCell="G5" activePane="bottomRight" state="frozen"/>
      <selection activeCell="B66" sqref="B66"/>
      <selection pane="topRight" activeCell="B66" sqref="B66"/>
      <selection pane="bottomLeft" activeCell="B66" sqref="B66"/>
      <selection pane="bottomRight" activeCell="I71" sqref="I71"/>
    </sheetView>
  </sheetViews>
  <sheetFormatPr baseColWidth="10" defaultColWidth="11.42578125" defaultRowHeight="12.75" outlineLevelCol="1" x14ac:dyDescent="0.25"/>
  <cols>
    <col min="1" max="1" width="9.140625" style="19" hidden="1" customWidth="1"/>
    <col min="2" max="2" width="14" style="44" bestFit="1" customWidth="1"/>
    <col min="3" max="3" width="11.7109375" style="99" customWidth="1"/>
    <col min="4" max="4" width="14.28515625" style="87" customWidth="1" outlineLevel="1"/>
    <col min="5" max="5" width="6.42578125" style="87" customWidth="1" outlineLevel="1"/>
    <col min="6" max="6" width="8.7109375" style="87" customWidth="1" outlineLevel="1"/>
    <col min="7" max="7" width="4.140625" style="43" customWidth="1" outlineLevel="1"/>
    <col min="8" max="8" width="4.28515625" style="43" customWidth="1" outlineLevel="1"/>
    <col min="9" max="9" width="6.85546875" style="78" customWidth="1" outlineLevel="1"/>
    <col min="10" max="10" width="6.85546875" style="122" customWidth="1" outlineLevel="1"/>
    <col min="11" max="11" width="7.28515625" style="122" customWidth="1" outlineLevel="1"/>
    <col min="12" max="12" width="7.85546875" style="249" customWidth="1" outlineLevel="1"/>
    <col min="13" max="13" width="4.28515625" style="78" customWidth="1" outlineLevel="1"/>
    <col min="14" max="14" width="4.28515625" style="43" customWidth="1" outlineLevel="1"/>
    <col min="15" max="15" width="6.85546875" style="78" customWidth="1" outlineLevel="1"/>
    <col min="16" max="16" width="6.85546875" style="122" customWidth="1" outlineLevel="1"/>
    <col min="17" max="17" width="7.28515625" style="122" customWidth="1" outlineLevel="1"/>
    <col min="18" max="18" width="7.85546875" style="249" customWidth="1" outlineLevel="1"/>
    <col min="19" max="19" width="4.28515625" style="78" customWidth="1" outlineLevel="1"/>
    <col min="20" max="20" width="4.28515625" style="43" customWidth="1" outlineLevel="1"/>
    <col min="21" max="21" width="6.85546875" style="78" customWidth="1" outlineLevel="1"/>
    <col min="22" max="22" width="6.85546875" style="122" customWidth="1" outlineLevel="1"/>
    <col min="23" max="23" width="7.28515625" style="122" customWidth="1" outlineLevel="1"/>
    <col min="24" max="24" width="7.85546875" style="249" customWidth="1" outlineLevel="1"/>
    <col min="25" max="25" width="4.28515625" style="78" customWidth="1" outlineLevel="1"/>
    <col min="26" max="26" width="4.28515625" style="43" customWidth="1" outlineLevel="1"/>
    <col min="27" max="27" width="6.85546875" style="78" customWidth="1" outlineLevel="1"/>
    <col min="28" max="28" width="6.85546875" style="122" customWidth="1" outlineLevel="1"/>
    <col min="29" max="29" width="7.28515625" style="122" customWidth="1" outlineLevel="1"/>
    <col min="30" max="30" width="7.85546875" style="249" customWidth="1" outlineLevel="1"/>
    <col min="31" max="31" width="4.28515625" style="78" customWidth="1" outlineLevel="1"/>
    <col min="32" max="32" width="4.28515625" style="43" customWidth="1" outlineLevel="1"/>
    <col min="33" max="33" width="6.7109375" style="78" customWidth="1" outlineLevel="1"/>
    <col min="34" max="34" width="6.7109375" style="122" customWidth="1" outlineLevel="1"/>
    <col min="35" max="35" width="7.28515625" style="122" customWidth="1" outlineLevel="1"/>
    <col min="36" max="36" width="7.85546875" style="249" customWidth="1" outlineLevel="1"/>
    <col min="37" max="37" width="4.28515625" style="78" customWidth="1" outlineLevel="1"/>
    <col min="38" max="38" width="4.28515625" style="43" customWidth="1" outlineLevel="1"/>
    <col min="39" max="39" width="6.7109375" style="78" customWidth="1" outlineLevel="1"/>
    <col min="40" max="40" width="6.7109375" style="122" customWidth="1" outlineLevel="1"/>
    <col min="41" max="41" width="7.28515625" style="122" customWidth="1" outlineLevel="1"/>
    <col min="42" max="42" width="7.85546875" style="249" customWidth="1" outlineLevel="1"/>
    <col min="43" max="43" width="4.28515625" style="78" customWidth="1" outlineLevel="1"/>
    <col min="44" max="44" width="4.28515625" style="43" customWidth="1" outlineLevel="1"/>
    <col min="45" max="45" width="6.7109375" style="78" customWidth="1" outlineLevel="1"/>
    <col min="46" max="46" width="6.7109375" style="122" customWidth="1" outlineLevel="1"/>
    <col min="47" max="47" width="7.42578125" style="122" customWidth="1" outlineLevel="1"/>
    <col min="48" max="48" width="7.85546875" style="249" customWidth="1" outlineLevel="1"/>
    <col min="49" max="49" width="2" style="123" customWidth="1" outlineLevel="1"/>
    <col min="50" max="51" width="7.7109375" style="78" customWidth="1" outlineLevel="1"/>
    <col min="52" max="52" width="8.85546875" style="78" customWidth="1" outlineLevel="1"/>
    <col min="53" max="53" width="8.85546875" style="249" customWidth="1" outlineLevel="1"/>
    <col min="54" max="54" width="2.85546875" style="78" customWidth="1"/>
    <col min="55" max="55" width="11.42578125" style="99" customWidth="1" outlineLevel="1"/>
    <col min="56" max="56" width="14.28515625" style="87" customWidth="1" outlineLevel="1"/>
    <col min="57" max="57" width="6.42578125" style="87" customWidth="1" outlineLevel="1"/>
    <col min="58" max="58" width="8.7109375" style="87" customWidth="1" outlineLevel="1"/>
    <col min="59" max="59" width="4.140625" style="43" customWidth="1" outlineLevel="1"/>
    <col min="60" max="60" width="4.28515625" style="43" customWidth="1" outlineLevel="1"/>
    <col min="61" max="61" width="6.85546875" style="78" customWidth="1" outlineLevel="1"/>
    <col min="62" max="62" width="6.85546875" style="122" customWidth="1" outlineLevel="1"/>
    <col min="63" max="63" width="8.28515625" style="122" customWidth="1" outlineLevel="1"/>
    <col min="64" max="64" width="8" style="249" customWidth="1" outlineLevel="1"/>
    <col min="65" max="65" width="4.28515625" style="78" customWidth="1" outlineLevel="1"/>
    <col min="66" max="66" width="4.28515625" style="43" customWidth="1" outlineLevel="1"/>
    <col min="67" max="67" width="6.85546875" style="78" customWidth="1" outlineLevel="1"/>
    <col min="68" max="68" width="6.85546875" style="122" customWidth="1" outlineLevel="1"/>
    <col min="69" max="69" width="8.28515625" style="122" customWidth="1" outlineLevel="1"/>
    <col min="70" max="70" width="8" style="249" customWidth="1" outlineLevel="1"/>
    <col min="71" max="71" width="4.28515625" style="78" customWidth="1" outlineLevel="1"/>
    <col min="72" max="72" width="4.28515625" style="43" customWidth="1" outlineLevel="1"/>
    <col min="73" max="73" width="6.85546875" style="78" customWidth="1" outlineLevel="1"/>
    <col min="74" max="74" width="6.85546875" style="122" customWidth="1" outlineLevel="1"/>
    <col min="75" max="75" width="8.28515625" style="122" customWidth="1" outlineLevel="1"/>
    <col min="76" max="76" width="8" style="249" customWidth="1" outlineLevel="1"/>
    <col min="77" max="77" width="4.28515625" style="78" customWidth="1" outlineLevel="1"/>
    <col min="78" max="78" width="4.28515625" style="43" customWidth="1" outlineLevel="1"/>
    <col min="79" max="79" width="6.85546875" style="78" customWidth="1" outlineLevel="1"/>
    <col min="80" max="80" width="6.85546875" style="122" customWidth="1" outlineLevel="1"/>
    <col min="81" max="81" width="8.28515625" style="122" customWidth="1" outlineLevel="1"/>
    <col min="82" max="82" width="8" style="249" customWidth="1" outlineLevel="1"/>
    <col min="83" max="83" width="4.28515625" style="78" customWidth="1" outlineLevel="1"/>
    <col min="84" max="84" width="4.28515625" style="43" customWidth="1" outlineLevel="1"/>
    <col min="85" max="85" width="6.7109375" style="78" customWidth="1" outlineLevel="1"/>
    <col min="86" max="86" width="6.7109375" style="122" customWidth="1" outlineLevel="1"/>
    <col min="87" max="87" width="8.28515625" style="122" customWidth="1" outlineLevel="1"/>
    <col min="88" max="88" width="8" style="249" customWidth="1" outlineLevel="1"/>
    <col min="89" max="89" width="4.28515625" style="78" customWidth="1" outlineLevel="1"/>
    <col min="90" max="90" width="4.28515625" style="43" customWidth="1" outlineLevel="1"/>
    <col min="91" max="91" width="6.7109375" style="78" customWidth="1" outlineLevel="1"/>
    <col min="92" max="92" width="6.7109375" style="122" customWidth="1" outlineLevel="1"/>
    <col min="93" max="93" width="8.28515625" style="122" customWidth="1" outlineLevel="1"/>
    <col min="94" max="94" width="8" style="249" customWidth="1" outlineLevel="1"/>
    <col min="95" max="95" width="4.28515625" style="78" customWidth="1" outlineLevel="1"/>
    <col min="96" max="96" width="4.28515625" style="43" customWidth="1" outlineLevel="1"/>
    <col min="97" max="97" width="6.7109375" style="78" customWidth="1" outlineLevel="1"/>
    <col min="98" max="98" width="6.7109375" style="122" customWidth="1" outlineLevel="1"/>
    <col min="99" max="99" width="8.28515625" style="122" customWidth="1" outlineLevel="1"/>
    <col min="100" max="100" width="8" style="249" customWidth="1" outlineLevel="1"/>
    <col min="101" max="101" width="2" style="123" customWidth="1" outlineLevel="1"/>
    <col min="102" max="102" width="8.85546875" style="78" customWidth="1" outlineLevel="1"/>
    <col min="103" max="103" width="7.7109375" style="78" customWidth="1" outlineLevel="1"/>
    <col min="104" max="104" width="8.85546875" style="78" customWidth="1" outlineLevel="1"/>
    <col min="105" max="105" width="8.85546875" style="249" customWidth="1" outlineLevel="1"/>
    <col min="106" max="106" width="2.5703125" style="78" customWidth="1"/>
    <col min="107" max="108" width="10.42578125" style="249" customWidth="1" outlineLevel="1"/>
    <col min="109" max="109" width="1.42578125" style="122" customWidth="1"/>
    <col min="110" max="110" width="16.28515625" style="44" customWidth="1"/>
    <col min="111" max="111" width="18.42578125" style="44" customWidth="1"/>
    <col min="112" max="112" width="4.5703125" style="44" customWidth="1"/>
    <col min="113" max="16384" width="11.42578125" style="44"/>
  </cols>
  <sheetData>
    <row r="1" spans="1:115" s="173" customFormat="1" ht="16.5" thickBot="1" x14ac:dyDescent="0.3">
      <c r="A1" s="172"/>
      <c r="C1" s="174"/>
      <c r="D1" s="175"/>
      <c r="E1" s="175"/>
      <c r="F1" s="175"/>
      <c r="G1" s="385">
        <v>44200</v>
      </c>
      <c r="H1" s="385"/>
      <c r="I1" s="385"/>
      <c r="J1" s="385"/>
      <c r="K1" s="328"/>
      <c r="L1" s="234"/>
      <c r="M1" s="385">
        <f>G1+1</f>
        <v>44201</v>
      </c>
      <c r="N1" s="385"/>
      <c r="O1" s="385"/>
      <c r="P1" s="385"/>
      <c r="Q1" s="328"/>
      <c r="R1" s="234"/>
      <c r="S1" s="385">
        <f t="shared" ref="S1" si="0">M1+1</f>
        <v>44202</v>
      </c>
      <c r="T1" s="385"/>
      <c r="U1" s="385"/>
      <c r="V1" s="385"/>
      <c r="W1" s="328"/>
      <c r="X1" s="234"/>
      <c r="Y1" s="385">
        <f t="shared" ref="Y1" si="1">S1+1</f>
        <v>44203</v>
      </c>
      <c r="Z1" s="385"/>
      <c r="AA1" s="385"/>
      <c r="AB1" s="385"/>
      <c r="AC1" s="328"/>
      <c r="AD1" s="234"/>
      <c r="AE1" s="385">
        <f t="shared" ref="AE1" si="2">Y1+1</f>
        <v>44204</v>
      </c>
      <c r="AF1" s="385"/>
      <c r="AG1" s="385"/>
      <c r="AH1" s="385"/>
      <c r="AI1" s="328"/>
      <c r="AJ1" s="234"/>
      <c r="AK1" s="385">
        <f t="shared" ref="AK1" si="3">AE1+1</f>
        <v>44205</v>
      </c>
      <c r="AL1" s="385"/>
      <c r="AM1" s="385"/>
      <c r="AN1" s="385"/>
      <c r="AO1" s="328"/>
      <c r="AP1" s="234"/>
      <c r="AQ1" s="385">
        <f t="shared" ref="AQ1" si="4">AK1+1</f>
        <v>44206</v>
      </c>
      <c r="AR1" s="385"/>
      <c r="AS1" s="385"/>
      <c r="AT1" s="385"/>
      <c r="AU1" s="180"/>
      <c r="AV1" s="250"/>
      <c r="AW1" s="176"/>
      <c r="AX1" s="177"/>
      <c r="AY1" s="177"/>
      <c r="AZ1" s="177"/>
      <c r="BA1" s="251"/>
      <c r="BB1" s="177"/>
      <c r="BC1" s="174"/>
      <c r="BD1" s="175"/>
      <c r="BE1" s="175"/>
      <c r="BF1" s="175"/>
      <c r="BG1" s="385">
        <f>AQ1+1</f>
        <v>44207</v>
      </c>
      <c r="BH1" s="385"/>
      <c r="BI1" s="385"/>
      <c r="BJ1" s="385"/>
      <c r="BK1" s="328"/>
      <c r="BL1" s="234"/>
      <c r="BM1" s="385">
        <f>BG1+1</f>
        <v>44208</v>
      </c>
      <c r="BN1" s="385"/>
      <c r="BO1" s="385"/>
      <c r="BP1" s="385"/>
      <c r="BQ1" s="328"/>
      <c r="BR1" s="234"/>
      <c r="BS1" s="385">
        <f t="shared" ref="BS1" si="5">BM1+1</f>
        <v>44209</v>
      </c>
      <c r="BT1" s="385"/>
      <c r="BU1" s="385"/>
      <c r="BV1" s="385"/>
      <c r="BW1" s="328"/>
      <c r="BX1" s="234"/>
      <c r="BY1" s="385">
        <f t="shared" ref="BY1" si="6">BS1+1</f>
        <v>44210</v>
      </c>
      <c r="BZ1" s="385"/>
      <c r="CA1" s="385"/>
      <c r="CB1" s="385"/>
      <c r="CC1" s="328"/>
      <c r="CD1" s="234"/>
      <c r="CE1" s="385">
        <f t="shared" ref="CE1" si="7">BY1+1</f>
        <v>44211</v>
      </c>
      <c r="CF1" s="385"/>
      <c r="CG1" s="385"/>
      <c r="CH1" s="385"/>
      <c r="CI1" s="328"/>
      <c r="CJ1" s="234"/>
      <c r="CK1" s="385">
        <f t="shared" ref="CK1" si="8">CE1+1</f>
        <v>44212</v>
      </c>
      <c r="CL1" s="385"/>
      <c r="CM1" s="385"/>
      <c r="CN1" s="385"/>
      <c r="CO1" s="328"/>
      <c r="CP1" s="234"/>
      <c r="CQ1" s="385">
        <f t="shared" ref="CQ1" si="9">CK1+1</f>
        <v>44213</v>
      </c>
      <c r="CR1" s="385"/>
      <c r="CS1" s="385"/>
      <c r="CT1" s="385"/>
      <c r="CU1" s="180"/>
      <c r="CV1" s="250"/>
      <c r="CW1" s="176"/>
      <c r="CX1" s="177"/>
      <c r="CY1" s="177"/>
      <c r="CZ1" s="177"/>
      <c r="DA1" s="251"/>
      <c r="DB1" s="177"/>
      <c r="DC1" s="251"/>
      <c r="DD1" s="251"/>
      <c r="DE1" s="177"/>
    </row>
    <row r="2" spans="1:115" s="13" customFormat="1" ht="22.5" x14ac:dyDescent="0.25">
      <c r="A2" s="12"/>
      <c r="C2" s="14" t="s">
        <v>78</v>
      </c>
      <c r="D2" s="15"/>
      <c r="E2" s="15" t="s">
        <v>187</v>
      </c>
      <c r="F2" s="16"/>
      <c r="G2" s="386" t="s">
        <v>79</v>
      </c>
      <c r="H2" s="387"/>
      <c r="I2" s="387"/>
      <c r="J2" s="387"/>
      <c r="K2" s="387"/>
      <c r="L2" s="388"/>
      <c r="M2" s="386" t="s">
        <v>80</v>
      </c>
      <c r="N2" s="387"/>
      <c r="O2" s="387"/>
      <c r="P2" s="387"/>
      <c r="Q2" s="387"/>
      <c r="R2" s="388"/>
      <c r="S2" s="386" t="s">
        <v>81</v>
      </c>
      <c r="T2" s="387"/>
      <c r="U2" s="387"/>
      <c r="V2" s="387"/>
      <c r="W2" s="387"/>
      <c r="X2" s="388"/>
      <c r="Y2" s="386" t="s">
        <v>82</v>
      </c>
      <c r="Z2" s="387"/>
      <c r="AA2" s="387"/>
      <c r="AB2" s="387"/>
      <c r="AC2" s="387"/>
      <c r="AD2" s="388"/>
      <c r="AE2" s="386" t="s">
        <v>83</v>
      </c>
      <c r="AF2" s="387"/>
      <c r="AG2" s="387"/>
      <c r="AH2" s="387"/>
      <c r="AI2" s="387"/>
      <c r="AJ2" s="388"/>
      <c r="AK2" s="386" t="s">
        <v>84</v>
      </c>
      <c r="AL2" s="387"/>
      <c r="AM2" s="387"/>
      <c r="AN2" s="387"/>
      <c r="AO2" s="387"/>
      <c r="AP2" s="388"/>
      <c r="AQ2" s="386" t="s">
        <v>85</v>
      </c>
      <c r="AR2" s="387"/>
      <c r="AS2" s="387"/>
      <c r="AT2" s="387"/>
      <c r="AU2" s="387"/>
      <c r="AV2" s="388"/>
      <c r="AW2" s="17"/>
      <c r="AX2" s="389" t="s">
        <v>132</v>
      </c>
      <c r="AY2" s="390"/>
      <c r="AZ2" s="390"/>
      <c r="BA2" s="391"/>
      <c r="BB2" s="18"/>
      <c r="BC2" s="14"/>
      <c r="BD2" s="15"/>
      <c r="BE2" s="15" t="s">
        <v>189</v>
      </c>
      <c r="BF2" s="16"/>
      <c r="BG2" s="394" t="s">
        <v>79</v>
      </c>
      <c r="BH2" s="395"/>
      <c r="BI2" s="395"/>
      <c r="BJ2" s="395"/>
      <c r="BK2" s="395"/>
      <c r="BL2" s="396"/>
      <c r="BM2" s="394" t="s">
        <v>80</v>
      </c>
      <c r="BN2" s="395"/>
      <c r="BO2" s="395"/>
      <c r="BP2" s="395"/>
      <c r="BQ2" s="395"/>
      <c r="BR2" s="396"/>
      <c r="BS2" s="394" t="s">
        <v>81</v>
      </c>
      <c r="BT2" s="395"/>
      <c r="BU2" s="395"/>
      <c r="BV2" s="395"/>
      <c r="BW2" s="395"/>
      <c r="BX2" s="396"/>
      <c r="BY2" s="394" t="s">
        <v>82</v>
      </c>
      <c r="BZ2" s="395"/>
      <c r="CA2" s="395"/>
      <c r="CB2" s="395"/>
      <c r="CC2" s="395"/>
      <c r="CD2" s="396"/>
      <c r="CE2" s="394" t="s">
        <v>83</v>
      </c>
      <c r="CF2" s="395"/>
      <c r="CG2" s="395"/>
      <c r="CH2" s="395"/>
      <c r="CI2" s="395"/>
      <c r="CJ2" s="396"/>
      <c r="CK2" s="394" t="s">
        <v>84</v>
      </c>
      <c r="CL2" s="395"/>
      <c r="CM2" s="395"/>
      <c r="CN2" s="395"/>
      <c r="CO2" s="395"/>
      <c r="CP2" s="396"/>
      <c r="CQ2" s="394" t="s">
        <v>85</v>
      </c>
      <c r="CR2" s="395"/>
      <c r="CS2" s="395"/>
      <c r="CT2" s="395"/>
      <c r="CU2" s="395"/>
      <c r="CV2" s="396"/>
      <c r="CW2" s="17"/>
      <c r="CX2" s="389" t="s">
        <v>133</v>
      </c>
      <c r="CY2" s="390"/>
      <c r="CZ2" s="390"/>
      <c r="DA2" s="391"/>
      <c r="DB2" s="207"/>
      <c r="DC2" s="389" t="s">
        <v>142</v>
      </c>
      <c r="DD2" s="391"/>
      <c r="DE2" s="18"/>
      <c r="DF2" s="392" t="s">
        <v>86</v>
      </c>
      <c r="DG2" s="392"/>
      <c r="DH2" s="19"/>
      <c r="DI2" s="19"/>
      <c r="DJ2" s="19"/>
      <c r="DK2" s="19"/>
    </row>
    <row r="3" spans="1:115" s="30" customFormat="1" ht="39.950000000000003" customHeight="1" x14ac:dyDescent="0.25">
      <c r="A3" s="20" t="s">
        <v>138</v>
      </c>
      <c r="B3" s="20" t="s">
        <v>139</v>
      </c>
      <c r="C3" s="21" t="s">
        <v>1</v>
      </c>
      <c r="D3" s="22" t="s">
        <v>0</v>
      </c>
      <c r="E3" s="23" t="s">
        <v>6</v>
      </c>
      <c r="F3" s="23" t="s">
        <v>88</v>
      </c>
      <c r="G3" s="142" t="s">
        <v>89</v>
      </c>
      <c r="H3" s="24" t="s">
        <v>90</v>
      </c>
      <c r="I3" s="25" t="s">
        <v>91</v>
      </c>
      <c r="J3" s="26" t="s">
        <v>92</v>
      </c>
      <c r="K3" s="178" t="s">
        <v>128</v>
      </c>
      <c r="L3" s="235" t="s">
        <v>130</v>
      </c>
      <c r="M3" s="142" t="s">
        <v>89</v>
      </c>
      <c r="N3" s="24" t="s">
        <v>90</v>
      </c>
      <c r="O3" s="25" t="s">
        <v>91</v>
      </c>
      <c r="P3" s="26" t="s">
        <v>92</v>
      </c>
      <c r="Q3" s="178" t="s">
        <v>128</v>
      </c>
      <c r="R3" s="235" t="s">
        <v>130</v>
      </c>
      <c r="S3" s="142" t="s">
        <v>89</v>
      </c>
      <c r="T3" s="24" t="s">
        <v>90</v>
      </c>
      <c r="U3" s="25" t="s">
        <v>91</v>
      </c>
      <c r="V3" s="26" t="s">
        <v>92</v>
      </c>
      <c r="W3" s="178" t="s">
        <v>128</v>
      </c>
      <c r="X3" s="235" t="s">
        <v>130</v>
      </c>
      <c r="Y3" s="142" t="s">
        <v>89</v>
      </c>
      <c r="Z3" s="24" t="s">
        <v>90</v>
      </c>
      <c r="AA3" s="25" t="s">
        <v>91</v>
      </c>
      <c r="AB3" s="26" t="s">
        <v>92</v>
      </c>
      <c r="AC3" s="178" t="s">
        <v>128</v>
      </c>
      <c r="AD3" s="235" t="s">
        <v>130</v>
      </c>
      <c r="AE3" s="142" t="s">
        <v>89</v>
      </c>
      <c r="AF3" s="24" t="s">
        <v>90</v>
      </c>
      <c r="AG3" s="25" t="s">
        <v>91</v>
      </c>
      <c r="AH3" s="26" t="s">
        <v>92</v>
      </c>
      <c r="AI3" s="178" t="s">
        <v>128</v>
      </c>
      <c r="AJ3" s="235" t="s">
        <v>130</v>
      </c>
      <c r="AK3" s="142" t="s">
        <v>89</v>
      </c>
      <c r="AL3" s="24" t="s">
        <v>90</v>
      </c>
      <c r="AM3" s="25" t="s">
        <v>91</v>
      </c>
      <c r="AN3" s="26" t="s">
        <v>92</v>
      </c>
      <c r="AO3" s="178" t="s">
        <v>128</v>
      </c>
      <c r="AP3" s="235" t="s">
        <v>130</v>
      </c>
      <c r="AQ3" s="142" t="s">
        <v>89</v>
      </c>
      <c r="AR3" s="24" t="s">
        <v>90</v>
      </c>
      <c r="AS3" s="25" t="s">
        <v>91</v>
      </c>
      <c r="AT3" s="26" t="s">
        <v>92</v>
      </c>
      <c r="AU3" s="178" t="s">
        <v>128</v>
      </c>
      <c r="AV3" s="235" t="s">
        <v>130</v>
      </c>
      <c r="AW3" s="27"/>
      <c r="AX3" s="199" t="s">
        <v>131</v>
      </c>
      <c r="AY3" s="224" t="s">
        <v>145</v>
      </c>
      <c r="AZ3" s="28" t="s">
        <v>93</v>
      </c>
      <c r="BA3" s="265" t="s">
        <v>146</v>
      </c>
      <c r="BB3" s="29"/>
      <c r="BC3" s="21" t="s">
        <v>1</v>
      </c>
      <c r="BD3" s="22" t="s">
        <v>0</v>
      </c>
      <c r="BE3" s="23" t="s">
        <v>6</v>
      </c>
      <c r="BF3" s="23" t="s">
        <v>88</v>
      </c>
      <c r="BG3" s="142" t="s">
        <v>89</v>
      </c>
      <c r="BH3" s="24" t="s">
        <v>90</v>
      </c>
      <c r="BI3" s="25" t="s">
        <v>91</v>
      </c>
      <c r="BJ3" s="26" t="s">
        <v>92</v>
      </c>
      <c r="BK3" s="178" t="s">
        <v>128</v>
      </c>
      <c r="BL3" s="235" t="s">
        <v>130</v>
      </c>
      <c r="BM3" s="142" t="s">
        <v>89</v>
      </c>
      <c r="BN3" s="24" t="s">
        <v>90</v>
      </c>
      <c r="BO3" s="25" t="s">
        <v>91</v>
      </c>
      <c r="BP3" s="26" t="s">
        <v>92</v>
      </c>
      <c r="BQ3" s="178" t="s">
        <v>128</v>
      </c>
      <c r="BR3" s="235" t="s">
        <v>130</v>
      </c>
      <c r="BS3" s="142" t="s">
        <v>89</v>
      </c>
      <c r="BT3" s="24" t="s">
        <v>90</v>
      </c>
      <c r="BU3" s="25" t="s">
        <v>91</v>
      </c>
      <c r="BV3" s="26" t="s">
        <v>92</v>
      </c>
      <c r="BW3" s="178" t="s">
        <v>128</v>
      </c>
      <c r="BX3" s="235" t="s">
        <v>130</v>
      </c>
      <c r="BY3" s="142" t="s">
        <v>89</v>
      </c>
      <c r="BZ3" s="24" t="s">
        <v>90</v>
      </c>
      <c r="CA3" s="25" t="s">
        <v>91</v>
      </c>
      <c r="CB3" s="26" t="s">
        <v>92</v>
      </c>
      <c r="CC3" s="178" t="s">
        <v>128</v>
      </c>
      <c r="CD3" s="235" t="s">
        <v>130</v>
      </c>
      <c r="CE3" s="142" t="s">
        <v>89</v>
      </c>
      <c r="CF3" s="24" t="s">
        <v>90</v>
      </c>
      <c r="CG3" s="25" t="s">
        <v>91</v>
      </c>
      <c r="CH3" s="26" t="s">
        <v>92</v>
      </c>
      <c r="CI3" s="178" t="s">
        <v>128</v>
      </c>
      <c r="CJ3" s="235" t="s">
        <v>130</v>
      </c>
      <c r="CK3" s="142" t="s">
        <v>89</v>
      </c>
      <c r="CL3" s="24" t="s">
        <v>90</v>
      </c>
      <c r="CM3" s="25" t="s">
        <v>91</v>
      </c>
      <c r="CN3" s="26" t="s">
        <v>92</v>
      </c>
      <c r="CO3" s="178" t="s">
        <v>128</v>
      </c>
      <c r="CP3" s="235" t="s">
        <v>130</v>
      </c>
      <c r="CQ3" s="142" t="s">
        <v>89</v>
      </c>
      <c r="CR3" s="24" t="s">
        <v>90</v>
      </c>
      <c r="CS3" s="25" t="s">
        <v>91</v>
      </c>
      <c r="CT3" s="26" t="s">
        <v>92</v>
      </c>
      <c r="CU3" s="178" t="s">
        <v>128</v>
      </c>
      <c r="CV3" s="235" t="s">
        <v>130</v>
      </c>
      <c r="CW3" s="27"/>
      <c r="CX3" s="199" t="s">
        <v>131</v>
      </c>
      <c r="CY3" s="224" t="s">
        <v>145</v>
      </c>
      <c r="CZ3" s="28" t="s">
        <v>93</v>
      </c>
      <c r="DA3" s="265" t="s">
        <v>146</v>
      </c>
      <c r="DB3" s="208"/>
      <c r="DC3" s="266" t="s">
        <v>113</v>
      </c>
      <c r="DD3" s="278" t="s">
        <v>134</v>
      </c>
      <c r="DE3" s="27"/>
      <c r="DF3" s="392"/>
      <c r="DG3" s="392"/>
      <c r="DH3" s="19"/>
      <c r="DI3" s="19"/>
      <c r="DJ3" s="19"/>
      <c r="DK3" s="19"/>
    </row>
    <row r="4" spans="1:115" s="31" customFormat="1" ht="5.0999999999999996" customHeight="1" x14ac:dyDescent="0.25">
      <c r="D4" s="32"/>
      <c r="E4" s="33"/>
      <c r="F4" s="32"/>
      <c r="G4" s="143"/>
      <c r="H4" s="34"/>
      <c r="I4" s="35"/>
      <c r="J4" s="35"/>
      <c r="K4" s="35"/>
      <c r="L4" s="236"/>
      <c r="M4" s="143"/>
      <c r="N4" s="34"/>
      <c r="O4" s="35"/>
      <c r="P4" s="35"/>
      <c r="Q4" s="35"/>
      <c r="R4" s="236"/>
      <c r="S4" s="143"/>
      <c r="T4" s="34"/>
      <c r="U4" s="35"/>
      <c r="V4" s="35"/>
      <c r="W4" s="35"/>
      <c r="X4" s="236"/>
      <c r="Y4" s="143"/>
      <c r="Z4" s="34"/>
      <c r="AA4" s="35"/>
      <c r="AB4" s="35"/>
      <c r="AC4" s="35"/>
      <c r="AD4" s="236"/>
      <c r="AE4" s="143"/>
      <c r="AF4" s="34"/>
      <c r="AG4" s="35"/>
      <c r="AH4" s="35"/>
      <c r="AI4" s="35"/>
      <c r="AJ4" s="236"/>
      <c r="AK4" s="143"/>
      <c r="AL4" s="34"/>
      <c r="AM4" s="35"/>
      <c r="AN4" s="35"/>
      <c r="AO4" s="35"/>
      <c r="AP4" s="236"/>
      <c r="AQ4" s="143"/>
      <c r="AR4" s="34"/>
      <c r="AS4" s="35"/>
      <c r="AT4" s="35"/>
      <c r="AU4" s="35"/>
      <c r="AV4" s="236"/>
      <c r="AW4" s="27"/>
      <c r="AX4" s="200"/>
      <c r="AY4" s="220"/>
      <c r="AZ4" s="27"/>
      <c r="BA4" s="252"/>
      <c r="BB4" s="27"/>
      <c r="BD4" s="32"/>
      <c r="BE4" s="33"/>
      <c r="BF4" s="32"/>
      <c r="BG4" s="143"/>
      <c r="BH4" s="34"/>
      <c r="BI4" s="35"/>
      <c r="BJ4" s="35"/>
      <c r="BK4" s="35"/>
      <c r="BL4" s="236"/>
      <c r="BM4" s="143"/>
      <c r="BN4" s="34"/>
      <c r="BO4" s="35"/>
      <c r="BP4" s="35"/>
      <c r="BQ4" s="35"/>
      <c r="BR4" s="236"/>
      <c r="BS4" s="143"/>
      <c r="BT4" s="34"/>
      <c r="BU4" s="35"/>
      <c r="BV4" s="35"/>
      <c r="BW4" s="35"/>
      <c r="BX4" s="236"/>
      <c r="BY4" s="314"/>
      <c r="BZ4" s="315"/>
      <c r="CA4" s="316"/>
      <c r="CB4" s="316"/>
      <c r="CC4" s="316"/>
      <c r="CD4" s="317"/>
      <c r="CE4" s="314"/>
      <c r="CF4" s="315"/>
      <c r="CG4" s="316"/>
      <c r="CH4" s="316"/>
      <c r="CI4" s="316"/>
      <c r="CJ4" s="317"/>
      <c r="CK4" s="321"/>
      <c r="CL4" s="322"/>
      <c r="CM4" s="323"/>
      <c r="CN4" s="323"/>
      <c r="CO4" s="323"/>
      <c r="CP4" s="324"/>
      <c r="CQ4" s="321"/>
      <c r="CR4" s="322"/>
      <c r="CS4" s="323"/>
      <c r="CT4" s="323"/>
      <c r="CU4" s="323"/>
      <c r="CV4" s="324"/>
      <c r="CW4" s="27"/>
      <c r="CX4" s="200"/>
      <c r="CY4" s="220"/>
      <c r="CZ4" s="27"/>
      <c r="DA4" s="252"/>
      <c r="DB4" s="200"/>
      <c r="DC4" s="267"/>
      <c r="DD4" s="252"/>
      <c r="DE4" s="27"/>
    </row>
    <row r="5" spans="1:115" ht="12.6" customHeight="1" x14ac:dyDescent="0.2">
      <c r="A5" s="36" t="str">
        <f t="shared" ref="A5:A68" si="10">C5&amp;D5</f>
        <v>P80CU240/11</v>
      </c>
      <c r="B5" s="37" t="str">
        <f>BC5&amp;BD5</f>
        <v>P80CU240/11</v>
      </c>
      <c r="C5" s="38" t="s">
        <v>32</v>
      </c>
      <c r="D5" s="160" t="s">
        <v>31</v>
      </c>
      <c r="E5" s="39" t="str">
        <f>IF(D5="","",VLOOKUP(A5,'couple moule presse'!H:O,8,0))</f>
        <v>P</v>
      </c>
      <c r="F5" s="40">
        <f>IF(D5="","",VLOOKUP(A5,'couple moule presse'!H:M,6,0))</f>
        <v>1131.0545454545454</v>
      </c>
      <c r="G5" s="192" t="s">
        <v>95</v>
      </c>
      <c r="H5" s="161">
        <v>19</v>
      </c>
      <c r="I5" s="41">
        <f t="shared" ref="I5:I68" si="11">IF(OR($F5="",H5=0),"",$F5*H5/24)</f>
        <v>895.41818181818178</v>
      </c>
      <c r="J5" s="42">
        <v>627</v>
      </c>
      <c r="K5" s="181"/>
      <c r="L5" s="237">
        <f>IF(I5="","",1-ABS((I5-J5)/I5))</f>
        <v>0.70023148148148151</v>
      </c>
      <c r="M5" s="192"/>
      <c r="N5" s="161">
        <v>24</v>
      </c>
      <c r="O5" s="41">
        <f t="shared" ref="O5:O68" si="12">IF(OR($F5="",N5=0),"",$F5*N5/24)</f>
        <v>1131.0545454545454</v>
      </c>
      <c r="P5" s="42">
        <v>491</v>
      </c>
      <c r="Q5" s="181"/>
      <c r="R5" s="237">
        <f>IF(O5="","",1-ABS((O5-P5)/O5))</f>
        <v>0.43410815329218111</v>
      </c>
      <c r="S5" s="192"/>
      <c r="T5" s="161">
        <v>24</v>
      </c>
      <c r="U5" s="41">
        <f t="shared" ref="U5:U68" si="13">IF(OR($F5="",T5=0),"",$F5*T5/24)</f>
        <v>1131.0545454545454</v>
      </c>
      <c r="V5" s="42">
        <v>528</v>
      </c>
      <c r="W5" s="181"/>
      <c r="X5" s="237">
        <f>IF(U5="","",1-ABS((U5-V5)/U5))</f>
        <v>0.46682098765432101</v>
      </c>
      <c r="Y5" s="192"/>
      <c r="Z5" s="161">
        <v>24</v>
      </c>
      <c r="AA5" s="41">
        <f t="shared" ref="AA5:AA68" si="14">IF(OR($F5="",Z5=0),"",$F5*Z5/24)</f>
        <v>1131.0545454545454</v>
      </c>
      <c r="AB5" s="42">
        <v>1209</v>
      </c>
      <c r="AC5" s="181"/>
      <c r="AD5" s="237">
        <f>IF(AA5="","",1-ABS((AA5-AB5)/AA5))</f>
        <v>0.93108603395061729</v>
      </c>
      <c r="AE5" s="192"/>
      <c r="AF5" s="161">
        <v>3</v>
      </c>
      <c r="AG5" s="41">
        <f t="shared" ref="AG5:AG68" si="15">IF(OR($F5="",AF5=0),"",$F5*AF5/24)</f>
        <v>141.38181818181818</v>
      </c>
      <c r="AH5" s="42">
        <v>141</v>
      </c>
      <c r="AI5" s="181"/>
      <c r="AJ5" s="237">
        <f>IF(AG5="","",1-ABS((AG5-AH5)/AG5))</f>
        <v>0.99729938271604945</v>
      </c>
      <c r="AK5" s="192"/>
      <c r="AL5" s="161"/>
      <c r="AM5" s="41" t="str">
        <f t="shared" ref="AM5:AM68" si="16">IF(OR($F5="",AL5=0),"",$F5*AL5/24)</f>
        <v/>
      </c>
      <c r="AN5" s="42"/>
      <c r="AO5" s="181"/>
      <c r="AP5" s="237" t="str">
        <f>IF(AM5="","",1-ABS((AM5-AN5)/AM5))</f>
        <v/>
      </c>
      <c r="AQ5" s="192"/>
      <c r="AR5" s="161"/>
      <c r="AS5" s="41" t="str">
        <f t="shared" ref="AS5:AS68" si="17">IF(OR($F5="",AR5=0),"",$F5*AR5/24)</f>
        <v/>
      </c>
      <c r="AT5" s="42"/>
      <c r="AU5" s="181"/>
      <c r="AV5" s="237" t="str">
        <f>IF(AS5="","",1-ABS((AS5-AT5)/AS5))</f>
        <v/>
      </c>
      <c r="AW5" s="17"/>
      <c r="AX5" s="209">
        <f>IF(SUM(I5,O5,U5,AA5,AG5,AM5,AS5)&gt;0,SUM(I5,O5,U5,AA5,AG5,AM5,AS5),"")</f>
        <v>4429.9636363636355</v>
      </c>
      <c r="AY5" s="225">
        <f>IF(SUM(J5,P5,V5,AB5,AH5,AN5,AT5)&gt;0,SUM(J5,P5,V5,AB5,AH5,AN5,AT5),"")</f>
        <v>2996</v>
      </c>
      <c r="AZ5" s="210">
        <f>IF(AY5="",AX5,IF(AX5="","",AX5-AY5))</f>
        <v>1433.9636363636355</v>
      </c>
      <c r="BA5" s="253">
        <f>IF(AX5="","",IF(AND(AX5&gt;0,AY5=""),0,1-ABS((AX5-AY5)/AX5)))</f>
        <v>0.67630351983188874</v>
      </c>
      <c r="BB5" s="43"/>
      <c r="BC5" s="38" t="str">
        <f>C5</f>
        <v>P80</v>
      </c>
      <c r="BD5" s="158" t="s">
        <v>31</v>
      </c>
      <c r="BE5" s="39" t="str">
        <f>IF(BD5="","",VLOOKUP(B5,'couple moule presse'!H:O,8,0))</f>
        <v>P</v>
      </c>
      <c r="BF5" s="40">
        <f>IF(BD5="","",VLOOKUP(B5,'couple moule presse'!H:M,6,0))</f>
        <v>1131.0545454545454</v>
      </c>
      <c r="BG5" s="192" t="s">
        <v>95</v>
      </c>
      <c r="BH5" s="161">
        <v>19</v>
      </c>
      <c r="BI5" s="41">
        <f t="shared" ref="BI5:BI9" si="18">IF(OR($BF5="",BH5=0),"",$BF5*BH5/24)</f>
        <v>895.41818181818178</v>
      </c>
      <c r="BJ5" s="42">
        <v>814</v>
      </c>
      <c r="BK5" s="181" t="s">
        <v>116</v>
      </c>
      <c r="BL5" s="237">
        <f>IF(BI5="","",1-ABS((BI5-BJ5)/BI5))</f>
        <v>0.90907244964262512</v>
      </c>
      <c r="BM5" s="192"/>
      <c r="BN5" s="161">
        <v>24</v>
      </c>
      <c r="BO5" s="41">
        <f t="shared" ref="BO5:BO9" si="19">IF(OR($BF5="",BN5=0),"",$BF5*BN5/24)</f>
        <v>1131.0545454545454</v>
      </c>
      <c r="BP5" s="42">
        <v>1296</v>
      </c>
      <c r="BQ5" s="181"/>
      <c r="BR5" s="237">
        <f>IF(BO5="","",1-ABS((BO5-BP5)/BO5))</f>
        <v>0.85416666666666663</v>
      </c>
      <c r="BS5" s="192"/>
      <c r="BT5" s="161">
        <v>24</v>
      </c>
      <c r="BU5" s="41">
        <f t="shared" ref="BU5:BU9" si="20">IF(OR($BF5="",BT5=0),"",$BF5*BT5/24)</f>
        <v>1131.0545454545454</v>
      </c>
      <c r="BV5" s="42">
        <v>1263</v>
      </c>
      <c r="BW5" s="181"/>
      <c r="BX5" s="237">
        <f>IF(BU5="","",1-ABS((BU5-BV5)/BU5))</f>
        <v>0.88334297839506171</v>
      </c>
      <c r="BY5" s="192"/>
      <c r="BZ5" s="161">
        <v>24</v>
      </c>
      <c r="CA5" s="41">
        <f t="shared" ref="CA5:CA9" si="21">IF(OR($BF5="",BZ5=0),"",$BF5*BZ5/24)</f>
        <v>1131.0545454545454</v>
      </c>
      <c r="CB5" s="42">
        <v>1252</v>
      </c>
      <c r="CC5" s="181"/>
      <c r="CD5" s="237">
        <f>IF(CA5="","",1-ABS((CA5-CB5)/CA5))</f>
        <v>0.89306841563785999</v>
      </c>
      <c r="CE5" s="192"/>
      <c r="CF5" s="161">
        <v>24</v>
      </c>
      <c r="CG5" s="41">
        <f t="shared" ref="CG5:CG9" si="22">IF(OR($BF5="",CF5=0),"",$BF5*CF5/24)</f>
        <v>1131.0545454545454</v>
      </c>
      <c r="CH5" s="42">
        <v>1280</v>
      </c>
      <c r="CI5" s="181"/>
      <c r="CJ5" s="237">
        <f>IF(CG5="","",1-ABS((CG5-CH5)/CG5))</f>
        <v>0.86831275720164602</v>
      </c>
      <c r="CK5" s="192"/>
      <c r="CL5" s="161">
        <v>24</v>
      </c>
      <c r="CM5" s="41">
        <f t="shared" ref="CM5:CM9" si="23">IF(OR($BF5="",CL5=0),"",$BF5*CL5/24)</f>
        <v>1131.0545454545454</v>
      </c>
      <c r="CN5" s="42">
        <v>1357</v>
      </c>
      <c r="CO5" s="181"/>
      <c r="CP5" s="237">
        <f>IF(CM5="","",1-ABS((CM5-CN5)/CM5))</f>
        <v>0.80023469650205759</v>
      </c>
      <c r="CQ5" s="192"/>
      <c r="CR5" s="161">
        <v>24</v>
      </c>
      <c r="CS5" s="41">
        <f t="shared" ref="CS5:CS9" si="24">IF(OR($BF5="",CR5=0),"",$BF5*CR5/24)</f>
        <v>1131.0545454545454</v>
      </c>
      <c r="CT5" s="42">
        <v>1205</v>
      </c>
      <c r="CU5" s="181"/>
      <c r="CV5" s="237">
        <f>IF(CS5="","",1-ABS((CS5-CT5)/CS5))</f>
        <v>0.93462255658436211</v>
      </c>
      <c r="CW5" s="17"/>
      <c r="CX5" s="209">
        <f>IF(SUM(BI5,BO5,BU5,CA5,CG5,CM5,CS5)&gt;0,SUM(BI5,BO5,BU5,CA5,CG5,CM5,CS5),"")</f>
        <v>7681.7454545454539</v>
      </c>
      <c r="CY5" s="225">
        <f>IF(SUM(BJ5,BP5,BV5,CB5,CH5,CN5,CT5)&gt;0,SUM(BJ5,BP5,BV5,CB5,CH5,CN5,CT5),"")</f>
        <v>8467</v>
      </c>
      <c r="CZ5" s="210">
        <f>IF(CY5="",CX5,IF(CX5="","",CX5-CY5))</f>
        <v>-785.25454545454613</v>
      </c>
      <c r="DA5" s="253">
        <f>IF(CX5="","",IF(AND(CX5&gt;0,CY5=""),0,1-ABS((CX5-CY5)/CX5)))</f>
        <v>0.89777654699689458</v>
      </c>
      <c r="DB5" s="219"/>
      <c r="DC5" s="268">
        <f>SUM(DD5:DD8)</f>
        <v>0.96726190476190466</v>
      </c>
      <c r="DD5" s="279">
        <f t="shared" ref="DD5:DD17" si="25">IF(CX5="",0,CX5/(BF5*14))+IF(AX5="",0,AX5/(F5*14))</f>
        <v>0.76488095238095233</v>
      </c>
      <c r="DE5" s="41"/>
      <c r="DF5" s="185" t="s">
        <v>136</v>
      </c>
      <c r="DG5" s="45" t="s">
        <v>94</v>
      </c>
      <c r="DH5" s="45"/>
    </row>
    <row r="6" spans="1:115" ht="12.6" customHeight="1" x14ac:dyDescent="0.2">
      <c r="A6" s="36" t="str">
        <f>C6&amp;D6</f>
        <v>P80</v>
      </c>
      <c r="B6" s="37" t="str">
        <f t="shared" ref="B6:B69" si="26">BC6&amp;BD6</f>
        <v>P80CU180/2/MSTS</v>
      </c>
      <c r="C6" s="46" t="s">
        <v>32</v>
      </c>
      <c r="D6" s="158"/>
      <c r="E6" s="39" t="str">
        <f>IF(D6="","",VLOOKUP(A6,'couple moule presse'!H:O,8,0))</f>
        <v/>
      </c>
      <c r="F6" s="40" t="str">
        <f>IF(D6="","",VLOOKUP(A6,'couple moule presse'!H:M,6,0))</f>
        <v/>
      </c>
      <c r="G6" s="192"/>
      <c r="H6" s="161"/>
      <c r="I6" s="41" t="str">
        <f t="shared" si="11"/>
        <v/>
      </c>
      <c r="J6" s="42"/>
      <c r="K6" s="184"/>
      <c r="L6" s="238" t="str">
        <f>IF(I6="","",1-ABS((I6-J6)/I6))</f>
        <v/>
      </c>
      <c r="M6" s="192"/>
      <c r="N6" s="161"/>
      <c r="O6" s="41" t="str">
        <f t="shared" si="12"/>
        <v/>
      </c>
      <c r="P6" s="42"/>
      <c r="Q6" s="184"/>
      <c r="R6" s="238" t="str">
        <f>IF(O6="","",1-ABS((O6-P6)/O6))</f>
        <v/>
      </c>
      <c r="S6" s="192"/>
      <c r="T6" s="161"/>
      <c r="U6" s="41" t="str">
        <f t="shared" si="13"/>
        <v/>
      </c>
      <c r="V6" s="42"/>
      <c r="W6" s="184"/>
      <c r="X6" s="238" t="str">
        <f>IF(U6="","",1-ABS((U6-V6)/U6))</f>
        <v/>
      </c>
      <c r="Y6" s="192"/>
      <c r="Z6" s="161"/>
      <c r="AA6" s="41" t="str">
        <f t="shared" si="14"/>
        <v/>
      </c>
      <c r="AB6" s="42"/>
      <c r="AC6" s="184"/>
      <c r="AD6" s="238" t="str">
        <f>IF(AA6="","",1-ABS((AA6-AB6)/AA6))</f>
        <v/>
      </c>
      <c r="AE6" s="192"/>
      <c r="AF6" s="161"/>
      <c r="AG6" s="41" t="str">
        <f t="shared" si="15"/>
        <v/>
      </c>
      <c r="AH6" s="42"/>
      <c r="AI6" s="184"/>
      <c r="AJ6" s="238" t="str">
        <f>IF(AG6="","",1-ABS((AG6-AH6)/AG6))</f>
        <v/>
      </c>
      <c r="AK6" s="192"/>
      <c r="AL6" s="161"/>
      <c r="AM6" s="41" t="str">
        <f t="shared" si="16"/>
        <v/>
      </c>
      <c r="AN6" s="42"/>
      <c r="AO6" s="184"/>
      <c r="AP6" s="238" t="str">
        <f>IF(AM6="","",1-ABS((AM6-AN6)/AM6))</f>
        <v/>
      </c>
      <c r="AQ6" s="192"/>
      <c r="AR6" s="161"/>
      <c r="AS6" s="41" t="str">
        <f t="shared" si="17"/>
        <v/>
      </c>
      <c r="AT6" s="42"/>
      <c r="AU6" s="184"/>
      <c r="AV6" s="238" t="str">
        <f>IF(AS6="","",1-ABS((AS6-AT6)/AS6))</f>
        <v/>
      </c>
      <c r="AW6" s="17"/>
      <c r="AX6" s="211" t="str">
        <f t="shared" ref="AX6:AY69" si="27">IF(SUM(I6,O6,U6,AA6,AG6,AM6,AS6)&gt;0,SUM(I6,O6,U6,AA6,AG6,AM6,AS6),"")</f>
        <v/>
      </c>
      <c r="AY6" s="226" t="str">
        <f t="shared" si="27"/>
        <v/>
      </c>
      <c r="AZ6" s="212" t="str">
        <f t="shared" ref="AZ6:AZ69" si="28">IF(AY6="",AX6,IF(AX6="","",AX6-AY6))</f>
        <v/>
      </c>
      <c r="BA6" s="254" t="str">
        <f t="shared" ref="BA6:BA69" si="29">IF(AX6="","",IF(AND(AX6&gt;0,AY6=""),0,1-ABS((AX6-AY6)/AX6)))</f>
        <v/>
      </c>
      <c r="BB6" s="43"/>
      <c r="BC6" s="46" t="str">
        <f t="shared" ref="BC6:BC32" si="30">C6</f>
        <v>P80</v>
      </c>
      <c r="BD6" s="158" t="s">
        <v>28</v>
      </c>
      <c r="BE6" s="39" t="str">
        <f>IF(BD6="","",VLOOKUP(B6,'couple moule presse'!H:O,8,0))</f>
        <v>P</v>
      </c>
      <c r="BF6" s="40">
        <f>IF(BD6="","",VLOOKUP(B6,'couple moule presse'!H:M,6,0))</f>
        <v>817.92</v>
      </c>
      <c r="BG6" s="192" t="s">
        <v>190</v>
      </c>
      <c r="BH6" s="161"/>
      <c r="BI6" s="41" t="str">
        <f t="shared" si="18"/>
        <v/>
      </c>
      <c r="BJ6" s="42"/>
      <c r="BK6" s="184"/>
      <c r="BL6" s="238" t="str">
        <f>IF(BI6="","",1-ABS((BI6-BJ6)/BI6))</f>
        <v/>
      </c>
      <c r="BM6" s="192"/>
      <c r="BN6" s="161"/>
      <c r="BO6" s="41" t="str">
        <f t="shared" si="19"/>
        <v/>
      </c>
      <c r="BP6" s="42"/>
      <c r="BQ6" s="184"/>
      <c r="BR6" s="238" t="str">
        <f>IF(BO6="","",1-ABS((BO6-BP6)/BO6))</f>
        <v/>
      </c>
      <c r="BS6" s="192"/>
      <c r="BT6" s="161"/>
      <c r="BU6" s="41" t="str">
        <f>IF(OR($BF6="",BT6=0),"",$BF6*BT6/24)</f>
        <v/>
      </c>
      <c r="BV6" s="42"/>
      <c r="BW6" s="184"/>
      <c r="BX6" s="238" t="str">
        <f>IF(BU6="","",1-ABS((BU6-BV6)/BU6))</f>
        <v/>
      </c>
      <c r="BY6" s="192"/>
      <c r="BZ6" s="161"/>
      <c r="CA6" s="41" t="str">
        <f t="shared" si="21"/>
        <v/>
      </c>
      <c r="CB6" s="42"/>
      <c r="CC6" s="184"/>
      <c r="CD6" s="238" t="str">
        <f>IF(CA6="","",1-ABS((CA6-CB6)/CA6))</f>
        <v/>
      </c>
      <c r="CE6" s="192"/>
      <c r="CF6" s="161"/>
      <c r="CG6" s="41" t="str">
        <f t="shared" si="22"/>
        <v/>
      </c>
      <c r="CH6" s="42"/>
      <c r="CI6" s="184"/>
      <c r="CJ6" s="238" t="str">
        <f>IF(CG6="","",1-ABS((CG6-CH6)/CG6))</f>
        <v/>
      </c>
      <c r="CK6" s="192"/>
      <c r="CL6" s="161"/>
      <c r="CM6" s="41" t="str">
        <f t="shared" si="23"/>
        <v/>
      </c>
      <c r="CN6" s="42"/>
      <c r="CO6" s="184"/>
      <c r="CP6" s="238" t="str">
        <f>IF(CM6="","",1-ABS((CM6-CN6)/CM6))</f>
        <v/>
      </c>
      <c r="CQ6" s="192"/>
      <c r="CR6" s="161"/>
      <c r="CS6" s="41" t="str">
        <f t="shared" si="24"/>
        <v/>
      </c>
      <c r="CT6" s="42"/>
      <c r="CU6" s="184"/>
      <c r="CV6" s="238" t="str">
        <f>IF(CS6="","",1-ABS((CS6-CT6)/CS6))</f>
        <v/>
      </c>
      <c r="CW6" s="17"/>
      <c r="CX6" s="211" t="str">
        <f t="shared" ref="CX6:CY69" si="31">IF(SUM(BI6,BO6,BU6,CA6,CG6,CM6,CS6)&gt;0,SUM(BI6,BO6,BU6,CA6,CG6,CM6,CS6),"")</f>
        <v/>
      </c>
      <c r="CY6" s="226" t="str">
        <f t="shared" si="31"/>
        <v/>
      </c>
      <c r="CZ6" s="212" t="str">
        <f t="shared" ref="CZ6:CZ69" si="32">IF(CY6="",CX6,IF(CX6="","",CX6-CY6))</f>
        <v/>
      </c>
      <c r="DA6" s="254" t="str">
        <f t="shared" ref="DA6:DA69" si="33">IF(CX6="","",IF(AND(CX6&gt;0,CY6=""),0,1-ABS((CX6-CY6)/CX6)))</f>
        <v/>
      </c>
      <c r="DB6" s="219"/>
      <c r="DC6" s="269"/>
      <c r="DD6" s="280">
        <f t="shared" si="25"/>
        <v>0</v>
      </c>
      <c r="DE6" s="41"/>
      <c r="DF6" s="49"/>
      <c r="DG6" s="50" t="s">
        <v>96</v>
      </c>
      <c r="DH6" s="50"/>
    </row>
    <row r="7" spans="1:115" ht="12.6" customHeight="1" x14ac:dyDescent="0.2">
      <c r="A7" s="36" t="str">
        <f>C7&amp;D7</f>
        <v>P80CU180/2</v>
      </c>
      <c r="B7" s="37" t="str">
        <f t="shared" si="26"/>
        <v>P80</v>
      </c>
      <c r="C7" s="46" t="s">
        <v>32</v>
      </c>
      <c r="D7" s="158" t="s">
        <v>27</v>
      </c>
      <c r="E7" s="39" t="str">
        <f>IF(D7="","",VLOOKUP(A7,'couple moule presse'!H:O,8,0))</f>
        <v>P</v>
      </c>
      <c r="F7" s="40">
        <f>IF(D7="","",VLOOKUP(A7,'couple moule presse'!H:M,6,0))</f>
        <v>1021.0909090909091</v>
      </c>
      <c r="G7" s="192"/>
      <c r="H7" s="161">
        <v>3</v>
      </c>
      <c r="I7" s="41">
        <f t="shared" si="11"/>
        <v>127.63636363636364</v>
      </c>
      <c r="J7" s="42">
        <v>0</v>
      </c>
      <c r="K7" s="182"/>
      <c r="L7" s="239">
        <f t="shared" ref="L7:L70" si="34">IF(I7="","",1-ABS((I7-J7)/I7))</f>
        <v>0</v>
      </c>
      <c r="M7" s="192"/>
      <c r="N7" s="161"/>
      <c r="O7" s="41" t="str">
        <f t="shared" si="12"/>
        <v/>
      </c>
      <c r="P7" s="42"/>
      <c r="Q7" s="182"/>
      <c r="R7" s="239" t="str">
        <f t="shared" ref="R7:R25" si="35">IF(O7="","",1-ABS((O7-P7)/O7))</f>
        <v/>
      </c>
      <c r="S7" s="192"/>
      <c r="T7" s="161"/>
      <c r="U7" s="41" t="str">
        <f t="shared" si="13"/>
        <v/>
      </c>
      <c r="V7" s="42"/>
      <c r="W7" s="182"/>
      <c r="X7" s="239" t="str">
        <f t="shared" ref="X7:X25" si="36">IF(U7="","",1-ABS((U7-V7)/U7))</f>
        <v/>
      </c>
      <c r="Y7" s="192"/>
      <c r="Z7" s="161"/>
      <c r="AA7" s="41" t="str">
        <f t="shared" si="14"/>
        <v/>
      </c>
      <c r="AB7" s="42"/>
      <c r="AC7" s="182"/>
      <c r="AD7" s="239" t="str">
        <f t="shared" ref="AD7:AD25" si="37">IF(AA7="","",1-ABS((AA7-AB7)/AA7))</f>
        <v/>
      </c>
      <c r="AE7" s="192" t="s">
        <v>95</v>
      </c>
      <c r="AF7" s="161">
        <v>17</v>
      </c>
      <c r="AG7" s="41">
        <f t="shared" si="15"/>
        <v>723.27272727272737</v>
      </c>
      <c r="AH7" s="42">
        <v>1010</v>
      </c>
      <c r="AI7" s="182"/>
      <c r="AJ7" s="239">
        <f t="shared" ref="AJ7:AJ25" si="38">IF(AG7="","",1-ABS((AG7-AH7)/AG7))</f>
        <v>0.60356963298139787</v>
      </c>
      <c r="AK7" s="192"/>
      <c r="AL7" s="161">
        <v>24</v>
      </c>
      <c r="AM7" s="41">
        <f t="shared" si="16"/>
        <v>1021.0909090909091</v>
      </c>
      <c r="AN7" s="42">
        <v>1024</v>
      </c>
      <c r="AO7" s="182"/>
      <c r="AP7" s="239">
        <f t="shared" ref="AP7:AP25" si="39">IF(AM7="","",1-ABS((AM7-AN7)/AM7))</f>
        <v>0.9971509971509972</v>
      </c>
      <c r="AQ7" s="192"/>
      <c r="AR7" s="161">
        <v>24</v>
      </c>
      <c r="AS7" s="41">
        <f t="shared" si="17"/>
        <v>1021.0909090909091</v>
      </c>
      <c r="AT7" s="42">
        <v>2</v>
      </c>
      <c r="AU7" s="182" t="s">
        <v>116</v>
      </c>
      <c r="AV7" s="239">
        <f t="shared" ref="AV7:AV25" si="40">IF(AS7="","",1-ABS((AS7-AT7)/AS7))</f>
        <v>1.9586894586894887E-3</v>
      </c>
      <c r="AW7" s="17"/>
      <c r="AX7" s="211">
        <f t="shared" si="27"/>
        <v>2893.090909090909</v>
      </c>
      <c r="AY7" s="227">
        <f t="shared" si="27"/>
        <v>2036</v>
      </c>
      <c r="AZ7" s="212">
        <f t="shared" si="28"/>
        <v>857.09090909090901</v>
      </c>
      <c r="BA7" s="254">
        <f t="shared" si="29"/>
        <v>0.70374560080442428</v>
      </c>
      <c r="BB7" s="43"/>
      <c r="BC7" s="46" t="str">
        <f t="shared" si="30"/>
        <v>P80</v>
      </c>
      <c r="BD7" s="158"/>
      <c r="BE7" s="39" t="str">
        <f>IF(BD7="","",VLOOKUP(B7,'couple moule presse'!H:O,8,0))</f>
        <v/>
      </c>
      <c r="BF7" s="40" t="str">
        <f>IF(BD7="","",VLOOKUP(B7,'couple moule presse'!H:M,6,0))</f>
        <v/>
      </c>
      <c r="BG7" s="192"/>
      <c r="BH7" s="161"/>
      <c r="BI7" s="41" t="str">
        <f t="shared" si="18"/>
        <v/>
      </c>
      <c r="BJ7" s="42"/>
      <c r="BK7" s="182"/>
      <c r="BL7" s="239" t="str">
        <f t="shared" ref="BL7:BL70" si="41">IF(BI7="","",1-ABS((BI7-BJ7)/BI7))</f>
        <v/>
      </c>
      <c r="BM7" s="192"/>
      <c r="BN7" s="161"/>
      <c r="BO7" s="41" t="str">
        <f t="shared" si="19"/>
        <v/>
      </c>
      <c r="BP7" s="42"/>
      <c r="BQ7" s="182"/>
      <c r="BR7" s="239" t="str">
        <f t="shared" ref="BR7:BR25" si="42">IF(BO7="","",1-ABS((BO7-BP7)/BO7))</f>
        <v/>
      </c>
      <c r="BS7" s="192"/>
      <c r="BT7" s="161"/>
      <c r="BU7" s="41" t="str">
        <f t="shared" si="20"/>
        <v/>
      </c>
      <c r="BV7" s="42"/>
      <c r="BW7" s="182"/>
      <c r="BX7" s="239" t="str">
        <f t="shared" ref="BX7:BX25" si="43">IF(BU7="","",1-ABS((BU7-BV7)/BU7))</f>
        <v/>
      </c>
      <c r="BY7" s="192"/>
      <c r="BZ7" s="161"/>
      <c r="CA7" s="41" t="str">
        <f t="shared" si="21"/>
        <v/>
      </c>
      <c r="CB7" s="42"/>
      <c r="CC7" s="182"/>
      <c r="CD7" s="239" t="str">
        <f t="shared" ref="CD7:CD25" si="44">IF(CA7="","",1-ABS((CA7-CB7)/CA7))</f>
        <v/>
      </c>
      <c r="CE7" s="192"/>
      <c r="CF7" s="161"/>
      <c r="CG7" s="41" t="str">
        <f t="shared" si="22"/>
        <v/>
      </c>
      <c r="CH7" s="42"/>
      <c r="CI7" s="182"/>
      <c r="CJ7" s="239" t="str">
        <f t="shared" ref="CJ7:CJ25" si="45">IF(CG7="","",1-ABS((CG7-CH7)/CG7))</f>
        <v/>
      </c>
      <c r="CK7" s="192"/>
      <c r="CL7" s="161"/>
      <c r="CM7" s="41" t="str">
        <f t="shared" si="23"/>
        <v/>
      </c>
      <c r="CN7" s="42"/>
      <c r="CO7" s="182"/>
      <c r="CP7" s="239" t="str">
        <f t="shared" ref="CP7:CP25" si="46">IF(CM7="","",1-ABS((CM7-CN7)/CM7))</f>
        <v/>
      </c>
      <c r="CQ7" s="192"/>
      <c r="CR7" s="161"/>
      <c r="CS7" s="41" t="str">
        <f t="shared" si="24"/>
        <v/>
      </c>
      <c r="CT7" s="42"/>
      <c r="CU7" s="182"/>
      <c r="CV7" s="239" t="str">
        <f t="shared" ref="CV7:CV25" si="47">IF(CS7="","",1-ABS((CS7-CT7)/CS7))</f>
        <v/>
      </c>
      <c r="CW7" s="17"/>
      <c r="CX7" s="211" t="str">
        <f t="shared" si="31"/>
        <v/>
      </c>
      <c r="CY7" s="227" t="str">
        <f t="shared" si="31"/>
        <v/>
      </c>
      <c r="CZ7" s="212" t="str">
        <f t="shared" si="32"/>
        <v/>
      </c>
      <c r="DA7" s="254" t="str">
        <f t="shared" si="33"/>
        <v/>
      </c>
      <c r="DB7" s="219"/>
      <c r="DC7" s="269"/>
      <c r="DD7" s="280">
        <f t="shared" si="25"/>
        <v>0.20238095238095236</v>
      </c>
      <c r="DE7" s="41"/>
      <c r="DG7" s="51" t="s">
        <v>97</v>
      </c>
      <c r="DH7" s="51"/>
    </row>
    <row r="8" spans="1:115" ht="12.6" customHeight="1" x14ac:dyDescent="0.2">
      <c r="A8" s="36" t="str">
        <f t="shared" si="10"/>
        <v>P80</v>
      </c>
      <c r="B8" s="37" t="str">
        <f t="shared" si="26"/>
        <v>P80</v>
      </c>
      <c r="C8" s="52" t="s">
        <v>32</v>
      </c>
      <c r="D8" s="52"/>
      <c r="E8" s="53" t="str">
        <f>IF(D8="","",VLOOKUP(A8,'couple moule presse'!H:O,8,0))</f>
        <v/>
      </c>
      <c r="F8" s="69" t="str">
        <f>IF(D8="","",VLOOKUP(A8,'couple moule presse'!H:M,6,0))</f>
        <v/>
      </c>
      <c r="G8" s="193"/>
      <c r="H8" s="162"/>
      <c r="I8" s="41" t="str">
        <f t="shared" si="11"/>
        <v/>
      </c>
      <c r="J8" s="55"/>
      <c r="K8" s="183"/>
      <c r="L8" s="240" t="str">
        <f t="shared" si="34"/>
        <v/>
      </c>
      <c r="M8" s="193"/>
      <c r="N8" s="162"/>
      <c r="O8" s="41" t="str">
        <f t="shared" si="12"/>
        <v/>
      </c>
      <c r="P8" s="55"/>
      <c r="Q8" s="183"/>
      <c r="R8" s="240" t="str">
        <f t="shared" si="35"/>
        <v/>
      </c>
      <c r="S8" s="193"/>
      <c r="T8" s="162"/>
      <c r="U8" s="41" t="str">
        <f t="shared" si="13"/>
        <v/>
      </c>
      <c r="V8" s="55"/>
      <c r="W8" s="183"/>
      <c r="X8" s="240" t="str">
        <f t="shared" si="36"/>
        <v/>
      </c>
      <c r="Y8" s="193"/>
      <c r="Z8" s="162"/>
      <c r="AA8" s="41" t="str">
        <f t="shared" si="14"/>
        <v/>
      </c>
      <c r="AB8" s="55"/>
      <c r="AC8" s="183"/>
      <c r="AD8" s="240" t="str">
        <f t="shared" si="37"/>
        <v/>
      </c>
      <c r="AE8" s="193"/>
      <c r="AF8" s="162"/>
      <c r="AG8" s="41" t="str">
        <f t="shared" si="15"/>
        <v/>
      </c>
      <c r="AH8" s="55"/>
      <c r="AI8" s="183"/>
      <c r="AJ8" s="240" t="str">
        <f t="shared" si="38"/>
        <v/>
      </c>
      <c r="AK8" s="193"/>
      <c r="AL8" s="162"/>
      <c r="AM8" s="41" t="str">
        <f t="shared" si="16"/>
        <v/>
      </c>
      <c r="AN8" s="55"/>
      <c r="AO8" s="183"/>
      <c r="AP8" s="240" t="str">
        <f t="shared" si="39"/>
        <v/>
      </c>
      <c r="AQ8" s="193"/>
      <c r="AR8" s="162"/>
      <c r="AS8" s="41" t="str">
        <f t="shared" si="17"/>
        <v/>
      </c>
      <c r="AT8" s="55"/>
      <c r="AU8" s="183"/>
      <c r="AV8" s="240" t="str">
        <f t="shared" si="40"/>
        <v/>
      </c>
      <c r="AW8" s="17"/>
      <c r="AX8" s="213" t="str">
        <f t="shared" si="27"/>
        <v/>
      </c>
      <c r="AY8" s="228" t="str">
        <f t="shared" si="27"/>
        <v/>
      </c>
      <c r="AZ8" s="214" t="str">
        <f t="shared" si="28"/>
        <v/>
      </c>
      <c r="BA8" s="255" t="str">
        <f t="shared" si="29"/>
        <v/>
      </c>
      <c r="BB8" s="43"/>
      <c r="BC8" s="52" t="str">
        <f t="shared" si="30"/>
        <v>P80</v>
      </c>
      <c r="BD8" s="52"/>
      <c r="BE8" s="53" t="str">
        <f>IF(BD8="","",VLOOKUP(B8,'couple moule presse'!H:O,8,0))</f>
        <v/>
      </c>
      <c r="BF8" s="69" t="str">
        <f>IF(BD8="","",VLOOKUP(B8,'couple moule presse'!H:M,6,0))</f>
        <v/>
      </c>
      <c r="BG8" s="193"/>
      <c r="BH8" s="162"/>
      <c r="BI8" s="41" t="str">
        <f t="shared" si="18"/>
        <v/>
      </c>
      <c r="BJ8" s="55"/>
      <c r="BK8" s="183"/>
      <c r="BL8" s="240" t="str">
        <f t="shared" si="41"/>
        <v/>
      </c>
      <c r="BM8" s="193"/>
      <c r="BN8" s="162"/>
      <c r="BO8" s="41" t="str">
        <f t="shared" si="19"/>
        <v/>
      </c>
      <c r="BP8" s="55"/>
      <c r="BQ8" s="183"/>
      <c r="BR8" s="240" t="str">
        <f t="shared" si="42"/>
        <v/>
      </c>
      <c r="BS8" s="193"/>
      <c r="BT8" s="162"/>
      <c r="BU8" s="41" t="str">
        <f t="shared" si="20"/>
        <v/>
      </c>
      <c r="BV8" s="55"/>
      <c r="BW8" s="183"/>
      <c r="BX8" s="240" t="str">
        <f t="shared" si="43"/>
        <v/>
      </c>
      <c r="BY8" s="193"/>
      <c r="BZ8" s="162"/>
      <c r="CA8" s="41" t="str">
        <f t="shared" si="21"/>
        <v/>
      </c>
      <c r="CB8" s="55"/>
      <c r="CC8" s="183"/>
      <c r="CD8" s="240" t="str">
        <f t="shared" si="44"/>
        <v/>
      </c>
      <c r="CE8" s="193"/>
      <c r="CF8" s="162"/>
      <c r="CG8" s="41" t="str">
        <f t="shared" si="22"/>
        <v/>
      </c>
      <c r="CH8" s="55"/>
      <c r="CI8" s="183"/>
      <c r="CJ8" s="240" t="str">
        <f t="shared" si="45"/>
        <v/>
      </c>
      <c r="CK8" s="193"/>
      <c r="CL8" s="162"/>
      <c r="CM8" s="41" t="str">
        <f t="shared" si="23"/>
        <v/>
      </c>
      <c r="CN8" s="55"/>
      <c r="CO8" s="183"/>
      <c r="CP8" s="240" t="str">
        <f t="shared" si="46"/>
        <v/>
      </c>
      <c r="CQ8" s="193"/>
      <c r="CR8" s="162"/>
      <c r="CS8" s="41" t="str">
        <f t="shared" si="24"/>
        <v/>
      </c>
      <c r="CT8" s="55"/>
      <c r="CU8" s="183"/>
      <c r="CV8" s="240" t="str">
        <f t="shared" si="47"/>
        <v/>
      </c>
      <c r="CW8" s="17"/>
      <c r="CX8" s="213" t="str">
        <f t="shared" si="31"/>
        <v/>
      </c>
      <c r="CY8" s="228" t="str">
        <f t="shared" si="31"/>
        <v/>
      </c>
      <c r="CZ8" s="214" t="str">
        <f t="shared" si="32"/>
        <v/>
      </c>
      <c r="DA8" s="255" t="str">
        <f t="shared" si="33"/>
        <v/>
      </c>
      <c r="DB8" s="219"/>
      <c r="DC8" s="270"/>
      <c r="DD8" s="281">
        <f t="shared" si="25"/>
        <v>0</v>
      </c>
      <c r="DE8" s="41"/>
    </row>
    <row r="9" spans="1:115" ht="12.6" customHeight="1" x14ac:dyDescent="0.2">
      <c r="A9" s="36" t="str">
        <f t="shared" si="10"/>
        <v>P82</v>
      </c>
      <c r="B9" s="37" t="str">
        <f t="shared" si="26"/>
        <v>P82</v>
      </c>
      <c r="C9" s="38" t="s">
        <v>12</v>
      </c>
      <c r="D9" s="158"/>
      <c r="E9" s="39" t="str">
        <f>IF(D9="","",VLOOKUP(A9,'couple moule presse'!H:O,8,0))</f>
        <v/>
      </c>
      <c r="F9" s="40" t="str">
        <f>IF(D9="","",VLOOKUP(A9,'couple moule presse'!H:M,6,0))</f>
        <v/>
      </c>
      <c r="G9" s="192"/>
      <c r="H9" s="163"/>
      <c r="I9" s="56" t="str">
        <f t="shared" si="11"/>
        <v/>
      </c>
      <c r="J9" s="42"/>
      <c r="K9" s="179"/>
      <c r="L9" s="237" t="str">
        <f t="shared" si="34"/>
        <v/>
      </c>
      <c r="M9" s="192"/>
      <c r="N9" s="163"/>
      <c r="O9" s="56" t="str">
        <f t="shared" si="12"/>
        <v/>
      </c>
      <c r="P9" s="42"/>
      <c r="Q9" s="179"/>
      <c r="R9" s="237" t="str">
        <f t="shared" si="35"/>
        <v/>
      </c>
      <c r="S9" s="192"/>
      <c r="T9" s="163"/>
      <c r="U9" s="56" t="str">
        <f t="shared" si="13"/>
        <v/>
      </c>
      <c r="V9" s="42"/>
      <c r="W9" s="179"/>
      <c r="X9" s="237" t="str">
        <f t="shared" si="36"/>
        <v/>
      </c>
      <c r="Y9" s="192"/>
      <c r="Z9" s="163"/>
      <c r="AA9" s="56" t="str">
        <f t="shared" si="14"/>
        <v/>
      </c>
      <c r="AB9" s="42"/>
      <c r="AC9" s="179"/>
      <c r="AD9" s="237" t="str">
        <f t="shared" si="37"/>
        <v/>
      </c>
      <c r="AE9" s="192"/>
      <c r="AF9" s="163"/>
      <c r="AG9" s="56" t="str">
        <f t="shared" si="15"/>
        <v/>
      </c>
      <c r="AH9" s="42"/>
      <c r="AI9" s="179"/>
      <c r="AJ9" s="237" t="str">
        <f t="shared" si="38"/>
        <v/>
      </c>
      <c r="AK9" s="192"/>
      <c r="AL9" s="163"/>
      <c r="AM9" s="56" t="str">
        <f t="shared" si="16"/>
        <v/>
      </c>
      <c r="AN9" s="42"/>
      <c r="AO9" s="179"/>
      <c r="AP9" s="237" t="str">
        <f t="shared" si="39"/>
        <v/>
      </c>
      <c r="AQ9" s="192"/>
      <c r="AR9" s="163"/>
      <c r="AS9" s="56" t="str">
        <f t="shared" si="17"/>
        <v/>
      </c>
      <c r="AT9" s="42"/>
      <c r="AU9" s="179"/>
      <c r="AV9" s="237" t="str">
        <f t="shared" si="40"/>
        <v/>
      </c>
      <c r="AW9" s="17"/>
      <c r="AX9" s="209" t="str">
        <f t="shared" si="27"/>
        <v/>
      </c>
      <c r="AY9" s="225" t="str">
        <f t="shared" si="27"/>
        <v/>
      </c>
      <c r="AZ9" s="210" t="str">
        <f t="shared" si="28"/>
        <v/>
      </c>
      <c r="BA9" s="253" t="str">
        <f t="shared" si="29"/>
        <v/>
      </c>
      <c r="BB9" s="43"/>
      <c r="BC9" s="38" t="str">
        <f t="shared" si="30"/>
        <v>P82</v>
      </c>
      <c r="BD9" s="158"/>
      <c r="BE9" s="39" t="str">
        <f>IF(BD9="","",VLOOKUP(B9,'couple moule presse'!H:O,8,0))</f>
        <v/>
      </c>
      <c r="BF9" s="40" t="str">
        <f>IF(BD9="","",VLOOKUP(B9,'couple moule presse'!H:M,6,0))</f>
        <v/>
      </c>
      <c r="BG9" s="192"/>
      <c r="BH9" s="163"/>
      <c r="BI9" s="56" t="str">
        <f t="shared" si="18"/>
        <v/>
      </c>
      <c r="BJ9" s="42"/>
      <c r="BK9" s="179"/>
      <c r="BL9" s="237" t="str">
        <f t="shared" si="41"/>
        <v/>
      </c>
      <c r="BM9" s="192"/>
      <c r="BN9" s="163"/>
      <c r="BO9" s="56" t="str">
        <f t="shared" si="19"/>
        <v/>
      </c>
      <c r="BP9" s="42"/>
      <c r="BQ9" s="179"/>
      <c r="BR9" s="237" t="str">
        <f t="shared" si="42"/>
        <v/>
      </c>
      <c r="BS9" s="192"/>
      <c r="BT9" s="163"/>
      <c r="BU9" s="56" t="str">
        <f t="shared" si="20"/>
        <v/>
      </c>
      <c r="BV9" s="42"/>
      <c r="BW9" s="179"/>
      <c r="BX9" s="237" t="str">
        <f t="shared" si="43"/>
        <v/>
      </c>
      <c r="BY9" s="192"/>
      <c r="BZ9" s="163"/>
      <c r="CA9" s="56" t="str">
        <f t="shared" si="21"/>
        <v/>
      </c>
      <c r="CB9" s="42"/>
      <c r="CC9" s="179"/>
      <c r="CD9" s="237" t="str">
        <f t="shared" si="44"/>
        <v/>
      </c>
      <c r="CE9" s="192"/>
      <c r="CF9" s="163"/>
      <c r="CG9" s="56" t="str">
        <f t="shared" si="22"/>
        <v/>
      </c>
      <c r="CH9" s="42"/>
      <c r="CI9" s="179"/>
      <c r="CJ9" s="237" t="str">
        <f t="shared" si="45"/>
        <v/>
      </c>
      <c r="CK9" s="192"/>
      <c r="CL9" s="163"/>
      <c r="CM9" s="56" t="str">
        <f t="shared" si="23"/>
        <v/>
      </c>
      <c r="CN9" s="42"/>
      <c r="CO9" s="179"/>
      <c r="CP9" s="237" t="str">
        <f t="shared" si="46"/>
        <v/>
      </c>
      <c r="CQ9" s="192"/>
      <c r="CR9" s="163"/>
      <c r="CS9" s="56" t="str">
        <f t="shared" si="24"/>
        <v/>
      </c>
      <c r="CT9" s="42"/>
      <c r="CU9" s="179"/>
      <c r="CV9" s="237" t="str">
        <f t="shared" si="47"/>
        <v/>
      </c>
      <c r="CW9" s="17"/>
      <c r="CX9" s="209" t="str">
        <f t="shared" si="31"/>
        <v/>
      </c>
      <c r="CY9" s="225" t="str">
        <f t="shared" si="31"/>
        <v/>
      </c>
      <c r="CZ9" s="210" t="str">
        <f t="shared" si="32"/>
        <v/>
      </c>
      <c r="DA9" s="253" t="str">
        <f t="shared" si="33"/>
        <v/>
      </c>
      <c r="DB9" s="219"/>
      <c r="DC9" s="268">
        <f>SUM(DD9:DD13)</f>
        <v>0.6785714285714286</v>
      </c>
      <c r="DD9" s="279">
        <f t="shared" si="25"/>
        <v>0</v>
      </c>
      <c r="DE9" s="41"/>
    </row>
    <row r="10" spans="1:115" ht="12.6" customHeight="1" x14ac:dyDescent="0.2">
      <c r="A10" s="36" t="str">
        <f t="shared" si="10"/>
        <v>P82</v>
      </c>
      <c r="B10" s="37" t="str">
        <f t="shared" si="26"/>
        <v>P82</v>
      </c>
      <c r="C10" s="46" t="s">
        <v>12</v>
      </c>
      <c r="D10" s="158"/>
      <c r="E10" s="39" t="str">
        <f>IF(D10="","",VLOOKUP(A10,'couple moule presse'!H:O,8,0))</f>
        <v/>
      </c>
      <c r="F10" s="40" t="str">
        <f>IF(D10="","",VLOOKUP(A10,'couple moule presse'!H:M,6,0))</f>
        <v/>
      </c>
      <c r="G10" s="192"/>
      <c r="H10" s="161"/>
      <c r="I10" s="41" t="str">
        <f t="shared" si="11"/>
        <v/>
      </c>
      <c r="J10" s="42"/>
      <c r="K10" s="179"/>
      <c r="L10" s="239" t="str">
        <f t="shared" si="34"/>
        <v/>
      </c>
      <c r="M10" s="192"/>
      <c r="N10" s="161"/>
      <c r="O10" s="41" t="str">
        <f t="shared" si="12"/>
        <v/>
      </c>
      <c r="P10" s="42"/>
      <c r="Q10" s="179"/>
      <c r="R10" s="239" t="str">
        <f t="shared" si="35"/>
        <v/>
      </c>
      <c r="S10" s="192"/>
      <c r="T10" s="161"/>
      <c r="U10" s="41" t="str">
        <f t="shared" si="13"/>
        <v/>
      </c>
      <c r="V10" s="42"/>
      <c r="W10" s="179"/>
      <c r="X10" s="239" t="str">
        <f t="shared" si="36"/>
        <v/>
      </c>
      <c r="Y10" s="192"/>
      <c r="Z10" s="161"/>
      <c r="AA10" s="41" t="str">
        <f t="shared" si="14"/>
        <v/>
      </c>
      <c r="AB10" s="42"/>
      <c r="AC10" s="179"/>
      <c r="AD10" s="239" t="str">
        <f t="shared" si="37"/>
        <v/>
      </c>
      <c r="AE10" s="192"/>
      <c r="AF10" s="161"/>
      <c r="AG10" s="41" t="str">
        <f t="shared" si="15"/>
        <v/>
      </c>
      <c r="AH10" s="42"/>
      <c r="AI10" s="179"/>
      <c r="AJ10" s="239" t="str">
        <f t="shared" si="38"/>
        <v/>
      </c>
      <c r="AK10" s="192"/>
      <c r="AL10" s="161"/>
      <c r="AM10" s="41" t="str">
        <f t="shared" si="16"/>
        <v/>
      </c>
      <c r="AN10" s="42"/>
      <c r="AO10" s="179"/>
      <c r="AP10" s="239" t="str">
        <f t="shared" si="39"/>
        <v/>
      </c>
      <c r="AQ10" s="192"/>
      <c r="AR10" s="161"/>
      <c r="AS10" s="41" t="str">
        <f t="shared" si="17"/>
        <v/>
      </c>
      <c r="AT10" s="42"/>
      <c r="AU10" s="179"/>
      <c r="AV10" s="239" t="str">
        <f t="shared" si="40"/>
        <v/>
      </c>
      <c r="AW10" s="17"/>
      <c r="AX10" s="211" t="str">
        <f t="shared" si="27"/>
        <v/>
      </c>
      <c r="AY10" s="227" t="str">
        <f t="shared" si="27"/>
        <v/>
      </c>
      <c r="AZ10" s="212" t="str">
        <f t="shared" si="28"/>
        <v/>
      </c>
      <c r="BA10" s="254" t="str">
        <f t="shared" si="29"/>
        <v/>
      </c>
      <c r="BB10" s="43"/>
      <c r="BC10" s="46" t="str">
        <f t="shared" si="30"/>
        <v>P82</v>
      </c>
      <c r="BD10" s="158"/>
      <c r="BE10" s="39" t="str">
        <f>IF(BD10="","",VLOOKUP(B10,'couple moule presse'!H:O,8,0))</f>
        <v/>
      </c>
      <c r="BF10" s="40" t="str">
        <f>IF(BD10="","",VLOOKUP(B10,'couple moule presse'!H:M,6,0))</f>
        <v/>
      </c>
      <c r="BG10" s="192"/>
      <c r="BH10" s="161"/>
      <c r="BI10" s="41" t="str">
        <f>IF(OR($BF10="",BH10=0),"",$BF10*BH10/24)</f>
        <v/>
      </c>
      <c r="BJ10" s="42"/>
      <c r="BK10" s="179"/>
      <c r="BL10" s="239" t="str">
        <f t="shared" si="41"/>
        <v/>
      </c>
      <c r="BM10" s="192"/>
      <c r="BN10" s="161"/>
      <c r="BO10" s="41" t="str">
        <f>IF(OR($BF10="",BN10=0),"",$BF10*BN10/24)</f>
        <v/>
      </c>
      <c r="BP10" s="42"/>
      <c r="BQ10" s="179"/>
      <c r="BR10" s="239" t="str">
        <f t="shared" si="42"/>
        <v/>
      </c>
      <c r="BS10" s="192"/>
      <c r="BT10" s="161"/>
      <c r="BU10" s="41" t="str">
        <f>IF(OR($BF10="",BT10=0),"",$BF10*BT10/24)</f>
        <v/>
      </c>
      <c r="BV10" s="42"/>
      <c r="BW10" s="179"/>
      <c r="BX10" s="239" t="str">
        <f t="shared" si="43"/>
        <v/>
      </c>
      <c r="BY10" s="192"/>
      <c r="BZ10" s="161"/>
      <c r="CA10" s="41" t="str">
        <f>IF(OR($BF10="",BZ10=0),"",$BF10*BZ10/24)</f>
        <v/>
      </c>
      <c r="CB10" s="42"/>
      <c r="CC10" s="179"/>
      <c r="CD10" s="239" t="str">
        <f t="shared" si="44"/>
        <v/>
      </c>
      <c r="CE10" s="192"/>
      <c r="CF10" s="161"/>
      <c r="CG10" s="41" t="str">
        <f>IF(OR($BF10="",CF10=0),"",$BF10*CF10/24)</f>
        <v/>
      </c>
      <c r="CH10" s="42"/>
      <c r="CI10" s="179"/>
      <c r="CJ10" s="239" t="str">
        <f t="shared" si="45"/>
        <v/>
      </c>
      <c r="CK10" s="192"/>
      <c r="CL10" s="161"/>
      <c r="CM10" s="41" t="str">
        <f>IF(OR($BF10="",CL10=0),"",$BF10*CL10/24)</f>
        <v/>
      </c>
      <c r="CN10" s="42"/>
      <c r="CO10" s="179"/>
      <c r="CP10" s="239" t="str">
        <f t="shared" si="46"/>
        <v/>
      </c>
      <c r="CQ10" s="192"/>
      <c r="CR10" s="161"/>
      <c r="CS10" s="41" t="str">
        <f>IF(OR($BF10="",CR10=0),"",$BF10*CR10/24)</f>
        <v/>
      </c>
      <c r="CT10" s="42"/>
      <c r="CU10" s="179"/>
      <c r="CV10" s="239" t="str">
        <f t="shared" si="47"/>
        <v/>
      </c>
      <c r="CW10" s="17"/>
      <c r="CX10" s="211" t="str">
        <f t="shared" si="31"/>
        <v/>
      </c>
      <c r="CY10" s="227" t="str">
        <f t="shared" si="31"/>
        <v/>
      </c>
      <c r="CZ10" s="212" t="str">
        <f t="shared" si="32"/>
        <v/>
      </c>
      <c r="DA10" s="254" t="str">
        <f t="shared" si="33"/>
        <v/>
      </c>
      <c r="DB10" s="219"/>
      <c r="DC10" s="269"/>
      <c r="DD10" s="280">
        <f t="shared" si="25"/>
        <v>0</v>
      </c>
      <c r="DE10" s="41"/>
    </row>
    <row r="11" spans="1:115" ht="12.6" customHeight="1" x14ac:dyDescent="0.2">
      <c r="A11" s="36" t="str">
        <f t="shared" si="10"/>
        <v>P82CU140/3</v>
      </c>
      <c r="B11" s="37" t="str">
        <f t="shared" si="26"/>
        <v>P82</v>
      </c>
      <c r="C11" s="46" t="s">
        <v>12</v>
      </c>
      <c r="D11" s="158" t="s">
        <v>46</v>
      </c>
      <c r="E11" s="39" t="str">
        <f>IF(D11="","",VLOOKUP(A11,'couple moule presse'!H:O,8,0))</f>
        <v>P</v>
      </c>
      <c r="F11" s="40">
        <f>IF(D11="","",VLOOKUP(A11,'couple moule presse'!H:M,6,0))</f>
        <v>1296</v>
      </c>
      <c r="G11" s="192"/>
      <c r="H11" s="163"/>
      <c r="I11" s="41" t="str">
        <f t="shared" si="11"/>
        <v/>
      </c>
      <c r="J11" s="42"/>
      <c r="K11" s="179"/>
      <c r="L11" s="239" t="str">
        <f t="shared" si="34"/>
        <v/>
      </c>
      <c r="M11" s="192"/>
      <c r="N11" s="163"/>
      <c r="O11" s="41" t="str">
        <f t="shared" si="12"/>
        <v/>
      </c>
      <c r="P11" s="42"/>
      <c r="Q11" s="179"/>
      <c r="R11" s="239" t="str">
        <f t="shared" si="35"/>
        <v/>
      </c>
      <c r="S11" s="192"/>
      <c r="T11" s="163"/>
      <c r="U11" s="41" t="str">
        <f t="shared" si="13"/>
        <v/>
      </c>
      <c r="V11" s="42"/>
      <c r="W11" s="179"/>
      <c r="X11" s="239" t="str">
        <f t="shared" si="36"/>
        <v/>
      </c>
      <c r="Y11" s="192"/>
      <c r="Z11" s="163"/>
      <c r="AA11" s="41" t="str">
        <f t="shared" si="14"/>
        <v/>
      </c>
      <c r="AB11" s="42"/>
      <c r="AC11" s="179"/>
      <c r="AD11" s="239" t="str">
        <f t="shared" si="37"/>
        <v/>
      </c>
      <c r="AE11" s="192" t="s">
        <v>95</v>
      </c>
      <c r="AF11" s="171">
        <v>12</v>
      </c>
      <c r="AG11" s="41">
        <f t="shared" si="15"/>
        <v>648</v>
      </c>
      <c r="AH11" s="42">
        <v>187</v>
      </c>
      <c r="AI11" s="179" t="s">
        <v>126</v>
      </c>
      <c r="AJ11" s="239">
        <f t="shared" si="38"/>
        <v>0.2885802469135802</v>
      </c>
      <c r="AK11" s="192"/>
      <c r="AL11" s="171">
        <v>24</v>
      </c>
      <c r="AM11" s="41">
        <f t="shared" si="16"/>
        <v>1296</v>
      </c>
      <c r="AN11" s="42">
        <v>0</v>
      </c>
      <c r="AO11" s="179" t="s">
        <v>126</v>
      </c>
      <c r="AP11" s="239">
        <f t="shared" si="39"/>
        <v>0</v>
      </c>
      <c r="AQ11" s="192"/>
      <c r="AR11" s="171">
        <v>24</v>
      </c>
      <c r="AS11" s="41">
        <f t="shared" si="17"/>
        <v>1296</v>
      </c>
      <c r="AT11" s="42">
        <v>0</v>
      </c>
      <c r="AU11" s="179" t="s">
        <v>126</v>
      </c>
      <c r="AV11" s="239">
        <f t="shared" si="40"/>
        <v>0</v>
      </c>
      <c r="AW11" s="17"/>
      <c r="AX11" s="211">
        <f t="shared" si="27"/>
        <v>3240</v>
      </c>
      <c r="AY11" s="227">
        <f t="shared" si="27"/>
        <v>187</v>
      </c>
      <c r="AZ11" s="212">
        <f t="shared" si="28"/>
        <v>3053</v>
      </c>
      <c r="BA11" s="254">
        <f t="shared" si="29"/>
        <v>5.7716049382716017E-2</v>
      </c>
      <c r="BB11" s="43"/>
      <c r="BC11" s="46" t="str">
        <f t="shared" si="30"/>
        <v>P82</v>
      </c>
      <c r="BD11" s="158"/>
      <c r="BE11" s="39" t="str">
        <f>IF(BD11="","",VLOOKUP(B11,'couple moule presse'!H:O,8,0))</f>
        <v/>
      </c>
      <c r="BF11" s="40" t="str">
        <f>IF(BD11="","",VLOOKUP(B11,'couple moule presse'!H:M,6,0))</f>
        <v/>
      </c>
      <c r="BG11" s="192"/>
      <c r="BH11" s="163"/>
      <c r="BI11" s="41" t="str">
        <f>IF(OR($BF11="",BH11=0),"",$BF11*BH11/24)</f>
        <v/>
      </c>
      <c r="BJ11" s="42"/>
      <c r="BK11" s="179"/>
      <c r="BL11" s="239" t="str">
        <f t="shared" si="41"/>
        <v/>
      </c>
      <c r="BM11" s="192"/>
      <c r="BN11" s="163"/>
      <c r="BO11" s="41"/>
      <c r="BP11" s="42"/>
      <c r="BQ11" s="179"/>
      <c r="BR11" s="239" t="str">
        <f t="shared" si="42"/>
        <v/>
      </c>
      <c r="BS11" s="192"/>
      <c r="BT11" s="163"/>
      <c r="BU11" s="41" t="str">
        <f>IF(OR($BF11="",BT11=0),"",$BF11*BT11/24)</f>
        <v/>
      </c>
      <c r="BV11" s="42"/>
      <c r="BW11" s="179"/>
      <c r="BX11" s="239" t="str">
        <f t="shared" si="43"/>
        <v/>
      </c>
      <c r="BY11" s="192"/>
      <c r="BZ11" s="163"/>
      <c r="CA11" s="41" t="str">
        <f>IF(OR($BF11="",BZ11=0),"",$BF11*BZ11/24)</f>
        <v/>
      </c>
      <c r="CB11" s="42"/>
      <c r="CC11" s="179"/>
      <c r="CD11" s="239" t="str">
        <f t="shared" si="44"/>
        <v/>
      </c>
      <c r="CE11" s="192"/>
      <c r="CF11" s="163"/>
      <c r="CG11" s="41" t="str">
        <f>IF(OR($BF11="",CF11=0),"",$BF11*CF11/24)</f>
        <v/>
      </c>
      <c r="CH11" s="42"/>
      <c r="CI11" s="179"/>
      <c r="CJ11" s="239" t="str">
        <f t="shared" si="45"/>
        <v/>
      </c>
      <c r="CK11" s="192"/>
      <c r="CL11" s="163"/>
      <c r="CM11" s="41" t="str">
        <f>IF(OR($BF11="",CL11=0),"",$BF11*CL11/24)</f>
        <v/>
      </c>
      <c r="CN11" s="42"/>
      <c r="CO11" s="179"/>
      <c r="CP11" s="239" t="str">
        <f t="shared" si="46"/>
        <v/>
      </c>
      <c r="CQ11" s="192"/>
      <c r="CR11" s="163"/>
      <c r="CS11" s="41" t="str">
        <f>IF(OR($BF11="",CR11=0),"",$BF11*CR11/24)</f>
        <v/>
      </c>
      <c r="CT11" s="42"/>
      <c r="CU11" s="179"/>
      <c r="CV11" s="239" t="str">
        <f t="shared" si="47"/>
        <v/>
      </c>
      <c r="CW11" s="17"/>
      <c r="CX11" s="211" t="str">
        <f t="shared" si="31"/>
        <v/>
      </c>
      <c r="CY11" s="227" t="str">
        <f t="shared" si="31"/>
        <v/>
      </c>
      <c r="CZ11" s="212" t="str">
        <f t="shared" si="32"/>
        <v/>
      </c>
      <c r="DA11" s="254" t="str">
        <f t="shared" si="33"/>
        <v/>
      </c>
      <c r="DB11" s="219"/>
      <c r="DC11" s="269"/>
      <c r="DD11" s="280">
        <f t="shared" si="25"/>
        <v>0.17857142857142858</v>
      </c>
      <c r="DE11" s="41"/>
      <c r="DF11" s="19"/>
      <c r="DG11" s="19"/>
      <c r="DH11" s="19"/>
      <c r="DI11" s="19"/>
      <c r="DJ11" s="19"/>
      <c r="DK11" s="19"/>
    </row>
    <row r="12" spans="1:115" ht="12.6" customHeight="1" thickBot="1" x14ac:dyDescent="0.25">
      <c r="A12" s="36" t="str">
        <f t="shared" si="10"/>
        <v>P82</v>
      </c>
      <c r="B12" s="37" t="str">
        <f t="shared" si="26"/>
        <v>P82CU140/3</v>
      </c>
      <c r="C12" s="57" t="s">
        <v>12</v>
      </c>
      <c r="D12" s="158"/>
      <c r="E12" s="58" t="str">
        <f>IF(D12="","",VLOOKUP(A12,'couple moule presse'!H:O,8,0))</f>
        <v/>
      </c>
      <c r="F12" s="40" t="str">
        <f>IF(D12="","",VLOOKUP(A12,'couple moule presse'!H:M,6,0))</f>
        <v/>
      </c>
      <c r="G12" s="192"/>
      <c r="H12" s="163"/>
      <c r="I12" s="41" t="str">
        <f t="shared" si="11"/>
        <v/>
      </c>
      <c r="J12" s="42"/>
      <c r="K12" s="179"/>
      <c r="L12" s="239" t="str">
        <f t="shared" si="34"/>
        <v/>
      </c>
      <c r="M12" s="192"/>
      <c r="N12" s="163"/>
      <c r="O12" s="41" t="str">
        <f t="shared" si="12"/>
        <v/>
      </c>
      <c r="P12" s="42"/>
      <c r="Q12" s="179"/>
      <c r="R12" s="239" t="str">
        <f t="shared" si="35"/>
        <v/>
      </c>
      <c r="S12" s="192"/>
      <c r="T12" s="163"/>
      <c r="U12" s="41" t="str">
        <f t="shared" si="13"/>
        <v/>
      </c>
      <c r="V12" s="42"/>
      <c r="W12" s="179"/>
      <c r="X12" s="239" t="str">
        <f t="shared" si="36"/>
        <v/>
      </c>
      <c r="Y12" s="192"/>
      <c r="Z12" s="163"/>
      <c r="AA12" s="41" t="str">
        <f t="shared" si="14"/>
        <v/>
      </c>
      <c r="AB12" s="42"/>
      <c r="AC12" s="179"/>
      <c r="AD12" s="239" t="str">
        <f t="shared" si="37"/>
        <v/>
      </c>
      <c r="AE12" s="192"/>
      <c r="AF12" s="163"/>
      <c r="AG12" s="41" t="str">
        <f t="shared" si="15"/>
        <v/>
      </c>
      <c r="AH12" s="42"/>
      <c r="AI12" s="179"/>
      <c r="AJ12" s="239" t="str">
        <f t="shared" si="38"/>
        <v/>
      </c>
      <c r="AK12" s="192"/>
      <c r="AL12" s="163"/>
      <c r="AM12" s="41" t="str">
        <f t="shared" si="16"/>
        <v/>
      </c>
      <c r="AN12" s="42"/>
      <c r="AO12" s="179"/>
      <c r="AP12" s="239" t="str">
        <f t="shared" si="39"/>
        <v/>
      </c>
      <c r="AQ12" s="192"/>
      <c r="AR12" s="163"/>
      <c r="AS12" s="41" t="str">
        <f t="shared" si="17"/>
        <v/>
      </c>
      <c r="AT12" s="42"/>
      <c r="AU12" s="179"/>
      <c r="AV12" s="239" t="str">
        <f t="shared" si="40"/>
        <v/>
      </c>
      <c r="AW12" s="17"/>
      <c r="AX12" s="211" t="str">
        <f t="shared" si="27"/>
        <v/>
      </c>
      <c r="AY12" s="227" t="str">
        <f t="shared" si="27"/>
        <v/>
      </c>
      <c r="AZ12" s="212" t="str">
        <f t="shared" si="28"/>
        <v/>
      </c>
      <c r="BA12" s="254" t="str">
        <f t="shared" si="29"/>
        <v/>
      </c>
      <c r="BB12" s="43"/>
      <c r="BC12" s="57" t="str">
        <f t="shared" si="30"/>
        <v>P82</v>
      </c>
      <c r="BD12" s="158" t="s">
        <v>46</v>
      </c>
      <c r="BE12" s="58" t="str">
        <f>IF(BD12="","",VLOOKUP(B12,'couple moule presse'!H:O,8,0))</f>
        <v>P</v>
      </c>
      <c r="BF12" s="40">
        <f>IF(BD12="","",VLOOKUP(B12,'couple moule presse'!H:M,6,0))</f>
        <v>1296</v>
      </c>
      <c r="BG12" s="192"/>
      <c r="BH12" s="163">
        <v>24</v>
      </c>
      <c r="BI12" s="41">
        <f t="shared" ref="BI12:BI32" si="48">IF(OR($BF12="",BH12=0),"",$BF12*BH12/24)</f>
        <v>1296</v>
      </c>
      <c r="BJ12" s="42">
        <v>0</v>
      </c>
      <c r="BK12" s="179" t="s">
        <v>126</v>
      </c>
      <c r="BL12" s="239">
        <f t="shared" si="41"/>
        <v>0</v>
      </c>
      <c r="BM12" s="192"/>
      <c r="BN12" s="163">
        <v>24</v>
      </c>
      <c r="BO12" s="41">
        <f t="shared" ref="BO12:BO32" si="49">IF(OR($BF12="",BN12=0),"",$BF12*BN12/24)</f>
        <v>1296</v>
      </c>
      <c r="BP12" s="42">
        <v>0</v>
      </c>
      <c r="BQ12" s="179" t="s">
        <v>126</v>
      </c>
      <c r="BR12" s="239">
        <f t="shared" si="42"/>
        <v>0</v>
      </c>
      <c r="BS12" s="192"/>
      <c r="BT12" s="163">
        <v>24</v>
      </c>
      <c r="BU12" s="41">
        <f t="shared" ref="BU12:BU32" si="50">IF(OR($BF12="",BT12=0),"",$BF12*BT12/24)</f>
        <v>1296</v>
      </c>
      <c r="BV12" s="42">
        <v>0</v>
      </c>
      <c r="BW12" s="179" t="s">
        <v>126</v>
      </c>
      <c r="BX12" s="239">
        <f t="shared" si="43"/>
        <v>0</v>
      </c>
      <c r="BY12" s="192"/>
      <c r="BZ12" s="163">
        <v>24</v>
      </c>
      <c r="CA12" s="41">
        <f t="shared" ref="CA12:CA32" si="51">IF(OR($BF12="",BZ12=0),"",$BF12*BZ12/24)</f>
        <v>1296</v>
      </c>
      <c r="CB12" s="42">
        <v>183</v>
      </c>
      <c r="CC12" s="179" t="s">
        <v>126</v>
      </c>
      <c r="CD12" s="239">
        <f t="shared" si="44"/>
        <v>0.14120370370370372</v>
      </c>
      <c r="CE12" s="192"/>
      <c r="CF12" s="163">
        <v>24</v>
      </c>
      <c r="CG12" s="41">
        <f t="shared" ref="CG12:CG32" si="52">IF(OR($BF12="",CF12=0),"",$BF12*CF12/24)</f>
        <v>1296</v>
      </c>
      <c r="CH12" s="42">
        <v>1233</v>
      </c>
      <c r="CI12" s="179"/>
      <c r="CJ12" s="239">
        <f t="shared" si="45"/>
        <v>0.95138888888888884</v>
      </c>
      <c r="CK12" s="192"/>
      <c r="CL12" s="163">
        <v>24</v>
      </c>
      <c r="CM12" s="41">
        <f t="shared" ref="CM12:CM32" si="53">IF(OR($BF12="",CL12=0),"",$BF12*CL12/24)</f>
        <v>1296</v>
      </c>
      <c r="CN12" s="42">
        <v>1335</v>
      </c>
      <c r="CO12" s="179"/>
      <c r="CP12" s="239">
        <f t="shared" si="46"/>
        <v>0.96990740740740744</v>
      </c>
      <c r="CQ12" s="192"/>
      <c r="CR12" s="163">
        <v>24</v>
      </c>
      <c r="CS12" s="41">
        <f t="shared" ref="CS12:CS32" si="54">IF(OR($BF12="",CR12=0),"",$BF12*CR12/24)</f>
        <v>1296</v>
      </c>
      <c r="CT12" s="42">
        <v>1477</v>
      </c>
      <c r="CU12" s="179"/>
      <c r="CV12" s="239">
        <f t="shared" si="47"/>
        <v>0.8603395061728395</v>
      </c>
      <c r="CW12" s="17"/>
      <c r="CX12" s="211">
        <f t="shared" si="31"/>
        <v>9072</v>
      </c>
      <c r="CY12" s="227">
        <f t="shared" si="31"/>
        <v>4228</v>
      </c>
      <c r="CZ12" s="212">
        <f t="shared" si="32"/>
        <v>4844</v>
      </c>
      <c r="DA12" s="254">
        <f t="shared" si="33"/>
        <v>0.46604938271604934</v>
      </c>
      <c r="DB12" s="219"/>
      <c r="DC12" s="269"/>
      <c r="DD12" s="280">
        <f t="shared" si="25"/>
        <v>0.5</v>
      </c>
      <c r="DE12" s="41"/>
      <c r="DF12" s="397" t="s">
        <v>98</v>
      </c>
      <c r="DG12" s="397"/>
      <c r="DH12" s="397"/>
      <c r="DI12" s="397"/>
      <c r="DJ12" s="397"/>
      <c r="DK12" s="397"/>
    </row>
    <row r="13" spans="1:115" ht="12.6" customHeight="1" thickTop="1" thickBot="1" x14ac:dyDescent="0.25">
      <c r="A13" s="36" t="str">
        <f t="shared" si="10"/>
        <v>P82</v>
      </c>
      <c r="B13" s="37" t="str">
        <f t="shared" si="26"/>
        <v>P82</v>
      </c>
      <c r="C13" s="52" t="s">
        <v>12</v>
      </c>
      <c r="D13" s="159"/>
      <c r="E13" s="39" t="str">
        <f>IF(D13="","",VLOOKUP(A13,'couple moule presse'!H:O,8,0))</f>
        <v/>
      </c>
      <c r="F13" s="40" t="str">
        <f>IF(D13="","",VLOOKUP(A13,'couple moule presse'!H:M,6,0))</f>
        <v/>
      </c>
      <c r="G13" s="193"/>
      <c r="H13" s="164"/>
      <c r="I13" s="41" t="str">
        <f t="shared" si="11"/>
        <v/>
      </c>
      <c r="J13" s="55"/>
      <c r="K13" s="179"/>
      <c r="L13" s="240" t="str">
        <f t="shared" si="34"/>
        <v/>
      </c>
      <c r="M13" s="193"/>
      <c r="N13" s="164"/>
      <c r="O13" s="41" t="str">
        <f t="shared" si="12"/>
        <v/>
      </c>
      <c r="P13" s="55"/>
      <c r="Q13" s="179"/>
      <c r="R13" s="240" t="str">
        <f t="shared" si="35"/>
        <v/>
      </c>
      <c r="S13" s="193"/>
      <c r="T13" s="164"/>
      <c r="U13" s="41" t="str">
        <f t="shared" si="13"/>
        <v/>
      </c>
      <c r="V13" s="55"/>
      <c r="W13" s="179"/>
      <c r="X13" s="240" t="str">
        <f t="shared" si="36"/>
        <v/>
      </c>
      <c r="Y13" s="193"/>
      <c r="Z13" s="164"/>
      <c r="AA13" s="41" t="str">
        <f t="shared" si="14"/>
        <v/>
      </c>
      <c r="AB13" s="55"/>
      <c r="AC13" s="179"/>
      <c r="AD13" s="240" t="str">
        <f t="shared" si="37"/>
        <v/>
      </c>
      <c r="AE13" s="193"/>
      <c r="AF13" s="164"/>
      <c r="AG13" s="41" t="str">
        <f t="shared" si="15"/>
        <v/>
      </c>
      <c r="AH13" s="55"/>
      <c r="AI13" s="179"/>
      <c r="AJ13" s="240" t="str">
        <f t="shared" si="38"/>
        <v/>
      </c>
      <c r="AK13" s="193"/>
      <c r="AL13" s="164"/>
      <c r="AM13" s="41" t="str">
        <f t="shared" si="16"/>
        <v/>
      </c>
      <c r="AN13" s="55"/>
      <c r="AO13" s="179"/>
      <c r="AP13" s="240" t="str">
        <f t="shared" si="39"/>
        <v/>
      </c>
      <c r="AQ13" s="193"/>
      <c r="AR13" s="164"/>
      <c r="AS13" s="41" t="str">
        <f t="shared" si="17"/>
        <v/>
      </c>
      <c r="AT13" s="55"/>
      <c r="AU13" s="179"/>
      <c r="AV13" s="240" t="str">
        <f t="shared" si="40"/>
        <v/>
      </c>
      <c r="AW13" s="17"/>
      <c r="AX13" s="213" t="str">
        <f t="shared" si="27"/>
        <v/>
      </c>
      <c r="AY13" s="228" t="str">
        <f t="shared" si="27"/>
        <v/>
      </c>
      <c r="AZ13" s="214" t="str">
        <f t="shared" si="28"/>
        <v/>
      </c>
      <c r="BA13" s="255" t="str">
        <f t="shared" si="29"/>
        <v/>
      </c>
      <c r="BB13" s="43"/>
      <c r="BC13" s="52" t="str">
        <f t="shared" si="30"/>
        <v>P82</v>
      </c>
      <c r="BD13" s="159"/>
      <c r="BE13" s="39" t="str">
        <f>IF(BD13="","",VLOOKUP(B13,'couple moule presse'!H:O,8,0))</f>
        <v/>
      </c>
      <c r="BF13" s="40" t="str">
        <f>IF(BD13="","",VLOOKUP(B13,'couple moule presse'!H:M,6,0))</f>
        <v/>
      </c>
      <c r="BG13" s="193"/>
      <c r="BH13" s="164"/>
      <c r="BI13" s="41" t="str">
        <f t="shared" si="48"/>
        <v/>
      </c>
      <c r="BJ13" s="55"/>
      <c r="BK13" s="179"/>
      <c r="BL13" s="240" t="str">
        <f t="shared" si="41"/>
        <v/>
      </c>
      <c r="BM13" s="193"/>
      <c r="BN13" s="164"/>
      <c r="BO13" s="41" t="str">
        <f t="shared" si="49"/>
        <v/>
      </c>
      <c r="BP13" s="55"/>
      <c r="BQ13" s="179"/>
      <c r="BR13" s="240" t="str">
        <f t="shared" si="42"/>
        <v/>
      </c>
      <c r="BS13" s="193"/>
      <c r="BT13" s="164"/>
      <c r="BU13" s="41" t="str">
        <f t="shared" si="50"/>
        <v/>
      </c>
      <c r="BV13" s="55"/>
      <c r="BW13" s="179"/>
      <c r="BX13" s="240" t="str">
        <f t="shared" si="43"/>
        <v/>
      </c>
      <c r="BY13" s="193"/>
      <c r="BZ13" s="164"/>
      <c r="CA13" s="41" t="str">
        <f t="shared" si="51"/>
        <v/>
      </c>
      <c r="CB13" s="55"/>
      <c r="CC13" s="179"/>
      <c r="CD13" s="240" t="str">
        <f t="shared" si="44"/>
        <v/>
      </c>
      <c r="CE13" s="193"/>
      <c r="CF13" s="164"/>
      <c r="CG13" s="41" t="str">
        <f t="shared" si="52"/>
        <v/>
      </c>
      <c r="CH13" s="55"/>
      <c r="CI13" s="179"/>
      <c r="CJ13" s="240" t="str">
        <f t="shared" si="45"/>
        <v/>
      </c>
      <c r="CK13" s="193"/>
      <c r="CL13" s="164"/>
      <c r="CM13" s="41" t="str">
        <f t="shared" si="53"/>
        <v/>
      </c>
      <c r="CN13" s="55"/>
      <c r="CO13" s="179"/>
      <c r="CP13" s="240" t="str">
        <f t="shared" si="46"/>
        <v/>
      </c>
      <c r="CQ13" s="193"/>
      <c r="CR13" s="164"/>
      <c r="CS13" s="41" t="str">
        <f t="shared" si="54"/>
        <v/>
      </c>
      <c r="CT13" s="55"/>
      <c r="CU13" s="179"/>
      <c r="CV13" s="240" t="str">
        <f t="shared" si="47"/>
        <v/>
      </c>
      <c r="CW13" s="17"/>
      <c r="CX13" s="213" t="str">
        <f t="shared" si="31"/>
        <v/>
      </c>
      <c r="CY13" s="228" t="str">
        <f t="shared" si="31"/>
        <v/>
      </c>
      <c r="CZ13" s="214" t="str">
        <f t="shared" si="32"/>
        <v/>
      </c>
      <c r="DA13" s="255" t="str">
        <f t="shared" si="33"/>
        <v/>
      </c>
      <c r="DB13" s="219"/>
      <c r="DC13" s="270"/>
      <c r="DD13" s="281">
        <f t="shared" si="25"/>
        <v>0</v>
      </c>
      <c r="DE13" s="41"/>
      <c r="DF13" s="397"/>
      <c r="DG13" s="397"/>
      <c r="DH13" s="397"/>
      <c r="DI13" s="397"/>
      <c r="DJ13" s="397"/>
      <c r="DK13" s="397"/>
    </row>
    <row r="14" spans="1:115" ht="12.6" customHeight="1" thickTop="1" x14ac:dyDescent="0.2">
      <c r="A14" s="36" t="str">
        <f t="shared" si="10"/>
        <v>P85</v>
      </c>
      <c r="B14" s="37" t="str">
        <f t="shared" si="26"/>
        <v>P85</v>
      </c>
      <c r="C14" s="38" t="s">
        <v>47</v>
      </c>
      <c r="D14" s="158"/>
      <c r="E14" s="59" t="str">
        <f>IF(D14="","",VLOOKUP(A14,'couple moule presse'!H:O,8,0))</f>
        <v/>
      </c>
      <c r="F14" s="70" t="str">
        <f>IF(D14="","",VLOOKUP(A14,'couple moule presse'!H:M,6,0))</f>
        <v/>
      </c>
      <c r="G14" s="192"/>
      <c r="H14" s="161"/>
      <c r="I14" s="56" t="str">
        <f t="shared" si="11"/>
        <v/>
      </c>
      <c r="J14" s="42"/>
      <c r="K14" s="181"/>
      <c r="L14" s="237" t="str">
        <f t="shared" si="34"/>
        <v/>
      </c>
      <c r="M14" s="192"/>
      <c r="N14" s="161"/>
      <c r="O14" s="56" t="str">
        <f t="shared" si="12"/>
        <v/>
      </c>
      <c r="P14" s="42"/>
      <c r="Q14" s="181"/>
      <c r="R14" s="237" t="str">
        <f t="shared" si="35"/>
        <v/>
      </c>
      <c r="S14" s="192"/>
      <c r="T14" s="161"/>
      <c r="U14" s="56" t="str">
        <f t="shared" si="13"/>
        <v/>
      </c>
      <c r="V14" s="42"/>
      <c r="W14" s="181"/>
      <c r="X14" s="237" t="str">
        <f t="shared" si="36"/>
        <v/>
      </c>
      <c r="Y14" s="192"/>
      <c r="Z14" s="161"/>
      <c r="AA14" s="56" t="str">
        <f t="shared" si="14"/>
        <v/>
      </c>
      <c r="AB14" s="42"/>
      <c r="AC14" s="181"/>
      <c r="AD14" s="237" t="str">
        <f t="shared" si="37"/>
        <v/>
      </c>
      <c r="AE14" s="192"/>
      <c r="AF14" s="161"/>
      <c r="AG14" s="56" t="str">
        <f t="shared" si="15"/>
        <v/>
      </c>
      <c r="AH14" s="42"/>
      <c r="AI14" s="181"/>
      <c r="AJ14" s="237" t="str">
        <f t="shared" si="38"/>
        <v/>
      </c>
      <c r="AK14" s="192"/>
      <c r="AL14" s="161"/>
      <c r="AM14" s="56" t="str">
        <f t="shared" si="16"/>
        <v/>
      </c>
      <c r="AN14" s="42"/>
      <c r="AO14" s="181"/>
      <c r="AP14" s="237" t="str">
        <f t="shared" si="39"/>
        <v/>
      </c>
      <c r="AQ14" s="192"/>
      <c r="AR14" s="161"/>
      <c r="AS14" s="56" t="str">
        <f t="shared" si="17"/>
        <v/>
      </c>
      <c r="AT14" s="42"/>
      <c r="AU14" s="181"/>
      <c r="AV14" s="237" t="str">
        <f t="shared" si="40"/>
        <v/>
      </c>
      <c r="AW14" s="17"/>
      <c r="AX14" s="215" t="str">
        <f t="shared" si="27"/>
        <v/>
      </c>
      <c r="AY14" s="225" t="str">
        <f t="shared" si="27"/>
        <v/>
      </c>
      <c r="AZ14" s="206" t="str">
        <f t="shared" si="28"/>
        <v/>
      </c>
      <c r="BA14" s="256" t="str">
        <f t="shared" si="29"/>
        <v/>
      </c>
      <c r="BB14" s="43"/>
      <c r="BC14" s="38" t="str">
        <f t="shared" si="30"/>
        <v>P85</v>
      </c>
      <c r="BD14" s="158"/>
      <c r="BE14" s="59" t="str">
        <f>IF(BD14="","",VLOOKUP(B14,'couple moule presse'!H:O,8,0))</f>
        <v/>
      </c>
      <c r="BF14" s="70" t="str">
        <f>IF(BD14="","",VLOOKUP(B14,'couple moule presse'!H:M,6,0))</f>
        <v/>
      </c>
      <c r="BG14" s="192"/>
      <c r="BH14" s="161"/>
      <c r="BI14" s="56" t="str">
        <f t="shared" si="48"/>
        <v/>
      </c>
      <c r="BJ14" s="42"/>
      <c r="BK14" s="181"/>
      <c r="BL14" s="237" t="str">
        <f t="shared" si="41"/>
        <v/>
      </c>
      <c r="BM14" s="192"/>
      <c r="BN14" s="161"/>
      <c r="BO14" s="56" t="str">
        <f t="shared" si="49"/>
        <v/>
      </c>
      <c r="BP14" s="42"/>
      <c r="BQ14" s="181"/>
      <c r="BR14" s="237" t="str">
        <f t="shared" si="42"/>
        <v/>
      </c>
      <c r="BS14" s="192"/>
      <c r="BT14" s="161"/>
      <c r="BU14" s="56" t="str">
        <f t="shared" si="50"/>
        <v/>
      </c>
      <c r="BV14" s="42"/>
      <c r="BW14" s="181"/>
      <c r="BX14" s="237" t="str">
        <f t="shared" si="43"/>
        <v/>
      </c>
      <c r="BY14" s="192"/>
      <c r="BZ14" s="161"/>
      <c r="CA14" s="56" t="str">
        <f t="shared" si="51"/>
        <v/>
      </c>
      <c r="CB14" s="42"/>
      <c r="CC14" s="181"/>
      <c r="CD14" s="237" t="str">
        <f t="shared" si="44"/>
        <v/>
      </c>
      <c r="CE14" s="192"/>
      <c r="CF14" s="161"/>
      <c r="CG14" s="56" t="str">
        <f t="shared" si="52"/>
        <v/>
      </c>
      <c r="CH14" s="42"/>
      <c r="CI14" s="181"/>
      <c r="CJ14" s="237" t="str">
        <f t="shared" si="45"/>
        <v/>
      </c>
      <c r="CK14" s="192"/>
      <c r="CL14" s="161"/>
      <c r="CM14" s="56" t="str">
        <f t="shared" si="53"/>
        <v/>
      </c>
      <c r="CN14" s="42"/>
      <c r="CO14" s="181"/>
      <c r="CP14" s="237" t="str">
        <f t="shared" si="46"/>
        <v/>
      </c>
      <c r="CQ14" s="192"/>
      <c r="CR14" s="161"/>
      <c r="CS14" s="56" t="str">
        <f t="shared" si="54"/>
        <v/>
      </c>
      <c r="CT14" s="42"/>
      <c r="CU14" s="181"/>
      <c r="CV14" s="237" t="str">
        <f t="shared" si="47"/>
        <v/>
      </c>
      <c r="CW14" s="17"/>
      <c r="CX14" s="215" t="str">
        <f t="shared" si="31"/>
        <v/>
      </c>
      <c r="CY14" s="225" t="str">
        <f t="shared" si="31"/>
        <v/>
      </c>
      <c r="CZ14" s="206" t="str">
        <f t="shared" si="32"/>
        <v/>
      </c>
      <c r="DA14" s="256" t="str">
        <f t="shared" si="33"/>
        <v/>
      </c>
      <c r="DB14" s="148"/>
      <c r="DC14" s="271">
        <f>SUM(DD14:DD18)</f>
        <v>0.9732142857142857</v>
      </c>
      <c r="DD14" s="262">
        <f t="shared" si="25"/>
        <v>0</v>
      </c>
      <c r="DE14" s="41"/>
      <c r="DF14" s="19"/>
      <c r="DG14" s="19"/>
      <c r="DH14" s="19"/>
      <c r="DI14" s="19"/>
      <c r="DJ14" s="19"/>
      <c r="DK14" s="19"/>
    </row>
    <row r="15" spans="1:115" ht="12.6" customHeight="1" x14ac:dyDescent="0.2">
      <c r="A15" s="36" t="str">
        <f t="shared" si="10"/>
        <v>P85CU80</v>
      </c>
      <c r="B15" s="37" t="str">
        <f t="shared" si="26"/>
        <v>P85</v>
      </c>
      <c r="C15" s="46" t="s">
        <v>47</v>
      </c>
      <c r="D15" s="158" t="s">
        <v>42</v>
      </c>
      <c r="E15" s="39" t="str">
        <f>IF(D15="","",VLOOKUP(A15,'couple moule presse'!H:O,8,0))</f>
        <v>P</v>
      </c>
      <c r="F15" s="71">
        <f>IF(D15="","",VLOOKUP(A15,'couple moule presse'!H:M,6,0))</f>
        <v>553.84615384615381</v>
      </c>
      <c r="G15" s="192"/>
      <c r="H15" s="161"/>
      <c r="I15" s="41" t="str">
        <f t="shared" si="11"/>
        <v/>
      </c>
      <c r="J15" s="42"/>
      <c r="K15" s="182"/>
      <c r="L15" s="239" t="str">
        <f t="shared" si="34"/>
        <v/>
      </c>
      <c r="M15" s="192"/>
      <c r="N15" s="161"/>
      <c r="O15" s="41" t="str">
        <f t="shared" si="12"/>
        <v/>
      </c>
      <c r="P15" s="42"/>
      <c r="Q15" s="182"/>
      <c r="R15" s="239" t="str">
        <f t="shared" si="35"/>
        <v/>
      </c>
      <c r="S15" s="192"/>
      <c r="T15" s="161"/>
      <c r="U15" s="41" t="str">
        <f t="shared" si="13"/>
        <v/>
      </c>
      <c r="V15" s="42"/>
      <c r="W15" s="182"/>
      <c r="X15" s="239" t="str">
        <f t="shared" si="36"/>
        <v/>
      </c>
      <c r="Y15" s="192"/>
      <c r="Z15" s="161"/>
      <c r="AA15" s="41" t="str">
        <f t="shared" si="14"/>
        <v/>
      </c>
      <c r="AB15" s="42"/>
      <c r="AC15" s="182"/>
      <c r="AD15" s="239" t="str">
        <f t="shared" si="37"/>
        <v/>
      </c>
      <c r="AE15" s="192" t="s">
        <v>95</v>
      </c>
      <c r="AF15" s="161">
        <v>12</v>
      </c>
      <c r="AG15" s="41">
        <f t="shared" si="15"/>
        <v>276.92307692307691</v>
      </c>
      <c r="AH15" s="42"/>
      <c r="AI15" s="182"/>
      <c r="AJ15" s="239">
        <f t="shared" si="38"/>
        <v>0</v>
      </c>
      <c r="AK15" s="192"/>
      <c r="AL15" s="161">
        <v>24</v>
      </c>
      <c r="AM15" s="41">
        <f t="shared" si="16"/>
        <v>553.84615384615381</v>
      </c>
      <c r="AN15" s="42">
        <v>966</v>
      </c>
      <c r="AO15" s="182"/>
      <c r="AP15" s="239">
        <f t="shared" si="39"/>
        <v>0.25583333333333325</v>
      </c>
      <c r="AQ15" s="192"/>
      <c r="AR15" s="161">
        <v>24</v>
      </c>
      <c r="AS15" s="41">
        <f t="shared" si="17"/>
        <v>553.84615384615381</v>
      </c>
      <c r="AT15" s="42">
        <v>933</v>
      </c>
      <c r="AU15" s="182"/>
      <c r="AV15" s="239">
        <f t="shared" si="40"/>
        <v>0.31541666666666657</v>
      </c>
      <c r="AW15" s="17"/>
      <c r="AX15" s="216">
        <f t="shared" si="27"/>
        <v>1384.6153846153845</v>
      </c>
      <c r="AY15" s="227">
        <f t="shared" si="27"/>
        <v>1899</v>
      </c>
      <c r="AZ15" s="204">
        <f t="shared" si="28"/>
        <v>-514.38461538461547</v>
      </c>
      <c r="BA15" s="257">
        <f t="shared" si="29"/>
        <v>0.62849999999999984</v>
      </c>
      <c r="BB15" s="43"/>
      <c r="BC15" s="46" t="str">
        <f t="shared" si="30"/>
        <v>P85</v>
      </c>
      <c r="BD15" s="158"/>
      <c r="BE15" s="39" t="str">
        <f>IF(BD15="","",VLOOKUP(B15,'couple moule presse'!H:O,8,0))</f>
        <v/>
      </c>
      <c r="BF15" s="71" t="str">
        <f>IF(BD15="","",VLOOKUP(B15,'couple moule presse'!H:M,6,0))</f>
        <v/>
      </c>
      <c r="BG15" s="192"/>
      <c r="BH15" s="161"/>
      <c r="BI15" s="41" t="str">
        <f t="shared" si="48"/>
        <v/>
      </c>
      <c r="BJ15" s="42"/>
      <c r="BK15" s="182"/>
      <c r="BL15" s="239" t="str">
        <f t="shared" si="41"/>
        <v/>
      </c>
      <c r="BM15" s="192"/>
      <c r="BN15" s="161"/>
      <c r="BO15" s="41" t="str">
        <f t="shared" si="49"/>
        <v/>
      </c>
      <c r="BP15" s="42"/>
      <c r="BQ15" s="182"/>
      <c r="BR15" s="239" t="str">
        <f t="shared" si="42"/>
        <v/>
      </c>
      <c r="BS15" s="192"/>
      <c r="BT15" s="161"/>
      <c r="BU15" s="41" t="str">
        <f t="shared" si="50"/>
        <v/>
      </c>
      <c r="BV15" s="42"/>
      <c r="BW15" s="182"/>
      <c r="BX15" s="239" t="str">
        <f t="shared" si="43"/>
        <v/>
      </c>
      <c r="BY15" s="192"/>
      <c r="BZ15" s="161"/>
      <c r="CA15" s="41" t="str">
        <f t="shared" si="51"/>
        <v/>
      </c>
      <c r="CB15" s="42"/>
      <c r="CC15" s="182"/>
      <c r="CD15" s="239" t="str">
        <f t="shared" si="44"/>
        <v/>
      </c>
      <c r="CE15" s="192"/>
      <c r="CF15" s="161"/>
      <c r="CG15" s="41" t="str">
        <f t="shared" si="52"/>
        <v/>
      </c>
      <c r="CH15" s="42"/>
      <c r="CI15" s="182"/>
      <c r="CJ15" s="239" t="str">
        <f t="shared" si="45"/>
        <v/>
      </c>
      <c r="CK15" s="192"/>
      <c r="CL15" s="161"/>
      <c r="CM15" s="41" t="str">
        <f t="shared" si="53"/>
        <v/>
      </c>
      <c r="CN15" s="42"/>
      <c r="CO15" s="182"/>
      <c r="CP15" s="239" t="str">
        <f t="shared" si="46"/>
        <v/>
      </c>
      <c r="CQ15" s="192"/>
      <c r="CR15" s="161"/>
      <c r="CS15" s="41" t="str">
        <f t="shared" si="54"/>
        <v/>
      </c>
      <c r="CT15" s="42"/>
      <c r="CU15" s="182"/>
      <c r="CV15" s="239" t="str">
        <f t="shared" si="47"/>
        <v/>
      </c>
      <c r="CW15" s="17"/>
      <c r="CX15" s="216" t="str">
        <f t="shared" si="31"/>
        <v/>
      </c>
      <c r="CY15" s="227" t="str">
        <f t="shared" si="31"/>
        <v/>
      </c>
      <c r="CZ15" s="204" t="str">
        <f t="shared" si="32"/>
        <v/>
      </c>
      <c r="DA15" s="257" t="str">
        <f t="shared" si="33"/>
        <v/>
      </c>
      <c r="DB15" s="148"/>
      <c r="DC15" s="272"/>
      <c r="DD15" s="259">
        <f t="shared" si="25"/>
        <v>0.17857142857142858</v>
      </c>
      <c r="DE15" s="41"/>
      <c r="DF15" s="19"/>
      <c r="DG15" s="19"/>
      <c r="DH15" s="19"/>
      <c r="DI15" s="61" t="s">
        <v>99</v>
      </c>
      <c r="DJ15" s="61" t="s">
        <v>100</v>
      </c>
      <c r="DK15" s="61" t="s">
        <v>101</v>
      </c>
    </row>
    <row r="16" spans="1:115" ht="12.6" customHeight="1" thickBot="1" x14ac:dyDescent="0.25">
      <c r="A16" s="36" t="str">
        <f t="shared" si="10"/>
        <v>P85CU140/3</v>
      </c>
      <c r="B16" s="37" t="str">
        <f t="shared" si="26"/>
        <v>P85CU80</v>
      </c>
      <c r="C16" s="46" t="s">
        <v>47</v>
      </c>
      <c r="D16" s="158" t="s">
        <v>46</v>
      </c>
      <c r="E16" s="39" t="str">
        <f>IF(D16="","",VLOOKUP(A16,'couple moule presse'!H:O,8,0))</f>
        <v>N</v>
      </c>
      <c r="F16" s="71">
        <f>IF(D16="","",VLOOKUP(A16,'couple moule presse'!H:M,6,0))</f>
        <v>623.07692307692309</v>
      </c>
      <c r="G16" s="192"/>
      <c r="H16" s="161">
        <v>24</v>
      </c>
      <c r="I16" s="41">
        <f t="shared" si="11"/>
        <v>623.07692307692309</v>
      </c>
      <c r="J16" s="42">
        <v>507</v>
      </c>
      <c r="K16" s="182"/>
      <c r="L16" s="239">
        <f t="shared" si="34"/>
        <v>0.81370370370370371</v>
      </c>
      <c r="M16" s="192"/>
      <c r="N16" s="161">
        <v>24</v>
      </c>
      <c r="O16" s="41">
        <f t="shared" si="12"/>
        <v>623.07692307692309</v>
      </c>
      <c r="P16" s="42">
        <v>647</v>
      </c>
      <c r="Q16" s="182"/>
      <c r="R16" s="239">
        <f t="shared" si="35"/>
        <v>0.96160493827160498</v>
      </c>
      <c r="S16" s="192"/>
      <c r="T16" s="161">
        <v>24</v>
      </c>
      <c r="U16" s="41">
        <f t="shared" si="13"/>
        <v>623.07692307692309</v>
      </c>
      <c r="V16" s="42">
        <v>817</v>
      </c>
      <c r="W16" s="182"/>
      <c r="X16" s="239">
        <f t="shared" si="36"/>
        <v>0.68876543209876551</v>
      </c>
      <c r="Y16" s="192"/>
      <c r="Z16" s="161">
        <v>24</v>
      </c>
      <c r="AA16" s="41">
        <f t="shared" si="14"/>
        <v>623.07692307692309</v>
      </c>
      <c r="AB16" s="42">
        <v>549</v>
      </c>
      <c r="AC16" s="182"/>
      <c r="AD16" s="239">
        <f t="shared" si="37"/>
        <v>0.88111111111111107</v>
      </c>
      <c r="AE16" s="192"/>
      <c r="AF16" s="161">
        <v>10</v>
      </c>
      <c r="AG16" s="41">
        <f t="shared" si="15"/>
        <v>259.61538461538458</v>
      </c>
      <c r="AH16" s="42"/>
      <c r="AI16" s="182"/>
      <c r="AJ16" s="239">
        <f t="shared" si="38"/>
        <v>0</v>
      </c>
      <c r="AK16" s="192"/>
      <c r="AL16" s="161"/>
      <c r="AM16" s="41" t="str">
        <f t="shared" si="16"/>
        <v/>
      </c>
      <c r="AN16" s="42"/>
      <c r="AO16" s="182"/>
      <c r="AP16" s="239" t="str">
        <f t="shared" si="39"/>
        <v/>
      </c>
      <c r="AQ16" s="192"/>
      <c r="AR16" s="161"/>
      <c r="AS16" s="41" t="str">
        <f t="shared" si="17"/>
        <v/>
      </c>
      <c r="AT16" s="42"/>
      <c r="AU16" s="182"/>
      <c r="AV16" s="239" t="str">
        <f t="shared" si="40"/>
        <v/>
      </c>
      <c r="AW16" s="17"/>
      <c r="AX16" s="216">
        <f t="shared" si="27"/>
        <v>2751.9230769230771</v>
      </c>
      <c r="AY16" s="227">
        <f t="shared" si="27"/>
        <v>2520</v>
      </c>
      <c r="AZ16" s="204">
        <f t="shared" si="28"/>
        <v>231.92307692307713</v>
      </c>
      <c r="BA16" s="257">
        <f t="shared" si="29"/>
        <v>0.91572327044025148</v>
      </c>
      <c r="BB16" s="43"/>
      <c r="BC16" s="46" t="str">
        <f t="shared" si="30"/>
        <v>P85</v>
      </c>
      <c r="BD16" s="158" t="s">
        <v>42</v>
      </c>
      <c r="BE16" s="39" t="str">
        <f>IF(BD16="","",VLOOKUP(B16,'couple moule presse'!H:O,8,0))</f>
        <v>P</v>
      </c>
      <c r="BF16" s="71">
        <f>IF(BD16="","",VLOOKUP(B16,'couple moule presse'!H:M,6,0))</f>
        <v>553.84615384615381</v>
      </c>
      <c r="BG16" s="192"/>
      <c r="BH16" s="161">
        <v>24</v>
      </c>
      <c r="BI16" s="41">
        <f t="shared" si="48"/>
        <v>553.84615384615381</v>
      </c>
      <c r="BJ16" s="42">
        <v>249</v>
      </c>
      <c r="BK16" s="182"/>
      <c r="BL16" s="239">
        <f t="shared" si="41"/>
        <v>0.44958333333333333</v>
      </c>
      <c r="BM16" s="192"/>
      <c r="BN16" s="161"/>
      <c r="BO16" s="41" t="str">
        <f t="shared" si="49"/>
        <v/>
      </c>
      <c r="BP16" s="42"/>
      <c r="BQ16" s="182"/>
      <c r="BR16" s="239" t="str">
        <f t="shared" si="42"/>
        <v/>
      </c>
      <c r="BS16" s="192"/>
      <c r="BT16" s="161"/>
      <c r="BU16" s="41" t="str">
        <f t="shared" si="50"/>
        <v/>
      </c>
      <c r="BV16" s="42"/>
      <c r="BW16" s="182"/>
      <c r="BX16" s="239" t="str">
        <f t="shared" si="43"/>
        <v/>
      </c>
      <c r="BY16" s="192"/>
      <c r="BZ16" s="161"/>
      <c r="CA16" s="41" t="str">
        <f t="shared" si="51"/>
        <v/>
      </c>
      <c r="CB16" s="42"/>
      <c r="CC16" s="182"/>
      <c r="CD16" s="239" t="str">
        <f t="shared" si="44"/>
        <v/>
      </c>
      <c r="CE16" s="192"/>
      <c r="CF16" s="161"/>
      <c r="CG16" s="41" t="str">
        <f t="shared" si="52"/>
        <v/>
      </c>
      <c r="CH16" s="42"/>
      <c r="CI16" s="182"/>
      <c r="CJ16" s="239" t="str">
        <f t="shared" si="45"/>
        <v/>
      </c>
      <c r="CK16" s="192"/>
      <c r="CL16" s="161"/>
      <c r="CM16" s="41" t="str">
        <f t="shared" si="53"/>
        <v/>
      </c>
      <c r="CN16" s="42"/>
      <c r="CO16" s="182"/>
      <c r="CP16" s="239" t="str">
        <f t="shared" si="46"/>
        <v/>
      </c>
      <c r="CQ16" s="192"/>
      <c r="CR16" s="161"/>
      <c r="CS16" s="41" t="str">
        <f t="shared" si="54"/>
        <v/>
      </c>
      <c r="CT16" s="42"/>
      <c r="CU16" s="182"/>
      <c r="CV16" s="239" t="str">
        <f t="shared" si="47"/>
        <v/>
      </c>
      <c r="CW16" s="17"/>
      <c r="CX16" s="216">
        <f t="shared" si="31"/>
        <v>553.84615384615381</v>
      </c>
      <c r="CY16" s="227">
        <f t="shared" si="31"/>
        <v>249</v>
      </c>
      <c r="CZ16" s="204">
        <f t="shared" si="32"/>
        <v>304.84615384615381</v>
      </c>
      <c r="DA16" s="257">
        <f t="shared" si="33"/>
        <v>0.44958333333333333</v>
      </c>
      <c r="DB16" s="148"/>
      <c r="DC16" s="272"/>
      <c r="DD16" s="259">
        <f t="shared" si="25"/>
        <v>0.38690476190476186</v>
      </c>
      <c r="DE16" s="41"/>
      <c r="DF16" s="19"/>
      <c r="DG16" s="19"/>
      <c r="DH16" s="19"/>
      <c r="DI16" s="19"/>
      <c r="DJ16" s="19"/>
      <c r="DK16" s="19"/>
    </row>
    <row r="17" spans="1:115" ht="12.6" customHeight="1" thickTop="1" thickBot="1" x14ac:dyDescent="0.25">
      <c r="A17" s="36" t="str">
        <f t="shared" si="10"/>
        <v>P85</v>
      </c>
      <c r="B17" s="37" t="str">
        <f t="shared" si="26"/>
        <v>P85CU120/6</v>
      </c>
      <c r="C17" s="57" t="s">
        <v>47</v>
      </c>
      <c r="D17" s="158"/>
      <c r="E17" s="58" t="str">
        <f>IF(D17="","",VLOOKUP(A17,'couple moule presse'!H:O,8,0))</f>
        <v/>
      </c>
      <c r="F17" s="71" t="str">
        <f>IF(D17="","",VLOOKUP(A17,'couple moule presse'!H:M,6,0))</f>
        <v/>
      </c>
      <c r="G17" s="192"/>
      <c r="H17" s="161"/>
      <c r="I17" s="41" t="str">
        <f t="shared" si="11"/>
        <v/>
      </c>
      <c r="J17" s="42"/>
      <c r="K17" s="182"/>
      <c r="L17" s="239" t="str">
        <f t="shared" si="34"/>
        <v/>
      </c>
      <c r="M17" s="192"/>
      <c r="N17" s="161"/>
      <c r="O17" s="41" t="str">
        <f t="shared" si="12"/>
        <v/>
      </c>
      <c r="P17" s="42"/>
      <c r="Q17" s="182"/>
      <c r="R17" s="239" t="str">
        <f t="shared" si="35"/>
        <v/>
      </c>
      <c r="S17" s="192"/>
      <c r="T17" s="161"/>
      <c r="U17" s="41" t="str">
        <f t="shared" si="13"/>
        <v/>
      </c>
      <c r="V17" s="42"/>
      <c r="W17" s="182"/>
      <c r="X17" s="239" t="str">
        <f t="shared" si="36"/>
        <v/>
      </c>
      <c r="Y17" s="192"/>
      <c r="Z17" s="161"/>
      <c r="AA17" s="41" t="str">
        <f t="shared" si="14"/>
        <v/>
      </c>
      <c r="AB17" s="42"/>
      <c r="AC17" s="182"/>
      <c r="AD17" s="239" t="str">
        <f t="shared" si="37"/>
        <v/>
      </c>
      <c r="AE17" s="192"/>
      <c r="AF17" s="161"/>
      <c r="AG17" s="41" t="str">
        <f t="shared" si="15"/>
        <v/>
      </c>
      <c r="AH17" s="42">
        <v>763</v>
      </c>
      <c r="AI17" s="182"/>
      <c r="AJ17" s="239" t="str">
        <f t="shared" si="38"/>
        <v/>
      </c>
      <c r="AK17" s="192"/>
      <c r="AL17" s="161"/>
      <c r="AM17" s="41" t="str">
        <f t="shared" si="16"/>
        <v/>
      </c>
      <c r="AN17" s="42"/>
      <c r="AO17" s="182"/>
      <c r="AP17" s="239" t="str">
        <f t="shared" si="39"/>
        <v/>
      </c>
      <c r="AQ17" s="192"/>
      <c r="AR17" s="161"/>
      <c r="AS17" s="41" t="str">
        <f t="shared" si="17"/>
        <v/>
      </c>
      <c r="AT17" s="42"/>
      <c r="AU17" s="182"/>
      <c r="AV17" s="239" t="str">
        <f t="shared" si="40"/>
        <v/>
      </c>
      <c r="AW17" s="17"/>
      <c r="AX17" s="216" t="str">
        <f t="shared" si="27"/>
        <v/>
      </c>
      <c r="AY17" s="227">
        <f t="shared" si="27"/>
        <v>763</v>
      </c>
      <c r="AZ17" s="204" t="str">
        <f t="shared" si="28"/>
        <v/>
      </c>
      <c r="BA17" s="257" t="str">
        <f t="shared" si="29"/>
        <v/>
      </c>
      <c r="BB17" s="43"/>
      <c r="BC17" s="46" t="str">
        <f t="shared" si="30"/>
        <v>P85</v>
      </c>
      <c r="BD17" s="158" t="s">
        <v>11</v>
      </c>
      <c r="BE17" s="39" t="str">
        <f>IF(BD17="","",VLOOKUP(B17,'couple moule presse'!H:O,8,0))</f>
        <v>P</v>
      </c>
      <c r="BF17" s="71">
        <f>IF(BD17="","",VLOOKUP(B17,'couple moule presse'!H:M,6,0))</f>
        <v>810</v>
      </c>
      <c r="BG17" s="192"/>
      <c r="BH17" s="161"/>
      <c r="BI17" s="41" t="str">
        <f t="shared" si="48"/>
        <v/>
      </c>
      <c r="BJ17" s="42"/>
      <c r="BK17" s="182"/>
      <c r="BL17" s="239" t="str">
        <f t="shared" si="41"/>
        <v/>
      </c>
      <c r="BM17" s="192" t="s">
        <v>190</v>
      </c>
      <c r="BN17" s="161">
        <v>17</v>
      </c>
      <c r="BO17" s="41">
        <f t="shared" si="49"/>
        <v>573.75</v>
      </c>
      <c r="BP17" s="42">
        <v>372</v>
      </c>
      <c r="BQ17" s="182"/>
      <c r="BR17" s="239">
        <f t="shared" si="42"/>
        <v>0.64836601307189534</v>
      </c>
      <c r="BS17" s="192"/>
      <c r="BT17" s="161">
        <v>24</v>
      </c>
      <c r="BU17" s="41">
        <f t="shared" si="50"/>
        <v>810</v>
      </c>
      <c r="BV17" s="42">
        <v>815</v>
      </c>
      <c r="BW17" s="182"/>
      <c r="BX17" s="239">
        <f t="shared" si="43"/>
        <v>0.99382716049382713</v>
      </c>
      <c r="BY17" s="192"/>
      <c r="BZ17" s="161">
        <v>24</v>
      </c>
      <c r="CA17" s="41">
        <f t="shared" si="51"/>
        <v>810</v>
      </c>
      <c r="CB17" s="42">
        <v>901</v>
      </c>
      <c r="CC17" s="182"/>
      <c r="CD17" s="239">
        <f t="shared" si="44"/>
        <v>0.88765432098765429</v>
      </c>
      <c r="CE17" s="192"/>
      <c r="CF17" s="161">
        <v>24</v>
      </c>
      <c r="CG17" s="41">
        <f t="shared" si="52"/>
        <v>810</v>
      </c>
      <c r="CH17" s="42">
        <v>851</v>
      </c>
      <c r="CI17" s="182"/>
      <c r="CJ17" s="239">
        <f t="shared" si="45"/>
        <v>0.94938271604938274</v>
      </c>
      <c r="CK17" s="192"/>
      <c r="CL17" s="161">
        <v>24</v>
      </c>
      <c r="CM17" s="41">
        <f t="shared" si="53"/>
        <v>810</v>
      </c>
      <c r="CN17" s="42">
        <v>833</v>
      </c>
      <c r="CO17" s="182"/>
      <c r="CP17" s="239">
        <f t="shared" si="46"/>
        <v>0.97160493827160499</v>
      </c>
      <c r="CQ17" s="192"/>
      <c r="CR17" s="161">
        <v>24</v>
      </c>
      <c r="CS17" s="41">
        <f t="shared" si="54"/>
        <v>810</v>
      </c>
      <c r="CT17" s="42">
        <v>869</v>
      </c>
      <c r="CU17" s="182"/>
      <c r="CV17" s="239">
        <f t="shared" si="47"/>
        <v>0.92716049382716048</v>
      </c>
      <c r="CW17" s="17"/>
      <c r="CX17" s="216">
        <f t="shared" si="31"/>
        <v>4623.75</v>
      </c>
      <c r="CY17" s="227">
        <f t="shared" si="31"/>
        <v>4641</v>
      </c>
      <c r="CZ17" s="204">
        <f t="shared" si="32"/>
        <v>-17.25</v>
      </c>
      <c r="DA17" s="257">
        <f t="shared" si="33"/>
        <v>0.99626926196269261</v>
      </c>
      <c r="DB17" s="148"/>
      <c r="DC17" s="272"/>
      <c r="DD17" s="259">
        <f t="shared" si="25"/>
        <v>0.40773809523809523</v>
      </c>
      <c r="DE17" s="41"/>
      <c r="DF17" s="392" t="s">
        <v>135</v>
      </c>
      <c r="DG17" s="392"/>
      <c r="DH17" s="19"/>
      <c r="DI17" s="393">
        <f>DI19/SUM(DI19:DI23)</f>
        <v>0.8571428571428571</v>
      </c>
      <c r="DJ17" s="393">
        <f>DJ19/SUM(DJ19:DJ23)</f>
        <v>0.83333333333333337</v>
      </c>
      <c r="DK17" s="393">
        <f>DK19/SUM(DK19:DK23)</f>
        <v>0.84615384615384615</v>
      </c>
    </row>
    <row r="18" spans="1:115" ht="12.6" customHeight="1" thickTop="1" thickBot="1" x14ac:dyDescent="0.25">
      <c r="A18" s="36" t="str">
        <f t="shared" si="10"/>
        <v>P85</v>
      </c>
      <c r="B18" s="37" t="str">
        <f t="shared" si="26"/>
        <v>P85</v>
      </c>
      <c r="C18" s="52" t="s">
        <v>47</v>
      </c>
      <c r="D18" s="159"/>
      <c r="E18" s="53" t="str">
        <f>IF(D18="","",VLOOKUP(A18,'couple moule presse'!H:O,8,0))</f>
        <v/>
      </c>
      <c r="F18" s="62" t="str">
        <f>IF(D18="","",VLOOKUP(A18,'couple moule presse'!H:M,6,0))</f>
        <v/>
      </c>
      <c r="G18" s="193"/>
      <c r="H18" s="162"/>
      <c r="I18" s="54" t="str">
        <f t="shared" si="11"/>
        <v/>
      </c>
      <c r="J18" s="55"/>
      <c r="K18" s="183"/>
      <c r="L18" s="240" t="str">
        <f t="shared" si="34"/>
        <v/>
      </c>
      <c r="M18" s="193"/>
      <c r="N18" s="162"/>
      <c r="O18" s="54" t="str">
        <f t="shared" si="12"/>
        <v/>
      </c>
      <c r="P18" s="55"/>
      <c r="Q18" s="183"/>
      <c r="R18" s="240" t="str">
        <f t="shared" si="35"/>
        <v/>
      </c>
      <c r="S18" s="193"/>
      <c r="T18" s="162"/>
      <c r="U18" s="54" t="str">
        <f t="shared" si="13"/>
        <v/>
      </c>
      <c r="V18" s="55"/>
      <c r="W18" s="183"/>
      <c r="X18" s="240" t="str">
        <f t="shared" si="36"/>
        <v/>
      </c>
      <c r="Y18" s="193"/>
      <c r="Z18" s="162"/>
      <c r="AA18" s="54" t="str">
        <f t="shared" si="14"/>
        <v/>
      </c>
      <c r="AB18" s="55"/>
      <c r="AC18" s="183"/>
      <c r="AD18" s="240" t="str">
        <f t="shared" si="37"/>
        <v/>
      </c>
      <c r="AE18" s="193"/>
      <c r="AF18" s="162"/>
      <c r="AG18" s="54" t="str">
        <f t="shared" si="15"/>
        <v/>
      </c>
      <c r="AH18" s="55"/>
      <c r="AI18" s="183"/>
      <c r="AJ18" s="240" t="str">
        <f t="shared" si="38"/>
        <v/>
      </c>
      <c r="AK18" s="193"/>
      <c r="AL18" s="162"/>
      <c r="AM18" s="54" t="str">
        <f t="shared" si="16"/>
        <v/>
      </c>
      <c r="AN18" s="55"/>
      <c r="AO18" s="183"/>
      <c r="AP18" s="240" t="str">
        <f t="shared" si="39"/>
        <v/>
      </c>
      <c r="AQ18" s="193"/>
      <c r="AR18" s="162"/>
      <c r="AS18" s="54" t="str">
        <f t="shared" si="17"/>
        <v/>
      </c>
      <c r="AT18" s="55"/>
      <c r="AU18" s="183"/>
      <c r="AV18" s="240" t="str">
        <f t="shared" si="40"/>
        <v/>
      </c>
      <c r="AW18" s="17"/>
      <c r="AX18" s="217" t="str">
        <f t="shared" si="27"/>
        <v/>
      </c>
      <c r="AY18" s="228" t="str">
        <f t="shared" si="27"/>
        <v/>
      </c>
      <c r="AZ18" s="205" t="str">
        <f t="shared" si="28"/>
        <v/>
      </c>
      <c r="BA18" s="258" t="str">
        <f t="shared" si="29"/>
        <v/>
      </c>
      <c r="BB18" s="43"/>
      <c r="BC18" s="52" t="str">
        <f t="shared" si="30"/>
        <v>P85</v>
      </c>
      <c r="BD18" s="159"/>
      <c r="BE18" s="53" t="str">
        <f>IF(BD18="","",VLOOKUP(B18,'couple moule presse'!H:O,8,0))</f>
        <v/>
      </c>
      <c r="BF18" s="62" t="str">
        <f>IF(BD18="","",VLOOKUP(B18,'couple moule presse'!H:M,6,0))</f>
        <v/>
      </c>
      <c r="BG18" s="193"/>
      <c r="BH18" s="162"/>
      <c r="BI18" s="54" t="str">
        <f t="shared" si="48"/>
        <v/>
      </c>
      <c r="BJ18" s="55"/>
      <c r="BK18" s="183"/>
      <c r="BL18" s="240" t="str">
        <f t="shared" si="41"/>
        <v/>
      </c>
      <c r="BM18" s="193" t="s">
        <v>95</v>
      </c>
      <c r="BN18" s="162"/>
      <c r="BO18" s="54" t="str">
        <f t="shared" si="49"/>
        <v/>
      </c>
      <c r="BP18" s="55"/>
      <c r="BQ18" s="183"/>
      <c r="BR18" s="240" t="str">
        <f t="shared" si="42"/>
        <v/>
      </c>
      <c r="BS18" s="193"/>
      <c r="BT18" s="162"/>
      <c r="BU18" s="54" t="str">
        <f t="shared" si="50"/>
        <v/>
      </c>
      <c r="BV18" s="55"/>
      <c r="BW18" s="183"/>
      <c r="BX18" s="240" t="str">
        <f t="shared" si="43"/>
        <v/>
      </c>
      <c r="BY18" s="193"/>
      <c r="BZ18" s="162"/>
      <c r="CA18" s="54" t="str">
        <f t="shared" si="51"/>
        <v/>
      </c>
      <c r="CB18" s="55"/>
      <c r="CC18" s="183"/>
      <c r="CD18" s="240" t="str">
        <f t="shared" si="44"/>
        <v/>
      </c>
      <c r="CE18" s="193"/>
      <c r="CF18" s="162"/>
      <c r="CG18" s="54" t="str">
        <f t="shared" si="52"/>
        <v/>
      </c>
      <c r="CH18" s="55"/>
      <c r="CI18" s="183"/>
      <c r="CJ18" s="240" t="str">
        <f t="shared" si="45"/>
        <v/>
      </c>
      <c r="CK18" s="193"/>
      <c r="CL18" s="162"/>
      <c r="CM18" s="54" t="str">
        <f t="shared" si="53"/>
        <v/>
      </c>
      <c r="CN18" s="55"/>
      <c r="CO18" s="183"/>
      <c r="CP18" s="240" t="str">
        <f t="shared" si="46"/>
        <v/>
      </c>
      <c r="CQ18" s="193"/>
      <c r="CR18" s="162"/>
      <c r="CS18" s="54" t="str">
        <f t="shared" si="54"/>
        <v/>
      </c>
      <c r="CT18" s="55"/>
      <c r="CU18" s="183"/>
      <c r="CV18" s="240" t="str">
        <f t="shared" si="47"/>
        <v/>
      </c>
      <c r="CW18" s="17"/>
      <c r="CX18" s="217" t="str">
        <f t="shared" si="31"/>
        <v/>
      </c>
      <c r="CY18" s="228" t="str">
        <f t="shared" si="31"/>
        <v/>
      </c>
      <c r="CZ18" s="205" t="str">
        <f t="shared" si="32"/>
        <v/>
      </c>
      <c r="DA18" s="258" t="str">
        <f t="shared" si="33"/>
        <v/>
      </c>
      <c r="DB18" s="148"/>
      <c r="DC18" s="273"/>
      <c r="DD18" s="261">
        <f>IF(CX18="",0,CX18/(BF18*14))+IF(AX18="",0,AX18/(F18*14))</f>
        <v>0</v>
      </c>
      <c r="DE18" s="41"/>
      <c r="DF18" s="392"/>
      <c r="DG18" s="392"/>
      <c r="DH18" s="19"/>
      <c r="DI18" s="393"/>
      <c r="DJ18" s="393"/>
      <c r="DK18" s="393"/>
    </row>
    <row r="19" spans="1:115" ht="12.6" customHeight="1" thickTop="1" x14ac:dyDescent="0.2">
      <c r="A19" s="36" t="str">
        <f t="shared" si="10"/>
        <v>P86CU240/12</v>
      </c>
      <c r="B19" s="37" t="str">
        <f t="shared" si="26"/>
        <v>P86CU240/12</v>
      </c>
      <c r="C19" s="38" t="s">
        <v>30</v>
      </c>
      <c r="D19" s="158" t="s">
        <v>141</v>
      </c>
      <c r="E19" s="59" t="str">
        <f>IF(D19="","",VLOOKUP(A19,'couple moule presse'!H:O,8,0))</f>
        <v>P</v>
      </c>
      <c r="F19" s="70">
        <f>IF(D19="","",VLOOKUP(A19,'couple moule presse'!H:M,6,0))</f>
        <v>1506.9767441860465</v>
      </c>
      <c r="G19" s="192"/>
      <c r="H19" s="161">
        <v>24</v>
      </c>
      <c r="I19" s="56">
        <f t="shared" ref="I19:I21" si="55">IF(OR($F19="",H19=0),"",$F19*H19/24)</f>
        <v>1506.9767441860465</v>
      </c>
      <c r="J19" s="42">
        <v>138</v>
      </c>
      <c r="K19" s="181" t="s">
        <v>122</v>
      </c>
      <c r="L19" s="237">
        <f t="shared" ref="L19:L21" si="56">IF(I19="","",1-ABS((I19-J19)/I19))</f>
        <v>9.157407407407403E-2</v>
      </c>
      <c r="M19" s="192"/>
      <c r="N19" s="161">
        <v>24</v>
      </c>
      <c r="O19" s="56">
        <f t="shared" si="12"/>
        <v>1506.9767441860465</v>
      </c>
      <c r="P19" s="42">
        <v>838</v>
      </c>
      <c r="Q19" s="181" t="s">
        <v>117</v>
      </c>
      <c r="R19" s="237">
        <f t="shared" si="35"/>
        <v>0.55608024691358027</v>
      </c>
      <c r="S19" s="192"/>
      <c r="T19" s="161">
        <v>24</v>
      </c>
      <c r="U19" s="56">
        <f t="shared" si="13"/>
        <v>1506.9767441860465</v>
      </c>
      <c r="V19" s="42">
        <v>1047</v>
      </c>
      <c r="W19" s="181" t="s">
        <v>122</v>
      </c>
      <c r="X19" s="237">
        <f t="shared" si="36"/>
        <v>0.69476851851851851</v>
      </c>
      <c r="Y19" s="192"/>
      <c r="Z19" s="161">
        <v>24</v>
      </c>
      <c r="AA19" s="56">
        <f t="shared" si="14"/>
        <v>1506.9767441860465</v>
      </c>
      <c r="AB19" s="42">
        <v>811</v>
      </c>
      <c r="AC19" s="181" t="s">
        <v>122</v>
      </c>
      <c r="AD19" s="237">
        <f t="shared" si="37"/>
        <v>0.53816358024691358</v>
      </c>
      <c r="AE19" s="192"/>
      <c r="AF19" s="161">
        <v>24</v>
      </c>
      <c r="AG19" s="56">
        <f t="shared" si="15"/>
        <v>1506.9767441860465</v>
      </c>
      <c r="AH19" s="42">
        <v>789</v>
      </c>
      <c r="AI19" s="181" t="s">
        <v>122</v>
      </c>
      <c r="AJ19" s="237">
        <f t="shared" si="38"/>
        <v>0.52356481481481487</v>
      </c>
      <c r="AK19" s="192"/>
      <c r="AL19" s="161">
        <v>24</v>
      </c>
      <c r="AM19" s="56">
        <f t="shared" si="16"/>
        <v>1506.9767441860465</v>
      </c>
      <c r="AN19" s="42">
        <v>885</v>
      </c>
      <c r="AO19" s="181" t="s">
        <v>122</v>
      </c>
      <c r="AP19" s="237">
        <f t="shared" si="39"/>
        <v>0.58726851851851847</v>
      </c>
      <c r="AQ19" s="192"/>
      <c r="AR19" s="161">
        <v>24</v>
      </c>
      <c r="AS19" s="56">
        <f t="shared" si="17"/>
        <v>1506.9767441860465</v>
      </c>
      <c r="AT19" s="42">
        <v>514</v>
      </c>
      <c r="AU19" s="181" t="s">
        <v>122</v>
      </c>
      <c r="AV19" s="237">
        <f t="shared" si="40"/>
        <v>0.3410802469135803</v>
      </c>
      <c r="AW19" s="65"/>
      <c r="AX19" s="209">
        <f t="shared" si="27"/>
        <v>10548.837209302324</v>
      </c>
      <c r="AY19" s="225">
        <f t="shared" si="27"/>
        <v>5022</v>
      </c>
      <c r="AZ19" s="210">
        <f t="shared" si="28"/>
        <v>5526.8372093023245</v>
      </c>
      <c r="BA19" s="253">
        <f t="shared" si="29"/>
        <v>0.47607142857142859</v>
      </c>
      <c r="BB19" s="43"/>
      <c r="BC19" s="38" t="str">
        <f t="shared" si="30"/>
        <v>P86</v>
      </c>
      <c r="BD19" s="158" t="s">
        <v>141</v>
      </c>
      <c r="BE19" s="59" t="str">
        <f>IF(BD19="","",VLOOKUP(B19,'couple moule presse'!H:O,8,0))</f>
        <v>P</v>
      </c>
      <c r="BF19" s="64">
        <f>IF(BD19="","",VLOOKUP(B19,'couple moule presse'!H:M,6,0))</f>
        <v>1506.9767441860465</v>
      </c>
      <c r="BG19" s="194"/>
      <c r="BH19" s="161">
        <v>24</v>
      </c>
      <c r="BI19" s="41">
        <f t="shared" si="48"/>
        <v>1506.9767441860465</v>
      </c>
      <c r="BJ19" s="42">
        <v>873</v>
      </c>
      <c r="BK19" s="181" t="s">
        <v>122</v>
      </c>
      <c r="BL19" s="237">
        <f t="shared" si="41"/>
        <v>0.57930555555555552</v>
      </c>
      <c r="BM19" s="194"/>
      <c r="BN19" s="161">
        <v>24</v>
      </c>
      <c r="BO19" s="41">
        <f t="shared" si="49"/>
        <v>1506.9767441860465</v>
      </c>
      <c r="BP19" s="42">
        <v>1140</v>
      </c>
      <c r="BQ19" s="181" t="s">
        <v>122</v>
      </c>
      <c r="BR19" s="237">
        <f t="shared" si="42"/>
        <v>0.75648148148148153</v>
      </c>
      <c r="BS19" s="194"/>
      <c r="BT19" s="161">
        <v>24</v>
      </c>
      <c r="BU19" s="41">
        <f t="shared" si="50"/>
        <v>1506.9767441860465</v>
      </c>
      <c r="BV19" s="42">
        <v>1238</v>
      </c>
      <c r="BW19" s="181" t="s">
        <v>122</v>
      </c>
      <c r="BX19" s="237">
        <f t="shared" si="43"/>
        <v>0.82151234567901232</v>
      </c>
      <c r="BY19" s="194"/>
      <c r="BZ19" s="161">
        <v>24</v>
      </c>
      <c r="CA19" s="41">
        <f t="shared" si="51"/>
        <v>1506.9767441860465</v>
      </c>
      <c r="CB19" s="42">
        <v>846</v>
      </c>
      <c r="CC19" s="181" t="s">
        <v>122</v>
      </c>
      <c r="CD19" s="237">
        <f t="shared" si="44"/>
        <v>0.56138888888888894</v>
      </c>
      <c r="CE19" s="194"/>
      <c r="CF19" s="161">
        <v>24</v>
      </c>
      <c r="CG19" s="41">
        <f t="shared" si="52"/>
        <v>1506.9767441860465</v>
      </c>
      <c r="CH19" s="42">
        <v>1274</v>
      </c>
      <c r="CI19" s="181"/>
      <c r="CJ19" s="237">
        <f t="shared" si="45"/>
        <v>0.84540123456790117</v>
      </c>
      <c r="CK19" s="194"/>
      <c r="CL19" s="161">
        <v>24</v>
      </c>
      <c r="CM19" s="41">
        <f t="shared" si="53"/>
        <v>1506.9767441860465</v>
      </c>
      <c r="CN19" s="42">
        <v>1437</v>
      </c>
      <c r="CO19" s="181"/>
      <c r="CP19" s="237">
        <f t="shared" si="46"/>
        <v>0.95356481481481481</v>
      </c>
      <c r="CQ19" s="194"/>
      <c r="CR19" s="161">
        <v>24</v>
      </c>
      <c r="CS19" s="41">
        <f t="shared" si="54"/>
        <v>1506.9767441860465</v>
      </c>
      <c r="CT19" s="42">
        <v>1440</v>
      </c>
      <c r="CU19" s="181"/>
      <c r="CV19" s="237">
        <f t="shared" si="47"/>
        <v>0.9555555555555556</v>
      </c>
      <c r="CW19" s="65"/>
      <c r="CX19" s="209">
        <f t="shared" si="31"/>
        <v>10548.837209302324</v>
      </c>
      <c r="CY19" s="225">
        <f t="shared" si="31"/>
        <v>8248</v>
      </c>
      <c r="CZ19" s="210">
        <f t="shared" si="32"/>
        <v>2300.8372093023245</v>
      </c>
      <c r="DA19" s="253">
        <f t="shared" si="33"/>
        <v>0.78188712522045867</v>
      </c>
      <c r="DB19" s="219"/>
      <c r="DC19" s="268">
        <f>SUM(DD19:DD21)</f>
        <v>0.99999999999999978</v>
      </c>
      <c r="DD19" s="279">
        <f t="shared" ref="DD19:DD73" si="57">IF(CX19="",0,CX19/(BF19*14))+IF(AX19="",0,AX19/(F19*14))</f>
        <v>0.99999999999999978</v>
      </c>
      <c r="DE19" s="41"/>
      <c r="DF19" s="19"/>
      <c r="DG19" s="66" t="s">
        <v>9</v>
      </c>
      <c r="DH19" s="67" t="s">
        <v>10</v>
      </c>
      <c r="DI19" s="68">
        <f>COUNTIF($E$3:$E$44,DH19)</f>
        <v>12</v>
      </c>
      <c r="DJ19" s="19">
        <f>COUNTIF($E$47:$E$76,DH19)</f>
        <v>10</v>
      </c>
      <c r="DK19" s="19">
        <f>DI19+DJ19</f>
        <v>22</v>
      </c>
    </row>
    <row r="20" spans="1:115" ht="12.6" customHeight="1" x14ac:dyDescent="0.2">
      <c r="A20" s="36" t="str">
        <f t="shared" si="10"/>
        <v>P86</v>
      </c>
      <c r="B20" s="37" t="str">
        <f t="shared" si="26"/>
        <v>P86</v>
      </c>
      <c r="C20" s="46" t="s">
        <v>30</v>
      </c>
      <c r="D20" s="158"/>
      <c r="E20" s="39" t="str">
        <f>IF(D20="","",VLOOKUP(A20,'couple moule presse'!H:O,8,0))</f>
        <v/>
      </c>
      <c r="F20" s="71" t="str">
        <f>IF(D20="","",VLOOKUP(A20,'couple moule presse'!H:M,6,0))</f>
        <v/>
      </c>
      <c r="G20" s="192"/>
      <c r="H20" s="161"/>
      <c r="I20" s="41" t="str">
        <f t="shared" si="55"/>
        <v/>
      </c>
      <c r="J20" s="42"/>
      <c r="K20" s="182"/>
      <c r="L20" s="239" t="str">
        <f t="shared" si="56"/>
        <v/>
      </c>
      <c r="M20" s="192"/>
      <c r="N20" s="161"/>
      <c r="O20" s="41" t="str">
        <f t="shared" si="12"/>
        <v/>
      </c>
      <c r="P20" s="42"/>
      <c r="Q20" s="182"/>
      <c r="R20" s="239" t="str">
        <f t="shared" si="35"/>
        <v/>
      </c>
      <c r="S20" s="192"/>
      <c r="T20" s="161"/>
      <c r="U20" s="41" t="str">
        <f t="shared" si="13"/>
        <v/>
      </c>
      <c r="V20" s="42"/>
      <c r="W20" s="182"/>
      <c r="X20" s="239" t="str">
        <f t="shared" si="36"/>
        <v/>
      </c>
      <c r="Y20" s="192"/>
      <c r="Z20" s="161"/>
      <c r="AA20" s="41" t="str">
        <f t="shared" si="14"/>
        <v/>
      </c>
      <c r="AB20" s="42"/>
      <c r="AC20" s="182"/>
      <c r="AD20" s="239" t="str">
        <f t="shared" si="37"/>
        <v/>
      </c>
      <c r="AE20" s="192"/>
      <c r="AF20" s="161"/>
      <c r="AG20" s="41" t="str">
        <f t="shared" si="15"/>
        <v/>
      </c>
      <c r="AH20" s="42"/>
      <c r="AI20" s="182"/>
      <c r="AJ20" s="239" t="str">
        <f t="shared" si="38"/>
        <v/>
      </c>
      <c r="AK20" s="192"/>
      <c r="AL20" s="161"/>
      <c r="AM20" s="41" t="str">
        <f t="shared" si="16"/>
        <v/>
      </c>
      <c r="AN20" s="42"/>
      <c r="AO20" s="182"/>
      <c r="AP20" s="239" t="str">
        <f t="shared" si="39"/>
        <v/>
      </c>
      <c r="AQ20" s="192"/>
      <c r="AR20" s="161"/>
      <c r="AS20" s="41" t="str">
        <f t="shared" si="17"/>
        <v/>
      </c>
      <c r="AT20" s="42"/>
      <c r="AU20" s="182"/>
      <c r="AV20" s="239" t="str">
        <f t="shared" si="40"/>
        <v/>
      </c>
      <c r="AW20" s="65"/>
      <c r="AX20" s="211" t="str">
        <f t="shared" si="27"/>
        <v/>
      </c>
      <c r="AY20" s="227" t="str">
        <f t="shared" si="27"/>
        <v/>
      </c>
      <c r="AZ20" s="212" t="str">
        <f t="shared" si="28"/>
        <v/>
      </c>
      <c r="BA20" s="254" t="str">
        <f t="shared" si="29"/>
        <v/>
      </c>
      <c r="BB20" s="43"/>
      <c r="BC20" s="46" t="str">
        <f t="shared" si="30"/>
        <v>P86</v>
      </c>
      <c r="BD20" s="158"/>
      <c r="BE20" s="39" t="str">
        <f>IF(BD20="","",VLOOKUP(B20,'couple moule presse'!H:O,8,0))</f>
        <v/>
      </c>
      <c r="BF20" s="40" t="str">
        <f>IF(BD20="","",VLOOKUP(B20,'couple moule presse'!H:M,6,0))</f>
        <v/>
      </c>
      <c r="BG20" s="192"/>
      <c r="BH20" s="163"/>
      <c r="BI20" s="41" t="str">
        <f t="shared" si="48"/>
        <v/>
      </c>
      <c r="BJ20" s="42"/>
      <c r="BK20" s="182"/>
      <c r="BL20" s="239" t="str">
        <f t="shared" si="41"/>
        <v/>
      </c>
      <c r="BM20" s="192"/>
      <c r="BN20" s="163"/>
      <c r="BO20" s="41" t="str">
        <f t="shared" si="49"/>
        <v/>
      </c>
      <c r="BP20" s="42"/>
      <c r="BQ20" s="182"/>
      <c r="BR20" s="239" t="str">
        <f t="shared" si="42"/>
        <v/>
      </c>
      <c r="BS20" s="192"/>
      <c r="BT20" s="163"/>
      <c r="BU20" s="41" t="str">
        <f t="shared" si="50"/>
        <v/>
      </c>
      <c r="BV20" s="42"/>
      <c r="BW20" s="182"/>
      <c r="BX20" s="239" t="str">
        <f t="shared" si="43"/>
        <v/>
      </c>
      <c r="BY20" s="192"/>
      <c r="BZ20" s="163"/>
      <c r="CA20" s="41" t="str">
        <f t="shared" si="51"/>
        <v/>
      </c>
      <c r="CB20" s="42"/>
      <c r="CC20" s="182"/>
      <c r="CD20" s="239" t="str">
        <f t="shared" si="44"/>
        <v/>
      </c>
      <c r="CE20" s="192"/>
      <c r="CF20" s="163"/>
      <c r="CG20" s="41" t="str">
        <f t="shared" si="52"/>
        <v/>
      </c>
      <c r="CH20" s="42"/>
      <c r="CI20" s="182"/>
      <c r="CJ20" s="239" t="str">
        <f t="shared" si="45"/>
        <v/>
      </c>
      <c r="CK20" s="192"/>
      <c r="CL20" s="163"/>
      <c r="CM20" s="41" t="str">
        <f t="shared" si="53"/>
        <v/>
      </c>
      <c r="CN20" s="42"/>
      <c r="CO20" s="182"/>
      <c r="CP20" s="239" t="str">
        <f t="shared" si="46"/>
        <v/>
      </c>
      <c r="CQ20" s="192"/>
      <c r="CR20" s="163"/>
      <c r="CS20" s="41" t="str">
        <f t="shared" si="54"/>
        <v/>
      </c>
      <c r="CT20" s="42"/>
      <c r="CU20" s="182"/>
      <c r="CV20" s="239" t="str">
        <f t="shared" si="47"/>
        <v/>
      </c>
      <c r="CW20" s="65"/>
      <c r="CX20" s="211" t="str">
        <f t="shared" si="31"/>
        <v/>
      </c>
      <c r="CY20" s="227" t="str">
        <f t="shared" si="31"/>
        <v/>
      </c>
      <c r="CZ20" s="212" t="str">
        <f t="shared" si="32"/>
        <v/>
      </c>
      <c r="DA20" s="254" t="str">
        <f t="shared" si="33"/>
        <v/>
      </c>
      <c r="DB20" s="219"/>
      <c r="DC20" s="269"/>
      <c r="DD20" s="280">
        <f t="shared" si="57"/>
        <v>0</v>
      </c>
      <c r="DE20" s="41"/>
      <c r="DF20" s="19"/>
      <c r="DG20" s="66" t="s">
        <v>102</v>
      </c>
      <c r="DH20" s="67" t="s">
        <v>103</v>
      </c>
      <c r="DI20" s="68">
        <f t="shared" ref="DI20:DI23" si="58">COUNTIF($E$3:$E$44,DH20)</f>
        <v>0</v>
      </c>
      <c r="DJ20" s="19">
        <f>COUNTIF($E$47:$E$76,DH20)</f>
        <v>0</v>
      </c>
      <c r="DK20" s="19">
        <f>DI20+DJ20</f>
        <v>0</v>
      </c>
    </row>
    <row r="21" spans="1:115" ht="12.6" customHeight="1" x14ac:dyDescent="0.2">
      <c r="A21" s="36" t="str">
        <f t="shared" si="10"/>
        <v>P86</v>
      </c>
      <c r="B21" s="37" t="str">
        <f t="shared" si="26"/>
        <v>P86</v>
      </c>
      <c r="C21" s="52" t="s">
        <v>30</v>
      </c>
      <c r="D21" s="158"/>
      <c r="E21" s="53" t="str">
        <f>IF(D21="","",VLOOKUP(A21,'couple moule presse'!H:O,8,0))</f>
        <v/>
      </c>
      <c r="F21" s="62" t="str">
        <f>IF(D21="","",VLOOKUP(A21,'couple moule presse'!H:M,6,0))</f>
        <v/>
      </c>
      <c r="G21" s="193"/>
      <c r="H21" s="162"/>
      <c r="I21" s="54" t="str">
        <f t="shared" si="55"/>
        <v/>
      </c>
      <c r="J21" s="55"/>
      <c r="K21" s="183"/>
      <c r="L21" s="240" t="str">
        <f t="shared" si="56"/>
        <v/>
      </c>
      <c r="M21" s="193"/>
      <c r="N21" s="162"/>
      <c r="O21" s="54" t="str">
        <f t="shared" si="12"/>
        <v/>
      </c>
      <c r="P21" s="55"/>
      <c r="Q21" s="183"/>
      <c r="R21" s="240" t="str">
        <f t="shared" si="35"/>
        <v/>
      </c>
      <c r="S21" s="193"/>
      <c r="T21" s="162"/>
      <c r="U21" s="54" t="str">
        <f t="shared" si="13"/>
        <v/>
      </c>
      <c r="V21" s="55"/>
      <c r="W21" s="183"/>
      <c r="X21" s="240" t="str">
        <f t="shared" si="36"/>
        <v/>
      </c>
      <c r="Y21" s="193"/>
      <c r="Z21" s="162"/>
      <c r="AA21" s="54" t="str">
        <f t="shared" si="14"/>
        <v/>
      </c>
      <c r="AB21" s="55"/>
      <c r="AC21" s="183"/>
      <c r="AD21" s="240" t="str">
        <f t="shared" si="37"/>
        <v/>
      </c>
      <c r="AE21" s="193"/>
      <c r="AF21" s="162"/>
      <c r="AG21" s="54" t="str">
        <f t="shared" si="15"/>
        <v/>
      </c>
      <c r="AH21" s="55"/>
      <c r="AI21" s="183"/>
      <c r="AJ21" s="240" t="str">
        <f t="shared" si="38"/>
        <v/>
      </c>
      <c r="AK21" s="193"/>
      <c r="AL21" s="162"/>
      <c r="AM21" s="54" t="str">
        <f t="shared" si="16"/>
        <v/>
      </c>
      <c r="AN21" s="55"/>
      <c r="AO21" s="183"/>
      <c r="AP21" s="240" t="str">
        <f t="shared" si="39"/>
        <v/>
      </c>
      <c r="AQ21" s="193"/>
      <c r="AR21" s="162"/>
      <c r="AS21" s="54" t="str">
        <f t="shared" si="17"/>
        <v/>
      </c>
      <c r="AT21" s="55"/>
      <c r="AU21" s="183"/>
      <c r="AV21" s="240" t="str">
        <f t="shared" si="40"/>
        <v/>
      </c>
      <c r="AW21" s="65"/>
      <c r="AX21" s="213" t="str">
        <f t="shared" si="27"/>
        <v/>
      </c>
      <c r="AY21" s="228" t="str">
        <f t="shared" si="27"/>
        <v/>
      </c>
      <c r="AZ21" s="214" t="str">
        <f t="shared" si="28"/>
        <v/>
      </c>
      <c r="BA21" s="255" t="str">
        <f t="shared" si="29"/>
        <v/>
      </c>
      <c r="BB21" s="43"/>
      <c r="BC21" s="52" t="str">
        <f t="shared" si="30"/>
        <v>P86</v>
      </c>
      <c r="BD21" s="52"/>
      <c r="BE21" s="53" t="str">
        <f>IF(BD21="","",VLOOKUP(B21,'couple moule presse'!H:O,8,0))</f>
        <v/>
      </c>
      <c r="BF21" s="69" t="str">
        <f>IF(BD21="","",VLOOKUP(B21,'couple moule presse'!H:M,6,0))</f>
        <v/>
      </c>
      <c r="BG21" s="193"/>
      <c r="BH21" s="164"/>
      <c r="BI21" s="41" t="str">
        <f t="shared" si="48"/>
        <v/>
      </c>
      <c r="BJ21" s="55"/>
      <c r="BK21" s="183"/>
      <c r="BL21" s="240" t="str">
        <f t="shared" si="41"/>
        <v/>
      </c>
      <c r="BM21" s="193"/>
      <c r="BN21" s="164"/>
      <c r="BO21" s="41" t="str">
        <f t="shared" si="49"/>
        <v/>
      </c>
      <c r="BP21" s="55"/>
      <c r="BQ21" s="183"/>
      <c r="BR21" s="240" t="str">
        <f t="shared" si="42"/>
        <v/>
      </c>
      <c r="BS21" s="193"/>
      <c r="BT21" s="164"/>
      <c r="BU21" s="41" t="str">
        <f t="shared" si="50"/>
        <v/>
      </c>
      <c r="BV21" s="55"/>
      <c r="BW21" s="183"/>
      <c r="BX21" s="240" t="str">
        <f t="shared" si="43"/>
        <v/>
      </c>
      <c r="BY21" s="193"/>
      <c r="BZ21" s="164"/>
      <c r="CA21" s="41" t="str">
        <f t="shared" si="51"/>
        <v/>
      </c>
      <c r="CB21" s="55"/>
      <c r="CC21" s="183"/>
      <c r="CD21" s="240" t="str">
        <f t="shared" si="44"/>
        <v/>
      </c>
      <c r="CE21" s="193"/>
      <c r="CF21" s="164"/>
      <c r="CG21" s="41" t="str">
        <f t="shared" si="52"/>
        <v/>
      </c>
      <c r="CH21" s="55"/>
      <c r="CI21" s="183"/>
      <c r="CJ21" s="240" t="str">
        <f t="shared" si="45"/>
        <v/>
      </c>
      <c r="CK21" s="193"/>
      <c r="CL21" s="164"/>
      <c r="CM21" s="41" t="str">
        <f t="shared" si="53"/>
        <v/>
      </c>
      <c r="CN21" s="55"/>
      <c r="CO21" s="183"/>
      <c r="CP21" s="240" t="str">
        <f t="shared" si="46"/>
        <v/>
      </c>
      <c r="CQ21" s="193"/>
      <c r="CR21" s="164"/>
      <c r="CS21" s="41" t="str">
        <f t="shared" si="54"/>
        <v/>
      </c>
      <c r="CT21" s="55"/>
      <c r="CU21" s="183"/>
      <c r="CV21" s="240" t="str">
        <f t="shared" si="47"/>
        <v/>
      </c>
      <c r="CW21" s="65"/>
      <c r="CX21" s="213" t="str">
        <f t="shared" si="31"/>
        <v/>
      </c>
      <c r="CY21" s="228" t="str">
        <f t="shared" si="31"/>
        <v/>
      </c>
      <c r="CZ21" s="214" t="str">
        <f t="shared" si="32"/>
        <v/>
      </c>
      <c r="DA21" s="255" t="str">
        <f t="shared" si="33"/>
        <v/>
      </c>
      <c r="DB21" s="219"/>
      <c r="DC21" s="270"/>
      <c r="DD21" s="281">
        <f t="shared" si="57"/>
        <v>0</v>
      </c>
      <c r="DE21" s="41"/>
      <c r="DF21" s="19"/>
      <c r="DG21" s="66" t="s">
        <v>104</v>
      </c>
      <c r="DH21" s="67" t="s">
        <v>103</v>
      </c>
      <c r="DI21" s="68">
        <f t="shared" si="58"/>
        <v>0</v>
      </c>
      <c r="DJ21" s="19">
        <f>COUNTIF($E$47:$E$76,DH21)</f>
        <v>0</v>
      </c>
      <c r="DK21" s="19">
        <f>DI21+DJ21</f>
        <v>0</v>
      </c>
    </row>
    <row r="22" spans="1:115" ht="12.6" customHeight="1" x14ac:dyDescent="0.2">
      <c r="A22" s="36" t="str">
        <f t="shared" si="10"/>
        <v>P87</v>
      </c>
      <c r="B22" s="37" t="str">
        <f t="shared" si="26"/>
        <v>P87</v>
      </c>
      <c r="C22" s="38" t="s">
        <v>26</v>
      </c>
      <c r="D22" s="38"/>
      <c r="E22" s="59" t="str">
        <f>IF(D22="","",VLOOKUP(A22,'couple moule presse'!H:O,8,0))</f>
        <v/>
      </c>
      <c r="F22" s="70" t="str">
        <f>IF(D22="","",VLOOKUP(A22,'couple moule presse'!H:M,6,0))</f>
        <v/>
      </c>
      <c r="G22" s="192"/>
      <c r="H22" s="161"/>
      <c r="I22" s="56" t="str">
        <f t="shared" si="11"/>
        <v/>
      </c>
      <c r="J22" s="42"/>
      <c r="K22" s="181"/>
      <c r="L22" s="237" t="str">
        <f t="shared" si="34"/>
        <v/>
      </c>
      <c r="M22" s="192"/>
      <c r="N22" s="161"/>
      <c r="O22" s="56" t="str">
        <f t="shared" si="12"/>
        <v/>
      </c>
      <c r="P22" s="42"/>
      <c r="Q22" s="181"/>
      <c r="R22" s="237" t="str">
        <f t="shared" si="35"/>
        <v/>
      </c>
      <c r="S22" s="192"/>
      <c r="T22" s="161"/>
      <c r="U22" s="56" t="str">
        <f t="shared" si="13"/>
        <v/>
      </c>
      <c r="V22" s="42"/>
      <c r="W22" s="181"/>
      <c r="X22" s="237" t="str">
        <f t="shared" si="36"/>
        <v/>
      </c>
      <c r="Y22" s="192"/>
      <c r="Z22" s="161"/>
      <c r="AA22" s="56" t="str">
        <f t="shared" si="14"/>
        <v/>
      </c>
      <c r="AB22" s="42"/>
      <c r="AC22" s="181"/>
      <c r="AD22" s="237" t="str">
        <f t="shared" si="37"/>
        <v/>
      </c>
      <c r="AE22" s="192"/>
      <c r="AF22" s="161"/>
      <c r="AG22" s="56" t="str">
        <f t="shared" si="15"/>
        <v/>
      </c>
      <c r="AH22" s="42"/>
      <c r="AI22" s="181"/>
      <c r="AJ22" s="237" t="str">
        <f t="shared" si="38"/>
        <v/>
      </c>
      <c r="AK22" s="192"/>
      <c r="AL22" s="161"/>
      <c r="AM22" s="56" t="str">
        <f t="shared" si="16"/>
        <v/>
      </c>
      <c r="AN22" s="42"/>
      <c r="AO22" s="181"/>
      <c r="AP22" s="237" t="str">
        <f t="shared" si="39"/>
        <v/>
      </c>
      <c r="AQ22" s="192"/>
      <c r="AR22" s="161"/>
      <c r="AS22" s="56" t="str">
        <f t="shared" si="17"/>
        <v/>
      </c>
      <c r="AT22" s="42"/>
      <c r="AU22" s="181"/>
      <c r="AV22" s="237" t="str">
        <f t="shared" si="40"/>
        <v/>
      </c>
      <c r="AW22" s="65"/>
      <c r="AX22" s="209" t="str">
        <f t="shared" si="27"/>
        <v/>
      </c>
      <c r="AY22" s="225" t="str">
        <f t="shared" si="27"/>
        <v/>
      </c>
      <c r="AZ22" s="210" t="str">
        <f t="shared" si="28"/>
        <v/>
      </c>
      <c r="BA22" s="253" t="str">
        <f t="shared" si="29"/>
        <v/>
      </c>
      <c r="BB22" s="43"/>
      <c r="BC22" s="38" t="str">
        <f t="shared" si="30"/>
        <v>P87</v>
      </c>
      <c r="BD22" s="158"/>
      <c r="BE22" s="59" t="str">
        <f>IF(BD22="","",VLOOKUP(B22,'couple moule presse'!H:O,8,0))</f>
        <v/>
      </c>
      <c r="BF22" s="70" t="str">
        <f>IF(BD22="","",VLOOKUP(B22,'couple moule presse'!H:M,6,0))</f>
        <v/>
      </c>
      <c r="BG22" s="192"/>
      <c r="BH22" s="161"/>
      <c r="BI22" s="56" t="str">
        <f t="shared" si="48"/>
        <v/>
      </c>
      <c r="BJ22" s="42"/>
      <c r="BK22" s="181"/>
      <c r="BL22" s="237" t="str">
        <f t="shared" si="41"/>
        <v/>
      </c>
      <c r="BM22" s="192"/>
      <c r="BN22" s="161"/>
      <c r="BO22" s="56" t="str">
        <f t="shared" si="49"/>
        <v/>
      </c>
      <c r="BP22" s="42"/>
      <c r="BQ22" s="181"/>
      <c r="BR22" s="237" t="str">
        <f t="shared" si="42"/>
        <v/>
      </c>
      <c r="BS22" s="192"/>
      <c r="BT22" s="161"/>
      <c r="BU22" s="56" t="str">
        <f t="shared" si="50"/>
        <v/>
      </c>
      <c r="BV22" s="42"/>
      <c r="BW22" s="181"/>
      <c r="BX22" s="237" t="str">
        <f t="shared" si="43"/>
        <v/>
      </c>
      <c r="BY22" s="192"/>
      <c r="BZ22" s="161"/>
      <c r="CA22" s="56" t="str">
        <f t="shared" si="51"/>
        <v/>
      </c>
      <c r="CB22" s="42"/>
      <c r="CC22" s="181"/>
      <c r="CD22" s="237" t="str">
        <f t="shared" si="44"/>
        <v/>
      </c>
      <c r="CE22" s="192"/>
      <c r="CF22" s="161"/>
      <c r="CG22" s="56" t="str">
        <f t="shared" si="52"/>
        <v/>
      </c>
      <c r="CH22" s="42"/>
      <c r="CI22" s="181"/>
      <c r="CJ22" s="237" t="str">
        <f t="shared" si="45"/>
        <v/>
      </c>
      <c r="CK22" s="192"/>
      <c r="CL22" s="161"/>
      <c r="CM22" s="56" t="str">
        <f t="shared" si="53"/>
        <v/>
      </c>
      <c r="CN22" s="42"/>
      <c r="CO22" s="181"/>
      <c r="CP22" s="237" t="str">
        <f t="shared" si="46"/>
        <v/>
      </c>
      <c r="CQ22" s="192"/>
      <c r="CR22" s="161"/>
      <c r="CS22" s="56" t="str">
        <f t="shared" si="54"/>
        <v/>
      </c>
      <c r="CT22" s="42"/>
      <c r="CU22" s="181"/>
      <c r="CV22" s="237" t="str">
        <f t="shared" si="47"/>
        <v/>
      </c>
      <c r="CW22" s="65"/>
      <c r="CX22" s="209" t="str">
        <f t="shared" si="31"/>
        <v/>
      </c>
      <c r="CY22" s="225" t="str">
        <f t="shared" si="31"/>
        <v/>
      </c>
      <c r="CZ22" s="210" t="str">
        <f t="shared" si="32"/>
        <v/>
      </c>
      <c r="DA22" s="253" t="str">
        <f t="shared" si="33"/>
        <v/>
      </c>
      <c r="DB22" s="219"/>
      <c r="DC22" s="268">
        <f>SUM(DD22:DD24)</f>
        <v>0.99404761904761907</v>
      </c>
      <c r="DD22" s="279">
        <f t="shared" si="57"/>
        <v>0</v>
      </c>
      <c r="DE22" s="41"/>
      <c r="DF22" s="19"/>
      <c r="DG22" s="66" t="s">
        <v>105</v>
      </c>
      <c r="DH22" s="67" t="s">
        <v>103</v>
      </c>
      <c r="DI22" s="68">
        <f t="shared" si="58"/>
        <v>0</v>
      </c>
      <c r="DJ22" s="19">
        <f>COUNTIF($E$47:$E$76,DH22)</f>
        <v>0</v>
      </c>
      <c r="DK22" s="19">
        <f>DI22+DJ22</f>
        <v>0</v>
      </c>
    </row>
    <row r="23" spans="1:115" ht="12.6" customHeight="1" x14ac:dyDescent="0.2">
      <c r="A23" s="36" t="str">
        <f t="shared" si="10"/>
        <v>P87CU120/7</v>
      </c>
      <c r="B23" s="37" t="str">
        <f t="shared" si="26"/>
        <v>P87CU120/7</v>
      </c>
      <c r="C23" s="46" t="s">
        <v>26</v>
      </c>
      <c r="D23" s="158" t="s">
        <v>25</v>
      </c>
      <c r="E23" s="39" t="str">
        <f>IF(D23="","",VLOOKUP(A23,'couple moule presse'!H:O,8,0))</f>
        <v>P</v>
      </c>
      <c r="F23" s="71">
        <f>IF(D23="","",VLOOKUP(A23,'couple moule presse'!H:M,6,0))</f>
        <v>1614.3157894736842</v>
      </c>
      <c r="G23" s="192"/>
      <c r="H23" s="161"/>
      <c r="I23" s="41" t="str">
        <f t="shared" si="11"/>
        <v/>
      </c>
      <c r="J23" s="42"/>
      <c r="K23" s="182"/>
      <c r="L23" s="239" t="str">
        <f t="shared" si="34"/>
        <v/>
      </c>
      <c r="M23" s="192"/>
      <c r="N23" s="161"/>
      <c r="O23" s="41" t="str">
        <f t="shared" si="12"/>
        <v/>
      </c>
      <c r="P23" s="42"/>
      <c r="Q23" s="182"/>
      <c r="R23" s="239" t="str">
        <f t="shared" si="35"/>
        <v/>
      </c>
      <c r="S23" s="192"/>
      <c r="T23" s="161"/>
      <c r="U23" s="41" t="str">
        <f t="shared" si="13"/>
        <v/>
      </c>
      <c r="V23" s="42"/>
      <c r="W23" s="182"/>
      <c r="X23" s="239" t="str">
        <f t="shared" si="36"/>
        <v/>
      </c>
      <c r="Y23" s="192" t="s">
        <v>95</v>
      </c>
      <c r="Z23" s="161">
        <v>12</v>
      </c>
      <c r="AA23" s="41">
        <f t="shared" si="14"/>
        <v>807.15789473684208</v>
      </c>
      <c r="AB23" s="42">
        <v>1027</v>
      </c>
      <c r="AC23" s="182"/>
      <c r="AD23" s="239">
        <f t="shared" si="37"/>
        <v>0.72763432446531029</v>
      </c>
      <c r="AE23" s="192"/>
      <c r="AF23" s="161">
        <v>24</v>
      </c>
      <c r="AG23" s="41">
        <f t="shared" si="15"/>
        <v>1614.3157894736842</v>
      </c>
      <c r="AH23" s="42">
        <v>1865</v>
      </c>
      <c r="AI23" s="182"/>
      <c r="AJ23" s="239">
        <f t="shared" si="38"/>
        <v>0.84471178925404278</v>
      </c>
      <c r="AK23" s="192"/>
      <c r="AL23" s="161">
        <v>24</v>
      </c>
      <c r="AM23" s="41">
        <f t="shared" si="16"/>
        <v>1614.3157894736842</v>
      </c>
      <c r="AN23" s="42">
        <v>1601</v>
      </c>
      <c r="AO23" s="182"/>
      <c r="AP23" s="239">
        <f t="shared" si="39"/>
        <v>0.99175143453312475</v>
      </c>
      <c r="AQ23" s="192"/>
      <c r="AR23" s="161">
        <v>24</v>
      </c>
      <c r="AS23" s="41">
        <f t="shared" si="17"/>
        <v>1614.3157894736842</v>
      </c>
      <c r="AT23" s="42">
        <v>1601</v>
      </c>
      <c r="AU23" s="182"/>
      <c r="AV23" s="239">
        <f t="shared" si="40"/>
        <v>0.99175143453312475</v>
      </c>
      <c r="AW23" s="65"/>
      <c r="AX23" s="211">
        <f t="shared" si="27"/>
        <v>5650.105263157895</v>
      </c>
      <c r="AY23" s="227">
        <f t="shared" si="27"/>
        <v>6094</v>
      </c>
      <c r="AZ23" s="212">
        <f t="shared" si="28"/>
        <v>-443.89473684210498</v>
      </c>
      <c r="BA23" s="254">
        <f t="shared" si="29"/>
        <v>0.92143602354869969</v>
      </c>
      <c r="BB23" s="43"/>
      <c r="BC23" s="46" t="str">
        <f t="shared" si="30"/>
        <v>P87</v>
      </c>
      <c r="BD23" s="158" t="s">
        <v>25</v>
      </c>
      <c r="BE23" s="39" t="str">
        <f>IF(BD23="","",VLOOKUP(B23,'couple moule presse'!H:O,8,0))</f>
        <v>P</v>
      </c>
      <c r="BF23" s="71">
        <f>IF(BD23="","",VLOOKUP(B23,'couple moule presse'!H:M,6,0))</f>
        <v>1614.3157894736842</v>
      </c>
      <c r="BG23" s="192"/>
      <c r="BH23" s="161">
        <v>24</v>
      </c>
      <c r="BI23" s="41">
        <f t="shared" si="48"/>
        <v>1614.3157894736842</v>
      </c>
      <c r="BJ23" s="42">
        <v>1767</v>
      </c>
      <c r="BK23" s="182"/>
      <c r="BL23" s="239">
        <f t="shared" si="41"/>
        <v>0.90541862284820029</v>
      </c>
      <c r="BM23" s="192"/>
      <c r="BN23" s="161">
        <v>24</v>
      </c>
      <c r="BO23" s="41">
        <f t="shared" si="49"/>
        <v>1614.3157894736842</v>
      </c>
      <c r="BP23" s="42">
        <v>1908</v>
      </c>
      <c r="BQ23" s="182"/>
      <c r="BR23" s="239">
        <f t="shared" si="42"/>
        <v>0.818075117370892</v>
      </c>
      <c r="BS23" s="192"/>
      <c r="BT23" s="161">
        <v>24</v>
      </c>
      <c r="BU23" s="41">
        <f t="shared" si="50"/>
        <v>1614.3157894736842</v>
      </c>
      <c r="BV23" s="42">
        <v>1605</v>
      </c>
      <c r="BW23" s="182"/>
      <c r="BX23" s="239">
        <f t="shared" si="43"/>
        <v>0.99422926447574334</v>
      </c>
      <c r="BY23" s="192"/>
      <c r="BZ23" s="161">
        <v>24</v>
      </c>
      <c r="CA23" s="41">
        <f t="shared" si="51"/>
        <v>1614.3157894736842</v>
      </c>
      <c r="CB23" s="42">
        <v>1377</v>
      </c>
      <c r="CC23" s="184" t="s">
        <v>125</v>
      </c>
      <c r="CD23" s="239">
        <f t="shared" si="44"/>
        <v>0.85299295774647887</v>
      </c>
      <c r="CE23" s="192"/>
      <c r="CF23" s="161">
        <v>24</v>
      </c>
      <c r="CG23" s="41">
        <f t="shared" si="52"/>
        <v>1614.3157894736842</v>
      </c>
      <c r="CH23" s="42">
        <v>1608</v>
      </c>
      <c r="CI23" s="182"/>
      <c r="CJ23" s="239">
        <f t="shared" si="45"/>
        <v>0.99608763693270741</v>
      </c>
      <c r="CK23" s="192"/>
      <c r="CL23" s="161">
        <v>24</v>
      </c>
      <c r="CM23" s="41">
        <f t="shared" si="53"/>
        <v>1614.3157894736842</v>
      </c>
      <c r="CN23" s="42">
        <v>1884</v>
      </c>
      <c r="CO23" s="182"/>
      <c r="CP23" s="239">
        <f t="shared" si="46"/>
        <v>0.83294209702660404</v>
      </c>
      <c r="CQ23" s="192"/>
      <c r="CR23" s="161">
        <v>24</v>
      </c>
      <c r="CS23" s="41">
        <f t="shared" si="54"/>
        <v>1614.3157894736842</v>
      </c>
      <c r="CT23" s="42">
        <v>1731</v>
      </c>
      <c r="CU23" s="182"/>
      <c r="CV23" s="239">
        <f t="shared" si="47"/>
        <v>0.92771909233176841</v>
      </c>
      <c r="CW23" s="65"/>
      <c r="CX23" s="211">
        <f t="shared" si="31"/>
        <v>11300.21052631579</v>
      </c>
      <c r="CY23" s="227">
        <f t="shared" si="31"/>
        <v>11880</v>
      </c>
      <c r="CZ23" s="212">
        <f t="shared" si="32"/>
        <v>-579.78947368420995</v>
      </c>
      <c r="DA23" s="254">
        <f t="shared" si="33"/>
        <v>0.94869215291750508</v>
      </c>
      <c r="DB23" s="219"/>
      <c r="DC23" s="269"/>
      <c r="DD23" s="280">
        <f t="shared" si="57"/>
        <v>0.75</v>
      </c>
      <c r="DE23" s="41"/>
      <c r="DF23" s="19"/>
      <c r="DG23" s="66" t="s">
        <v>65</v>
      </c>
      <c r="DH23" s="67" t="s">
        <v>66</v>
      </c>
      <c r="DI23" s="68">
        <f t="shared" si="58"/>
        <v>2</v>
      </c>
      <c r="DJ23" s="19">
        <f>COUNTIF($E$47:$E$76,DH23)</f>
        <v>2</v>
      </c>
      <c r="DK23" s="19">
        <f>DI23+DJ23</f>
        <v>4</v>
      </c>
    </row>
    <row r="24" spans="1:115" ht="12.6" customHeight="1" x14ac:dyDescent="0.2">
      <c r="A24" s="36" t="str">
        <f t="shared" si="10"/>
        <v>P87CU120/6/MSTS</v>
      </c>
      <c r="B24" s="37" t="str">
        <f t="shared" si="26"/>
        <v>P87</v>
      </c>
      <c r="C24" s="52" t="s">
        <v>26</v>
      </c>
      <c r="D24" s="159" t="s">
        <v>178</v>
      </c>
      <c r="E24" s="53" t="str">
        <f>IF(D24="","",VLOOKUP(A24,'couple moule presse'!H:O,8,0))</f>
        <v>N</v>
      </c>
      <c r="F24" s="62">
        <f>IF(D24="","",VLOOKUP(A24,'couple moule presse'!H:M,6,0))</f>
        <v>480</v>
      </c>
      <c r="G24" s="193"/>
      <c r="H24" s="162">
        <v>24</v>
      </c>
      <c r="I24" s="54">
        <f t="shared" si="11"/>
        <v>480</v>
      </c>
      <c r="J24" s="55">
        <v>429</v>
      </c>
      <c r="K24" s="183"/>
      <c r="L24" s="240">
        <f t="shared" si="34"/>
        <v>0.89375000000000004</v>
      </c>
      <c r="M24" s="193"/>
      <c r="N24" s="162">
        <v>24</v>
      </c>
      <c r="O24" s="54">
        <f t="shared" si="12"/>
        <v>480</v>
      </c>
      <c r="P24" s="55">
        <v>1226</v>
      </c>
      <c r="Q24" s="183"/>
      <c r="R24" s="240">
        <f t="shared" si="35"/>
        <v>-0.5541666666666667</v>
      </c>
      <c r="S24" s="193"/>
      <c r="T24" s="162">
        <v>24</v>
      </c>
      <c r="U24" s="54">
        <f t="shared" si="13"/>
        <v>480</v>
      </c>
      <c r="V24" s="55">
        <v>1285</v>
      </c>
      <c r="W24" s="183"/>
      <c r="X24" s="240">
        <f t="shared" si="36"/>
        <v>-0.67708333333333326</v>
      </c>
      <c r="Y24" s="193"/>
      <c r="Z24" s="162">
        <v>10</v>
      </c>
      <c r="AA24" s="54">
        <f t="shared" si="14"/>
        <v>200</v>
      </c>
      <c r="AB24" s="55">
        <v>240</v>
      </c>
      <c r="AC24" s="183"/>
      <c r="AD24" s="240">
        <f t="shared" si="37"/>
        <v>0.8</v>
      </c>
      <c r="AE24" s="193"/>
      <c r="AF24" s="162"/>
      <c r="AG24" s="54" t="str">
        <f t="shared" si="15"/>
        <v/>
      </c>
      <c r="AH24" s="55"/>
      <c r="AI24" s="183"/>
      <c r="AJ24" s="240" t="str">
        <f t="shared" si="38"/>
        <v/>
      </c>
      <c r="AK24" s="193"/>
      <c r="AL24" s="162"/>
      <c r="AM24" s="54" t="str">
        <f t="shared" si="16"/>
        <v/>
      </c>
      <c r="AN24" s="55"/>
      <c r="AO24" s="183"/>
      <c r="AP24" s="240" t="str">
        <f t="shared" si="39"/>
        <v/>
      </c>
      <c r="AQ24" s="193"/>
      <c r="AR24" s="162"/>
      <c r="AS24" s="54" t="str">
        <f t="shared" si="17"/>
        <v/>
      </c>
      <c r="AT24" s="55"/>
      <c r="AU24" s="183"/>
      <c r="AV24" s="240" t="str">
        <f t="shared" si="40"/>
        <v/>
      </c>
      <c r="AW24" s="65"/>
      <c r="AX24" s="213">
        <f t="shared" si="27"/>
        <v>1640</v>
      </c>
      <c r="AY24" s="228">
        <f t="shared" si="27"/>
        <v>3180</v>
      </c>
      <c r="AZ24" s="214">
        <f t="shared" si="28"/>
        <v>-1540</v>
      </c>
      <c r="BA24" s="255">
        <f t="shared" si="29"/>
        <v>6.0975609756097615E-2</v>
      </c>
      <c r="BB24" s="43"/>
      <c r="BC24" s="52" t="str">
        <f t="shared" si="30"/>
        <v>P87</v>
      </c>
      <c r="BD24" s="159"/>
      <c r="BE24" s="53" t="str">
        <f>IF(BD24="","",VLOOKUP(B24,'couple moule presse'!H:O,8,0))</f>
        <v/>
      </c>
      <c r="BF24" s="62" t="str">
        <f>IF(BD24="","",VLOOKUP(B24,'couple moule presse'!H:M,6,0))</f>
        <v/>
      </c>
      <c r="BG24" s="193"/>
      <c r="BH24" s="162"/>
      <c r="BI24" s="54" t="str">
        <f t="shared" si="48"/>
        <v/>
      </c>
      <c r="BJ24" s="55"/>
      <c r="BK24" s="183"/>
      <c r="BL24" s="240" t="str">
        <f t="shared" si="41"/>
        <v/>
      </c>
      <c r="BM24" s="193"/>
      <c r="BN24" s="162"/>
      <c r="BO24" s="54" t="str">
        <f t="shared" si="49"/>
        <v/>
      </c>
      <c r="BP24" s="55"/>
      <c r="BQ24" s="183"/>
      <c r="BR24" s="240" t="str">
        <f t="shared" si="42"/>
        <v/>
      </c>
      <c r="BS24" s="193"/>
      <c r="BT24" s="162"/>
      <c r="BU24" s="54" t="str">
        <f t="shared" si="50"/>
        <v/>
      </c>
      <c r="BV24" s="55"/>
      <c r="BW24" s="183"/>
      <c r="BX24" s="240" t="str">
        <f t="shared" si="43"/>
        <v/>
      </c>
      <c r="BY24" s="193"/>
      <c r="BZ24" s="162"/>
      <c r="CA24" s="54" t="str">
        <f t="shared" si="51"/>
        <v/>
      </c>
      <c r="CB24" s="55"/>
      <c r="CC24" s="183"/>
      <c r="CD24" s="240" t="str">
        <f t="shared" si="44"/>
        <v/>
      </c>
      <c r="CE24" s="193"/>
      <c r="CF24" s="162"/>
      <c r="CG24" s="54" t="str">
        <f t="shared" si="52"/>
        <v/>
      </c>
      <c r="CH24" s="55"/>
      <c r="CI24" s="183"/>
      <c r="CJ24" s="240" t="str">
        <f t="shared" si="45"/>
        <v/>
      </c>
      <c r="CK24" s="193"/>
      <c r="CL24" s="162"/>
      <c r="CM24" s="54" t="str">
        <f t="shared" si="53"/>
        <v/>
      </c>
      <c r="CN24" s="55"/>
      <c r="CO24" s="183"/>
      <c r="CP24" s="240" t="str">
        <f t="shared" si="46"/>
        <v/>
      </c>
      <c r="CQ24" s="193"/>
      <c r="CR24" s="162"/>
      <c r="CS24" s="54" t="str">
        <f t="shared" si="54"/>
        <v/>
      </c>
      <c r="CT24" s="55"/>
      <c r="CU24" s="183"/>
      <c r="CV24" s="240" t="str">
        <f t="shared" si="47"/>
        <v/>
      </c>
      <c r="CW24" s="65"/>
      <c r="CX24" s="213" t="str">
        <f t="shared" si="31"/>
        <v/>
      </c>
      <c r="CY24" s="228" t="str">
        <f t="shared" si="31"/>
        <v/>
      </c>
      <c r="CZ24" s="214" t="str">
        <f t="shared" si="32"/>
        <v/>
      </c>
      <c r="DA24" s="255" t="str">
        <f t="shared" si="33"/>
        <v/>
      </c>
      <c r="DB24" s="219"/>
      <c r="DC24" s="270"/>
      <c r="DD24" s="281">
        <f t="shared" si="57"/>
        <v>0.24404761904761904</v>
      </c>
      <c r="DE24" s="41"/>
      <c r="DF24" s="19"/>
      <c r="DG24" s="19"/>
      <c r="DH24" s="19"/>
      <c r="DI24" s="19"/>
      <c r="DJ24" s="19"/>
      <c r="DK24" s="19"/>
    </row>
    <row r="25" spans="1:115" ht="12.6" customHeight="1" x14ac:dyDescent="0.2">
      <c r="A25" s="36" t="str">
        <f t="shared" si="10"/>
        <v>P88</v>
      </c>
      <c r="B25" s="37" t="str">
        <f t="shared" si="26"/>
        <v>P88</v>
      </c>
      <c r="C25" s="38" t="s">
        <v>35</v>
      </c>
      <c r="D25" s="158"/>
      <c r="E25" s="39" t="str">
        <f>IF(D25="","",VLOOKUP(A25,'couple moule presse'!H:O,8,0))</f>
        <v/>
      </c>
      <c r="F25" s="40" t="str">
        <f>IF(D25="","",VLOOKUP(A25,'couple moule presse'!H:M,6,0))</f>
        <v/>
      </c>
      <c r="G25" s="192"/>
      <c r="H25" s="161"/>
      <c r="I25" s="41" t="str">
        <f t="shared" ref="I25" si="59">IF(OR($F25="",H25=0),"",$F25*H25/24)</f>
        <v/>
      </c>
      <c r="J25" s="42"/>
      <c r="K25" s="181"/>
      <c r="L25" s="237" t="str">
        <f t="shared" si="34"/>
        <v/>
      </c>
      <c r="M25" s="192"/>
      <c r="N25" s="161"/>
      <c r="O25" s="41" t="str">
        <f t="shared" ref="O25" si="60">IF(OR($F25="",N25=0),"",$F25*N25/24)</f>
        <v/>
      </c>
      <c r="P25" s="42"/>
      <c r="Q25" s="181"/>
      <c r="R25" s="237" t="str">
        <f t="shared" si="35"/>
        <v/>
      </c>
      <c r="S25" s="192"/>
      <c r="T25" s="161"/>
      <c r="U25" s="41" t="str">
        <f t="shared" ref="U25" si="61">IF(OR($F25="",T25=0),"",$F25*T25/24)</f>
        <v/>
      </c>
      <c r="V25" s="42"/>
      <c r="W25" s="181"/>
      <c r="X25" s="237" t="str">
        <f t="shared" si="36"/>
        <v/>
      </c>
      <c r="Y25" s="192"/>
      <c r="Z25" s="161"/>
      <c r="AA25" s="41" t="str">
        <f t="shared" ref="AA25" si="62">IF(OR($F25="",Z25=0),"",$F25*Z25/24)</f>
        <v/>
      </c>
      <c r="AB25" s="42"/>
      <c r="AC25" s="181"/>
      <c r="AD25" s="237" t="str">
        <f t="shared" si="37"/>
        <v/>
      </c>
      <c r="AE25" s="192"/>
      <c r="AF25" s="161"/>
      <c r="AG25" s="41" t="str">
        <f t="shared" ref="AG25" si="63">IF(OR($F25="",AF25=0),"",$F25*AF25/24)</f>
        <v/>
      </c>
      <c r="AH25" s="42"/>
      <c r="AI25" s="181"/>
      <c r="AJ25" s="237" t="str">
        <f t="shared" si="38"/>
        <v/>
      </c>
      <c r="AK25" s="192"/>
      <c r="AL25" s="161"/>
      <c r="AM25" s="41" t="str">
        <f t="shared" ref="AM25" si="64">IF(OR($F25="",AL25=0),"",$F25*AL25/24)</f>
        <v/>
      </c>
      <c r="AN25" s="42"/>
      <c r="AO25" s="181"/>
      <c r="AP25" s="237" t="str">
        <f t="shared" si="39"/>
        <v/>
      </c>
      <c r="AQ25" s="192"/>
      <c r="AR25" s="161"/>
      <c r="AS25" s="41" t="str">
        <f t="shared" ref="AS25" si="65">IF(OR($F25="",AR25=0),"",$F25*AR25/24)</f>
        <v/>
      </c>
      <c r="AT25" s="42"/>
      <c r="AU25" s="181"/>
      <c r="AV25" s="237" t="str">
        <f t="shared" si="40"/>
        <v/>
      </c>
      <c r="AW25" s="65"/>
      <c r="AX25" s="209" t="str">
        <f t="shared" si="27"/>
        <v/>
      </c>
      <c r="AY25" s="225" t="str">
        <f t="shared" si="27"/>
        <v/>
      </c>
      <c r="AZ25" s="210" t="str">
        <f t="shared" si="28"/>
        <v/>
      </c>
      <c r="BA25" s="253" t="str">
        <f t="shared" si="29"/>
        <v/>
      </c>
      <c r="BB25" s="43"/>
      <c r="BC25" s="38" t="str">
        <f t="shared" si="30"/>
        <v>P88</v>
      </c>
      <c r="BD25" s="158"/>
      <c r="BE25" s="59" t="str">
        <f>IF(BD25="","",VLOOKUP(B25,'couple moule presse'!H:O,8,0))</f>
        <v/>
      </c>
      <c r="BF25" s="70" t="str">
        <f>IF(BD25="","",VLOOKUP(B25,'couple moule presse'!H:M,6,0))</f>
        <v/>
      </c>
      <c r="BG25" s="194"/>
      <c r="BH25" s="165"/>
      <c r="BI25" s="56" t="str">
        <f t="shared" ref="BI25:BI28" si="66">IF(OR($F25="",BH25=0),"",$F25*BH25/24)</f>
        <v/>
      </c>
      <c r="BJ25" s="100"/>
      <c r="BK25" s="181"/>
      <c r="BL25" s="237" t="str">
        <f t="shared" si="41"/>
        <v/>
      </c>
      <c r="BM25" s="194"/>
      <c r="BN25" s="165"/>
      <c r="BO25" s="56" t="str">
        <f t="shared" ref="BO25:BO28" si="67">IF(OR($F25="",BN25=0),"",$F25*BN25/24)</f>
        <v/>
      </c>
      <c r="BP25" s="100"/>
      <c r="BQ25" s="181"/>
      <c r="BR25" s="237" t="str">
        <f t="shared" si="42"/>
        <v/>
      </c>
      <c r="BS25" s="194"/>
      <c r="BT25" s="165"/>
      <c r="BU25" s="56" t="str">
        <f t="shared" ref="BU25:BU28" si="68">IF(OR($F25="",BT25=0),"",$F25*BT25/24)</f>
        <v/>
      </c>
      <c r="BV25" s="100"/>
      <c r="BW25" s="181"/>
      <c r="BX25" s="237" t="str">
        <f t="shared" si="43"/>
        <v/>
      </c>
      <c r="BY25" s="194"/>
      <c r="BZ25" s="165"/>
      <c r="CA25" s="56" t="str">
        <f t="shared" ref="CA25:CA28" si="69">IF(OR($F25="",BZ25=0),"",$F25*BZ25/24)</f>
        <v/>
      </c>
      <c r="CB25" s="100"/>
      <c r="CC25" s="181"/>
      <c r="CD25" s="237" t="str">
        <f t="shared" si="44"/>
        <v/>
      </c>
      <c r="CE25" s="194"/>
      <c r="CF25" s="165"/>
      <c r="CG25" s="56" t="str">
        <f t="shared" ref="CG25:CG28" si="70">IF(OR($F25="",CF25=0),"",$F25*CF25/24)</f>
        <v/>
      </c>
      <c r="CH25" s="100"/>
      <c r="CI25" s="181"/>
      <c r="CJ25" s="237" t="str">
        <f t="shared" si="45"/>
        <v/>
      </c>
      <c r="CK25" s="194"/>
      <c r="CL25" s="165"/>
      <c r="CM25" s="56" t="str">
        <f t="shared" ref="CM25:CM28" si="71">IF(OR($F25="",CL25=0),"",$F25*CL25/24)</f>
        <v/>
      </c>
      <c r="CN25" s="100"/>
      <c r="CO25" s="181"/>
      <c r="CP25" s="239" t="str">
        <f t="shared" si="46"/>
        <v/>
      </c>
      <c r="CQ25" s="192"/>
      <c r="CR25" s="161"/>
      <c r="CS25" s="41" t="str">
        <f t="shared" ref="CS25:CS28" si="72">IF(OR($F25="",CR25=0),"",$F25*CR25/24)</f>
        <v/>
      </c>
      <c r="CT25" s="42"/>
      <c r="CU25" s="182"/>
      <c r="CV25" s="239" t="str">
        <f t="shared" si="47"/>
        <v/>
      </c>
      <c r="CW25" s="65"/>
      <c r="CX25" s="215" t="str">
        <f t="shared" si="31"/>
        <v/>
      </c>
      <c r="CY25" s="230" t="str">
        <f t="shared" si="31"/>
        <v/>
      </c>
      <c r="CZ25" s="206" t="str">
        <f t="shared" si="32"/>
        <v/>
      </c>
      <c r="DA25" s="256" t="str">
        <f t="shared" si="33"/>
        <v/>
      </c>
      <c r="DB25" s="148"/>
      <c r="DC25" s="271">
        <f>SUM(DD25:DD28)</f>
        <v>1</v>
      </c>
      <c r="DD25" s="262">
        <f t="shared" si="57"/>
        <v>0</v>
      </c>
      <c r="DE25" s="41"/>
      <c r="DF25" s="19"/>
      <c r="DG25" s="19"/>
      <c r="DH25" s="19"/>
      <c r="DI25" s="61" t="s">
        <v>99</v>
      </c>
      <c r="DJ25" s="61" t="s">
        <v>100</v>
      </c>
      <c r="DK25" s="61" t="s">
        <v>101</v>
      </c>
    </row>
    <row r="26" spans="1:115" ht="12.6" customHeight="1" thickBot="1" x14ac:dyDescent="0.25">
      <c r="A26" s="36" t="str">
        <f t="shared" si="10"/>
        <v>P88CU360</v>
      </c>
      <c r="B26" s="37" t="str">
        <f t="shared" si="26"/>
        <v>P88CU360</v>
      </c>
      <c r="C26" s="46" t="s">
        <v>35</v>
      </c>
      <c r="D26" s="158" t="s">
        <v>34</v>
      </c>
      <c r="E26" s="39" t="str">
        <f>IF(D26="","",VLOOKUP(A26,'couple moule presse'!H:O,8,0))</f>
        <v>P</v>
      </c>
      <c r="F26" s="40">
        <f>IF(D26="","",VLOOKUP(A26,'couple moule presse'!H:M,6,0))</f>
        <v>817.61684210526323</v>
      </c>
      <c r="G26" s="192"/>
      <c r="H26" s="161">
        <v>24</v>
      </c>
      <c r="I26" s="41">
        <f t="shared" ref="I26" si="73">IF(OR($F26="",H26=0),"",$F26*H26/24)</f>
        <v>817.61684210526312</v>
      </c>
      <c r="J26" s="42">
        <v>893</v>
      </c>
      <c r="K26" s="184"/>
      <c r="L26" s="238">
        <f>IF(I26="","",1-ABS((I26-J26)/I26))</f>
        <v>0.90780136365509001</v>
      </c>
      <c r="M26" s="192"/>
      <c r="N26" s="161">
        <v>24</v>
      </c>
      <c r="O26" s="41">
        <f t="shared" ref="O26" si="74">IF(OR($F26="",N26=0),"",$F26*N26/24)</f>
        <v>817.61684210526312</v>
      </c>
      <c r="P26" s="42">
        <v>863</v>
      </c>
      <c r="Q26" s="184"/>
      <c r="R26" s="238">
        <f>IF(O26="","",1-ABS((O26-P26)/O26))</f>
        <v>0.94449336711572529</v>
      </c>
      <c r="S26" s="192"/>
      <c r="T26" s="161">
        <v>24</v>
      </c>
      <c r="U26" s="41">
        <f t="shared" ref="U26" si="75">IF(OR($F26="",T26=0),"",$F26*T26/24)</f>
        <v>817.61684210526312</v>
      </c>
      <c r="V26" s="42">
        <v>814</v>
      </c>
      <c r="W26" s="184"/>
      <c r="X26" s="238">
        <f>IF(U26="","",1-ABS((U26-V26)/U26))</f>
        <v>0.99557636056523713</v>
      </c>
      <c r="Y26" s="192"/>
      <c r="Z26" s="161">
        <v>24</v>
      </c>
      <c r="AA26" s="41">
        <f t="shared" ref="AA26" si="76">IF(OR($F26="",Z26=0),"",$F26*Z26/24)</f>
        <v>817.61684210526312</v>
      </c>
      <c r="AB26" s="42">
        <v>841</v>
      </c>
      <c r="AC26" s="184"/>
      <c r="AD26" s="238">
        <f>IF(AA26="","",1-ABS((AA26-AB26)/AA26))</f>
        <v>0.97140083632019114</v>
      </c>
      <c r="AE26" s="192"/>
      <c r="AF26" s="161">
        <v>24</v>
      </c>
      <c r="AG26" s="41">
        <f t="shared" ref="AG26" si="77">IF(OR($F26="",AF26=0),"",$F26*AF26/24)</f>
        <v>817.61684210526312</v>
      </c>
      <c r="AH26" s="42">
        <v>739</v>
      </c>
      <c r="AI26" s="184"/>
      <c r="AJ26" s="238">
        <f>IF(AG26="","",1-ABS((AG26-AH26)/AG26))</f>
        <v>0.90384635191364893</v>
      </c>
      <c r="AK26" s="192"/>
      <c r="AL26" s="161">
        <v>24</v>
      </c>
      <c r="AM26" s="41">
        <f t="shared" ref="AM26" si="78">IF(OR($F26="",AL26=0),"",$F26*AL26/24)</f>
        <v>817.61684210526312</v>
      </c>
      <c r="AN26" s="42">
        <v>888</v>
      </c>
      <c r="AO26" s="184"/>
      <c r="AP26" s="238">
        <f>IF(AM26="","",1-ABS((AM26-AN26)/AM26))</f>
        <v>0.91391669756519589</v>
      </c>
      <c r="AQ26" s="192"/>
      <c r="AR26" s="161">
        <v>24</v>
      </c>
      <c r="AS26" s="41">
        <f t="shared" ref="AS26" si="79">IF(OR($F26="",AR26=0),"",$F26*AR26/24)</f>
        <v>817.61684210526312</v>
      </c>
      <c r="AT26" s="42">
        <v>820</v>
      </c>
      <c r="AU26" s="184"/>
      <c r="AV26" s="238">
        <f>IF(AS26="","",1-ABS((AS26-AT26)/AS26))</f>
        <v>0.99708523874263577</v>
      </c>
      <c r="AW26" s="65"/>
      <c r="AX26" s="211">
        <f t="shared" si="27"/>
        <v>5723.3178947368424</v>
      </c>
      <c r="AY26" s="227">
        <f t="shared" si="27"/>
        <v>5858</v>
      </c>
      <c r="AZ26" s="212">
        <f t="shared" si="28"/>
        <v>-134.68210526315761</v>
      </c>
      <c r="BA26" s="254">
        <f t="shared" si="29"/>
        <v>0.97646782727427894</v>
      </c>
      <c r="BB26" s="43"/>
      <c r="BC26" s="46" t="str">
        <f t="shared" si="30"/>
        <v>P88</v>
      </c>
      <c r="BD26" s="158" t="s">
        <v>34</v>
      </c>
      <c r="BE26" s="39" t="str">
        <f>IF(BD26="","",VLOOKUP(B26,'couple moule presse'!H:O,8,0))</f>
        <v>P</v>
      </c>
      <c r="BF26" s="71">
        <f>IF(BD26="","",VLOOKUP(B26,'couple moule presse'!H:M,6,0))</f>
        <v>817.61684210526323</v>
      </c>
      <c r="BG26" s="192"/>
      <c r="BH26" s="161">
        <v>24</v>
      </c>
      <c r="BI26" s="41">
        <f>IF(OR($BF26="",BH26=0),"",$BF26*BH26/24)</f>
        <v>817.61684210526312</v>
      </c>
      <c r="BJ26" s="42">
        <v>833</v>
      </c>
      <c r="BK26" s="182"/>
      <c r="BL26" s="239">
        <f>IF(BI26="","",1-ABS((BI26-BJ26)/BI26))</f>
        <v>0.98118537057636046</v>
      </c>
      <c r="BM26" s="192"/>
      <c r="BN26" s="161">
        <v>24</v>
      </c>
      <c r="BO26" s="41">
        <f>IF(OR($BF26="",BN26=0),"",$BF26*BN26/24)</f>
        <v>817.61684210526312</v>
      </c>
      <c r="BP26" s="42">
        <v>808</v>
      </c>
      <c r="BQ26" s="182"/>
      <c r="BR26" s="239">
        <f>IF(BO26="","",1-ABS((BO26-BP26)/BO26))</f>
        <v>0.98823795987311014</v>
      </c>
      <c r="BS26" s="192"/>
      <c r="BT26" s="161">
        <v>24</v>
      </c>
      <c r="BU26" s="41">
        <f>IF(OR($BF26="",BT26=0),"",$BF26*BT26/24)</f>
        <v>817.61684210526312</v>
      </c>
      <c r="BV26" s="42">
        <v>817</v>
      </c>
      <c r="BW26" s="182"/>
      <c r="BX26" s="239">
        <f>IF(BU26="","",1-ABS((BU26-BV26)/BU26))</f>
        <v>0.99924556091130068</v>
      </c>
      <c r="BY26" s="192"/>
      <c r="BZ26" s="161">
        <v>24</v>
      </c>
      <c r="CA26" s="41">
        <f t="shared" si="69"/>
        <v>817.61684210526312</v>
      </c>
      <c r="CB26" s="42">
        <v>848</v>
      </c>
      <c r="CC26" s="182"/>
      <c r="CD26" s="239">
        <f>IF(CA26="","",1-ABS((CA26-CB26)/CA26))</f>
        <v>0.96283936884604282</v>
      </c>
      <c r="CE26" s="192"/>
      <c r="CF26" s="161">
        <v>24</v>
      </c>
      <c r="CG26" s="41">
        <f>IF(OR($BF26="",CF26=0),"",$BF26*CF26/24)</f>
        <v>817.61684210526312</v>
      </c>
      <c r="CH26" s="42">
        <v>844</v>
      </c>
      <c r="CI26" s="182"/>
      <c r="CJ26" s="239">
        <f>IF(CG26="","",1-ABS((CG26-CH26)/CG26))</f>
        <v>0.96773163597412759</v>
      </c>
      <c r="CK26" s="192"/>
      <c r="CL26" s="161">
        <v>24</v>
      </c>
      <c r="CM26" s="41">
        <f>IF(OR($BF26="",CL26=0),"",$BF26*CL26/24)</f>
        <v>817.61684210526312</v>
      </c>
      <c r="CN26" s="42">
        <v>656</v>
      </c>
      <c r="CO26" s="182"/>
      <c r="CP26" s="237">
        <f>IF(CM26="","",1-ABS((CM26-CN26)/CM26))</f>
        <v>0.80233180900589129</v>
      </c>
      <c r="CQ26" s="192"/>
      <c r="CR26" s="161">
        <v>24</v>
      </c>
      <c r="CS26" s="41">
        <f t="shared" si="72"/>
        <v>817.61684210526312</v>
      </c>
      <c r="CT26" s="42">
        <v>844</v>
      </c>
      <c r="CU26" s="181"/>
      <c r="CV26" s="237">
        <f>IF(CS26="","",1-ABS((CS26-CT26)/CS26))</f>
        <v>0.96773163597412759</v>
      </c>
      <c r="CW26" s="65"/>
      <c r="CX26" s="216">
        <f t="shared" si="31"/>
        <v>5723.3178947368424</v>
      </c>
      <c r="CY26" s="231">
        <f t="shared" si="31"/>
        <v>5650</v>
      </c>
      <c r="CZ26" s="204">
        <f t="shared" si="32"/>
        <v>73.317894736842391</v>
      </c>
      <c r="DA26" s="257">
        <f t="shared" si="33"/>
        <v>0.98718961691709184</v>
      </c>
      <c r="DB26" s="148"/>
      <c r="DC26" s="272"/>
      <c r="DD26" s="259">
        <f t="shared" si="57"/>
        <v>1</v>
      </c>
      <c r="DE26" s="41"/>
      <c r="DF26" s="19"/>
      <c r="DG26" s="19"/>
      <c r="DH26" s="19"/>
      <c r="DI26" s="19"/>
      <c r="DJ26" s="19"/>
      <c r="DK26" s="19"/>
    </row>
    <row r="27" spans="1:115" ht="12.6" customHeight="1" thickTop="1" thickBot="1" x14ac:dyDescent="0.25">
      <c r="A27" s="36" t="str">
        <f t="shared" si="10"/>
        <v>P88</v>
      </c>
      <c r="B27" s="37" t="str">
        <f t="shared" si="26"/>
        <v>P88</v>
      </c>
      <c r="C27" s="46" t="s">
        <v>35</v>
      </c>
      <c r="D27" s="158"/>
      <c r="E27" s="39" t="str">
        <f>IF(D27="","",VLOOKUP(A27,'couple moule presse'!H:O,8,0))</f>
        <v/>
      </c>
      <c r="F27" s="40" t="str">
        <f>IF(D27="","",VLOOKUP(A27,'couple moule presse'!H:M,6,0))</f>
        <v/>
      </c>
      <c r="G27" s="192"/>
      <c r="H27" s="161"/>
      <c r="I27" s="41" t="str">
        <f t="shared" si="11"/>
        <v/>
      </c>
      <c r="J27" s="42"/>
      <c r="K27" s="182"/>
      <c r="L27" s="239" t="str">
        <f t="shared" ref="L27:L28" si="80">IF(I27="","",1-ABS((I27-J27)/I27))</f>
        <v/>
      </c>
      <c r="M27" s="192"/>
      <c r="N27" s="161"/>
      <c r="O27" s="41" t="str">
        <f t="shared" si="12"/>
        <v/>
      </c>
      <c r="P27" s="42"/>
      <c r="Q27" s="182"/>
      <c r="R27" s="239" t="str">
        <f t="shared" ref="R27:R32" si="81">IF(O27="","",1-ABS((O27-P27)/O27))</f>
        <v/>
      </c>
      <c r="S27" s="192"/>
      <c r="T27" s="161"/>
      <c r="U27" s="41" t="str">
        <f t="shared" si="13"/>
        <v/>
      </c>
      <c r="V27" s="42"/>
      <c r="W27" s="182"/>
      <c r="X27" s="239" t="str">
        <f t="shared" ref="X27:X32" si="82">IF(U27="","",1-ABS((U27-V27)/U27))</f>
        <v/>
      </c>
      <c r="Y27" s="192"/>
      <c r="Z27" s="161"/>
      <c r="AA27" s="41" t="str">
        <f t="shared" si="14"/>
        <v/>
      </c>
      <c r="AB27" s="42"/>
      <c r="AC27" s="182"/>
      <c r="AD27" s="239" t="str">
        <f t="shared" ref="AD27:AD32" si="83">IF(AA27="","",1-ABS((AA27-AB27)/AA27))</f>
        <v/>
      </c>
      <c r="AE27" s="192"/>
      <c r="AF27" s="161"/>
      <c r="AG27" s="41" t="str">
        <f t="shared" si="15"/>
        <v/>
      </c>
      <c r="AH27" s="42"/>
      <c r="AI27" s="182"/>
      <c r="AJ27" s="239" t="str">
        <f t="shared" ref="AJ27:AJ32" si="84">IF(AG27="","",1-ABS((AG27-AH27)/AG27))</f>
        <v/>
      </c>
      <c r="AK27" s="192"/>
      <c r="AL27" s="161"/>
      <c r="AM27" s="41" t="str">
        <f t="shared" si="16"/>
        <v/>
      </c>
      <c r="AN27" s="42"/>
      <c r="AO27" s="182"/>
      <c r="AP27" s="239" t="str">
        <f t="shared" ref="AP27:AP32" si="85">IF(AM27="","",1-ABS((AM27-AN27)/AM27))</f>
        <v/>
      </c>
      <c r="AQ27" s="192"/>
      <c r="AR27" s="161"/>
      <c r="AS27" s="41" t="str">
        <f t="shared" si="17"/>
        <v/>
      </c>
      <c r="AT27" s="42"/>
      <c r="AU27" s="182"/>
      <c r="AV27" s="239" t="str">
        <f t="shared" ref="AV27:AV32" si="86">IF(AS27="","",1-ABS((AS27-AT27)/AS27))</f>
        <v/>
      </c>
      <c r="AW27" s="65"/>
      <c r="AX27" s="211" t="str">
        <f t="shared" si="27"/>
        <v/>
      </c>
      <c r="AY27" s="227" t="str">
        <f t="shared" si="27"/>
        <v/>
      </c>
      <c r="AZ27" s="212" t="str">
        <f t="shared" si="28"/>
        <v/>
      </c>
      <c r="BA27" s="254" t="str">
        <f t="shared" si="29"/>
        <v/>
      </c>
      <c r="BB27" s="43"/>
      <c r="BC27" s="46" t="str">
        <f t="shared" si="30"/>
        <v>P88</v>
      </c>
      <c r="BD27" s="158"/>
      <c r="BE27" s="39" t="str">
        <f>IF(BD27="","",VLOOKUP(B27,'couple moule presse'!H:O,8,0))</f>
        <v/>
      </c>
      <c r="BF27" s="71" t="str">
        <f>IF(BD27="","",VLOOKUP(B27,'couple moule presse'!H:M,6,0))</f>
        <v/>
      </c>
      <c r="BG27" s="192"/>
      <c r="BH27" s="161"/>
      <c r="BI27" s="41"/>
      <c r="BJ27" s="42"/>
      <c r="BK27" s="182"/>
      <c r="BL27" s="239" t="str">
        <f t="shared" ref="BL27:BL28" si="87">IF(BI27="","",1-ABS((BI27-BJ27)/BI27))</f>
        <v/>
      </c>
      <c r="BM27" s="192"/>
      <c r="BN27" s="161"/>
      <c r="BO27" s="41" t="str">
        <f t="shared" si="67"/>
        <v/>
      </c>
      <c r="BP27" s="42"/>
      <c r="BQ27" s="182"/>
      <c r="BR27" s="239" t="str">
        <f t="shared" ref="BR27:BR28" si="88">IF(BO27="","",1-ABS((BO27-BP27)/BO27))</f>
        <v/>
      </c>
      <c r="BS27" s="192"/>
      <c r="BT27" s="161"/>
      <c r="BU27" s="41" t="str">
        <f>IF(OR($BF27="",BT27=0),"",$BF27*BT27/24)</f>
        <v/>
      </c>
      <c r="BV27" s="42"/>
      <c r="BW27" s="182"/>
      <c r="BX27" s="239" t="str">
        <f t="shared" ref="BX27:BX28" si="89">IF(BU27="","",1-ABS((BU27-BV27)/BU27))</f>
        <v/>
      </c>
      <c r="BY27" s="192"/>
      <c r="BZ27" s="161"/>
      <c r="CA27" s="41" t="str">
        <f>IF(OR($BF27="",BZ27=0),"",$BF27*BZ27/24)</f>
        <v/>
      </c>
      <c r="CB27" s="42"/>
      <c r="CC27" s="182"/>
      <c r="CD27" s="239" t="str">
        <f t="shared" ref="CD27:CD28" si="90">IF(CA27="","",1-ABS((CA27-CB27)/CA27))</f>
        <v/>
      </c>
      <c r="CE27" s="192"/>
      <c r="CF27" s="161"/>
      <c r="CG27" s="41" t="str">
        <f>IF(OR($BF27="",CF27=0),"",$BF27*CF27/24)</f>
        <v/>
      </c>
      <c r="CH27" s="42"/>
      <c r="CI27" s="182"/>
      <c r="CJ27" s="239" t="str">
        <f t="shared" ref="CJ27:CJ28" si="91">IF(CG27="","",1-ABS((CG27-CH27)/CG27))</f>
        <v/>
      </c>
      <c r="CK27" s="192"/>
      <c r="CL27" s="161"/>
      <c r="CM27" s="41" t="str">
        <f t="shared" si="71"/>
        <v/>
      </c>
      <c r="CN27" s="42"/>
      <c r="CO27" s="182"/>
      <c r="CP27" s="239" t="str">
        <f t="shared" ref="CP27:CP28" si="92">IF(CM27="","",1-ABS((CM27-CN27)/CM27))</f>
        <v/>
      </c>
      <c r="CQ27" s="192"/>
      <c r="CR27" s="161"/>
      <c r="CS27" s="41" t="str">
        <f t="shared" si="72"/>
        <v/>
      </c>
      <c r="CT27" s="42"/>
      <c r="CU27" s="182"/>
      <c r="CV27" s="239" t="str">
        <f t="shared" ref="CV27:CV28" si="93">IF(CS27="","",1-ABS((CS27-CT27)/CS27))</f>
        <v/>
      </c>
      <c r="CW27" s="65"/>
      <c r="CX27" s="216" t="str">
        <f t="shared" si="31"/>
        <v/>
      </c>
      <c r="CY27" s="231" t="str">
        <f t="shared" si="31"/>
        <v/>
      </c>
      <c r="CZ27" s="204" t="str">
        <f t="shared" si="32"/>
        <v/>
      </c>
      <c r="DA27" s="257" t="str">
        <f t="shared" si="33"/>
        <v/>
      </c>
      <c r="DB27" s="148"/>
      <c r="DC27" s="272"/>
      <c r="DD27" s="259">
        <f t="shared" si="57"/>
        <v>0</v>
      </c>
      <c r="DE27" s="41"/>
      <c r="DF27" s="392" t="s">
        <v>137</v>
      </c>
      <c r="DG27" s="392"/>
      <c r="DH27" s="19"/>
      <c r="DI27" s="393">
        <f>DI29/SUM(DI29:DI33)</f>
        <v>0.9285714285714286</v>
      </c>
      <c r="DJ27" s="393">
        <f>DJ29/SUM(DJ29:DJ33)</f>
        <v>0.81818181818181823</v>
      </c>
      <c r="DK27" s="393">
        <f>DK29/SUM(DK29:DK33)</f>
        <v>0.88</v>
      </c>
    </row>
    <row r="28" spans="1:115" ht="12.6" customHeight="1" thickTop="1" thickBot="1" x14ac:dyDescent="0.25">
      <c r="A28" s="36" t="str">
        <f t="shared" si="10"/>
        <v>P88</v>
      </c>
      <c r="B28" s="37" t="str">
        <f t="shared" si="26"/>
        <v>P88</v>
      </c>
      <c r="C28" s="52" t="s">
        <v>35</v>
      </c>
      <c r="D28" s="52"/>
      <c r="E28" s="53" t="str">
        <f>IF(D28="","",VLOOKUP(A28,'couple moule presse'!H:O,8,0))</f>
        <v/>
      </c>
      <c r="F28" s="69" t="str">
        <f>IF(D28="","",VLOOKUP(A28,'couple moule presse'!H:M,6,0))</f>
        <v/>
      </c>
      <c r="G28" s="193"/>
      <c r="H28" s="162"/>
      <c r="I28" s="41" t="str">
        <f t="shared" si="11"/>
        <v/>
      </c>
      <c r="J28" s="55"/>
      <c r="K28" s="183"/>
      <c r="L28" s="240" t="str">
        <f t="shared" si="80"/>
        <v/>
      </c>
      <c r="M28" s="193"/>
      <c r="N28" s="162"/>
      <c r="O28" s="41" t="str">
        <f t="shared" si="12"/>
        <v/>
      </c>
      <c r="P28" s="55"/>
      <c r="Q28" s="183"/>
      <c r="R28" s="240" t="str">
        <f t="shared" si="81"/>
        <v/>
      </c>
      <c r="S28" s="193"/>
      <c r="T28" s="162"/>
      <c r="U28" s="41" t="str">
        <f t="shared" si="13"/>
        <v/>
      </c>
      <c r="V28" s="55"/>
      <c r="W28" s="183"/>
      <c r="X28" s="240" t="str">
        <f t="shared" si="82"/>
        <v/>
      </c>
      <c r="Y28" s="193"/>
      <c r="Z28" s="162"/>
      <c r="AA28" s="41" t="str">
        <f t="shared" si="14"/>
        <v/>
      </c>
      <c r="AB28" s="55"/>
      <c r="AC28" s="183"/>
      <c r="AD28" s="240" t="str">
        <f t="shared" si="83"/>
        <v/>
      </c>
      <c r="AE28" s="193"/>
      <c r="AF28" s="162"/>
      <c r="AG28" s="41" t="str">
        <f t="shared" si="15"/>
        <v/>
      </c>
      <c r="AH28" s="55"/>
      <c r="AI28" s="183"/>
      <c r="AJ28" s="240" t="str">
        <f t="shared" si="84"/>
        <v/>
      </c>
      <c r="AK28" s="193"/>
      <c r="AL28" s="162"/>
      <c r="AM28" s="41" t="str">
        <f t="shared" si="16"/>
        <v/>
      </c>
      <c r="AN28" s="55"/>
      <c r="AO28" s="183"/>
      <c r="AP28" s="240" t="str">
        <f t="shared" si="85"/>
        <v/>
      </c>
      <c r="AQ28" s="193"/>
      <c r="AR28" s="162"/>
      <c r="AS28" s="41" t="str">
        <f t="shared" si="17"/>
        <v/>
      </c>
      <c r="AT28" s="55"/>
      <c r="AU28" s="183"/>
      <c r="AV28" s="240" t="str">
        <f t="shared" si="86"/>
        <v/>
      </c>
      <c r="AW28" s="65"/>
      <c r="AX28" s="213" t="str">
        <f t="shared" si="27"/>
        <v/>
      </c>
      <c r="AY28" s="228" t="str">
        <f t="shared" si="27"/>
        <v/>
      </c>
      <c r="AZ28" s="214" t="str">
        <f t="shared" si="28"/>
        <v/>
      </c>
      <c r="BA28" s="255" t="str">
        <f t="shared" si="29"/>
        <v/>
      </c>
      <c r="BB28" s="43"/>
      <c r="BC28" s="52" t="str">
        <f t="shared" si="30"/>
        <v>P88</v>
      </c>
      <c r="BD28" s="52"/>
      <c r="BE28" s="53" t="str">
        <f>IF(BD28="","",VLOOKUP(B28,'couple moule presse'!H:O,8,0))</f>
        <v/>
      </c>
      <c r="BF28" s="62" t="str">
        <f>IF(BD28="","",VLOOKUP(B28,'couple moule presse'!H:M,6,0))</f>
        <v/>
      </c>
      <c r="BG28" s="193"/>
      <c r="BH28" s="162"/>
      <c r="BI28" s="54" t="str">
        <f t="shared" si="66"/>
        <v/>
      </c>
      <c r="BJ28" s="55"/>
      <c r="BK28" s="183"/>
      <c r="BL28" s="240" t="str">
        <f t="shared" si="87"/>
        <v/>
      </c>
      <c r="BM28" s="193"/>
      <c r="BN28" s="162"/>
      <c r="BO28" s="54" t="str">
        <f t="shared" si="67"/>
        <v/>
      </c>
      <c r="BP28" s="55"/>
      <c r="BQ28" s="183"/>
      <c r="BR28" s="240" t="str">
        <f t="shared" si="88"/>
        <v/>
      </c>
      <c r="BS28" s="193"/>
      <c r="BT28" s="162"/>
      <c r="BU28" s="54" t="str">
        <f t="shared" si="68"/>
        <v/>
      </c>
      <c r="BV28" s="55"/>
      <c r="BW28" s="183"/>
      <c r="BX28" s="240" t="str">
        <f t="shared" si="89"/>
        <v/>
      </c>
      <c r="BY28" s="193"/>
      <c r="BZ28" s="162"/>
      <c r="CA28" s="54" t="str">
        <f t="shared" si="69"/>
        <v/>
      </c>
      <c r="CB28" s="55"/>
      <c r="CC28" s="183"/>
      <c r="CD28" s="240" t="str">
        <f t="shared" si="90"/>
        <v/>
      </c>
      <c r="CE28" s="193"/>
      <c r="CF28" s="162"/>
      <c r="CG28" s="54" t="str">
        <f t="shared" si="70"/>
        <v/>
      </c>
      <c r="CH28" s="55"/>
      <c r="CI28" s="183"/>
      <c r="CJ28" s="240" t="str">
        <f t="shared" si="91"/>
        <v/>
      </c>
      <c r="CK28" s="193"/>
      <c r="CL28" s="162"/>
      <c r="CM28" s="54" t="str">
        <f t="shared" si="71"/>
        <v/>
      </c>
      <c r="CN28" s="55"/>
      <c r="CO28" s="183"/>
      <c r="CP28" s="240" t="str">
        <f t="shared" si="92"/>
        <v/>
      </c>
      <c r="CQ28" s="193"/>
      <c r="CR28" s="162"/>
      <c r="CS28" s="41" t="str">
        <f t="shared" si="72"/>
        <v/>
      </c>
      <c r="CT28" s="55"/>
      <c r="CU28" s="183"/>
      <c r="CV28" s="240" t="str">
        <f t="shared" si="93"/>
        <v/>
      </c>
      <c r="CW28" s="65"/>
      <c r="CX28" s="217" t="str">
        <f t="shared" si="31"/>
        <v/>
      </c>
      <c r="CY28" s="233" t="str">
        <f t="shared" si="31"/>
        <v/>
      </c>
      <c r="CZ28" s="205" t="str">
        <f t="shared" si="32"/>
        <v/>
      </c>
      <c r="DA28" s="258" t="str">
        <f t="shared" si="33"/>
        <v/>
      </c>
      <c r="DB28" s="148"/>
      <c r="DC28" s="273"/>
      <c r="DD28" s="261">
        <f t="shared" si="57"/>
        <v>0</v>
      </c>
      <c r="DE28" s="41"/>
      <c r="DF28" s="392"/>
      <c r="DG28" s="392"/>
      <c r="DH28" s="19"/>
      <c r="DI28" s="393"/>
      <c r="DJ28" s="393"/>
      <c r="DK28" s="393"/>
    </row>
    <row r="29" spans="1:115" ht="12.6" customHeight="1" thickTop="1" x14ac:dyDescent="0.2">
      <c r="A29" s="36" t="str">
        <f t="shared" si="10"/>
        <v>P89</v>
      </c>
      <c r="B29" s="37" t="str">
        <f t="shared" si="26"/>
        <v>P89</v>
      </c>
      <c r="C29" s="38" t="s">
        <v>55</v>
      </c>
      <c r="D29" s="38"/>
      <c r="E29" s="59" t="str">
        <f>IF(D29="","",VLOOKUP(A29,'couple moule presse'!H:O,8,0))</f>
        <v/>
      </c>
      <c r="F29" s="70" t="str">
        <f>IF(D29="","",VLOOKUP(A29,'couple moule presse'!H:M,6,0))</f>
        <v/>
      </c>
      <c r="G29" s="194"/>
      <c r="H29" s="165"/>
      <c r="I29" s="56" t="str">
        <f t="shared" si="11"/>
        <v/>
      </c>
      <c r="J29" s="42"/>
      <c r="K29" s="181"/>
      <c r="L29" s="241" t="str">
        <f t="shared" si="34"/>
        <v/>
      </c>
      <c r="M29" s="194"/>
      <c r="N29" s="165"/>
      <c r="O29" s="56" t="str">
        <f t="shared" si="12"/>
        <v/>
      </c>
      <c r="P29" s="42"/>
      <c r="Q29" s="181"/>
      <c r="R29" s="241" t="str">
        <f t="shared" si="81"/>
        <v/>
      </c>
      <c r="S29" s="194"/>
      <c r="T29" s="165"/>
      <c r="U29" s="56" t="str">
        <f t="shared" si="13"/>
        <v/>
      </c>
      <c r="V29" s="42"/>
      <c r="W29" s="181"/>
      <c r="X29" s="241" t="str">
        <f t="shared" si="82"/>
        <v/>
      </c>
      <c r="Y29" s="194"/>
      <c r="Z29" s="165"/>
      <c r="AA29" s="56" t="str">
        <f t="shared" si="14"/>
        <v/>
      </c>
      <c r="AB29" s="42"/>
      <c r="AC29" s="181"/>
      <c r="AD29" s="241" t="str">
        <f t="shared" si="83"/>
        <v/>
      </c>
      <c r="AE29" s="194"/>
      <c r="AF29" s="165"/>
      <c r="AG29" s="56" t="str">
        <f t="shared" si="15"/>
        <v/>
      </c>
      <c r="AH29" s="42"/>
      <c r="AI29" s="181"/>
      <c r="AJ29" s="241" t="str">
        <f t="shared" si="84"/>
        <v/>
      </c>
      <c r="AK29" s="194"/>
      <c r="AL29" s="165"/>
      <c r="AM29" s="56" t="str">
        <f t="shared" si="16"/>
        <v/>
      </c>
      <c r="AN29" s="42"/>
      <c r="AO29" s="181"/>
      <c r="AP29" s="241" t="str">
        <f t="shared" si="85"/>
        <v/>
      </c>
      <c r="AQ29" s="194"/>
      <c r="AR29" s="165"/>
      <c r="AS29" s="56" t="str">
        <f t="shared" si="17"/>
        <v/>
      </c>
      <c r="AT29" s="42"/>
      <c r="AU29" s="181"/>
      <c r="AV29" s="241" t="str">
        <f t="shared" si="86"/>
        <v/>
      </c>
      <c r="AW29" s="65"/>
      <c r="AX29" s="215" t="str">
        <f t="shared" si="27"/>
        <v/>
      </c>
      <c r="AY29" s="230" t="str">
        <f t="shared" si="27"/>
        <v/>
      </c>
      <c r="AZ29" s="206" t="str">
        <f t="shared" si="28"/>
        <v/>
      </c>
      <c r="BA29" s="256" t="str">
        <f t="shared" si="29"/>
        <v/>
      </c>
      <c r="BB29" s="43"/>
      <c r="BC29" s="38" t="str">
        <f t="shared" si="30"/>
        <v>P89</v>
      </c>
      <c r="BD29" s="46"/>
      <c r="BE29" s="39" t="str">
        <f>IF(BD29="","",VLOOKUP(B29,'couple moule presse'!H:O,8,0))</f>
        <v/>
      </c>
      <c r="BF29" s="71" t="str">
        <f>IF(BD29="","",VLOOKUP(B29,'couple moule presse'!H:M,6,0))</f>
        <v/>
      </c>
      <c r="BG29" s="192"/>
      <c r="BH29" s="161"/>
      <c r="BI29" s="41" t="str">
        <f t="shared" si="48"/>
        <v/>
      </c>
      <c r="BJ29" s="42"/>
      <c r="BK29" s="182"/>
      <c r="BL29" s="239" t="str">
        <f t="shared" si="41"/>
        <v/>
      </c>
      <c r="BM29" s="192"/>
      <c r="BN29" s="161"/>
      <c r="BO29" s="41" t="str">
        <f t="shared" si="49"/>
        <v/>
      </c>
      <c r="BP29" s="42"/>
      <c r="BQ29" s="182"/>
      <c r="BR29" s="239" t="str">
        <f t="shared" ref="BR29:BR32" si="94">IF(BO29="","",1-ABS((BO29-BP29)/BO29))</f>
        <v/>
      </c>
      <c r="BS29" s="192"/>
      <c r="BT29" s="161"/>
      <c r="BU29" s="41" t="str">
        <f t="shared" si="50"/>
        <v/>
      </c>
      <c r="BV29" s="42"/>
      <c r="BW29" s="182"/>
      <c r="BX29" s="239" t="str">
        <f t="shared" ref="BX29:BX32" si="95">IF(BU29="","",1-ABS((BU29-BV29)/BU29))</f>
        <v/>
      </c>
      <c r="BY29" s="192"/>
      <c r="BZ29" s="161"/>
      <c r="CA29" s="41" t="str">
        <f t="shared" si="51"/>
        <v/>
      </c>
      <c r="CB29" s="42"/>
      <c r="CC29" s="182"/>
      <c r="CD29" s="239" t="str">
        <f t="shared" ref="CD29:CD32" si="96">IF(CA29="","",1-ABS((CA29-CB29)/CA29))</f>
        <v/>
      </c>
      <c r="CE29" s="192"/>
      <c r="CF29" s="161"/>
      <c r="CG29" s="41" t="str">
        <f t="shared" si="52"/>
        <v/>
      </c>
      <c r="CH29" s="42"/>
      <c r="CI29" s="182"/>
      <c r="CJ29" s="239" t="str">
        <f t="shared" ref="CJ29:CJ32" si="97">IF(CG29="","",1-ABS((CG29-CH29)/CG29))</f>
        <v/>
      </c>
      <c r="CK29" s="192"/>
      <c r="CL29" s="161"/>
      <c r="CM29" s="41" t="str">
        <f t="shared" si="53"/>
        <v/>
      </c>
      <c r="CN29" s="42"/>
      <c r="CO29" s="182"/>
      <c r="CP29" s="239" t="str">
        <f t="shared" ref="CP29:CP32" si="98">IF(CM29="","",1-ABS((CM29-CN29)/CM29))</f>
        <v/>
      </c>
      <c r="CQ29" s="192"/>
      <c r="CR29" s="161"/>
      <c r="CS29" s="41" t="str">
        <f t="shared" si="54"/>
        <v/>
      </c>
      <c r="CT29" s="42"/>
      <c r="CU29" s="181"/>
      <c r="CV29" s="237" t="str">
        <f t="shared" ref="CV29:CV32" si="99">IF(CS29="","",1-ABS((CS29-CT29)/CS29))</f>
        <v/>
      </c>
      <c r="CW29" s="65"/>
      <c r="CX29" s="215" t="str">
        <f t="shared" si="31"/>
        <v/>
      </c>
      <c r="CY29" s="230" t="str">
        <f t="shared" si="31"/>
        <v/>
      </c>
      <c r="CZ29" s="206" t="str">
        <f t="shared" si="32"/>
        <v/>
      </c>
      <c r="DA29" s="256" t="str">
        <f t="shared" si="33"/>
        <v/>
      </c>
      <c r="DB29" s="148"/>
      <c r="DC29" s="271">
        <f>SUM(DD29:DD32)</f>
        <v>1</v>
      </c>
      <c r="DD29" s="262">
        <f t="shared" si="57"/>
        <v>0</v>
      </c>
      <c r="DE29" s="41"/>
      <c r="DF29" s="19"/>
      <c r="DG29" s="66" t="s">
        <v>9</v>
      </c>
      <c r="DH29" s="67" t="s">
        <v>10</v>
      </c>
      <c r="DI29" s="68">
        <f>COUNTIF($BE$3:$BE$44,DH29)</f>
        <v>13</v>
      </c>
      <c r="DJ29" s="19">
        <f>COUNTIF($BE$47:$BE$76,DH29)</f>
        <v>9</v>
      </c>
      <c r="DK29" s="19">
        <f>DI29+DJ29</f>
        <v>22</v>
      </c>
    </row>
    <row r="30" spans="1:115" ht="12.6" customHeight="1" x14ac:dyDescent="0.2">
      <c r="A30" s="36" t="str">
        <f t="shared" si="10"/>
        <v>P89</v>
      </c>
      <c r="B30" s="37" t="str">
        <f t="shared" si="26"/>
        <v>P89</v>
      </c>
      <c r="C30" s="46" t="s">
        <v>55</v>
      </c>
      <c r="D30" s="158"/>
      <c r="E30" s="39" t="str">
        <f>IF(D30="","",VLOOKUP(A30,'couple moule presse'!H:O,8,0))</f>
        <v/>
      </c>
      <c r="F30" s="71" t="str">
        <f>IF(D30="","",VLOOKUP(A30,'couple moule presse'!H:M,6,0))</f>
        <v/>
      </c>
      <c r="G30" s="192"/>
      <c r="H30" s="161"/>
      <c r="I30" s="41" t="str">
        <f t="shared" si="11"/>
        <v/>
      </c>
      <c r="J30" s="42"/>
      <c r="K30" s="182"/>
      <c r="L30" s="242" t="str">
        <f t="shared" si="34"/>
        <v/>
      </c>
      <c r="M30" s="192"/>
      <c r="N30" s="161"/>
      <c r="O30" s="41" t="str">
        <f t="shared" si="12"/>
        <v/>
      </c>
      <c r="P30" s="42"/>
      <c r="Q30" s="182"/>
      <c r="R30" s="242" t="str">
        <f t="shared" si="81"/>
        <v/>
      </c>
      <c r="S30" s="192"/>
      <c r="T30" s="161"/>
      <c r="U30" s="41" t="str">
        <f t="shared" si="13"/>
        <v/>
      </c>
      <c r="V30" s="42"/>
      <c r="W30" s="182"/>
      <c r="X30" s="242" t="str">
        <f t="shared" si="82"/>
        <v/>
      </c>
      <c r="Y30" s="192"/>
      <c r="Z30" s="161"/>
      <c r="AA30" s="41" t="str">
        <f t="shared" si="14"/>
        <v/>
      </c>
      <c r="AB30" s="42"/>
      <c r="AC30" s="182"/>
      <c r="AD30" s="242" t="str">
        <f t="shared" si="83"/>
        <v/>
      </c>
      <c r="AE30" s="192"/>
      <c r="AF30" s="161"/>
      <c r="AG30" s="41" t="str">
        <f t="shared" si="15"/>
        <v/>
      </c>
      <c r="AH30" s="42"/>
      <c r="AI30" s="182"/>
      <c r="AJ30" s="242" t="str">
        <f t="shared" si="84"/>
        <v/>
      </c>
      <c r="AK30" s="192"/>
      <c r="AL30" s="161"/>
      <c r="AM30" s="41" t="str">
        <f t="shared" si="16"/>
        <v/>
      </c>
      <c r="AN30" s="42"/>
      <c r="AO30" s="182"/>
      <c r="AP30" s="242" t="str">
        <f t="shared" si="85"/>
        <v/>
      </c>
      <c r="AQ30" s="192"/>
      <c r="AR30" s="161"/>
      <c r="AS30" s="41" t="str">
        <f t="shared" si="17"/>
        <v/>
      </c>
      <c r="AT30" s="42"/>
      <c r="AU30" s="182"/>
      <c r="AV30" s="242" t="str">
        <f t="shared" si="86"/>
        <v/>
      </c>
      <c r="AW30" s="17"/>
      <c r="AX30" s="216" t="str">
        <f t="shared" si="27"/>
        <v/>
      </c>
      <c r="AY30" s="231" t="str">
        <f t="shared" si="27"/>
        <v/>
      </c>
      <c r="AZ30" s="204" t="str">
        <f t="shared" si="28"/>
        <v/>
      </c>
      <c r="BA30" s="257" t="str">
        <f t="shared" si="29"/>
        <v/>
      </c>
      <c r="BB30" s="43"/>
      <c r="BC30" s="46" t="str">
        <f t="shared" si="30"/>
        <v>P89</v>
      </c>
      <c r="BD30" s="158"/>
      <c r="BE30" s="39" t="str">
        <f>IF(BD30="","",VLOOKUP(B30,'couple moule presse'!H:O,8,0))</f>
        <v/>
      </c>
      <c r="BF30" s="71" t="str">
        <f>IF(BD30="","",VLOOKUP(B30,'couple moule presse'!H:M,6,0))</f>
        <v/>
      </c>
      <c r="BG30" s="192"/>
      <c r="BH30" s="161"/>
      <c r="BI30" s="41" t="str">
        <f t="shared" si="48"/>
        <v/>
      </c>
      <c r="BJ30" s="42"/>
      <c r="BK30" s="184"/>
      <c r="BL30" s="238" t="str">
        <f t="shared" si="41"/>
        <v/>
      </c>
      <c r="BM30" s="192"/>
      <c r="BN30" s="161"/>
      <c r="BO30" s="41" t="str">
        <f t="shared" si="49"/>
        <v/>
      </c>
      <c r="BP30" s="42"/>
      <c r="BQ30" s="184"/>
      <c r="BR30" s="238" t="str">
        <f t="shared" si="94"/>
        <v/>
      </c>
      <c r="BS30" s="192"/>
      <c r="BT30" s="161"/>
      <c r="BU30" s="41" t="str">
        <f t="shared" si="50"/>
        <v/>
      </c>
      <c r="BV30" s="42"/>
      <c r="BW30" s="184"/>
      <c r="BX30" s="238" t="str">
        <f t="shared" si="95"/>
        <v/>
      </c>
      <c r="BY30" s="192"/>
      <c r="BZ30" s="161"/>
      <c r="CA30" s="41" t="str">
        <f t="shared" si="51"/>
        <v/>
      </c>
      <c r="CB30" s="42"/>
      <c r="CC30" s="184"/>
      <c r="CD30" s="238" t="str">
        <f t="shared" si="96"/>
        <v/>
      </c>
      <c r="CE30" s="192"/>
      <c r="CF30" s="161"/>
      <c r="CG30" s="41" t="str">
        <f t="shared" si="52"/>
        <v/>
      </c>
      <c r="CH30" s="42"/>
      <c r="CI30" s="184"/>
      <c r="CJ30" s="238" t="str">
        <f t="shared" si="97"/>
        <v/>
      </c>
      <c r="CK30" s="192"/>
      <c r="CL30" s="161"/>
      <c r="CM30" s="41" t="str">
        <f t="shared" si="53"/>
        <v/>
      </c>
      <c r="CN30" s="42"/>
      <c r="CO30" s="184"/>
      <c r="CP30" s="238" t="str">
        <f t="shared" si="98"/>
        <v/>
      </c>
      <c r="CQ30" s="192"/>
      <c r="CR30" s="161"/>
      <c r="CS30" s="41" t="str">
        <f t="shared" si="54"/>
        <v/>
      </c>
      <c r="CT30" s="42"/>
      <c r="CU30" s="184"/>
      <c r="CV30" s="238" t="str">
        <f t="shared" si="99"/>
        <v/>
      </c>
      <c r="CW30" s="65"/>
      <c r="CX30" s="216" t="str">
        <f t="shared" si="31"/>
        <v/>
      </c>
      <c r="CY30" s="231" t="str">
        <f t="shared" si="31"/>
        <v/>
      </c>
      <c r="CZ30" s="204" t="str">
        <f t="shared" si="32"/>
        <v/>
      </c>
      <c r="DA30" s="257" t="str">
        <f t="shared" si="33"/>
        <v/>
      </c>
      <c r="DB30" s="148"/>
      <c r="DC30" s="272"/>
      <c r="DD30" s="259">
        <f t="shared" si="57"/>
        <v>0</v>
      </c>
      <c r="DE30" s="41"/>
      <c r="DF30" s="19"/>
      <c r="DG30" s="66" t="s">
        <v>102</v>
      </c>
      <c r="DH30" s="67" t="s">
        <v>103</v>
      </c>
      <c r="DI30" s="68">
        <f t="shared" ref="DI30:DI33" si="100">COUNTIF($BE$3:$BE$44,DH30)</f>
        <v>0</v>
      </c>
      <c r="DJ30" s="19">
        <f>COUNTIF($BE$47:$BE$76,DH30)</f>
        <v>0</v>
      </c>
      <c r="DK30" s="19">
        <f>DI30+DJ30</f>
        <v>0</v>
      </c>
    </row>
    <row r="31" spans="1:115" ht="12.6" customHeight="1" x14ac:dyDescent="0.2">
      <c r="A31" s="36" t="str">
        <f t="shared" si="10"/>
        <v>P89CU240/10</v>
      </c>
      <c r="B31" s="37" t="str">
        <f t="shared" si="26"/>
        <v>P89CU240/10</v>
      </c>
      <c r="C31" s="46" t="s">
        <v>55</v>
      </c>
      <c r="D31" s="158" t="s">
        <v>29</v>
      </c>
      <c r="E31" s="39" t="str">
        <f>IF(D31="","",VLOOKUP(A31,'couple moule presse'!H:O,8,0))</f>
        <v>P</v>
      </c>
      <c r="F31" s="71">
        <f>IF(D31="","",VLOOKUP(A31,'couple moule presse'!H:M,6,0))</f>
        <v>1156.4307692307693</v>
      </c>
      <c r="G31" s="192"/>
      <c r="H31" s="161">
        <v>24</v>
      </c>
      <c r="I31" s="41">
        <f t="shared" ref="I31" si="101">IF(OR($F31="",H31=0),"",$F31*H31/24)</f>
        <v>1156.4307692307693</v>
      </c>
      <c r="J31" s="42">
        <v>1144</v>
      </c>
      <c r="K31" s="182"/>
      <c r="L31" s="242">
        <f t="shared" ref="L31" si="102">IF(I31="","",1-ABS((I31-J31)/I31))</f>
        <v>0.98925074499787136</v>
      </c>
      <c r="M31" s="192"/>
      <c r="N31" s="161">
        <v>24</v>
      </c>
      <c r="O31" s="41">
        <f t="shared" ref="O31" si="103">IF(OR($F31="",N31=0),"",$F31*N31/24)</f>
        <v>1156.4307692307693</v>
      </c>
      <c r="P31" s="42">
        <v>609</v>
      </c>
      <c r="Q31" s="182"/>
      <c r="R31" s="242">
        <f t="shared" ref="R31" si="104">IF(O31="","",1-ABS((O31-P31)/O31))</f>
        <v>0.52662037037037035</v>
      </c>
      <c r="S31" s="192"/>
      <c r="T31" s="161">
        <v>24</v>
      </c>
      <c r="U31" s="41">
        <f t="shared" ref="U31" si="105">IF(OR($F31="",T31=0),"",$F31*T31/24)</f>
        <v>1156.4307692307693</v>
      </c>
      <c r="V31" s="42">
        <v>492</v>
      </c>
      <c r="W31" s="182"/>
      <c r="X31" s="242">
        <f t="shared" ref="X31" si="106">IF(U31="","",1-ABS((U31-V31)/U31))</f>
        <v>0.42544699872286074</v>
      </c>
      <c r="Y31" s="192"/>
      <c r="Z31" s="161">
        <v>24</v>
      </c>
      <c r="AA31" s="41">
        <f t="shared" ref="AA31" si="107">IF(OR($F31="",Z31=0),"",$F31*Z31/24)</f>
        <v>1156.4307692307693</v>
      </c>
      <c r="AB31" s="48">
        <v>692</v>
      </c>
      <c r="AC31" s="182"/>
      <c r="AD31" s="242">
        <f t="shared" si="83"/>
        <v>0.59839293316304798</v>
      </c>
      <c r="AE31" s="192"/>
      <c r="AF31" s="161">
        <v>24</v>
      </c>
      <c r="AG31" s="41">
        <f t="shared" si="15"/>
        <v>1156.4307692307693</v>
      </c>
      <c r="AH31" s="48">
        <v>1170</v>
      </c>
      <c r="AI31" s="182"/>
      <c r="AJ31" s="242">
        <f t="shared" si="84"/>
        <v>0.98826628352490431</v>
      </c>
      <c r="AK31" s="192"/>
      <c r="AL31" s="161">
        <v>24</v>
      </c>
      <c r="AM31" s="41">
        <f t="shared" si="16"/>
        <v>1156.4307692307693</v>
      </c>
      <c r="AN31" s="48">
        <v>1258</v>
      </c>
      <c r="AO31" s="182"/>
      <c r="AP31" s="242">
        <f t="shared" si="85"/>
        <v>0.91217007237122183</v>
      </c>
      <c r="AQ31" s="192"/>
      <c r="AR31" s="161">
        <v>24</v>
      </c>
      <c r="AS31" s="41">
        <f t="shared" si="17"/>
        <v>1156.4307692307693</v>
      </c>
      <c r="AT31" s="48">
        <v>1150</v>
      </c>
      <c r="AU31" s="182"/>
      <c r="AV31" s="242">
        <f t="shared" si="86"/>
        <v>0.99443912303107695</v>
      </c>
      <c r="AW31" s="17"/>
      <c r="AX31" s="216">
        <f t="shared" si="27"/>
        <v>8095.0153846153853</v>
      </c>
      <c r="AY31" s="231">
        <f t="shared" si="27"/>
        <v>6515</v>
      </c>
      <c r="AZ31" s="204">
        <f t="shared" si="28"/>
        <v>1580.0153846153853</v>
      </c>
      <c r="BA31" s="257">
        <f t="shared" si="29"/>
        <v>0.80481625919844302</v>
      </c>
      <c r="BB31" s="43"/>
      <c r="BC31" s="46" t="str">
        <f t="shared" si="30"/>
        <v>P89</v>
      </c>
      <c r="BD31" s="362" t="s">
        <v>29</v>
      </c>
      <c r="BE31" s="102" t="str">
        <f>IF(BD31="","",VLOOKUP(B31,'couple moule presse'!H:O,8,0))</f>
        <v>P</v>
      </c>
      <c r="BF31" s="363">
        <f>IF(BD31="","",VLOOKUP(B31,'couple moule presse'!H:M,6,0))</f>
        <v>1156.4307692307693</v>
      </c>
      <c r="BG31" s="163"/>
      <c r="BH31" s="161">
        <v>24</v>
      </c>
      <c r="BI31" s="41">
        <f t="shared" si="48"/>
        <v>1156.4307692307693</v>
      </c>
      <c r="BJ31" s="42">
        <v>1159</v>
      </c>
      <c r="BK31" s="182"/>
      <c r="BL31" s="239">
        <f t="shared" si="41"/>
        <v>0.99777830991911465</v>
      </c>
      <c r="BM31" s="192"/>
      <c r="BN31" s="161">
        <v>24</v>
      </c>
      <c r="BO31" s="41">
        <f t="shared" si="49"/>
        <v>1156.4307692307693</v>
      </c>
      <c r="BP31" s="42">
        <v>1071</v>
      </c>
      <c r="BQ31" s="182" t="s">
        <v>172</v>
      </c>
      <c r="BR31" s="239">
        <f t="shared" si="94"/>
        <v>0.92612547892720298</v>
      </c>
      <c r="BS31" s="192"/>
      <c r="BT31" s="161">
        <v>24</v>
      </c>
      <c r="BU31" s="41">
        <f t="shared" si="50"/>
        <v>1156.4307692307693</v>
      </c>
      <c r="BV31" s="42">
        <v>1056</v>
      </c>
      <c r="BW31" s="182" t="s">
        <v>172</v>
      </c>
      <c r="BX31" s="239">
        <f t="shared" si="95"/>
        <v>0.91315453384418899</v>
      </c>
      <c r="BY31" s="192"/>
      <c r="BZ31" s="161">
        <v>24</v>
      </c>
      <c r="CA31" s="41">
        <f t="shared" si="51"/>
        <v>1156.4307692307693</v>
      </c>
      <c r="CB31" s="42">
        <v>1244</v>
      </c>
      <c r="CC31" s="182"/>
      <c r="CD31" s="239">
        <f t="shared" si="96"/>
        <v>0.92427628778203497</v>
      </c>
      <c r="CE31" s="192"/>
      <c r="CF31" s="161">
        <v>24</v>
      </c>
      <c r="CG31" s="41">
        <f t="shared" si="52"/>
        <v>1156.4307692307693</v>
      </c>
      <c r="CH31" s="42">
        <v>1071</v>
      </c>
      <c r="CI31" s="182"/>
      <c r="CJ31" s="239">
        <f t="shared" si="97"/>
        <v>0.92612547892720298</v>
      </c>
      <c r="CK31" s="192"/>
      <c r="CL31" s="161">
        <v>24</v>
      </c>
      <c r="CM31" s="41">
        <f t="shared" si="53"/>
        <v>1156.4307692307693</v>
      </c>
      <c r="CN31" s="42">
        <v>1199</v>
      </c>
      <c r="CO31" s="182"/>
      <c r="CP31" s="239">
        <f t="shared" si="98"/>
        <v>0.96318912303107718</v>
      </c>
      <c r="CQ31" s="192"/>
      <c r="CR31" s="161">
        <v>24</v>
      </c>
      <c r="CS31" s="41">
        <f t="shared" si="54"/>
        <v>1156.4307692307693</v>
      </c>
      <c r="CT31" s="42">
        <v>1279</v>
      </c>
      <c r="CU31" s="182"/>
      <c r="CV31" s="239">
        <f t="shared" si="99"/>
        <v>0.89401074925500224</v>
      </c>
      <c r="CW31" s="65"/>
      <c r="CX31" s="216">
        <f t="shared" si="31"/>
        <v>8095.0153846153853</v>
      </c>
      <c r="CY31" s="231">
        <f t="shared" si="31"/>
        <v>8079</v>
      </c>
      <c r="CZ31" s="204">
        <f t="shared" si="32"/>
        <v>16.015384615385301</v>
      </c>
      <c r="DA31" s="257">
        <f t="shared" si="33"/>
        <v>0.99802157453019513</v>
      </c>
      <c r="DB31" s="148"/>
      <c r="DC31" s="272"/>
      <c r="DD31" s="259">
        <f t="shared" si="57"/>
        <v>1</v>
      </c>
      <c r="DE31" s="41"/>
      <c r="DF31" s="19"/>
      <c r="DG31" s="66" t="s">
        <v>104</v>
      </c>
      <c r="DH31" s="67" t="s">
        <v>103</v>
      </c>
      <c r="DI31" s="68">
        <f t="shared" si="100"/>
        <v>0</v>
      </c>
      <c r="DJ31" s="19">
        <f>COUNTIF($BE$47:$BE$76,DH31)</f>
        <v>0</v>
      </c>
      <c r="DK31" s="19">
        <f>DI31+DJ31</f>
        <v>0</v>
      </c>
    </row>
    <row r="32" spans="1:115" ht="12.6" customHeight="1" x14ac:dyDescent="0.2">
      <c r="A32" s="36" t="str">
        <f t="shared" si="10"/>
        <v>P89</v>
      </c>
      <c r="B32" s="37" t="str">
        <f t="shared" si="26"/>
        <v>P89</v>
      </c>
      <c r="C32" s="52" t="s">
        <v>55</v>
      </c>
      <c r="D32" s="52"/>
      <c r="E32" s="53" t="str">
        <f>IF(D32="","",VLOOKUP(A32,'couple moule presse'!H:O,8,0))</f>
        <v/>
      </c>
      <c r="F32" s="62" t="str">
        <f>IF(D32="","",VLOOKUP(A32,'couple moule presse'!H:M,6,0))</f>
        <v/>
      </c>
      <c r="G32" s="193"/>
      <c r="H32" s="232"/>
      <c r="I32" s="72" t="str">
        <f t="shared" si="11"/>
        <v/>
      </c>
      <c r="J32" s="55"/>
      <c r="K32" s="183"/>
      <c r="L32" s="243" t="str">
        <f t="shared" si="34"/>
        <v/>
      </c>
      <c r="M32" s="193"/>
      <c r="N32" s="232"/>
      <c r="O32" s="72" t="str">
        <f t="shared" si="12"/>
        <v/>
      </c>
      <c r="P32" s="55"/>
      <c r="Q32" s="183"/>
      <c r="R32" s="243" t="str">
        <f t="shared" si="81"/>
        <v/>
      </c>
      <c r="S32" s="193"/>
      <c r="T32" s="232"/>
      <c r="U32" s="72" t="str">
        <f t="shared" si="13"/>
        <v/>
      </c>
      <c r="V32" s="55"/>
      <c r="W32" s="183"/>
      <c r="X32" s="243" t="str">
        <f t="shared" si="82"/>
        <v/>
      </c>
      <c r="Y32" s="193"/>
      <c r="Z32" s="232"/>
      <c r="AA32" s="72" t="str">
        <f t="shared" si="14"/>
        <v/>
      </c>
      <c r="AB32" s="55"/>
      <c r="AC32" s="183"/>
      <c r="AD32" s="243" t="str">
        <f t="shared" si="83"/>
        <v/>
      </c>
      <c r="AE32" s="193"/>
      <c r="AF32" s="232"/>
      <c r="AG32" s="72" t="str">
        <f t="shared" si="15"/>
        <v/>
      </c>
      <c r="AH32" s="55"/>
      <c r="AI32" s="183"/>
      <c r="AJ32" s="243" t="str">
        <f t="shared" si="84"/>
        <v/>
      </c>
      <c r="AK32" s="193"/>
      <c r="AL32" s="232"/>
      <c r="AM32" s="72" t="str">
        <f t="shared" si="16"/>
        <v/>
      </c>
      <c r="AN32" s="55"/>
      <c r="AO32" s="183"/>
      <c r="AP32" s="243" t="str">
        <f t="shared" si="85"/>
        <v/>
      </c>
      <c r="AQ32" s="193"/>
      <c r="AR32" s="232"/>
      <c r="AS32" s="72" t="str">
        <f t="shared" si="17"/>
        <v/>
      </c>
      <c r="AT32" s="55"/>
      <c r="AU32" s="183"/>
      <c r="AV32" s="243" t="str">
        <f t="shared" si="86"/>
        <v/>
      </c>
      <c r="AW32" s="17"/>
      <c r="AX32" s="217" t="str">
        <f t="shared" si="27"/>
        <v/>
      </c>
      <c r="AY32" s="233" t="str">
        <f t="shared" si="27"/>
        <v/>
      </c>
      <c r="AZ32" s="205" t="str">
        <f t="shared" si="28"/>
        <v/>
      </c>
      <c r="BA32" s="258" t="str">
        <f t="shared" si="29"/>
        <v/>
      </c>
      <c r="BB32" s="43"/>
      <c r="BC32" s="52" t="str">
        <f t="shared" si="30"/>
        <v>P89</v>
      </c>
      <c r="BD32" s="52"/>
      <c r="BE32" s="53" t="str">
        <f>IF(BD32="","",VLOOKUP(B32,'couple moule presse'!H:O,8,0))</f>
        <v/>
      </c>
      <c r="BF32" s="295" t="str">
        <f>IF(BD32="","",VLOOKUP(B32,'couple moule presse'!H:M,6,0))</f>
        <v/>
      </c>
      <c r="BG32" s="193"/>
      <c r="BH32" s="162"/>
      <c r="BI32" s="41" t="str">
        <f t="shared" si="48"/>
        <v/>
      </c>
      <c r="BJ32" s="55"/>
      <c r="BK32" s="183"/>
      <c r="BL32" s="240" t="str">
        <f t="shared" si="41"/>
        <v/>
      </c>
      <c r="BM32" s="193"/>
      <c r="BN32" s="162"/>
      <c r="BO32" s="41" t="str">
        <f t="shared" si="49"/>
        <v/>
      </c>
      <c r="BP32" s="55"/>
      <c r="BQ32" s="183"/>
      <c r="BR32" s="240" t="str">
        <f t="shared" si="94"/>
        <v/>
      </c>
      <c r="BS32" s="193"/>
      <c r="BT32" s="162"/>
      <c r="BU32" s="41" t="str">
        <f t="shared" si="50"/>
        <v/>
      </c>
      <c r="BV32" s="55"/>
      <c r="BW32" s="183"/>
      <c r="BX32" s="240" t="str">
        <f t="shared" si="95"/>
        <v/>
      </c>
      <c r="BY32" s="193"/>
      <c r="BZ32" s="162"/>
      <c r="CA32" s="41" t="str">
        <f t="shared" si="51"/>
        <v/>
      </c>
      <c r="CB32" s="55"/>
      <c r="CC32" s="183"/>
      <c r="CD32" s="240" t="str">
        <f t="shared" si="96"/>
        <v/>
      </c>
      <c r="CE32" s="193"/>
      <c r="CF32" s="162"/>
      <c r="CG32" s="41" t="str">
        <f t="shared" si="52"/>
        <v/>
      </c>
      <c r="CH32" s="55"/>
      <c r="CI32" s="183"/>
      <c r="CJ32" s="240" t="str">
        <f t="shared" si="97"/>
        <v/>
      </c>
      <c r="CK32" s="193"/>
      <c r="CL32" s="162"/>
      <c r="CM32" s="41" t="str">
        <f t="shared" si="53"/>
        <v/>
      </c>
      <c r="CN32" s="55"/>
      <c r="CO32" s="183"/>
      <c r="CP32" s="240" t="str">
        <f t="shared" si="98"/>
        <v/>
      </c>
      <c r="CQ32" s="193"/>
      <c r="CR32" s="162"/>
      <c r="CS32" s="41" t="str">
        <f t="shared" si="54"/>
        <v/>
      </c>
      <c r="CT32" s="55"/>
      <c r="CU32" s="183"/>
      <c r="CV32" s="240" t="str">
        <f t="shared" si="99"/>
        <v/>
      </c>
      <c r="CW32" s="65"/>
      <c r="CX32" s="217" t="str">
        <f t="shared" si="31"/>
        <v/>
      </c>
      <c r="CY32" s="233" t="str">
        <f t="shared" si="31"/>
        <v/>
      </c>
      <c r="CZ32" s="205" t="str">
        <f t="shared" si="32"/>
        <v/>
      </c>
      <c r="DA32" s="258" t="str">
        <f t="shared" si="33"/>
        <v/>
      </c>
      <c r="DB32" s="148"/>
      <c r="DC32" s="273"/>
      <c r="DD32" s="261">
        <f t="shared" si="57"/>
        <v>0</v>
      </c>
      <c r="DE32" s="41"/>
      <c r="DF32" s="19"/>
      <c r="DG32" s="66" t="s">
        <v>105</v>
      </c>
      <c r="DH32" s="67" t="s">
        <v>103</v>
      </c>
      <c r="DI32" s="68">
        <f t="shared" si="100"/>
        <v>0</v>
      </c>
      <c r="DJ32" s="19">
        <f>COUNTIF($BE$47:$BE$76,DH32)</f>
        <v>0</v>
      </c>
      <c r="DK32" s="19">
        <f>DI32+DJ32</f>
        <v>0</v>
      </c>
    </row>
    <row r="33" spans="1:115" ht="20.100000000000001" customHeight="1" x14ac:dyDescent="0.2">
      <c r="A33" s="36" t="str">
        <f t="shared" si="10"/>
        <v/>
      </c>
      <c r="B33" s="37" t="str">
        <f t="shared" si="26"/>
        <v/>
      </c>
      <c r="C33" s="47"/>
      <c r="D33" s="73"/>
      <c r="E33" s="74" t="str">
        <f>IF(D33="","",VLOOKUP(A33,'couple moule presse'!H:O,8,0))</f>
        <v/>
      </c>
      <c r="F33" s="73"/>
      <c r="G33" s="147"/>
      <c r="H33" s="75"/>
      <c r="I33" s="75">
        <f>SUM(I5:I32)</f>
        <v>5607.1558240535478</v>
      </c>
      <c r="J33" s="76">
        <f>SUM(J5:J32)</f>
        <v>3738</v>
      </c>
      <c r="K33" s="76"/>
      <c r="L33" s="244">
        <f>IF(I33="","",1-ABS((I33-J33)/I33))</f>
        <v>0.66664813985813398</v>
      </c>
      <c r="M33" s="147"/>
      <c r="N33" s="75"/>
      <c r="O33" s="75">
        <f>SUM(O5:O32)</f>
        <v>5715.1558240535478</v>
      </c>
      <c r="P33" s="76">
        <f>SUM(P5:P32)</f>
        <v>4674</v>
      </c>
      <c r="Q33" s="76"/>
      <c r="R33" s="244">
        <f>IF(O33="","",1-ABS((O33-P33)/O33))</f>
        <v>0.81782547036222453</v>
      </c>
      <c r="S33" s="147"/>
      <c r="T33" s="75"/>
      <c r="U33" s="75">
        <f>SUM(U5:U32)</f>
        <v>5715.1558240535478</v>
      </c>
      <c r="V33" s="76">
        <f>SUM(V5:V32)</f>
        <v>4983</v>
      </c>
      <c r="W33" s="76"/>
      <c r="X33" s="244">
        <f>IF(U33="","",1-ABS((U33-V33)/U33))</f>
        <v>0.87189223765831514</v>
      </c>
      <c r="Y33" s="147"/>
      <c r="Z33" s="75"/>
      <c r="AA33" s="75">
        <f>SUM(AA5:AA32)</f>
        <v>6242.3137187903903</v>
      </c>
      <c r="AB33" s="76">
        <f>SUM(AB5:AB32)</f>
        <v>5369</v>
      </c>
      <c r="AC33" s="76"/>
      <c r="AD33" s="244">
        <f>IF(AA33="","",1-ABS((AA33-AB33)/AA33))</f>
        <v>0.86009775251096843</v>
      </c>
      <c r="AE33" s="147"/>
      <c r="AF33" s="75"/>
      <c r="AG33" s="75">
        <f>SUM(AG5:AG32)</f>
        <v>7144.5331519887704</v>
      </c>
      <c r="AH33" s="76">
        <f>SUM(AH5:AH32)</f>
        <v>6664</v>
      </c>
      <c r="AI33" s="76"/>
      <c r="AJ33" s="244">
        <f>IF(AG33="","",1-ABS((AG33-AH33)/AG33))</f>
        <v>0.93274114042636813</v>
      </c>
      <c r="AK33" s="147"/>
      <c r="AL33" s="75"/>
      <c r="AM33" s="75">
        <f>SUM(AM5:AM32)</f>
        <v>7966.2772079328261</v>
      </c>
      <c r="AN33" s="76">
        <f>SUM(AN5:AN32)</f>
        <v>6622</v>
      </c>
      <c r="AO33" s="76"/>
      <c r="AP33" s="244">
        <f>IF(AM33="","",1-ABS((AM33-AN33)/AM33))</f>
        <v>0.83125402583352315</v>
      </c>
      <c r="AQ33" s="147"/>
      <c r="AR33" s="75"/>
      <c r="AS33" s="75">
        <f>SUM(AS5:AS32)</f>
        <v>7966.2772079328261</v>
      </c>
      <c r="AT33" s="76">
        <f>SUM(AT5:AT32)</f>
        <v>5020</v>
      </c>
      <c r="AU33" s="76"/>
      <c r="AV33" s="244">
        <f>IF(AS33="","",1-ABS((AS33-AT33)/AS33))</f>
        <v>0.63015632885597794</v>
      </c>
      <c r="AW33" s="77"/>
      <c r="AX33" s="218">
        <f t="shared" si="27"/>
        <v>46356.86875880546</v>
      </c>
      <c r="AY33" s="221">
        <f t="shared" si="27"/>
        <v>37070</v>
      </c>
      <c r="AZ33" s="80">
        <f t="shared" si="28"/>
        <v>9286.8687588054599</v>
      </c>
      <c r="BA33" s="259">
        <f>IF(AX33="","",IF(AND(AX33&gt;0,AY33=""),0,1-ABS((AX33-AY33)/AX33)))</f>
        <v>0.79966574517521904</v>
      </c>
      <c r="BB33" s="156"/>
      <c r="BC33" s="47"/>
      <c r="BD33" s="73"/>
      <c r="BE33" s="74" t="str">
        <f>IF(BD33="","",VLOOKUP(B33,'couple moule presse'!H:O,8,0))</f>
        <v/>
      </c>
      <c r="BF33" s="73" t="str">
        <f>IF(BD33="","",VLOOKUP(B33,'couple moule presse'!H:M,6,0))</f>
        <v/>
      </c>
      <c r="BG33" s="147"/>
      <c r="BH33" s="75"/>
      <c r="BI33" s="75">
        <f>SUM(BI5:BI32)</f>
        <v>7840.6044806600994</v>
      </c>
      <c r="BJ33" s="76">
        <f>SUM(BJ5:BJ32)</f>
        <v>5695</v>
      </c>
      <c r="BK33" s="76"/>
      <c r="BL33" s="244">
        <f>IF(BI33="","",1-ABS((BI33-BJ33)/BI33))</f>
        <v>0.72634705832279645</v>
      </c>
      <c r="BM33" s="147"/>
      <c r="BN33" s="75"/>
      <c r="BO33" s="75">
        <f>SUM(BO5:BO32)</f>
        <v>8096.1446904503091</v>
      </c>
      <c r="BP33" s="76">
        <f>SUM(BP5:BP32)</f>
        <v>6595</v>
      </c>
      <c r="BQ33" s="76"/>
      <c r="BR33" s="244">
        <f>IF(BO33="","",1-ABS((BO33-BP33)/BO33))</f>
        <v>0.81458524423100265</v>
      </c>
      <c r="BS33" s="147"/>
      <c r="BT33" s="75"/>
      <c r="BU33" s="75">
        <f>SUM(BU5:BU32)</f>
        <v>8332.39469045031</v>
      </c>
      <c r="BV33" s="76">
        <f>SUM(BV5:BV32)</f>
        <v>6794</v>
      </c>
      <c r="BW33" s="76"/>
      <c r="BX33" s="244">
        <f>IF(BU33="","",1-ABS((BU33-BV33)/BU33))</f>
        <v>0.81537184115708639</v>
      </c>
      <c r="BY33" s="147"/>
      <c r="BZ33" s="75"/>
      <c r="CA33" s="75">
        <f>SUM(CA5:CA32)</f>
        <v>8332.39469045031</v>
      </c>
      <c r="CB33" s="76">
        <f>SUM(CB5:CB32)</f>
        <v>6651</v>
      </c>
      <c r="CC33" s="76"/>
      <c r="CD33" s="244">
        <f>IF(CA33="","",1-ABS((CA33-CB33)/CA33))</f>
        <v>0.79820990808592607</v>
      </c>
      <c r="CE33" s="147"/>
      <c r="CF33" s="75"/>
      <c r="CG33" s="75">
        <f>SUM(CG5:CG32)</f>
        <v>8332.39469045031</v>
      </c>
      <c r="CH33" s="76">
        <f>SUM(CH5:CH32)</f>
        <v>8161</v>
      </c>
      <c r="CI33" s="76"/>
      <c r="CJ33" s="244">
        <f>IF(CG33="","",1-ABS((CG33-CH33)/CG33))</f>
        <v>0.97943032023594079</v>
      </c>
      <c r="CK33" s="147"/>
      <c r="CL33" s="75"/>
      <c r="CM33" s="75">
        <f>SUM(CM5:CM32)</f>
        <v>8332.39469045031</v>
      </c>
      <c r="CN33" s="76">
        <f>SUM(CN5:CN32)</f>
        <v>8701</v>
      </c>
      <c r="CO33" s="76"/>
      <c r="CP33" s="244">
        <f>IF(CM33="","",1-ABS((CM33-CN33)/CM33))</f>
        <v>0.95576238005478242</v>
      </c>
      <c r="CQ33" s="147"/>
      <c r="CR33" s="75"/>
      <c r="CS33" s="75">
        <f>SUM(CS5:CS32)</f>
        <v>8332.39469045031</v>
      </c>
      <c r="CT33" s="76">
        <f>SUM(CT5:CT32)</f>
        <v>8845</v>
      </c>
      <c r="CU33" s="76"/>
      <c r="CV33" s="244">
        <f>IF(CS33="","",1-ABS((CS33-CT33)/CS33))</f>
        <v>0.93848043346564192</v>
      </c>
      <c r="CW33" s="77"/>
      <c r="CX33" s="218">
        <f t="shared" si="31"/>
        <v>57598.722623361959</v>
      </c>
      <c r="CY33" s="221">
        <f t="shared" si="31"/>
        <v>51442</v>
      </c>
      <c r="CZ33" s="80">
        <f t="shared" si="32"/>
        <v>6156.7226233619585</v>
      </c>
      <c r="DA33" s="259">
        <f>IF(CX33="","",IF(AND(CX33&gt;0,CY33=""),0,1-ABS((CX33-CY33)/CX33)))</f>
        <v>0.89311008399230019</v>
      </c>
      <c r="DB33" s="148"/>
      <c r="DC33" s="274">
        <f>AVERAGE(DC5:DC32)</f>
        <v>0.9447278911564625</v>
      </c>
      <c r="DD33" s="259"/>
      <c r="DE33" s="123"/>
      <c r="DF33" s="19"/>
      <c r="DG33" s="66" t="s">
        <v>65</v>
      </c>
      <c r="DH33" s="67" t="s">
        <v>66</v>
      </c>
      <c r="DI33" s="68">
        <f t="shared" si="100"/>
        <v>1</v>
      </c>
      <c r="DJ33" s="19">
        <f>COUNTIF($BE$47:$BE$76,DH33)</f>
        <v>2</v>
      </c>
      <c r="DK33" s="19">
        <f>DI33+DJ33</f>
        <v>3</v>
      </c>
    </row>
    <row r="34" spans="1:115" ht="12.75" customHeight="1" thickBot="1" x14ac:dyDescent="0.25">
      <c r="A34" s="36" t="str">
        <f t="shared" si="10"/>
        <v>P84CU1000</v>
      </c>
      <c r="B34" s="37" t="str">
        <f t="shared" si="26"/>
        <v>P84CU1000</v>
      </c>
      <c r="C34" s="79" t="s">
        <v>24</v>
      </c>
      <c r="D34" s="229" t="s">
        <v>23</v>
      </c>
      <c r="E34" s="59" t="str">
        <f>IF(D34="","",VLOOKUP(A34,'couple moule presse'!H:O,8,0))</f>
        <v>P</v>
      </c>
      <c r="F34" s="64">
        <f>IF(D34="","",VLOOKUP(A34,'couple moule presse'!H:M,6,0))</f>
        <v>288</v>
      </c>
      <c r="G34" s="144" t="s">
        <v>95</v>
      </c>
      <c r="H34" s="161"/>
      <c r="I34" s="41" t="str">
        <f t="shared" si="11"/>
        <v/>
      </c>
      <c r="J34" s="42"/>
      <c r="K34" s="181"/>
      <c r="L34" s="237" t="str">
        <f t="shared" si="34"/>
        <v/>
      </c>
      <c r="M34" s="144"/>
      <c r="N34" s="161">
        <v>24</v>
      </c>
      <c r="O34" s="41">
        <f t="shared" si="12"/>
        <v>288</v>
      </c>
      <c r="P34" s="42">
        <v>192</v>
      </c>
      <c r="Q34" s="181"/>
      <c r="R34" s="237">
        <f t="shared" ref="R34:R74" si="108">IF(O34="","",1-ABS((O34-P34)/O34))</f>
        <v>0.66666666666666674</v>
      </c>
      <c r="S34" s="144"/>
      <c r="T34" s="41">
        <v>24</v>
      </c>
      <c r="U34" s="41">
        <f t="shared" si="13"/>
        <v>288</v>
      </c>
      <c r="V34" s="42">
        <v>357</v>
      </c>
      <c r="W34" s="181"/>
      <c r="X34" s="237">
        <f t="shared" ref="X34:X74" si="109">IF(U34="","",1-ABS((U34-V34)/U34))</f>
        <v>0.76041666666666663</v>
      </c>
      <c r="Y34" s="144"/>
      <c r="Z34" s="41">
        <v>24</v>
      </c>
      <c r="AA34" s="41">
        <f t="shared" ref="AA34" si="110">IF(OR($F34="",Z34=0),"",$F34*Z34/24)</f>
        <v>288</v>
      </c>
      <c r="AB34" s="42">
        <v>348</v>
      </c>
      <c r="AC34" s="181"/>
      <c r="AD34" s="237">
        <f t="shared" ref="AD34:AD74" si="111">IF(AA34="","",1-ABS((AA34-AB34)/AA34))</f>
        <v>0.79166666666666663</v>
      </c>
      <c r="AE34" s="144"/>
      <c r="AF34" s="41">
        <v>24</v>
      </c>
      <c r="AG34" s="41">
        <f t="shared" si="15"/>
        <v>288</v>
      </c>
      <c r="AH34" s="42">
        <v>131</v>
      </c>
      <c r="AI34" s="181"/>
      <c r="AJ34" s="237">
        <f t="shared" ref="AJ34:AJ74" si="112">IF(AG34="","",1-ABS((AG34-AH34)/AG34))</f>
        <v>0.45486111111111116</v>
      </c>
      <c r="AK34" s="144"/>
      <c r="AL34" s="41">
        <v>24</v>
      </c>
      <c r="AM34" s="41">
        <f t="shared" si="16"/>
        <v>288</v>
      </c>
      <c r="AN34" s="42">
        <v>0</v>
      </c>
      <c r="AO34" s="181"/>
      <c r="AP34" s="237">
        <f t="shared" ref="AP34:AP74" si="113">IF(AM34="","",1-ABS((AM34-AN34)/AM34))</f>
        <v>0</v>
      </c>
      <c r="AQ34" s="144"/>
      <c r="AR34" s="41">
        <v>24</v>
      </c>
      <c r="AS34" s="41">
        <f t="shared" si="17"/>
        <v>288</v>
      </c>
      <c r="AT34" s="42">
        <v>266</v>
      </c>
      <c r="AU34" s="181"/>
      <c r="AV34" s="237">
        <f t="shared" ref="AV34:AV74" si="114">IF(AS34="","",1-ABS((AS34-AT34)/AS34))</f>
        <v>0.92361111111111116</v>
      </c>
      <c r="AW34" s="17"/>
      <c r="AX34" s="215">
        <f t="shared" si="27"/>
        <v>1728</v>
      </c>
      <c r="AY34" s="225">
        <f t="shared" si="27"/>
        <v>1294</v>
      </c>
      <c r="AZ34" s="206">
        <f t="shared" si="28"/>
        <v>434</v>
      </c>
      <c r="BA34" s="256">
        <f t="shared" si="29"/>
        <v>0.74884259259259256</v>
      </c>
      <c r="BB34" s="80"/>
      <c r="BC34" s="79" t="str">
        <f t="shared" ref="BC34:BC43" si="115">C34</f>
        <v>P84</v>
      </c>
      <c r="BD34" s="160" t="s">
        <v>23</v>
      </c>
      <c r="BE34" s="59" t="str">
        <f>IF(BD34="","",VLOOKUP(B34,'couple moule presse'!H:O,8,0))</f>
        <v>P</v>
      </c>
      <c r="BF34" s="64">
        <f>IF(BD34="","",VLOOKUP(B34,'couple moule presse'!H:M,6,0))</f>
        <v>288</v>
      </c>
      <c r="BG34" s="144"/>
      <c r="BH34" s="41">
        <v>24</v>
      </c>
      <c r="BI34" s="41">
        <f t="shared" ref="BI34:BI43" si="116">IF(OR($BF34="",BH34=0),"",$BF34*BH34/24)</f>
        <v>288</v>
      </c>
      <c r="BJ34" s="42">
        <v>255</v>
      </c>
      <c r="BK34" s="181"/>
      <c r="BL34" s="237">
        <f t="shared" ref="BL34:BL37" si="117">IF(BI34="","",1-ABS((BI34-BJ34)/BI34))</f>
        <v>0.88541666666666663</v>
      </c>
      <c r="BM34" s="144"/>
      <c r="BN34" s="41"/>
      <c r="BO34" s="41" t="str">
        <f t="shared" ref="BO34:BO43" si="118">IF(OR($BF34="",BN34=0),"",$BF34*BN34/24)</f>
        <v/>
      </c>
      <c r="BP34" s="42">
        <v>129</v>
      </c>
      <c r="BQ34" s="181"/>
      <c r="BR34" s="237" t="str">
        <f t="shared" ref="BR34:BR74" si="119">IF(BO34="","",1-ABS((BO34-BP34)/BO34))</f>
        <v/>
      </c>
      <c r="BS34" s="144"/>
      <c r="BT34" s="41"/>
      <c r="BU34" s="41" t="str">
        <f t="shared" ref="BU34:BU43" si="120">IF(OR($BF34="",BT34=0),"",$BF34*BT34/24)</f>
        <v/>
      </c>
      <c r="BV34" s="42"/>
      <c r="BW34" s="181"/>
      <c r="BX34" s="237" t="str">
        <f t="shared" ref="BX34:BX74" si="121">IF(BU34="","",1-ABS((BU34-BV34)/BU34))</f>
        <v/>
      </c>
      <c r="BY34" s="144"/>
      <c r="BZ34" s="41"/>
      <c r="CA34" s="41" t="str">
        <f t="shared" ref="CA34:CA43" si="122">IF(OR($BF34="",BZ34=0),"",$BF34*BZ34/24)</f>
        <v/>
      </c>
      <c r="CB34" s="42"/>
      <c r="CC34" s="181"/>
      <c r="CD34" s="237" t="str">
        <f t="shared" ref="CD34:CD74" si="123">IF(CA34="","",1-ABS((CA34-CB34)/CA34))</f>
        <v/>
      </c>
      <c r="CE34" s="144"/>
      <c r="CF34" s="41"/>
      <c r="CG34" s="41" t="str">
        <f t="shared" ref="CG34:CG43" si="124">IF(OR($BF34="",CF34=0),"",$BF34*CF34/24)</f>
        <v/>
      </c>
      <c r="CH34" s="42"/>
      <c r="CI34" s="181"/>
      <c r="CJ34" s="237" t="str">
        <f t="shared" ref="CJ34:CJ74" si="125">IF(CG34="","",1-ABS((CG34-CH34)/CG34))</f>
        <v/>
      </c>
      <c r="CK34" s="144"/>
      <c r="CL34" s="41"/>
      <c r="CM34" s="41" t="str">
        <f t="shared" ref="CM34:CM43" si="126">IF(OR($BF34="",CL34=0),"",$BF34*CL34/24)</f>
        <v/>
      </c>
      <c r="CN34" s="42"/>
      <c r="CO34" s="181"/>
      <c r="CP34" s="237" t="str">
        <f t="shared" ref="CP34:CP74" si="127">IF(CM34="","",1-ABS((CM34-CN34)/CM34))</f>
        <v/>
      </c>
      <c r="CQ34" s="144"/>
      <c r="CR34" s="41"/>
      <c r="CS34" s="41" t="str">
        <f t="shared" ref="CS34:CS43" si="128">IF(OR($BF34="",CR34=0),"",$BF34*CR34/24)</f>
        <v/>
      </c>
      <c r="CT34" s="42"/>
      <c r="CU34" s="181"/>
      <c r="CV34" s="237" t="str">
        <f t="shared" ref="CV34:CV74" si="129">IF(CS34="","",1-ABS((CS34-CT34)/CS34))</f>
        <v/>
      </c>
      <c r="CW34" s="17"/>
      <c r="CX34" s="215">
        <f t="shared" si="31"/>
        <v>288</v>
      </c>
      <c r="CY34" s="225">
        <f t="shared" si="31"/>
        <v>384</v>
      </c>
      <c r="CZ34" s="206">
        <f t="shared" si="32"/>
        <v>-96</v>
      </c>
      <c r="DA34" s="256">
        <f t="shared" si="33"/>
        <v>0.66666666666666674</v>
      </c>
      <c r="DB34" s="148"/>
      <c r="DC34" s="271">
        <f>SUM(DD34:DD37)</f>
        <v>0.69940476190476186</v>
      </c>
      <c r="DD34" s="262">
        <f t="shared" si="57"/>
        <v>0.5</v>
      </c>
      <c r="DE34" s="41"/>
    </row>
    <row r="35" spans="1:115" ht="12.75" customHeight="1" thickTop="1" thickBot="1" x14ac:dyDescent="0.25">
      <c r="A35" s="36" t="str">
        <f t="shared" si="10"/>
        <v>P84</v>
      </c>
      <c r="B35" s="37" t="str">
        <f t="shared" si="26"/>
        <v>P84CU500</v>
      </c>
      <c r="C35" s="57" t="s">
        <v>24</v>
      </c>
      <c r="D35" s="158"/>
      <c r="E35" s="58" t="str">
        <f>IF(D35="","",VLOOKUP(A35,'couple moule presse'!H:O,8,0))</f>
        <v/>
      </c>
      <c r="F35" s="40" t="str">
        <f>IF(D35="","",VLOOKUP(A35,'couple moule presse'!H:M,6,0))</f>
        <v/>
      </c>
      <c r="G35" s="144"/>
      <c r="H35" s="161"/>
      <c r="I35" s="41" t="str">
        <f t="shared" si="11"/>
        <v/>
      </c>
      <c r="J35" s="42"/>
      <c r="K35" s="182"/>
      <c r="L35" s="239" t="str">
        <f t="shared" si="34"/>
        <v/>
      </c>
      <c r="M35" s="144"/>
      <c r="N35" s="161"/>
      <c r="O35" s="41" t="str">
        <f t="shared" si="12"/>
        <v/>
      </c>
      <c r="P35" s="42"/>
      <c r="Q35" s="182"/>
      <c r="R35" s="239" t="str">
        <f t="shared" si="108"/>
        <v/>
      </c>
      <c r="S35" s="144"/>
      <c r="T35" s="161"/>
      <c r="U35" s="41" t="str">
        <f t="shared" si="13"/>
        <v/>
      </c>
      <c r="V35" s="42"/>
      <c r="W35" s="182"/>
      <c r="X35" s="239" t="str">
        <f t="shared" si="109"/>
        <v/>
      </c>
      <c r="Y35" s="144"/>
      <c r="Z35" s="161"/>
      <c r="AA35" s="41" t="str">
        <f t="shared" si="14"/>
        <v/>
      </c>
      <c r="AB35" s="42"/>
      <c r="AC35" s="182"/>
      <c r="AD35" s="239" t="str">
        <f t="shared" si="111"/>
        <v/>
      </c>
      <c r="AE35" s="144"/>
      <c r="AF35" s="161"/>
      <c r="AG35" s="41" t="str">
        <f t="shared" si="15"/>
        <v/>
      </c>
      <c r="AH35" s="42"/>
      <c r="AI35" s="182"/>
      <c r="AJ35" s="239" t="str">
        <f t="shared" si="112"/>
        <v/>
      </c>
      <c r="AK35" s="144"/>
      <c r="AL35" s="161"/>
      <c r="AM35" s="41" t="str">
        <f t="shared" si="16"/>
        <v/>
      </c>
      <c r="AN35" s="42"/>
      <c r="AO35" s="182"/>
      <c r="AP35" s="239" t="str">
        <f t="shared" si="113"/>
        <v/>
      </c>
      <c r="AQ35" s="144"/>
      <c r="AR35" s="161"/>
      <c r="AS35" s="41" t="str">
        <f t="shared" si="17"/>
        <v/>
      </c>
      <c r="AT35" s="42"/>
      <c r="AU35" s="182"/>
      <c r="AV35" s="239" t="str">
        <f t="shared" si="114"/>
        <v/>
      </c>
      <c r="AW35" s="17"/>
      <c r="AX35" s="216" t="str">
        <f t="shared" si="27"/>
        <v/>
      </c>
      <c r="AY35" s="227" t="str">
        <f t="shared" si="27"/>
        <v/>
      </c>
      <c r="AZ35" s="204" t="str">
        <f t="shared" si="28"/>
        <v/>
      </c>
      <c r="BA35" s="257" t="str">
        <f t="shared" si="29"/>
        <v/>
      </c>
      <c r="BB35" s="80"/>
      <c r="BC35" s="57" t="str">
        <f t="shared" si="115"/>
        <v>P84</v>
      </c>
      <c r="BD35" s="158" t="s">
        <v>37</v>
      </c>
      <c r="BE35" s="58" t="str">
        <f>IF(BD35="","",VLOOKUP(B35,'couple moule presse'!H:O,8,0))</f>
        <v>P</v>
      </c>
      <c r="BF35" s="40">
        <f>IF(BD35="","",VLOOKUP(B35,'couple moule presse'!H:M,6,0))</f>
        <v>318.31578947368422</v>
      </c>
      <c r="BG35" s="144"/>
      <c r="BH35" s="161"/>
      <c r="BI35" s="41" t="str">
        <f t="shared" si="116"/>
        <v/>
      </c>
      <c r="BJ35" s="42"/>
      <c r="BK35" s="182"/>
      <c r="BL35" s="239" t="str">
        <f t="shared" si="117"/>
        <v/>
      </c>
      <c r="BM35" s="144" t="s">
        <v>95</v>
      </c>
      <c r="BN35" s="161"/>
      <c r="BO35" s="41" t="str">
        <f t="shared" si="118"/>
        <v/>
      </c>
      <c r="BP35" s="42"/>
      <c r="BQ35" s="182"/>
      <c r="BR35" s="239" t="str">
        <f t="shared" si="119"/>
        <v/>
      </c>
      <c r="BS35" s="144" t="s">
        <v>95</v>
      </c>
      <c r="BT35" s="161">
        <v>19</v>
      </c>
      <c r="BU35" s="41">
        <f t="shared" si="120"/>
        <v>252</v>
      </c>
      <c r="BV35" s="42">
        <v>333</v>
      </c>
      <c r="BW35" s="182"/>
      <c r="BX35" s="239">
        <f t="shared" si="121"/>
        <v>0.6785714285714286</v>
      </c>
      <c r="BY35" s="144"/>
      <c r="BZ35" s="161">
        <v>24</v>
      </c>
      <c r="CA35" s="41">
        <f t="shared" si="122"/>
        <v>318.31578947368422</v>
      </c>
      <c r="CB35" s="42">
        <v>403</v>
      </c>
      <c r="CC35" s="182"/>
      <c r="CD35" s="239">
        <f t="shared" si="123"/>
        <v>0.73396164021164023</v>
      </c>
      <c r="CE35" s="144"/>
      <c r="CF35" s="161">
        <v>24</v>
      </c>
      <c r="CG35" s="41">
        <f t="shared" si="124"/>
        <v>318.31578947368422</v>
      </c>
      <c r="CH35" s="42">
        <v>239</v>
      </c>
      <c r="CI35" s="182"/>
      <c r="CJ35" s="239">
        <f t="shared" si="125"/>
        <v>0.75082671957671954</v>
      </c>
      <c r="CK35" s="144"/>
      <c r="CL35" s="161"/>
      <c r="CM35" s="41" t="str">
        <f t="shared" si="126"/>
        <v/>
      </c>
      <c r="CN35" s="42"/>
      <c r="CO35" s="182"/>
      <c r="CP35" s="239" t="str">
        <f t="shared" si="127"/>
        <v/>
      </c>
      <c r="CQ35" s="144"/>
      <c r="CR35" s="161"/>
      <c r="CS35" s="41" t="str">
        <f t="shared" si="128"/>
        <v/>
      </c>
      <c r="CT35" s="42"/>
      <c r="CU35" s="182"/>
      <c r="CV35" s="239" t="str">
        <f t="shared" si="129"/>
        <v/>
      </c>
      <c r="CW35" s="17"/>
      <c r="CX35" s="216">
        <f t="shared" si="31"/>
        <v>888.63157894736833</v>
      </c>
      <c r="CY35" s="227">
        <f t="shared" si="31"/>
        <v>975</v>
      </c>
      <c r="CZ35" s="204">
        <f t="shared" si="32"/>
        <v>-86.368421052631675</v>
      </c>
      <c r="DA35" s="257">
        <f t="shared" si="33"/>
        <v>0.90280739161336165</v>
      </c>
      <c r="DB35" s="148"/>
      <c r="DC35" s="272"/>
      <c r="DD35" s="259">
        <f t="shared" si="57"/>
        <v>0.19940476190476186</v>
      </c>
      <c r="DE35" s="41"/>
      <c r="DF35" s="392" t="s">
        <v>114</v>
      </c>
      <c r="DG35" s="392"/>
      <c r="DH35" s="19"/>
      <c r="DI35" s="398" t="s">
        <v>106</v>
      </c>
      <c r="DJ35" s="398" t="s">
        <v>107</v>
      </c>
      <c r="DK35" s="398" t="s">
        <v>108</v>
      </c>
    </row>
    <row r="36" spans="1:115" ht="12.75" customHeight="1" thickTop="1" thickBot="1" x14ac:dyDescent="0.25">
      <c r="A36" s="36" t="str">
        <f t="shared" si="10"/>
        <v>P84CU400</v>
      </c>
      <c r="B36" s="37" t="str">
        <f t="shared" si="26"/>
        <v>P84</v>
      </c>
      <c r="C36" s="57" t="s">
        <v>24</v>
      </c>
      <c r="D36" s="158" t="s">
        <v>36</v>
      </c>
      <c r="E36" s="58" t="str">
        <f>IF(D36="","",VLOOKUP(A36,'couple moule presse'!H:O,8,0))</f>
        <v>P</v>
      </c>
      <c r="F36" s="40">
        <f>IF(D36="","",VLOOKUP(A36,'couple moule presse'!H:M,6,0))</f>
        <v>403.20000000000005</v>
      </c>
      <c r="G36" s="144"/>
      <c r="H36" s="161"/>
      <c r="I36" s="41" t="str">
        <f t="shared" si="11"/>
        <v/>
      </c>
      <c r="J36" s="42"/>
      <c r="K36" s="182"/>
      <c r="L36" s="239" t="str">
        <f t="shared" si="34"/>
        <v/>
      </c>
      <c r="M36" s="144"/>
      <c r="N36" s="161"/>
      <c r="O36" s="41" t="str">
        <f t="shared" si="12"/>
        <v/>
      </c>
      <c r="P36" s="42"/>
      <c r="Q36" s="182"/>
      <c r="R36" s="239" t="str">
        <f t="shared" si="108"/>
        <v/>
      </c>
      <c r="S36" s="144"/>
      <c r="T36" s="161"/>
      <c r="U36" s="41" t="str">
        <f t="shared" si="13"/>
        <v/>
      </c>
      <c r="V36" s="42"/>
      <c r="W36" s="182"/>
      <c r="X36" s="239" t="str">
        <f t="shared" si="109"/>
        <v/>
      </c>
      <c r="Y36" s="144"/>
      <c r="Z36" s="161"/>
      <c r="AA36" s="41" t="str">
        <f t="shared" si="14"/>
        <v/>
      </c>
      <c r="AB36" s="42"/>
      <c r="AC36" s="182"/>
      <c r="AD36" s="239" t="str">
        <f t="shared" si="111"/>
        <v/>
      </c>
      <c r="AE36" s="144"/>
      <c r="AF36" s="161"/>
      <c r="AG36" s="41" t="str">
        <f t="shared" si="15"/>
        <v/>
      </c>
      <c r="AH36" s="42"/>
      <c r="AI36" s="182"/>
      <c r="AJ36" s="239" t="str">
        <f t="shared" si="112"/>
        <v/>
      </c>
      <c r="AK36" s="144"/>
      <c r="AL36" s="161"/>
      <c r="AM36" s="41" t="str">
        <f t="shared" si="16"/>
        <v/>
      </c>
      <c r="AN36" s="42"/>
      <c r="AO36" s="182"/>
      <c r="AP36" s="239" t="str">
        <f t="shared" si="113"/>
        <v/>
      </c>
      <c r="AQ36" s="144"/>
      <c r="AR36" s="161"/>
      <c r="AS36" s="41" t="str">
        <f t="shared" si="17"/>
        <v/>
      </c>
      <c r="AT36" s="42"/>
      <c r="AU36" s="182"/>
      <c r="AV36" s="239" t="str">
        <f t="shared" si="114"/>
        <v/>
      </c>
      <c r="AW36" s="17"/>
      <c r="AX36" s="216" t="str">
        <f t="shared" si="27"/>
        <v/>
      </c>
      <c r="AY36" s="227" t="str">
        <f t="shared" si="27"/>
        <v/>
      </c>
      <c r="AZ36" s="204" t="str">
        <f t="shared" si="28"/>
        <v/>
      </c>
      <c r="BA36" s="257" t="str">
        <f t="shared" si="29"/>
        <v/>
      </c>
      <c r="BB36" s="80"/>
      <c r="BC36" s="57" t="str">
        <f t="shared" si="115"/>
        <v>P84</v>
      </c>
      <c r="BD36" s="158"/>
      <c r="BE36" s="58" t="str">
        <f>IF(BD36="","",VLOOKUP(B36,'couple moule presse'!H:O,8,0))</f>
        <v/>
      </c>
      <c r="BF36" s="40" t="str">
        <f>IF(BD36="","",VLOOKUP(B36,'couple moule presse'!H:M,6,0))</f>
        <v/>
      </c>
      <c r="BG36" s="144"/>
      <c r="BH36" s="161"/>
      <c r="BI36" s="41" t="str">
        <f t="shared" si="116"/>
        <v/>
      </c>
      <c r="BJ36" s="42"/>
      <c r="BK36" s="182"/>
      <c r="BL36" s="239" t="str">
        <f t="shared" si="117"/>
        <v/>
      </c>
      <c r="BM36" s="144"/>
      <c r="BN36" s="161"/>
      <c r="BO36" s="41" t="str">
        <f t="shared" si="118"/>
        <v/>
      </c>
      <c r="BP36" s="42"/>
      <c r="BQ36" s="182"/>
      <c r="BR36" s="239" t="str">
        <f t="shared" si="119"/>
        <v/>
      </c>
      <c r="BS36" s="144"/>
      <c r="BT36" s="161"/>
      <c r="BU36" s="41" t="str">
        <f t="shared" si="120"/>
        <v/>
      </c>
      <c r="BV36" s="42"/>
      <c r="BW36" s="182"/>
      <c r="BX36" s="239" t="str">
        <f t="shared" si="121"/>
        <v/>
      </c>
      <c r="BY36" s="144"/>
      <c r="BZ36" s="161"/>
      <c r="CA36" s="41" t="str">
        <f t="shared" si="122"/>
        <v/>
      </c>
      <c r="CB36" s="42"/>
      <c r="CC36" s="182"/>
      <c r="CD36" s="239" t="str">
        <f t="shared" si="123"/>
        <v/>
      </c>
      <c r="CE36" s="144"/>
      <c r="CF36" s="161"/>
      <c r="CG36" s="41" t="str">
        <f t="shared" si="124"/>
        <v/>
      </c>
      <c r="CH36" s="42"/>
      <c r="CI36" s="182"/>
      <c r="CJ36" s="239" t="str">
        <f t="shared" si="125"/>
        <v/>
      </c>
      <c r="CK36" s="144"/>
      <c r="CL36" s="161"/>
      <c r="CM36" s="41" t="str">
        <f t="shared" si="126"/>
        <v/>
      </c>
      <c r="CN36" s="42"/>
      <c r="CO36" s="182"/>
      <c r="CP36" s="239" t="str">
        <f t="shared" si="127"/>
        <v/>
      </c>
      <c r="CQ36" s="144"/>
      <c r="CR36" s="161"/>
      <c r="CS36" s="41" t="str">
        <f t="shared" si="128"/>
        <v/>
      </c>
      <c r="CT36" s="42"/>
      <c r="CU36" s="182"/>
      <c r="CV36" s="239" t="str">
        <f t="shared" si="129"/>
        <v/>
      </c>
      <c r="CW36" s="17"/>
      <c r="CX36" s="216" t="str">
        <f t="shared" si="31"/>
        <v/>
      </c>
      <c r="CY36" s="227" t="str">
        <f t="shared" si="31"/>
        <v/>
      </c>
      <c r="CZ36" s="204" t="str">
        <f t="shared" si="32"/>
        <v/>
      </c>
      <c r="DA36" s="257" t="str">
        <f t="shared" si="33"/>
        <v/>
      </c>
      <c r="DB36" s="148"/>
      <c r="DC36" s="272"/>
      <c r="DD36" s="259">
        <f t="shared" si="57"/>
        <v>0</v>
      </c>
      <c r="DE36" s="41"/>
      <c r="DF36" s="392"/>
      <c r="DG36" s="392"/>
      <c r="DH36" s="19"/>
      <c r="DI36" s="398"/>
      <c r="DJ36" s="398"/>
      <c r="DK36" s="398"/>
    </row>
    <row r="37" spans="1:115" ht="12.75" customHeight="1" thickTop="1" x14ac:dyDescent="0.2">
      <c r="A37" s="36" t="str">
        <f t="shared" si="10"/>
        <v>P84</v>
      </c>
      <c r="B37" s="37" t="str">
        <f t="shared" si="26"/>
        <v>P84</v>
      </c>
      <c r="C37" s="81" t="s">
        <v>24</v>
      </c>
      <c r="D37" s="158"/>
      <c r="E37" s="82" t="str">
        <f>IF(D37="","",VLOOKUP(A37,'couple moule presse'!H:O,8,0))</f>
        <v/>
      </c>
      <c r="F37" s="69" t="str">
        <f>IF(D37="","",VLOOKUP(A37,'couple moule presse'!H:M,6,0))</f>
        <v/>
      </c>
      <c r="G37" s="145"/>
      <c r="H37" s="166"/>
      <c r="I37" s="54" t="str">
        <f t="shared" si="11"/>
        <v/>
      </c>
      <c r="J37" s="55"/>
      <c r="K37" s="183"/>
      <c r="L37" s="240" t="str">
        <f t="shared" si="34"/>
        <v/>
      </c>
      <c r="M37" s="145"/>
      <c r="N37" s="166"/>
      <c r="O37" s="54" t="str">
        <f t="shared" si="12"/>
        <v/>
      </c>
      <c r="P37" s="55"/>
      <c r="Q37" s="183"/>
      <c r="R37" s="240" t="str">
        <f t="shared" si="108"/>
        <v/>
      </c>
      <c r="S37" s="145"/>
      <c r="T37" s="166"/>
      <c r="U37" s="54" t="str">
        <f t="shared" si="13"/>
        <v/>
      </c>
      <c r="V37" s="55"/>
      <c r="W37" s="183"/>
      <c r="X37" s="240" t="str">
        <f t="shared" si="109"/>
        <v/>
      </c>
      <c r="Y37" s="145"/>
      <c r="Z37" s="166"/>
      <c r="AA37" s="54" t="str">
        <f t="shared" si="14"/>
        <v/>
      </c>
      <c r="AB37" s="55"/>
      <c r="AC37" s="183"/>
      <c r="AD37" s="240" t="str">
        <f t="shared" si="111"/>
        <v/>
      </c>
      <c r="AE37" s="145"/>
      <c r="AF37" s="166"/>
      <c r="AG37" s="54" t="str">
        <f t="shared" si="15"/>
        <v/>
      </c>
      <c r="AH37" s="55"/>
      <c r="AI37" s="183"/>
      <c r="AJ37" s="240" t="str">
        <f t="shared" si="112"/>
        <v/>
      </c>
      <c r="AK37" s="145"/>
      <c r="AL37" s="166"/>
      <c r="AM37" s="54" t="str">
        <f t="shared" si="16"/>
        <v/>
      </c>
      <c r="AN37" s="55"/>
      <c r="AO37" s="183"/>
      <c r="AP37" s="240" t="str">
        <f t="shared" si="113"/>
        <v/>
      </c>
      <c r="AQ37" s="145"/>
      <c r="AR37" s="166"/>
      <c r="AS37" s="54" t="str">
        <f t="shared" si="17"/>
        <v/>
      </c>
      <c r="AT37" s="55"/>
      <c r="AU37" s="183"/>
      <c r="AV37" s="240" t="str">
        <f t="shared" si="114"/>
        <v/>
      </c>
      <c r="AW37" s="17"/>
      <c r="AX37" s="217" t="str">
        <f t="shared" si="27"/>
        <v/>
      </c>
      <c r="AY37" s="228" t="str">
        <f t="shared" si="27"/>
        <v/>
      </c>
      <c r="AZ37" s="205" t="str">
        <f t="shared" si="28"/>
        <v/>
      </c>
      <c r="BA37" s="258" t="str">
        <f t="shared" si="29"/>
        <v/>
      </c>
      <c r="BB37" s="80"/>
      <c r="BC37" s="81" t="str">
        <f t="shared" si="115"/>
        <v>P84</v>
      </c>
      <c r="BD37" s="158"/>
      <c r="BE37" s="82" t="str">
        <f>IF(BD37="","",VLOOKUP(B37,'couple moule presse'!H:O,8,0))</f>
        <v/>
      </c>
      <c r="BF37" s="69" t="str">
        <f>IF(BD37="","",VLOOKUP(B37,'couple moule presse'!H:M,6,0))</f>
        <v/>
      </c>
      <c r="BG37" s="145"/>
      <c r="BH37" s="166"/>
      <c r="BI37" s="54" t="str">
        <f t="shared" si="116"/>
        <v/>
      </c>
      <c r="BJ37" s="55"/>
      <c r="BK37" s="183"/>
      <c r="BL37" s="240" t="str">
        <f t="shared" si="117"/>
        <v/>
      </c>
      <c r="BM37" s="145"/>
      <c r="BN37" s="166"/>
      <c r="BO37" s="54" t="str">
        <f t="shared" si="118"/>
        <v/>
      </c>
      <c r="BP37" s="55"/>
      <c r="BQ37" s="183"/>
      <c r="BR37" s="240" t="str">
        <f t="shared" si="119"/>
        <v/>
      </c>
      <c r="BS37" s="145"/>
      <c r="BT37" s="166"/>
      <c r="BU37" s="54" t="str">
        <f t="shared" si="120"/>
        <v/>
      </c>
      <c r="BV37" s="55"/>
      <c r="BW37" s="183"/>
      <c r="BX37" s="240" t="str">
        <f t="shared" si="121"/>
        <v/>
      </c>
      <c r="BY37" s="145"/>
      <c r="BZ37" s="166"/>
      <c r="CA37" s="54" t="str">
        <f t="shared" si="122"/>
        <v/>
      </c>
      <c r="CB37" s="55"/>
      <c r="CC37" s="183"/>
      <c r="CD37" s="240" t="str">
        <f t="shared" si="123"/>
        <v/>
      </c>
      <c r="CE37" s="145"/>
      <c r="CF37" s="166"/>
      <c r="CG37" s="54" t="str">
        <f t="shared" si="124"/>
        <v/>
      </c>
      <c r="CH37" s="55"/>
      <c r="CI37" s="183"/>
      <c r="CJ37" s="240" t="str">
        <f t="shared" si="125"/>
        <v/>
      </c>
      <c r="CK37" s="145"/>
      <c r="CL37" s="166"/>
      <c r="CM37" s="54" t="str">
        <f t="shared" si="126"/>
        <v/>
      </c>
      <c r="CN37" s="55"/>
      <c r="CO37" s="183"/>
      <c r="CP37" s="240" t="str">
        <f t="shared" si="127"/>
        <v/>
      </c>
      <c r="CQ37" s="145"/>
      <c r="CR37" s="166"/>
      <c r="CS37" s="54" t="str">
        <f t="shared" si="128"/>
        <v/>
      </c>
      <c r="CT37" s="55"/>
      <c r="CU37" s="183"/>
      <c r="CV37" s="240" t="str">
        <f t="shared" si="129"/>
        <v/>
      </c>
      <c r="CW37" s="17"/>
      <c r="CX37" s="217" t="str">
        <f t="shared" si="31"/>
        <v/>
      </c>
      <c r="CY37" s="228" t="str">
        <f t="shared" si="31"/>
        <v/>
      </c>
      <c r="CZ37" s="205" t="str">
        <f t="shared" si="32"/>
        <v/>
      </c>
      <c r="DA37" s="258" t="str">
        <f t="shared" si="33"/>
        <v/>
      </c>
      <c r="DB37" s="148"/>
      <c r="DC37" s="273"/>
      <c r="DD37" s="261">
        <f t="shared" si="57"/>
        <v>0</v>
      </c>
      <c r="DE37" s="41"/>
      <c r="DF37" s="19"/>
      <c r="DG37" s="19" t="s">
        <v>79</v>
      </c>
      <c r="DH37" s="19"/>
      <c r="DI37" s="19">
        <f>COUNTIF(G5:G73,LEFT(DI$35,1))</f>
        <v>3</v>
      </c>
      <c r="DJ37" s="19">
        <f>COUNTIF(G5:G73,LEFT(DJ$35,1))</f>
        <v>0</v>
      </c>
      <c r="DK37" s="19">
        <f>COUNTIF(G5:G73,LEFT(DK$35,1))</f>
        <v>0</v>
      </c>
    </row>
    <row r="38" spans="1:115" ht="12.75" customHeight="1" x14ac:dyDescent="0.2">
      <c r="A38" s="36" t="str">
        <f t="shared" si="10"/>
        <v>P91</v>
      </c>
      <c r="B38" s="37" t="str">
        <f t="shared" si="26"/>
        <v>P91</v>
      </c>
      <c r="C38" s="38" t="s">
        <v>40</v>
      </c>
      <c r="D38" s="160"/>
      <c r="E38" s="59" t="str">
        <f>IF(D38="","",VLOOKUP(A38,'couple moule presse'!H:O,8,0))</f>
        <v/>
      </c>
      <c r="F38" s="64" t="str">
        <f>IF(D38="","",VLOOKUP(A38,'couple moule presse'!H:M,6,0))</f>
        <v/>
      </c>
      <c r="G38" s="146"/>
      <c r="H38" s="167"/>
      <c r="I38" s="41" t="str">
        <f t="shared" si="11"/>
        <v/>
      </c>
      <c r="J38" s="42"/>
      <c r="K38" s="181"/>
      <c r="L38" s="237" t="str">
        <f t="shared" si="34"/>
        <v/>
      </c>
      <c r="M38" s="146"/>
      <c r="N38" s="167"/>
      <c r="O38" s="41" t="str">
        <f>IF(OR($F38="",N38=0),"",$F38*N38/24)</f>
        <v/>
      </c>
      <c r="P38" s="42"/>
      <c r="Q38" s="181"/>
      <c r="R38" s="237" t="str">
        <f t="shared" si="108"/>
        <v/>
      </c>
      <c r="S38" s="146"/>
      <c r="T38" s="167"/>
      <c r="U38" s="41" t="str">
        <f t="shared" si="13"/>
        <v/>
      </c>
      <c r="V38" s="42"/>
      <c r="W38" s="181"/>
      <c r="X38" s="237" t="str">
        <f t="shared" si="109"/>
        <v/>
      </c>
      <c r="Y38" s="146"/>
      <c r="Z38" s="167"/>
      <c r="AA38" s="41" t="str">
        <f t="shared" si="14"/>
        <v/>
      </c>
      <c r="AB38" s="42"/>
      <c r="AC38" s="181"/>
      <c r="AD38" s="237" t="str">
        <f t="shared" si="111"/>
        <v/>
      </c>
      <c r="AE38" s="146"/>
      <c r="AF38" s="167"/>
      <c r="AG38" s="41" t="str">
        <f t="shared" si="15"/>
        <v/>
      </c>
      <c r="AH38" s="42"/>
      <c r="AI38" s="181"/>
      <c r="AJ38" s="237" t="str">
        <f t="shared" si="112"/>
        <v/>
      </c>
      <c r="AK38" s="146"/>
      <c r="AL38" s="167"/>
      <c r="AM38" s="41" t="str">
        <f t="shared" si="16"/>
        <v/>
      </c>
      <c r="AN38" s="42"/>
      <c r="AO38" s="181"/>
      <c r="AP38" s="237" t="str">
        <f t="shared" si="113"/>
        <v/>
      </c>
      <c r="AQ38" s="146"/>
      <c r="AR38" s="167"/>
      <c r="AS38" s="41" t="str">
        <f t="shared" si="17"/>
        <v/>
      </c>
      <c r="AT38" s="42"/>
      <c r="AU38" s="181"/>
      <c r="AV38" s="237" t="str">
        <f t="shared" si="114"/>
        <v/>
      </c>
      <c r="AW38" s="17"/>
      <c r="AX38" s="209" t="str">
        <f t="shared" si="27"/>
        <v/>
      </c>
      <c r="AY38" s="225" t="str">
        <f t="shared" si="27"/>
        <v/>
      </c>
      <c r="AZ38" s="210" t="str">
        <f t="shared" si="28"/>
        <v/>
      </c>
      <c r="BA38" s="253" t="str">
        <f t="shared" si="29"/>
        <v/>
      </c>
      <c r="BB38" s="43"/>
      <c r="BC38" s="38" t="str">
        <f>C38</f>
        <v>P91</v>
      </c>
      <c r="BD38" s="160"/>
      <c r="BE38" s="59" t="str">
        <f>IF(BD38="","",VLOOKUP(B38,'couple moule presse'!H:O,8,0))</f>
        <v/>
      </c>
      <c r="BF38" s="64" t="str">
        <f>IF(BD38="","",VLOOKUP(B38,'couple moule presse'!H:M,6,0))</f>
        <v/>
      </c>
      <c r="BG38" s="146"/>
      <c r="BH38" s="167"/>
      <c r="BI38" s="41" t="str">
        <f t="shared" si="116"/>
        <v/>
      </c>
      <c r="BJ38" s="42"/>
      <c r="BK38" s="181"/>
      <c r="BL38" s="237" t="str">
        <f t="shared" si="41"/>
        <v/>
      </c>
      <c r="BM38" s="146"/>
      <c r="BN38" s="167"/>
      <c r="BO38" s="41" t="str">
        <f t="shared" si="118"/>
        <v/>
      </c>
      <c r="BP38" s="42"/>
      <c r="BQ38" s="181"/>
      <c r="BR38" s="237" t="str">
        <f t="shared" si="119"/>
        <v/>
      </c>
      <c r="BS38" s="146"/>
      <c r="BT38" s="167"/>
      <c r="BU38" s="41" t="str">
        <f t="shared" si="120"/>
        <v/>
      </c>
      <c r="BV38" s="42"/>
      <c r="BW38" s="181"/>
      <c r="BX38" s="237" t="str">
        <f t="shared" si="121"/>
        <v/>
      </c>
      <c r="BY38" s="146"/>
      <c r="BZ38" s="167"/>
      <c r="CA38" s="41" t="str">
        <f t="shared" si="122"/>
        <v/>
      </c>
      <c r="CB38" s="42"/>
      <c r="CC38" s="181"/>
      <c r="CD38" s="237" t="str">
        <f t="shared" si="123"/>
        <v/>
      </c>
      <c r="CE38" s="146"/>
      <c r="CF38" s="167"/>
      <c r="CG38" s="41" t="str">
        <f t="shared" si="124"/>
        <v/>
      </c>
      <c r="CH38" s="42"/>
      <c r="CI38" s="181"/>
      <c r="CJ38" s="237" t="str">
        <f t="shared" si="125"/>
        <v/>
      </c>
      <c r="CK38" s="146"/>
      <c r="CL38" s="167"/>
      <c r="CM38" s="41" t="str">
        <f t="shared" si="126"/>
        <v/>
      </c>
      <c r="CN38" s="42"/>
      <c r="CO38" s="181"/>
      <c r="CP38" s="237" t="str">
        <f t="shared" si="127"/>
        <v/>
      </c>
      <c r="CQ38" s="146"/>
      <c r="CR38" s="167"/>
      <c r="CS38" s="41" t="str">
        <f t="shared" si="128"/>
        <v/>
      </c>
      <c r="CT38" s="42"/>
      <c r="CU38" s="181"/>
      <c r="CV38" s="237" t="str">
        <f t="shared" si="129"/>
        <v/>
      </c>
      <c r="CW38" s="17"/>
      <c r="CX38" s="209" t="str">
        <f t="shared" si="31"/>
        <v/>
      </c>
      <c r="CY38" s="225" t="str">
        <f t="shared" si="31"/>
        <v/>
      </c>
      <c r="CZ38" s="210" t="str">
        <f t="shared" si="32"/>
        <v/>
      </c>
      <c r="DA38" s="253" t="str">
        <f t="shared" si="33"/>
        <v/>
      </c>
      <c r="DB38" s="219"/>
      <c r="DC38" s="268">
        <f>SUM(DD38:DD40)</f>
        <v>0.97321428571428559</v>
      </c>
      <c r="DD38" s="279">
        <f t="shared" si="57"/>
        <v>0</v>
      </c>
      <c r="DE38" s="41"/>
      <c r="DF38" s="19"/>
      <c r="DG38" s="19" t="s">
        <v>80</v>
      </c>
      <c r="DH38" s="19"/>
      <c r="DI38" s="19">
        <f>COUNTIF(M5:M73,LEFT(DI$35,1))</f>
        <v>3</v>
      </c>
      <c r="DJ38" s="19">
        <f>COUNTIF(M5:M73,LEFT(DJ$35,1))</f>
        <v>0</v>
      </c>
      <c r="DK38" s="19">
        <f>COUNTIF(M5:M73,LEFT(DK$35,1))</f>
        <v>0</v>
      </c>
    </row>
    <row r="39" spans="1:115" ht="12.75" customHeight="1" x14ac:dyDescent="0.2">
      <c r="A39" s="36" t="str">
        <f t="shared" si="10"/>
        <v>P91CU770/5</v>
      </c>
      <c r="B39" s="37" t="str">
        <f t="shared" si="26"/>
        <v>P91CU770/5</v>
      </c>
      <c r="C39" s="46" t="s">
        <v>40</v>
      </c>
      <c r="D39" s="158" t="s">
        <v>41</v>
      </c>
      <c r="E39" s="39" t="str">
        <f>IF(D39="","",VLOOKUP(A39,'couple moule presse'!H:O,8,0))</f>
        <v>P</v>
      </c>
      <c r="F39" s="40">
        <f>IF(D39="","",VLOOKUP(A39,'couple moule presse'!H:M,6,0))</f>
        <v>375.03296703296706</v>
      </c>
      <c r="G39" s="144"/>
      <c r="H39" s="161">
        <v>24</v>
      </c>
      <c r="I39" s="41">
        <f t="shared" si="11"/>
        <v>375.03296703296706</v>
      </c>
      <c r="J39" s="42">
        <v>357</v>
      </c>
      <c r="K39" s="182"/>
      <c r="L39" s="239">
        <f t="shared" si="34"/>
        <v>0.95191631504922636</v>
      </c>
      <c r="M39" s="144"/>
      <c r="N39" s="161">
        <v>24</v>
      </c>
      <c r="O39" s="41">
        <f t="shared" si="12"/>
        <v>375.03296703296706</v>
      </c>
      <c r="P39" s="42">
        <v>367</v>
      </c>
      <c r="Q39" s="182"/>
      <c r="R39" s="239">
        <f t="shared" si="108"/>
        <v>0.97858063759962488</v>
      </c>
      <c r="S39" s="144"/>
      <c r="T39" s="161">
        <v>24</v>
      </c>
      <c r="U39" s="41">
        <f t="shared" si="13"/>
        <v>375.03296703296706</v>
      </c>
      <c r="V39" s="42">
        <v>370</v>
      </c>
      <c r="W39" s="182"/>
      <c r="X39" s="239">
        <f t="shared" si="109"/>
        <v>0.98657993436474445</v>
      </c>
      <c r="Y39" s="144"/>
      <c r="Z39" s="161">
        <v>24</v>
      </c>
      <c r="AA39" s="41">
        <f t="shared" si="14"/>
        <v>375.03296703296706</v>
      </c>
      <c r="AB39" s="42">
        <v>355</v>
      </c>
      <c r="AC39" s="182"/>
      <c r="AD39" s="239">
        <f t="shared" si="111"/>
        <v>0.94658345053914661</v>
      </c>
      <c r="AE39" s="144"/>
      <c r="AF39" s="161">
        <v>24</v>
      </c>
      <c r="AG39" s="41">
        <f t="shared" si="15"/>
        <v>375.03296703296706</v>
      </c>
      <c r="AH39" s="42">
        <v>354</v>
      </c>
      <c r="AI39" s="182"/>
      <c r="AJ39" s="239">
        <f t="shared" si="112"/>
        <v>0.94391701828410679</v>
      </c>
      <c r="AK39" s="144"/>
      <c r="AL39" s="161">
        <v>24</v>
      </c>
      <c r="AM39" s="41">
        <f t="shared" si="16"/>
        <v>375.03296703296706</v>
      </c>
      <c r="AN39" s="42">
        <v>403</v>
      </c>
      <c r="AO39" s="182"/>
      <c r="AP39" s="239">
        <f t="shared" si="113"/>
        <v>0.92542780121894053</v>
      </c>
      <c r="AQ39" s="144"/>
      <c r="AR39" s="161">
        <v>24</v>
      </c>
      <c r="AS39" s="41">
        <f t="shared" si="17"/>
        <v>375.03296703296706</v>
      </c>
      <c r="AT39" s="42">
        <v>383</v>
      </c>
      <c r="AU39" s="182"/>
      <c r="AV39" s="239">
        <f t="shared" si="114"/>
        <v>0.97875644631973757</v>
      </c>
      <c r="AW39" s="17"/>
      <c r="AX39" s="211">
        <f t="shared" si="27"/>
        <v>2625.2307692307695</v>
      </c>
      <c r="AY39" s="227">
        <f t="shared" si="27"/>
        <v>2589</v>
      </c>
      <c r="AZ39" s="212">
        <f t="shared" si="28"/>
        <v>36.230769230769511</v>
      </c>
      <c r="BA39" s="254">
        <f t="shared" si="29"/>
        <v>0.98619901547116728</v>
      </c>
      <c r="BB39" s="43"/>
      <c r="BC39" s="46" t="str">
        <f t="shared" si="115"/>
        <v>P91</v>
      </c>
      <c r="BD39" s="158" t="s">
        <v>41</v>
      </c>
      <c r="BE39" s="39" t="str">
        <f>IF(BD39="","",VLOOKUP(B39,'couple moule presse'!H:O,8,0))</f>
        <v>P</v>
      </c>
      <c r="BF39" s="40">
        <f>IF(BD39="","",VLOOKUP(B39,'couple moule presse'!H:M,6,0))</f>
        <v>375.03296703296706</v>
      </c>
      <c r="BG39" s="144"/>
      <c r="BH39" s="161">
        <v>20</v>
      </c>
      <c r="BI39" s="41">
        <f t="shared" si="116"/>
        <v>312.52747252747253</v>
      </c>
      <c r="BJ39" s="42">
        <v>243</v>
      </c>
      <c r="BK39" s="182" t="s">
        <v>172</v>
      </c>
      <c r="BL39" s="239">
        <f t="shared" si="41"/>
        <v>0.77753164556962029</v>
      </c>
      <c r="BM39" s="144"/>
      <c r="BN39" s="161">
        <v>24</v>
      </c>
      <c r="BO39" s="41">
        <f t="shared" si="118"/>
        <v>375.03296703296706</v>
      </c>
      <c r="BP39" s="42">
        <v>367</v>
      </c>
      <c r="BQ39" s="182" t="s">
        <v>172</v>
      </c>
      <c r="BR39" s="239">
        <f t="shared" si="119"/>
        <v>0.97858063759962488</v>
      </c>
      <c r="BS39" s="144"/>
      <c r="BT39" s="161">
        <v>24</v>
      </c>
      <c r="BU39" s="41">
        <f t="shared" si="120"/>
        <v>375.03296703296706</v>
      </c>
      <c r="BV39" s="42">
        <v>351</v>
      </c>
      <c r="BW39" s="182" t="s">
        <v>172</v>
      </c>
      <c r="BX39" s="239">
        <f t="shared" si="121"/>
        <v>0.93591772151898722</v>
      </c>
      <c r="BY39" s="144"/>
      <c r="BZ39" s="161">
        <v>24</v>
      </c>
      <c r="CA39" s="41">
        <f t="shared" si="122"/>
        <v>375.03296703296706</v>
      </c>
      <c r="CB39" s="42">
        <v>367</v>
      </c>
      <c r="CC39" s="182" t="s">
        <v>172</v>
      </c>
      <c r="CD39" s="239">
        <f t="shared" si="123"/>
        <v>0.97858063759962488</v>
      </c>
      <c r="CE39" s="144"/>
      <c r="CF39" s="161">
        <v>19</v>
      </c>
      <c r="CG39" s="41">
        <f t="shared" si="124"/>
        <v>296.90109890109892</v>
      </c>
      <c r="CH39" s="42">
        <v>332</v>
      </c>
      <c r="CI39" s="182"/>
      <c r="CJ39" s="239">
        <f t="shared" si="125"/>
        <v>0.8817825153601303</v>
      </c>
      <c r="CK39" s="144"/>
      <c r="CL39" s="161">
        <v>24</v>
      </c>
      <c r="CM39" s="41">
        <f t="shared" si="126"/>
        <v>375.03296703296706</v>
      </c>
      <c r="CN39" s="42">
        <v>349</v>
      </c>
      <c r="CO39" s="182"/>
      <c r="CP39" s="239">
        <f t="shared" si="127"/>
        <v>0.93058485700890758</v>
      </c>
      <c r="CQ39" s="144"/>
      <c r="CR39" s="161">
        <v>24</v>
      </c>
      <c r="CS39" s="41">
        <f t="shared" si="128"/>
        <v>375.03296703296706</v>
      </c>
      <c r="CT39" s="42">
        <v>377</v>
      </c>
      <c r="CU39" s="182"/>
      <c r="CV39" s="239">
        <f t="shared" si="129"/>
        <v>0.9947550398499766</v>
      </c>
      <c r="CW39" s="17"/>
      <c r="CX39" s="211">
        <f t="shared" si="31"/>
        <v>2484.5934065934066</v>
      </c>
      <c r="CY39" s="227">
        <f t="shared" si="31"/>
        <v>2386</v>
      </c>
      <c r="CZ39" s="212">
        <f t="shared" si="32"/>
        <v>98.593406593406598</v>
      </c>
      <c r="DA39" s="254">
        <f t="shared" si="33"/>
        <v>0.96031809215472941</v>
      </c>
      <c r="DB39" s="219"/>
      <c r="DC39" s="269"/>
      <c r="DD39" s="280">
        <f t="shared" si="57"/>
        <v>0.97321428571428559</v>
      </c>
      <c r="DE39" s="41"/>
      <c r="DF39" s="19"/>
      <c r="DG39" s="19" t="s">
        <v>81</v>
      </c>
      <c r="DH39" s="19"/>
      <c r="DI39" s="19">
        <f>COUNTIF(S5:S73,LEFT(DI$35,1))</f>
        <v>3</v>
      </c>
      <c r="DJ39" s="19">
        <f>COUNTIF(S5:S73,LEFT(DJ$35,1))</f>
        <v>0</v>
      </c>
      <c r="DK39" s="19">
        <f>COUNTIF(S5:S73,LEFT(DK$35,1))</f>
        <v>0</v>
      </c>
    </row>
    <row r="40" spans="1:115" ht="12.75" customHeight="1" x14ac:dyDescent="0.2">
      <c r="A40" s="36" t="str">
        <f t="shared" si="10"/>
        <v>P91</v>
      </c>
      <c r="B40" s="37" t="str">
        <f t="shared" si="26"/>
        <v>P91</v>
      </c>
      <c r="C40" s="52" t="s">
        <v>40</v>
      </c>
      <c r="D40" s="52"/>
      <c r="E40" s="53" t="str">
        <f>IF(D40="","",VLOOKUP(A40,'couple moule presse'!H:O,8,0))</f>
        <v/>
      </c>
      <c r="F40" s="69" t="str">
        <f>IF(D40="","",VLOOKUP(A40,'couple moule presse'!H:M,6,0))</f>
        <v/>
      </c>
      <c r="G40" s="145"/>
      <c r="H40" s="162"/>
      <c r="I40" s="54" t="str">
        <f t="shared" si="11"/>
        <v/>
      </c>
      <c r="J40" s="63"/>
      <c r="K40" s="183"/>
      <c r="L40" s="240" t="str">
        <f t="shared" si="34"/>
        <v/>
      </c>
      <c r="M40" s="145"/>
      <c r="N40" s="162"/>
      <c r="O40" s="54" t="str">
        <f t="shared" si="12"/>
        <v/>
      </c>
      <c r="P40" s="63"/>
      <c r="Q40" s="183"/>
      <c r="R40" s="240" t="str">
        <f t="shared" si="108"/>
        <v/>
      </c>
      <c r="S40" s="145"/>
      <c r="T40" s="162"/>
      <c r="U40" s="54" t="str">
        <f t="shared" si="13"/>
        <v/>
      </c>
      <c r="V40" s="63"/>
      <c r="W40" s="183"/>
      <c r="X40" s="240" t="str">
        <f t="shared" si="109"/>
        <v/>
      </c>
      <c r="Y40" s="145"/>
      <c r="Z40" s="162"/>
      <c r="AA40" s="54" t="str">
        <f t="shared" si="14"/>
        <v/>
      </c>
      <c r="AB40" s="63"/>
      <c r="AC40" s="183"/>
      <c r="AD40" s="240" t="str">
        <f t="shared" si="111"/>
        <v/>
      </c>
      <c r="AE40" s="145"/>
      <c r="AF40" s="162"/>
      <c r="AG40" s="54" t="str">
        <f t="shared" si="15"/>
        <v/>
      </c>
      <c r="AH40" s="63"/>
      <c r="AI40" s="183"/>
      <c r="AJ40" s="240" t="str">
        <f t="shared" si="112"/>
        <v/>
      </c>
      <c r="AK40" s="145"/>
      <c r="AL40" s="162"/>
      <c r="AM40" s="54" t="str">
        <f t="shared" si="16"/>
        <v/>
      </c>
      <c r="AN40" s="63"/>
      <c r="AO40" s="183"/>
      <c r="AP40" s="240" t="str">
        <f t="shared" si="113"/>
        <v/>
      </c>
      <c r="AQ40" s="145"/>
      <c r="AR40" s="162"/>
      <c r="AS40" s="54" t="str">
        <f t="shared" si="17"/>
        <v/>
      </c>
      <c r="AT40" s="63"/>
      <c r="AU40" s="183"/>
      <c r="AV40" s="240" t="str">
        <f t="shared" si="114"/>
        <v/>
      </c>
      <c r="AW40" s="17"/>
      <c r="AX40" s="213" t="str">
        <f t="shared" si="27"/>
        <v/>
      </c>
      <c r="AY40" s="228" t="str">
        <f t="shared" si="27"/>
        <v/>
      </c>
      <c r="AZ40" s="214" t="str">
        <f t="shared" si="28"/>
        <v/>
      </c>
      <c r="BA40" s="255" t="str">
        <f t="shared" si="29"/>
        <v/>
      </c>
      <c r="BB40" s="43"/>
      <c r="BC40" s="52" t="str">
        <f t="shared" si="115"/>
        <v>P91</v>
      </c>
      <c r="BD40" s="52"/>
      <c r="BE40" s="53" t="str">
        <f>IF(BD40="","",VLOOKUP(B40,'couple moule presse'!H:O,8,0))</f>
        <v/>
      </c>
      <c r="BF40" s="69" t="str">
        <f>IF(BD40="","",VLOOKUP(B40,'couple moule presse'!H:M,6,0))</f>
        <v/>
      </c>
      <c r="BG40" s="145"/>
      <c r="BH40" s="162"/>
      <c r="BI40" s="54" t="str">
        <f t="shared" si="116"/>
        <v/>
      </c>
      <c r="BJ40" s="63"/>
      <c r="BK40" s="183"/>
      <c r="BL40" s="240" t="str">
        <f t="shared" si="41"/>
        <v/>
      </c>
      <c r="BM40" s="145"/>
      <c r="BN40" s="162"/>
      <c r="BO40" s="54" t="str">
        <f t="shared" si="118"/>
        <v/>
      </c>
      <c r="BP40" s="63"/>
      <c r="BQ40" s="183"/>
      <c r="BR40" s="240" t="str">
        <f t="shared" si="119"/>
        <v/>
      </c>
      <c r="BS40" s="145"/>
      <c r="BT40" s="162"/>
      <c r="BU40" s="54" t="str">
        <f t="shared" si="120"/>
        <v/>
      </c>
      <c r="BV40" s="63"/>
      <c r="BW40" s="183"/>
      <c r="BX40" s="240" t="str">
        <f t="shared" si="121"/>
        <v/>
      </c>
      <c r="BY40" s="145"/>
      <c r="BZ40" s="162"/>
      <c r="CA40" s="54" t="str">
        <f t="shared" si="122"/>
        <v/>
      </c>
      <c r="CB40" s="63"/>
      <c r="CC40" s="183"/>
      <c r="CD40" s="240" t="str">
        <f t="shared" si="123"/>
        <v/>
      </c>
      <c r="CE40" s="145"/>
      <c r="CF40" s="162"/>
      <c r="CG40" s="54" t="str">
        <f t="shared" si="124"/>
        <v/>
      </c>
      <c r="CH40" s="63"/>
      <c r="CI40" s="183"/>
      <c r="CJ40" s="240" t="str">
        <f t="shared" si="125"/>
        <v/>
      </c>
      <c r="CK40" s="145"/>
      <c r="CL40" s="162"/>
      <c r="CM40" s="54" t="str">
        <f t="shared" si="126"/>
        <v/>
      </c>
      <c r="CN40" s="63"/>
      <c r="CO40" s="183"/>
      <c r="CP40" s="240" t="str">
        <f t="shared" si="127"/>
        <v/>
      </c>
      <c r="CQ40" s="145"/>
      <c r="CR40" s="162"/>
      <c r="CS40" s="54" t="str">
        <f t="shared" si="128"/>
        <v/>
      </c>
      <c r="CT40" s="63"/>
      <c r="CU40" s="183"/>
      <c r="CV40" s="240" t="str">
        <f t="shared" si="129"/>
        <v/>
      </c>
      <c r="CW40" s="17"/>
      <c r="CX40" s="213" t="str">
        <f t="shared" si="31"/>
        <v/>
      </c>
      <c r="CY40" s="228" t="str">
        <f t="shared" si="31"/>
        <v/>
      </c>
      <c r="CZ40" s="214" t="str">
        <f t="shared" si="32"/>
        <v/>
      </c>
      <c r="DA40" s="255" t="str">
        <f t="shared" si="33"/>
        <v/>
      </c>
      <c r="DB40" s="219"/>
      <c r="DC40" s="270"/>
      <c r="DD40" s="281">
        <f t="shared" si="57"/>
        <v>0</v>
      </c>
      <c r="DE40" s="41"/>
      <c r="DF40" s="19"/>
      <c r="DG40" s="19" t="s">
        <v>82</v>
      </c>
      <c r="DH40" s="19"/>
      <c r="DI40" s="19">
        <f>COUNTIF(Y5:Y73,LEFT(DI$35,1))</f>
        <v>3</v>
      </c>
      <c r="DJ40" s="19">
        <f>COUNTIF(Y5:Y73,LEFT(DJ$35,1))</f>
        <v>0</v>
      </c>
      <c r="DK40" s="19">
        <f>COUNTIF(Y5:Y73,LEFT(DK$35,1))</f>
        <v>0</v>
      </c>
    </row>
    <row r="41" spans="1:115" ht="12.75" customHeight="1" x14ac:dyDescent="0.2">
      <c r="A41" s="36" t="str">
        <f t="shared" si="10"/>
        <v>P92CU660/6</v>
      </c>
      <c r="B41" s="37" t="str">
        <f t="shared" si="26"/>
        <v>P92CU660/3</v>
      </c>
      <c r="C41" s="38" t="s">
        <v>44</v>
      </c>
      <c r="D41" s="158" t="s">
        <v>43</v>
      </c>
      <c r="E41" s="59" t="str">
        <f>IF(D41="","",VLOOKUP(A41,'couple moule presse'!H:O,8,0))</f>
        <v>P</v>
      </c>
      <c r="F41" s="70">
        <f>IF(D41="","",VLOOKUP(A41,'couple moule presse'!H:M,6,0))</f>
        <v>442.79999999999995</v>
      </c>
      <c r="G41" s="146"/>
      <c r="H41" s="161">
        <v>24</v>
      </c>
      <c r="I41" s="41">
        <f t="shared" ref="I41:I43" si="130">IF(OR($F41="",H41=0),"",$F41*H41/24)</f>
        <v>442.79999999999995</v>
      </c>
      <c r="J41" s="42">
        <v>496</v>
      </c>
      <c r="K41" s="181"/>
      <c r="L41" s="237">
        <f t="shared" ref="L41:L43" si="131">IF(I41="","",1-ABS((I41-J41)/I41))</f>
        <v>0.87985546522131874</v>
      </c>
      <c r="M41" s="146"/>
      <c r="N41" s="161">
        <v>24</v>
      </c>
      <c r="O41" s="41">
        <f t="shared" si="12"/>
        <v>442.79999999999995</v>
      </c>
      <c r="P41" s="42">
        <v>473</v>
      </c>
      <c r="Q41" s="181"/>
      <c r="R41" s="237">
        <f t="shared" si="108"/>
        <v>0.93179765130984626</v>
      </c>
      <c r="S41" s="146"/>
      <c r="T41" s="161">
        <v>24</v>
      </c>
      <c r="U41" s="41">
        <f t="shared" si="13"/>
        <v>442.79999999999995</v>
      </c>
      <c r="V41" s="42">
        <v>490</v>
      </c>
      <c r="W41" s="181"/>
      <c r="X41" s="237">
        <f t="shared" si="109"/>
        <v>0.89340560072267383</v>
      </c>
      <c r="Y41" s="146"/>
      <c r="Z41" s="161">
        <v>24</v>
      </c>
      <c r="AA41" s="41">
        <f t="shared" si="14"/>
        <v>442.79999999999995</v>
      </c>
      <c r="AB41" s="42">
        <v>457</v>
      </c>
      <c r="AC41" s="181"/>
      <c r="AD41" s="237">
        <f t="shared" si="111"/>
        <v>0.96793134598012631</v>
      </c>
      <c r="AE41" s="146"/>
      <c r="AF41" s="161">
        <v>24</v>
      </c>
      <c r="AG41" s="41">
        <f t="shared" si="15"/>
        <v>442.79999999999995</v>
      </c>
      <c r="AH41" s="42">
        <v>506</v>
      </c>
      <c r="AI41" s="181"/>
      <c r="AJ41" s="237">
        <f t="shared" si="112"/>
        <v>0.85727190605239367</v>
      </c>
      <c r="AK41" s="146"/>
      <c r="AL41" s="161">
        <v>24</v>
      </c>
      <c r="AM41" s="41">
        <f t="shared" si="16"/>
        <v>442.79999999999995</v>
      </c>
      <c r="AN41" s="42">
        <v>524</v>
      </c>
      <c r="AO41" s="181"/>
      <c r="AP41" s="237">
        <f t="shared" si="113"/>
        <v>0.81662149954832874</v>
      </c>
      <c r="AQ41" s="146"/>
      <c r="AR41" s="161">
        <v>24</v>
      </c>
      <c r="AS41" s="41">
        <f t="shared" si="17"/>
        <v>442.79999999999995</v>
      </c>
      <c r="AT41" s="42">
        <v>516</v>
      </c>
      <c r="AU41" s="181"/>
      <c r="AV41" s="237">
        <f t="shared" si="114"/>
        <v>0.83468834688346871</v>
      </c>
      <c r="AW41" s="17"/>
      <c r="AX41" s="209">
        <f t="shared" si="27"/>
        <v>3099.6000000000004</v>
      </c>
      <c r="AY41" s="225">
        <f t="shared" si="27"/>
        <v>3462</v>
      </c>
      <c r="AZ41" s="210">
        <f t="shared" si="28"/>
        <v>-362.39999999999964</v>
      </c>
      <c r="BA41" s="253">
        <f t="shared" si="29"/>
        <v>0.88308168795973685</v>
      </c>
      <c r="BB41" s="43"/>
      <c r="BC41" s="38" t="str">
        <f t="shared" si="115"/>
        <v>P92</v>
      </c>
      <c r="BD41" s="158" t="s">
        <v>68</v>
      </c>
      <c r="BE41" s="59" t="str">
        <f>IF(BD41="","",VLOOKUP(B41,'couple moule presse'!H:O,8,0))</f>
        <v>N</v>
      </c>
      <c r="BF41" s="64">
        <f>IF(BD41="","",VLOOKUP(B41,'couple moule presse'!H:M,6,0))</f>
        <v>393.59999999999997</v>
      </c>
      <c r="BG41" s="146" t="s">
        <v>95</v>
      </c>
      <c r="BH41" s="161"/>
      <c r="BI41" s="56" t="str">
        <f t="shared" si="116"/>
        <v/>
      </c>
      <c r="BJ41" s="48">
        <v>223</v>
      </c>
      <c r="BK41" s="182" t="s">
        <v>172</v>
      </c>
      <c r="BL41" s="237" t="str">
        <f t="shared" si="41"/>
        <v/>
      </c>
      <c r="BM41" s="146"/>
      <c r="BN41" s="161">
        <v>24</v>
      </c>
      <c r="BO41" s="56">
        <f t="shared" si="118"/>
        <v>393.59999999999997</v>
      </c>
      <c r="BP41" s="48">
        <v>388</v>
      </c>
      <c r="BQ41" s="182" t="s">
        <v>172</v>
      </c>
      <c r="BR41" s="237">
        <f t="shared" si="119"/>
        <v>0.9857723577235773</v>
      </c>
      <c r="BS41" s="146"/>
      <c r="BT41" s="161">
        <v>24</v>
      </c>
      <c r="BU41" s="56">
        <f t="shared" si="120"/>
        <v>393.59999999999997</v>
      </c>
      <c r="BV41" s="48">
        <v>406</v>
      </c>
      <c r="BW41" s="182"/>
      <c r="BX41" s="237">
        <f t="shared" si="121"/>
        <v>0.96849593495934949</v>
      </c>
      <c r="BY41" s="146"/>
      <c r="BZ41" s="161">
        <v>24</v>
      </c>
      <c r="CA41" s="56">
        <f t="shared" si="122"/>
        <v>393.59999999999997</v>
      </c>
      <c r="CB41" s="48">
        <v>415</v>
      </c>
      <c r="CC41" s="181"/>
      <c r="CD41" s="237">
        <f t="shared" si="123"/>
        <v>0.94563008130081294</v>
      </c>
      <c r="CE41" s="146"/>
      <c r="CF41" s="161">
        <v>6</v>
      </c>
      <c r="CG41" s="56">
        <f t="shared" si="124"/>
        <v>98.399999999999991</v>
      </c>
      <c r="CH41" s="48">
        <v>100</v>
      </c>
      <c r="CI41" s="181"/>
      <c r="CJ41" s="237">
        <f t="shared" si="125"/>
        <v>0.9837398373983739</v>
      </c>
      <c r="CK41" s="146"/>
      <c r="CL41" s="161"/>
      <c r="CM41" s="56" t="str">
        <f t="shared" si="126"/>
        <v/>
      </c>
      <c r="CN41" s="48"/>
      <c r="CO41" s="181"/>
      <c r="CP41" s="237" t="str">
        <f t="shared" si="127"/>
        <v/>
      </c>
      <c r="CQ41" s="146"/>
      <c r="CR41" s="161"/>
      <c r="CS41" s="56" t="str">
        <f t="shared" si="128"/>
        <v/>
      </c>
      <c r="CT41" s="48"/>
      <c r="CU41" s="181"/>
      <c r="CV41" s="237" t="str">
        <f t="shared" si="129"/>
        <v/>
      </c>
      <c r="CW41" s="17"/>
      <c r="CX41" s="209">
        <f t="shared" si="31"/>
        <v>1279.2</v>
      </c>
      <c r="CY41" s="225">
        <f t="shared" si="31"/>
        <v>1532</v>
      </c>
      <c r="CZ41" s="210">
        <f t="shared" si="32"/>
        <v>-252.79999999999995</v>
      </c>
      <c r="DA41" s="253">
        <f t="shared" si="33"/>
        <v>0.80237648530331462</v>
      </c>
      <c r="DB41" s="219"/>
      <c r="DC41" s="268">
        <f>SUM(DD41:DD43)</f>
        <v>0.90476190476190499</v>
      </c>
      <c r="DD41" s="279">
        <f t="shared" si="57"/>
        <v>0.73214285714285732</v>
      </c>
      <c r="DE41" s="41"/>
      <c r="DF41" s="19"/>
      <c r="DG41" s="19" t="s">
        <v>83</v>
      </c>
      <c r="DH41" s="19"/>
      <c r="DI41" s="19">
        <f>COUNTIF(AE5:AE73,LEFT(DI$35,1))</f>
        <v>3</v>
      </c>
      <c r="DJ41" s="19">
        <f>COUNTIF(AE5:AE73,LEFT(DJ$35,1))</f>
        <v>0</v>
      </c>
      <c r="DK41" s="19">
        <f>COUNTIF(AE5:AE73,LEFT(DK$35,1))</f>
        <v>0</v>
      </c>
    </row>
    <row r="42" spans="1:115" ht="12.75" customHeight="1" x14ac:dyDescent="0.2">
      <c r="A42" s="36" t="str">
        <f t="shared" si="10"/>
        <v>P92</v>
      </c>
      <c r="B42" s="37" t="str">
        <f t="shared" si="26"/>
        <v>P92CU660/6</v>
      </c>
      <c r="C42" s="46" t="s">
        <v>44</v>
      </c>
      <c r="D42" s="158"/>
      <c r="E42" s="39" t="str">
        <f>IF(D42="","",VLOOKUP(A42,'couple moule presse'!H:O,8,0))</f>
        <v/>
      </c>
      <c r="F42" s="71" t="str">
        <f>IF(D42="","",VLOOKUP(A42,'couple moule presse'!H:M,6,0))</f>
        <v/>
      </c>
      <c r="G42" s="144"/>
      <c r="H42" s="161"/>
      <c r="I42" s="41" t="str">
        <f t="shared" si="130"/>
        <v/>
      </c>
      <c r="J42" s="42"/>
      <c r="K42" s="182"/>
      <c r="L42" s="239" t="str">
        <f t="shared" si="131"/>
        <v/>
      </c>
      <c r="M42" s="144"/>
      <c r="N42" s="161"/>
      <c r="O42" s="41" t="str">
        <f t="shared" si="12"/>
        <v/>
      </c>
      <c r="P42" s="42"/>
      <c r="Q42" s="182"/>
      <c r="R42" s="239" t="str">
        <f t="shared" si="108"/>
        <v/>
      </c>
      <c r="S42" s="144"/>
      <c r="T42" s="161"/>
      <c r="U42" s="41" t="str">
        <f t="shared" si="13"/>
        <v/>
      </c>
      <c r="V42" s="42"/>
      <c r="W42" s="182"/>
      <c r="X42" s="239" t="str">
        <f t="shared" si="109"/>
        <v/>
      </c>
      <c r="Y42" s="144"/>
      <c r="Z42" s="161"/>
      <c r="AA42" s="41" t="str">
        <f t="shared" si="14"/>
        <v/>
      </c>
      <c r="AB42" s="42"/>
      <c r="AC42" s="182"/>
      <c r="AD42" s="239" t="str">
        <f t="shared" si="111"/>
        <v/>
      </c>
      <c r="AE42" s="144"/>
      <c r="AF42" s="161"/>
      <c r="AG42" s="41" t="str">
        <f t="shared" si="15"/>
        <v/>
      </c>
      <c r="AH42" s="42"/>
      <c r="AI42" s="182"/>
      <c r="AJ42" s="239" t="str">
        <f t="shared" si="112"/>
        <v/>
      </c>
      <c r="AK42" s="144"/>
      <c r="AL42" s="161"/>
      <c r="AM42" s="41" t="str">
        <f t="shared" si="16"/>
        <v/>
      </c>
      <c r="AN42" s="42"/>
      <c r="AO42" s="182"/>
      <c r="AP42" s="239" t="str">
        <f t="shared" si="113"/>
        <v/>
      </c>
      <c r="AQ42" s="144"/>
      <c r="AR42" s="161"/>
      <c r="AS42" s="41" t="str">
        <f t="shared" si="17"/>
        <v/>
      </c>
      <c r="AT42" s="42"/>
      <c r="AU42" s="182"/>
      <c r="AV42" s="239" t="str">
        <f t="shared" si="114"/>
        <v/>
      </c>
      <c r="AW42" s="17"/>
      <c r="AX42" s="211" t="str">
        <f t="shared" si="27"/>
        <v/>
      </c>
      <c r="AY42" s="227" t="str">
        <f t="shared" si="27"/>
        <v/>
      </c>
      <c r="AZ42" s="212" t="str">
        <f t="shared" si="28"/>
        <v/>
      </c>
      <c r="BA42" s="254" t="str">
        <f t="shared" si="29"/>
        <v/>
      </c>
      <c r="BB42" s="43"/>
      <c r="BC42" s="46" t="str">
        <f t="shared" si="115"/>
        <v>P92</v>
      </c>
      <c r="BD42" s="158" t="s">
        <v>43</v>
      </c>
      <c r="BE42" s="39" t="str">
        <f>IF(BD42="","",VLOOKUP(B42,'couple moule presse'!H:O,8,0))</f>
        <v>P</v>
      </c>
      <c r="BF42" s="40">
        <f>IF(BD42="","",VLOOKUP(B42,'couple moule presse'!H:M,6,0))</f>
        <v>442.79999999999995</v>
      </c>
      <c r="BG42" s="144"/>
      <c r="BH42" s="41"/>
      <c r="BI42" s="41" t="str">
        <f t="shared" si="116"/>
        <v/>
      </c>
      <c r="BJ42" s="42"/>
      <c r="BK42" s="182"/>
      <c r="BL42" s="239" t="str">
        <f t="shared" si="41"/>
        <v/>
      </c>
      <c r="BM42" s="144"/>
      <c r="BN42" s="41"/>
      <c r="BO42" s="41" t="str">
        <f t="shared" si="118"/>
        <v/>
      </c>
      <c r="BP42" s="42"/>
      <c r="BQ42" s="182"/>
      <c r="BR42" s="239" t="str">
        <f t="shared" si="119"/>
        <v/>
      </c>
      <c r="BS42" s="144"/>
      <c r="BT42" s="41"/>
      <c r="BU42" s="41" t="str">
        <f t="shared" si="120"/>
        <v/>
      </c>
      <c r="BV42" s="42"/>
      <c r="BW42" s="182"/>
      <c r="BX42" s="239" t="str">
        <f t="shared" si="121"/>
        <v/>
      </c>
      <c r="BY42" s="144"/>
      <c r="BZ42" s="41"/>
      <c r="CA42" s="41" t="str">
        <f t="shared" si="122"/>
        <v/>
      </c>
      <c r="CB42" s="42"/>
      <c r="CC42" s="182"/>
      <c r="CD42" s="239" t="str">
        <f t="shared" si="123"/>
        <v/>
      </c>
      <c r="CE42" s="144" t="s">
        <v>95</v>
      </c>
      <c r="CF42" s="41">
        <v>10</v>
      </c>
      <c r="CG42" s="41">
        <f t="shared" si="124"/>
        <v>184.5</v>
      </c>
      <c r="CH42" s="42">
        <v>305</v>
      </c>
      <c r="CI42" s="182"/>
      <c r="CJ42" s="239">
        <f t="shared" si="125"/>
        <v>0.34688346883468835</v>
      </c>
      <c r="CK42" s="144"/>
      <c r="CL42" s="41">
        <v>24</v>
      </c>
      <c r="CM42" s="41">
        <f t="shared" si="126"/>
        <v>442.79999999999995</v>
      </c>
      <c r="CN42" s="42">
        <v>444</v>
      </c>
      <c r="CO42" s="182"/>
      <c r="CP42" s="239">
        <f t="shared" si="127"/>
        <v>0.99728997289972887</v>
      </c>
      <c r="CQ42" s="144"/>
      <c r="CR42" s="41">
        <v>24</v>
      </c>
      <c r="CS42" s="41">
        <f t="shared" si="128"/>
        <v>442.79999999999995</v>
      </c>
      <c r="CT42" s="42">
        <v>535</v>
      </c>
      <c r="CU42" s="182"/>
      <c r="CV42" s="239">
        <f t="shared" si="129"/>
        <v>0.79177958446251118</v>
      </c>
      <c r="CW42" s="17"/>
      <c r="CX42" s="211">
        <f t="shared" si="31"/>
        <v>1070.0999999999999</v>
      </c>
      <c r="CY42" s="227">
        <f t="shared" si="31"/>
        <v>1284</v>
      </c>
      <c r="CZ42" s="212">
        <f t="shared" si="32"/>
        <v>-213.90000000000009</v>
      </c>
      <c r="DA42" s="254">
        <f t="shared" si="33"/>
        <v>0.80011213905242484</v>
      </c>
      <c r="DB42" s="219"/>
      <c r="DC42" s="269"/>
      <c r="DD42" s="280">
        <f t="shared" si="57"/>
        <v>0.17261904761904764</v>
      </c>
      <c r="DE42" s="41"/>
      <c r="DF42" s="19"/>
      <c r="DG42" s="19" t="s">
        <v>84</v>
      </c>
      <c r="DH42" s="19"/>
      <c r="DI42" s="19">
        <f>COUNTIF(AK5:AK73,LEFT(DI$35,1))</f>
        <v>0</v>
      </c>
      <c r="DJ42" s="19">
        <f>COUNTIF(AK5:AK73,LEFT(DJ$35,1))</f>
        <v>0</v>
      </c>
      <c r="DK42" s="19">
        <f>COUNTIF(AK5:AK73,LEFT(DK$35,1))</f>
        <v>0</v>
      </c>
    </row>
    <row r="43" spans="1:115" ht="12.75" customHeight="1" thickBot="1" x14ac:dyDescent="0.25">
      <c r="A43" s="36" t="str">
        <f t="shared" si="10"/>
        <v>P92</v>
      </c>
      <c r="B43" s="37" t="str">
        <f t="shared" si="26"/>
        <v>P92</v>
      </c>
      <c r="C43" s="52" t="s">
        <v>44</v>
      </c>
      <c r="D43" s="158"/>
      <c r="E43" s="53" t="str">
        <f>IF(D43="","",VLOOKUP(A43,'couple moule presse'!H:O,8,0))</f>
        <v/>
      </c>
      <c r="F43" s="62" t="str">
        <f>IF(D43="","",VLOOKUP(A43,'couple moule presse'!H:M,6,0))</f>
        <v/>
      </c>
      <c r="G43" s="145"/>
      <c r="H43" s="162"/>
      <c r="I43" s="54" t="str">
        <f t="shared" si="130"/>
        <v/>
      </c>
      <c r="J43" s="63"/>
      <c r="K43" s="183"/>
      <c r="L43" s="240" t="str">
        <f t="shared" si="131"/>
        <v/>
      </c>
      <c r="M43" s="145"/>
      <c r="N43" s="162"/>
      <c r="O43" s="54" t="str">
        <f t="shared" si="12"/>
        <v/>
      </c>
      <c r="P43" s="63"/>
      <c r="Q43" s="183"/>
      <c r="R43" s="240" t="str">
        <f t="shared" si="108"/>
        <v/>
      </c>
      <c r="S43" s="145"/>
      <c r="T43" s="162"/>
      <c r="U43" s="54" t="str">
        <f t="shared" si="13"/>
        <v/>
      </c>
      <c r="V43" s="63"/>
      <c r="W43" s="183"/>
      <c r="X43" s="240" t="str">
        <f t="shared" si="109"/>
        <v/>
      </c>
      <c r="Y43" s="145"/>
      <c r="Z43" s="162"/>
      <c r="AA43" s="54" t="str">
        <f t="shared" si="14"/>
        <v/>
      </c>
      <c r="AB43" s="63"/>
      <c r="AC43" s="183"/>
      <c r="AD43" s="240" t="str">
        <f t="shared" si="111"/>
        <v/>
      </c>
      <c r="AE43" s="145"/>
      <c r="AF43" s="162"/>
      <c r="AG43" s="54" t="str">
        <f t="shared" si="15"/>
        <v/>
      </c>
      <c r="AH43" s="63"/>
      <c r="AI43" s="183"/>
      <c r="AJ43" s="240" t="str">
        <f t="shared" si="112"/>
        <v/>
      </c>
      <c r="AK43" s="145"/>
      <c r="AL43" s="162"/>
      <c r="AM43" s="54" t="str">
        <f t="shared" si="16"/>
        <v/>
      </c>
      <c r="AN43" s="63"/>
      <c r="AO43" s="183"/>
      <c r="AP43" s="240" t="str">
        <f t="shared" si="113"/>
        <v/>
      </c>
      <c r="AQ43" s="145"/>
      <c r="AR43" s="162"/>
      <c r="AS43" s="54" t="str">
        <f t="shared" si="17"/>
        <v/>
      </c>
      <c r="AT43" s="63"/>
      <c r="AU43" s="183"/>
      <c r="AV43" s="240" t="str">
        <f t="shared" si="114"/>
        <v/>
      </c>
      <c r="AW43" s="17"/>
      <c r="AX43" s="213" t="str">
        <f t="shared" si="27"/>
        <v/>
      </c>
      <c r="AY43" s="228" t="str">
        <f t="shared" si="27"/>
        <v/>
      </c>
      <c r="AZ43" s="214" t="str">
        <f t="shared" si="28"/>
        <v/>
      </c>
      <c r="BA43" s="255" t="str">
        <f t="shared" si="29"/>
        <v/>
      </c>
      <c r="BB43" s="43"/>
      <c r="BC43" s="52" t="str">
        <f t="shared" si="115"/>
        <v>P92</v>
      </c>
      <c r="BD43" s="158"/>
      <c r="BE43" s="83" t="str">
        <f>IF(BD43="","",VLOOKUP(B43,'couple moule presse'!H:O,8,0))</f>
        <v/>
      </c>
      <c r="BF43" s="69" t="str">
        <f>IF(BD43="","",VLOOKUP(B43,'couple moule presse'!H:M,6,0))</f>
        <v/>
      </c>
      <c r="BG43" s="145"/>
      <c r="BH43" s="54"/>
      <c r="BI43" s="54" t="str">
        <f t="shared" si="116"/>
        <v/>
      </c>
      <c r="BJ43" s="55"/>
      <c r="BK43" s="183"/>
      <c r="BL43" s="240" t="str">
        <f t="shared" si="41"/>
        <v/>
      </c>
      <c r="BM43" s="145"/>
      <c r="BN43" s="54"/>
      <c r="BO43" s="54" t="str">
        <f t="shared" si="118"/>
        <v/>
      </c>
      <c r="BP43" s="55"/>
      <c r="BQ43" s="183"/>
      <c r="BR43" s="240" t="str">
        <f t="shared" si="119"/>
        <v/>
      </c>
      <c r="BS43" s="145"/>
      <c r="BT43" s="54"/>
      <c r="BU43" s="54" t="str">
        <f t="shared" si="120"/>
        <v/>
      </c>
      <c r="BV43" s="55"/>
      <c r="BW43" s="183"/>
      <c r="BX43" s="240" t="str">
        <f t="shared" si="121"/>
        <v/>
      </c>
      <c r="BY43" s="145"/>
      <c r="BZ43" s="54"/>
      <c r="CA43" s="54" t="str">
        <f t="shared" si="122"/>
        <v/>
      </c>
      <c r="CB43" s="55"/>
      <c r="CC43" s="183"/>
      <c r="CD43" s="240" t="str">
        <f t="shared" si="123"/>
        <v/>
      </c>
      <c r="CE43" s="145"/>
      <c r="CF43" s="54"/>
      <c r="CG43" s="54" t="str">
        <f t="shared" si="124"/>
        <v/>
      </c>
      <c r="CH43" s="55"/>
      <c r="CI43" s="183"/>
      <c r="CJ43" s="240" t="str">
        <f t="shared" si="125"/>
        <v/>
      </c>
      <c r="CK43" s="145"/>
      <c r="CL43" s="54"/>
      <c r="CM43" s="54" t="str">
        <f t="shared" si="126"/>
        <v/>
      </c>
      <c r="CN43" s="55"/>
      <c r="CO43" s="183"/>
      <c r="CP43" s="240" t="str">
        <f t="shared" si="127"/>
        <v/>
      </c>
      <c r="CQ43" s="145"/>
      <c r="CR43" s="54"/>
      <c r="CS43" s="54" t="str">
        <f t="shared" si="128"/>
        <v/>
      </c>
      <c r="CT43" s="55"/>
      <c r="CU43" s="183"/>
      <c r="CV43" s="240" t="str">
        <f t="shared" si="129"/>
        <v/>
      </c>
      <c r="CW43" s="17"/>
      <c r="CX43" s="213" t="str">
        <f t="shared" si="31"/>
        <v/>
      </c>
      <c r="CY43" s="228" t="str">
        <f t="shared" si="31"/>
        <v/>
      </c>
      <c r="CZ43" s="214" t="str">
        <f t="shared" si="32"/>
        <v/>
      </c>
      <c r="DA43" s="255" t="str">
        <f t="shared" si="33"/>
        <v/>
      </c>
      <c r="DB43" s="219"/>
      <c r="DC43" s="270"/>
      <c r="DD43" s="281">
        <f t="shared" si="57"/>
        <v>0</v>
      </c>
      <c r="DE43" s="41"/>
      <c r="DF43" s="19"/>
      <c r="DG43" s="19" t="s">
        <v>85</v>
      </c>
      <c r="DH43" s="19"/>
      <c r="DI43" s="19">
        <f>COUNTIF(AQ5:AQ73,LEFT(DI$35,1))</f>
        <v>0</v>
      </c>
      <c r="DJ43" s="19">
        <f>COUNTIF(AQ5:AQ73,LEFT(DJ$35,1))</f>
        <v>0</v>
      </c>
      <c r="DK43" s="19">
        <f>COUNTIF(AQ5:AQ73,LEFT(DK$35,1))</f>
        <v>0</v>
      </c>
    </row>
    <row r="44" spans="1:115" ht="19.5" customHeight="1" thickTop="1" thickBot="1" x14ac:dyDescent="0.25">
      <c r="A44" s="36" t="str">
        <f t="shared" si="10"/>
        <v>Total cuves 4R</v>
      </c>
      <c r="B44" s="37" t="str">
        <f t="shared" si="26"/>
        <v>Total cuves 4R</v>
      </c>
      <c r="C44" s="84" t="s">
        <v>109</v>
      </c>
      <c r="D44" s="85"/>
      <c r="E44" s="86" t="str">
        <f>IF(D44="","",VLOOKUP(A44,'couple moule presse'!H:O,8,0))</f>
        <v/>
      </c>
      <c r="F44" s="87" t="str">
        <f>IF(D44="","",VLOOKUP(A44,'couple moule presse'!H:M,6,0))</f>
        <v/>
      </c>
      <c r="G44" s="148"/>
      <c r="H44" s="60"/>
      <c r="I44" s="60">
        <f>SUM(I34:I43)</f>
        <v>817.83296703296696</v>
      </c>
      <c r="J44" s="65">
        <f>SUM(J34:J43)</f>
        <v>853</v>
      </c>
      <c r="K44" s="65"/>
      <c r="L44" s="245">
        <f t="shared" si="34"/>
        <v>0.95699973663984683</v>
      </c>
      <c r="M44" s="148"/>
      <c r="N44" s="60"/>
      <c r="O44" s="60">
        <f>SUM(O34:O43)</f>
        <v>1105.832967032967</v>
      </c>
      <c r="P44" s="65">
        <f>SUM(P34:P43)</f>
        <v>1032</v>
      </c>
      <c r="Q44" s="65"/>
      <c r="R44" s="245">
        <f t="shared" si="108"/>
        <v>0.9332331651939566</v>
      </c>
      <c r="S44" s="148"/>
      <c r="T44" s="60"/>
      <c r="U44" s="60">
        <f>SUM(U34:U43)</f>
        <v>1105.832967032967</v>
      </c>
      <c r="V44" s="65">
        <f>SUM(V34:V43)</f>
        <v>1217</v>
      </c>
      <c r="W44" s="65"/>
      <c r="X44" s="245">
        <f t="shared" si="109"/>
        <v>0.89947212980518876</v>
      </c>
      <c r="Y44" s="148"/>
      <c r="Z44" s="60"/>
      <c r="AA44" s="60">
        <f>SUM(AA34:AA43)</f>
        <v>1105.832967032967</v>
      </c>
      <c r="AB44" s="65">
        <f>SUM(AB34:AB43)</f>
        <v>1160</v>
      </c>
      <c r="AC44" s="65"/>
      <c r="AD44" s="245">
        <f t="shared" si="111"/>
        <v>0.95101698485950614</v>
      </c>
      <c r="AE44" s="148"/>
      <c r="AF44" s="60"/>
      <c r="AG44" s="60">
        <f>SUM(AG34:AG43)</f>
        <v>1105.832967032967</v>
      </c>
      <c r="AH44" s="65">
        <f>SUM(AH34:AH43)</f>
        <v>991</v>
      </c>
      <c r="AI44" s="65"/>
      <c r="AJ44" s="245">
        <f t="shared" si="112"/>
        <v>0.89615704138295638</v>
      </c>
      <c r="AK44" s="148"/>
      <c r="AL44" s="60"/>
      <c r="AM44" s="60">
        <f>SUM(AM34:AM43)</f>
        <v>1105.832967032967</v>
      </c>
      <c r="AN44" s="65">
        <f>SUM(AN34:AN43)</f>
        <v>927</v>
      </c>
      <c r="AO44" s="65"/>
      <c r="AP44" s="245">
        <f t="shared" si="113"/>
        <v>0.83828211640968775</v>
      </c>
      <c r="AQ44" s="148"/>
      <c r="AR44" s="60"/>
      <c r="AS44" s="60">
        <f>SUM(AS34:AS43)</f>
        <v>1105.832967032967</v>
      </c>
      <c r="AT44" s="65">
        <f>SUM(AT34:AT43)</f>
        <v>1165</v>
      </c>
      <c r="AU44" s="65"/>
      <c r="AV44" s="245">
        <f t="shared" si="114"/>
        <v>0.94649550634596957</v>
      </c>
      <c r="AW44" s="17"/>
      <c r="AX44" s="218">
        <f t="shared" si="27"/>
        <v>7452.8307692307681</v>
      </c>
      <c r="AY44" s="222">
        <f t="shared" si="27"/>
        <v>7345</v>
      </c>
      <c r="AZ44" s="80">
        <f t="shared" si="28"/>
        <v>107.83076923076806</v>
      </c>
      <c r="BA44" s="260">
        <f t="shared" si="29"/>
        <v>0.98553156879987791</v>
      </c>
      <c r="BB44" s="156"/>
      <c r="BC44" s="84" t="s">
        <v>109</v>
      </c>
      <c r="BD44" s="85"/>
      <c r="BE44" s="86" t="str">
        <f>IF(BD44="","",VLOOKUP(B44,'couple moule presse'!H:O,8,0))</f>
        <v/>
      </c>
      <c r="BF44" s="87" t="str">
        <f>IF(BD44="","",VLOOKUP(B44,'couple moule presse'!H:M,6,0))</f>
        <v/>
      </c>
      <c r="BG44" s="148"/>
      <c r="BH44" s="60"/>
      <c r="BI44" s="60">
        <f>SUM(BI34:BI43)</f>
        <v>600.52747252747258</v>
      </c>
      <c r="BJ44" s="65">
        <f>SUM(BJ34:BJ43)</f>
        <v>721</v>
      </c>
      <c r="BK44" s="65"/>
      <c r="BL44" s="245">
        <f t="shared" si="41"/>
        <v>0.79938881569316367</v>
      </c>
      <c r="BM44" s="148"/>
      <c r="BN44" s="60"/>
      <c r="BO44" s="60">
        <f>SUM(BO34:BO43)</f>
        <v>768.63296703296703</v>
      </c>
      <c r="BP44" s="65">
        <f>SUM(BP34:BP43)</f>
        <v>884</v>
      </c>
      <c r="BQ44" s="65"/>
      <c r="BR44" s="245">
        <f t="shared" si="119"/>
        <v>0.84990621282825507</v>
      </c>
      <c r="BS44" s="148"/>
      <c r="BT44" s="60"/>
      <c r="BU44" s="60">
        <f>SUM(BU34:BU43)</f>
        <v>1020.6329670329669</v>
      </c>
      <c r="BV44" s="65">
        <f>SUM(BV34:BV43)</f>
        <v>1090</v>
      </c>
      <c r="BW44" s="65"/>
      <c r="BX44" s="245">
        <f t="shared" si="121"/>
        <v>0.93203528084274345</v>
      </c>
      <c r="BY44" s="148"/>
      <c r="BZ44" s="60"/>
      <c r="CA44" s="60">
        <f>SUM(CA34:CA43)</f>
        <v>1086.9487565066513</v>
      </c>
      <c r="CB44" s="65">
        <f>SUM(CB34:CB43)</f>
        <v>1185</v>
      </c>
      <c r="CC44" s="65"/>
      <c r="CD44" s="245">
        <f t="shared" si="123"/>
        <v>0.90979221154042633</v>
      </c>
      <c r="CE44" s="148"/>
      <c r="CF44" s="60"/>
      <c r="CG44" s="60">
        <f>SUM(CG34:CG43)</f>
        <v>898.11688837478312</v>
      </c>
      <c r="CH44" s="65">
        <f>SUM(CH34:CH43)</f>
        <v>976</v>
      </c>
      <c r="CI44" s="65"/>
      <c r="CJ44" s="245">
        <f t="shared" si="125"/>
        <v>0.91328176473092182</v>
      </c>
      <c r="CK44" s="148"/>
      <c r="CL44" s="60"/>
      <c r="CM44" s="60">
        <f>SUM(CM34:CM43)</f>
        <v>817.83296703296696</v>
      </c>
      <c r="CN44" s="65">
        <f>SUM(CN34:CN43)</f>
        <v>793</v>
      </c>
      <c r="CO44" s="65"/>
      <c r="CP44" s="245">
        <f t="shared" si="127"/>
        <v>0.96963564929027135</v>
      </c>
      <c r="CQ44" s="148"/>
      <c r="CR44" s="60"/>
      <c r="CS44" s="60">
        <f>SUM(CS34:CS43)</f>
        <v>817.83296703296696</v>
      </c>
      <c r="CT44" s="65">
        <f>SUM(CT34:CT43)</f>
        <v>912</v>
      </c>
      <c r="CU44" s="65"/>
      <c r="CV44" s="245">
        <f t="shared" si="129"/>
        <v>0.88485786613779638</v>
      </c>
      <c r="CW44" s="17"/>
      <c r="CX44" s="218">
        <f t="shared" si="31"/>
        <v>6010.5249855407747</v>
      </c>
      <c r="CY44" s="222">
        <f t="shared" si="31"/>
        <v>6561</v>
      </c>
      <c r="CZ44" s="80">
        <f t="shared" si="32"/>
        <v>-550.47501445922535</v>
      </c>
      <c r="DA44" s="260">
        <f t="shared" si="33"/>
        <v>0.90841481970651883</v>
      </c>
      <c r="DB44" s="148"/>
      <c r="DC44" s="274">
        <f>AVERAGE(DC34:DC43)</f>
        <v>0.85912698412698418</v>
      </c>
      <c r="DD44" s="259"/>
      <c r="DE44" s="123"/>
      <c r="DF44" s="392" t="s">
        <v>115</v>
      </c>
      <c r="DG44" s="392"/>
      <c r="DH44" s="19"/>
      <c r="DI44" s="327" t="s">
        <v>106</v>
      </c>
      <c r="DJ44" s="327" t="s">
        <v>107</v>
      </c>
      <c r="DK44" s="327" t="s">
        <v>108</v>
      </c>
    </row>
    <row r="45" spans="1:115" ht="20.100000000000001" customHeight="1" thickTop="1" thickBot="1" x14ac:dyDescent="0.25">
      <c r="A45" s="36" t="str">
        <f t="shared" si="10"/>
        <v>TOTAL CUVES</v>
      </c>
      <c r="B45" s="37" t="str">
        <f t="shared" si="26"/>
        <v>TOTAL CUVES</v>
      </c>
      <c r="C45" s="84" t="s">
        <v>110</v>
      </c>
      <c r="D45" s="85"/>
      <c r="E45" s="88" t="str">
        <f>IF(D45="","",VLOOKUP(A45,'couple moule presse'!H:O,8,0))</f>
        <v/>
      </c>
      <c r="F45" s="89" t="str">
        <f>IF(D45="","",VLOOKUP(A45,'couple moule presse'!H:M,6,0))</f>
        <v/>
      </c>
      <c r="G45" s="149"/>
      <c r="H45" s="90"/>
      <c r="I45" s="91">
        <f>I33+I44</f>
        <v>6424.9887910865145</v>
      </c>
      <c r="J45" s="92">
        <f>J33+J44</f>
        <v>4591</v>
      </c>
      <c r="K45" s="92"/>
      <c r="L45" s="244">
        <f t="shared" si="34"/>
        <v>0.71455377577765811</v>
      </c>
      <c r="M45" s="149"/>
      <c r="N45" s="90"/>
      <c r="O45" s="91">
        <f>O33+O44</f>
        <v>6820.9887910865145</v>
      </c>
      <c r="P45" s="92">
        <f>P33+P44</f>
        <v>5706</v>
      </c>
      <c r="Q45" s="92"/>
      <c r="R45" s="244">
        <f t="shared" si="108"/>
        <v>0.8365356071917972</v>
      </c>
      <c r="S45" s="149"/>
      <c r="T45" s="90"/>
      <c r="U45" s="91">
        <f>U33+U44</f>
        <v>6820.9887910865145</v>
      </c>
      <c r="V45" s="92">
        <f>V33+V44</f>
        <v>6200</v>
      </c>
      <c r="W45" s="92"/>
      <c r="X45" s="244">
        <f t="shared" si="109"/>
        <v>0.90895912453367378</v>
      </c>
      <c r="Y45" s="149"/>
      <c r="Z45" s="90"/>
      <c r="AA45" s="91">
        <f>AA33+AA44</f>
        <v>7348.1466858233571</v>
      </c>
      <c r="AB45" s="92">
        <f>AB33+AB44</f>
        <v>6529</v>
      </c>
      <c r="AC45" s="92"/>
      <c r="AD45" s="244">
        <f t="shared" si="111"/>
        <v>0.88852336230525697</v>
      </c>
      <c r="AE45" s="149"/>
      <c r="AF45" s="90"/>
      <c r="AG45" s="91">
        <f>AG33+AG44</f>
        <v>8250.3661190217372</v>
      </c>
      <c r="AH45" s="92">
        <f>AH33+AH44</f>
        <v>7655</v>
      </c>
      <c r="AI45" s="92"/>
      <c r="AJ45" s="244">
        <f t="shared" si="112"/>
        <v>0.92783761224255457</v>
      </c>
      <c r="AK45" s="149"/>
      <c r="AL45" s="90"/>
      <c r="AM45" s="91">
        <f>AM33+AM44</f>
        <v>9072.1101749657937</v>
      </c>
      <c r="AN45" s="92">
        <f>AN33+AN44</f>
        <v>7549</v>
      </c>
      <c r="AO45" s="92"/>
      <c r="AP45" s="244">
        <f t="shared" si="113"/>
        <v>0.83211070571334456</v>
      </c>
      <c r="AQ45" s="149"/>
      <c r="AR45" s="90"/>
      <c r="AS45" s="91">
        <f>AS33+AS44</f>
        <v>9072.1101749657937</v>
      </c>
      <c r="AT45" s="92">
        <f>AT33+AT44</f>
        <v>6185</v>
      </c>
      <c r="AU45" s="92"/>
      <c r="AV45" s="244">
        <f t="shared" si="114"/>
        <v>0.68175979796490083</v>
      </c>
      <c r="AW45" s="17"/>
      <c r="AX45" s="218">
        <f t="shared" si="27"/>
        <v>53809.699528036232</v>
      </c>
      <c r="AY45" s="223">
        <f t="shared" si="27"/>
        <v>44415</v>
      </c>
      <c r="AZ45" s="75">
        <f t="shared" si="28"/>
        <v>9394.6995280362316</v>
      </c>
      <c r="BA45" s="261">
        <f t="shared" si="29"/>
        <v>0.82540880899843438</v>
      </c>
      <c r="BB45" s="80"/>
      <c r="BC45" s="84" t="s">
        <v>110</v>
      </c>
      <c r="BD45" s="85"/>
      <c r="BE45" s="88" t="str">
        <f>IF(BD45="","",VLOOKUP(B45,'couple moule presse'!H:O,8,0))</f>
        <v/>
      </c>
      <c r="BF45" s="89" t="str">
        <f>IF(BD45="","",VLOOKUP(B45,'couple moule presse'!H:M,6,0))</f>
        <v/>
      </c>
      <c r="BG45" s="149"/>
      <c r="BH45" s="90"/>
      <c r="BI45" s="91">
        <f>BI33+BI44</f>
        <v>8441.1319531875724</v>
      </c>
      <c r="BJ45" s="92">
        <f>BJ33+BJ44</f>
        <v>6416</v>
      </c>
      <c r="BK45" s="92"/>
      <c r="BL45" s="244">
        <f t="shared" si="41"/>
        <v>0.7600876322727268</v>
      </c>
      <c r="BM45" s="149"/>
      <c r="BN45" s="90"/>
      <c r="BO45" s="91">
        <f>BO33+BO44</f>
        <v>8864.7776574832769</v>
      </c>
      <c r="BP45" s="92">
        <f>BP33+BP44</f>
        <v>7479</v>
      </c>
      <c r="BQ45" s="92"/>
      <c r="BR45" s="244">
        <f t="shared" si="119"/>
        <v>0.84367598252016385</v>
      </c>
      <c r="BS45" s="149"/>
      <c r="BT45" s="90"/>
      <c r="BU45" s="91">
        <f>BU33+BU44</f>
        <v>9353.0276574832769</v>
      </c>
      <c r="BV45" s="92">
        <f>BV33+BV44</f>
        <v>7884</v>
      </c>
      <c r="BW45" s="92"/>
      <c r="BX45" s="244">
        <f t="shared" si="121"/>
        <v>0.84293560210870111</v>
      </c>
      <c r="BY45" s="149"/>
      <c r="BZ45" s="90"/>
      <c r="CA45" s="91">
        <f>CA33+CA44</f>
        <v>9419.343446956962</v>
      </c>
      <c r="CB45" s="92">
        <f>CB33+CB44</f>
        <v>7836</v>
      </c>
      <c r="CC45" s="92"/>
      <c r="CD45" s="244">
        <f t="shared" si="123"/>
        <v>0.83190511569376091</v>
      </c>
      <c r="CE45" s="149"/>
      <c r="CF45" s="90"/>
      <c r="CG45" s="91">
        <f>CG33+CG44</f>
        <v>9230.5115788250932</v>
      </c>
      <c r="CH45" s="92">
        <f>CH33+CH44</f>
        <v>9137</v>
      </c>
      <c r="CI45" s="92"/>
      <c r="CJ45" s="244">
        <f t="shared" si="125"/>
        <v>0.9898692961894322</v>
      </c>
      <c r="CK45" s="149"/>
      <c r="CL45" s="90"/>
      <c r="CM45" s="91">
        <f>CM33+CM44</f>
        <v>9150.2276574832777</v>
      </c>
      <c r="CN45" s="92">
        <f>CN33+CN44</f>
        <v>9494</v>
      </c>
      <c r="CO45" s="92"/>
      <c r="CP45" s="244">
        <f t="shared" si="127"/>
        <v>0.96243018694342786</v>
      </c>
      <c r="CQ45" s="149"/>
      <c r="CR45" s="90"/>
      <c r="CS45" s="91">
        <f>CS33+CS44</f>
        <v>9150.2276574832777</v>
      </c>
      <c r="CT45" s="92">
        <f>CT33+CT44</f>
        <v>9757</v>
      </c>
      <c r="CU45" s="92"/>
      <c r="CV45" s="244">
        <f t="shared" si="129"/>
        <v>0.9336877326740074</v>
      </c>
      <c r="CW45" s="17"/>
      <c r="CX45" s="218">
        <f t="shared" si="31"/>
        <v>63609.24760890274</v>
      </c>
      <c r="CY45" s="223">
        <f t="shared" si="31"/>
        <v>58003</v>
      </c>
      <c r="CZ45" s="75">
        <f t="shared" si="32"/>
        <v>5606.2476089027405</v>
      </c>
      <c r="DA45" s="261">
        <f t="shared" si="33"/>
        <v>0.91186426785972408</v>
      </c>
      <c r="DB45" s="148"/>
      <c r="DC45" s="275">
        <f>AVERAGE(DC34:DC43,DC5:DC32)</f>
        <v>0.919047619047619</v>
      </c>
      <c r="DD45" s="260"/>
      <c r="DE45" s="41"/>
      <c r="DF45" s="326"/>
      <c r="DG45" s="326"/>
      <c r="DH45" s="19"/>
      <c r="DI45" s="327"/>
      <c r="DJ45" s="327"/>
      <c r="DK45" s="327"/>
    </row>
    <row r="46" spans="1:115" s="99" customFormat="1" ht="20.100000000000001" customHeight="1" thickTop="1" x14ac:dyDescent="0.2">
      <c r="A46" s="155" t="str">
        <f t="shared" si="10"/>
        <v/>
      </c>
      <c r="B46" s="190" t="str">
        <f t="shared" si="26"/>
        <v/>
      </c>
      <c r="C46" s="93"/>
      <c r="D46" s="93"/>
      <c r="E46" s="94" t="str">
        <f>IF(D46="","",VLOOKUP(A46,'couple moule presse'!H:O,8,0))</f>
        <v/>
      </c>
      <c r="F46" s="95" t="str">
        <f>IF(D46="","",VLOOKUP(A46,'couple moule presse'!H:M,6,0))</f>
        <v/>
      </c>
      <c r="G46" s="150"/>
      <c r="H46" s="95"/>
      <c r="I46" s="95" t="str">
        <f t="shared" si="11"/>
        <v/>
      </c>
      <c r="J46" s="95"/>
      <c r="K46" s="95"/>
      <c r="L46" s="246" t="str">
        <f t="shared" si="34"/>
        <v/>
      </c>
      <c r="M46" s="150"/>
      <c r="N46" s="95"/>
      <c r="O46" s="95" t="str">
        <f t="shared" si="12"/>
        <v/>
      </c>
      <c r="P46" s="95"/>
      <c r="Q46" s="95"/>
      <c r="R46" s="246" t="str">
        <f t="shared" si="108"/>
        <v/>
      </c>
      <c r="S46" s="150"/>
      <c r="T46" s="95"/>
      <c r="U46" s="95" t="str">
        <f t="shared" si="13"/>
        <v/>
      </c>
      <c r="V46" s="95"/>
      <c r="W46" s="95"/>
      <c r="X46" s="246" t="str">
        <f t="shared" si="109"/>
        <v/>
      </c>
      <c r="Y46" s="150"/>
      <c r="Z46" s="95"/>
      <c r="AA46" s="95" t="str">
        <f t="shared" si="14"/>
        <v/>
      </c>
      <c r="AB46" s="95"/>
      <c r="AC46" s="95"/>
      <c r="AD46" s="246" t="str">
        <f t="shared" si="111"/>
        <v/>
      </c>
      <c r="AE46" s="150"/>
      <c r="AF46" s="95"/>
      <c r="AG46" s="95" t="str">
        <f t="shared" si="15"/>
        <v/>
      </c>
      <c r="AH46" s="95"/>
      <c r="AI46" s="95"/>
      <c r="AJ46" s="246" t="str">
        <f t="shared" si="112"/>
        <v/>
      </c>
      <c r="AK46" s="150"/>
      <c r="AL46" s="95"/>
      <c r="AM46" s="95" t="str">
        <f t="shared" si="16"/>
        <v/>
      </c>
      <c r="AN46" s="95"/>
      <c r="AO46" s="95"/>
      <c r="AP46" s="246" t="str">
        <f t="shared" si="113"/>
        <v/>
      </c>
      <c r="AQ46" s="150"/>
      <c r="AR46" s="95"/>
      <c r="AS46" s="95" t="str">
        <f t="shared" si="17"/>
        <v/>
      </c>
      <c r="AT46" s="95"/>
      <c r="AU46" s="95"/>
      <c r="AV46" s="246" t="str">
        <f t="shared" si="114"/>
        <v/>
      </c>
      <c r="AW46" s="17"/>
      <c r="AX46" s="201" t="str">
        <f t="shared" si="27"/>
        <v/>
      </c>
      <c r="AY46" s="189" t="str">
        <f t="shared" si="27"/>
        <v/>
      </c>
      <c r="AZ46" s="98" t="str">
        <f t="shared" si="28"/>
        <v/>
      </c>
      <c r="BA46" s="262" t="str">
        <f t="shared" si="29"/>
        <v/>
      </c>
      <c r="BB46" s="80"/>
      <c r="BC46" s="93"/>
      <c r="BD46" s="93"/>
      <c r="BE46" s="94" t="str">
        <f>IF(BD46="","",VLOOKUP(B46,'couple moule presse'!H:O,8,0))</f>
        <v/>
      </c>
      <c r="BF46" s="95" t="str">
        <f>IF(BD46="","",VLOOKUP(B46,'couple moule presse'!H:M,6,0))</f>
        <v/>
      </c>
      <c r="BG46" s="150"/>
      <c r="BH46" s="95"/>
      <c r="BI46" s="95"/>
      <c r="BJ46" s="95"/>
      <c r="BK46" s="95"/>
      <c r="BL46" s="246" t="str">
        <f t="shared" si="41"/>
        <v/>
      </c>
      <c r="BM46" s="150"/>
      <c r="BN46" s="95"/>
      <c r="BO46" s="95"/>
      <c r="BP46" s="95"/>
      <c r="BQ46" s="95"/>
      <c r="BR46" s="246" t="str">
        <f t="shared" si="119"/>
        <v/>
      </c>
      <c r="BS46" s="150"/>
      <c r="BT46" s="95"/>
      <c r="BU46" s="95"/>
      <c r="BV46" s="95"/>
      <c r="BW46" s="95"/>
      <c r="BX46" s="246" t="str">
        <f t="shared" si="121"/>
        <v/>
      </c>
      <c r="BY46" s="150"/>
      <c r="BZ46" s="95"/>
      <c r="CA46" s="95"/>
      <c r="CB46" s="95"/>
      <c r="CC46" s="95"/>
      <c r="CD46" s="246" t="str">
        <f t="shared" si="123"/>
        <v/>
      </c>
      <c r="CE46" s="150"/>
      <c r="CF46" s="95"/>
      <c r="CG46" s="95"/>
      <c r="CH46" s="95"/>
      <c r="CI46" s="95"/>
      <c r="CJ46" s="246" t="str">
        <f t="shared" si="125"/>
        <v/>
      </c>
      <c r="CK46" s="150"/>
      <c r="CL46" s="95"/>
      <c r="CM46" s="95"/>
      <c r="CN46" s="95"/>
      <c r="CO46" s="95"/>
      <c r="CP46" s="246" t="str">
        <f t="shared" si="127"/>
        <v/>
      </c>
      <c r="CQ46" s="150"/>
      <c r="CR46" s="95"/>
      <c r="CS46" s="95"/>
      <c r="CT46" s="95"/>
      <c r="CU46" s="95"/>
      <c r="CV46" s="246" t="str">
        <f t="shared" si="129"/>
        <v/>
      </c>
      <c r="CW46" s="17"/>
      <c r="CX46" s="201" t="str">
        <f t="shared" si="31"/>
        <v/>
      </c>
      <c r="CY46" s="189" t="str">
        <f t="shared" si="31"/>
        <v/>
      </c>
      <c r="CZ46" s="98" t="str">
        <f t="shared" si="32"/>
        <v/>
      </c>
      <c r="DA46" s="262" t="str">
        <f t="shared" si="33"/>
        <v/>
      </c>
      <c r="DB46" s="148"/>
      <c r="DC46" s="276"/>
      <c r="DD46" s="262"/>
      <c r="DE46" s="41"/>
      <c r="DF46" s="191"/>
      <c r="DG46" s="191" t="s">
        <v>79</v>
      </c>
      <c r="DH46" s="191"/>
      <c r="DI46" s="191">
        <f>COUNTIF(BG5:BG73,LEFT(DI$35,1))</f>
        <v>3</v>
      </c>
      <c r="DJ46" s="191">
        <f>COUNTIF(BG14:BG76,LEFT(DJ$35,1))</f>
        <v>0</v>
      </c>
      <c r="DK46" s="191">
        <f>COUNTIF(BG14:BG76,LEFT(DK$35,1))</f>
        <v>0</v>
      </c>
    </row>
    <row r="47" spans="1:115" ht="13.15" customHeight="1" x14ac:dyDescent="0.2">
      <c r="A47" s="36" t="str">
        <f t="shared" si="10"/>
        <v>P60</v>
      </c>
      <c r="B47" s="37" t="str">
        <f t="shared" si="26"/>
        <v>P60</v>
      </c>
      <c r="C47" s="38" t="s">
        <v>73</v>
      </c>
      <c r="D47" s="160"/>
      <c r="E47" s="59" t="str">
        <f>IF(D47="","",VLOOKUP(A47,'couple moule presse'!H:O,8,0))</f>
        <v/>
      </c>
      <c r="F47" s="64" t="str">
        <f>IF(D47="","",VLOOKUP(A47,'couple moule presse'!H:M,6,0))</f>
        <v/>
      </c>
      <c r="G47" s="146"/>
      <c r="H47" s="56"/>
      <c r="I47" s="98" t="str">
        <f t="shared" si="11"/>
        <v/>
      </c>
      <c r="J47" s="100"/>
      <c r="K47" s="181"/>
      <c r="L47" s="237" t="str">
        <f t="shared" si="34"/>
        <v/>
      </c>
      <c r="M47" s="146"/>
      <c r="N47" s="56"/>
      <c r="O47" s="98" t="str">
        <f t="shared" si="12"/>
        <v/>
      </c>
      <c r="P47" s="100"/>
      <c r="Q47" s="181"/>
      <c r="R47" s="237" t="str">
        <f t="shared" si="108"/>
        <v/>
      </c>
      <c r="S47" s="146"/>
      <c r="T47" s="56"/>
      <c r="U47" s="98" t="str">
        <f t="shared" si="13"/>
        <v/>
      </c>
      <c r="V47" s="100"/>
      <c r="W47" s="181"/>
      <c r="X47" s="237" t="str">
        <f t="shared" si="109"/>
        <v/>
      </c>
      <c r="Y47" s="146"/>
      <c r="Z47" s="56"/>
      <c r="AA47" s="98" t="str">
        <f t="shared" si="14"/>
        <v/>
      </c>
      <c r="AB47" s="100"/>
      <c r="AC47" s="181"/>
      <c r="AD47" s="237" t="str">
        <f t="shared" si="111"/>
        <v/>
      </c>
      <c r="AE47" s="146"/>
      <c r="AF47" s="56"/>
      <c r="AG47" s="98" t="str">
        <f t="shared" si="15"/>
        <v/>
      </c>
      <c r="AH47" s="100"/>
      <c r="AI47" s="181"/>
      <c r="AJ47" s="237" t="str">
        <f t="shared" si="112"/>
        <v/>
      </c>
      <c r="AK47" s="146"/>
      <c r="AL47" s="56"/>
      <c r="AM47" s="98" t="str">
        <f t="shared" si="16"/>
        <v/>
      </c>
      <c r="AN47" s="100"/>
      <c r="AO47" s="181"/>
      <c r="AP47" s="237" t="str">
        <f t="shared" si="113"/>
        <v/>
      </c>
      <c r="AQ47" s="146"/>
      <c r="AR47" s="56"/>
      <c r="AS47" s="98" t="str">
        <f t="shared" si="17"/>
        <v/>
      </c>
      <c r="AT47" s="100"/>
      <c r="AU47" s="181"/>
      <c r="AV47" s="237" t="str">
        <f t="shared" si="114"/>
        <v/>
      </c>
      <c r="AW47" s="17"/>
      <c r="AX47" s="209" t="str">
        <f t="shared" si="27"/>
        <v/>
      </c>
      <c r="AY47" s="225" t="str">
        <f t="shared" si="27"/>
        <v/>
      </c>
      <c r="AZ47" s="210" t="str">
        <f t="shared" si="28"/>
        <v/>
      </c>
      <c r="BA47" s="253" t="str">
        <f t="shared" si="29"/>
        <v/>
      </c>
      <c r="BB47" s="43"/>
      <c r="BC47" s="38" t="str">
        <f t="shared" ref="BC47:BC73" si="132">C47</f>
        <v>P60</v>
      </c>
      <c r="BD47" s="160"/>
      <c r="BE47" s="59" t="str">
        <f>IF(BD47="","",VLOOKUP(B47,'couple moule presse'!H:O,8,0))</f>
        <v/>
      </c>
      <c r="BF47" s="64" t="str">
        <f>IF(BD47="","",VLOOKUP(B47,'couple moule presse'!H:M,6,0))</f>
        <v/>
      </c>
      <c r="BG47" s="146"/>
      <c r="BH47" s="56"/>
      <c r="BI47" s="98" t="str">
        <f t="shared" ref="BI47:BI73" si="133">IF(OR($BF47="",BH47=0),"",$BF47*BH47/24)</f>
        <v/>
      </c>
      <c r="BJ47" s="100"/>
      <c r="BK47" s="181"/>
      <c r="BL47" s="237" t="str">
        <f t="shared" si="41"/>
        <v/>
      </c>
      <c r="BM47" s="146"/>
      <c r="BN47" s="56"/>
      <c r="BO47" s="98" t="str">
        <f t="shared" ref="BO47:BO73" si="134">IF(OR($BF47="",BN47=0),"",$BF47*BN47/24)</f>
        <v/>
      </c>
      <c r="BP47" s="100"/>
      <c r="BQ47" s="181"/>
      <c r="BR47" s="237" t="str">
        <f t="shared" si="119"/>
        <v/>
      </c>
      <c r="BS47" s="146"/>
      <c r="BT47" s="56"/>
      <c r="BU47" s="98" t="str">
        <f t="shared" ref="BU47:BU73" si="135">IF(OR($BF47="",BT47=0),"",$BF47*BT47/24)</f>
        <v/>
      </c>
      <c r="BV47" s="100"/>
      <c r="BW47" s="181"/>
      <c r="BX47" s="237" t="str">
        <f t="shared" si="121"/>
        <v/>
      </c>
      <c r="BY47" s="146"/>
      <c r="BZ47" s="56"/>
      <c r="CA47" s="98" t="str">
        <f t="shared" ref="CA47:CA73" si="136">IF(OR($BF47="",BZ47=0),"",$BF47*BZ47/24)</f>
        <v/>
      </c>
      <c r="CB47" s="100"/>
      <c r="CC47" s="181"/>
      <c r="CD47" s="237" t="str">
        <f t="shared" si="123"/>
        <v/>
      </c>
      <c r="CE47" s="146"/>
      <c r="CF47" s="56"/>
      <c r="CG47" s="98" t="str">
        <f t="shared" ref="CG47:CG73" si="137">IF(OR($BF47="",CF47=0),"",$BF47*CF47/24)</f>
        <v/>
      </c>
      <c r="CH47" s="100"/>
      <c r="CI47" s="181"/>
      <c r="CJ47" s="237" t="str">
        <f t="shared" si="125"/>
        <v/>
      </c>
      <c r="CK47" s="146"/>
      <c r="CL47" s="56"/>
      <c r="CM47" s="98" t="str">
        <f t="shared" ref="CM47:CM73" si="138">IF(OR($BF47="",CL47=0),"",$BF47*CL47/24)</f>
        <v/>
      </c>
      <c r="CN47" s="100"/>
      <c r="CO47" s="181"/>
      <c r="CP47" s="237" t="str">
        <f t="shared" si="127"/>
        <v/>
      </c>
      <c r="CQ47" s="146"/>
      <c r="CR47" s="56"/>
      <c r="CS47" s="98" t="str">
        <f t="shared" ref="CS47:CS73" si="139">IF(OR($BF47="",CR47=0),"",$BF47*CR47/24)</f>
        <v/>
      </c>
      <c r="CT47" s="100"/>
      <c r="CU47" s="181"/>
      <c r="CV47" s="237" t="str">
        <f t="shared" si="129"/>
        <v/>
      </c>
      <c r="CW47" s="17"/>
      <c r="CX47" s="209" t="str">
        <f t="shared" si="31"/>
        <v/>
      </c>
      <c r="CY47" s="225" t="str">
        <f t="shared" si="31"/>
        <v/>
      </c>
      <c r="CZ47" s="210" t="str">
        <f t="shared" si="32"/>
        <v/>
      </c>
      <c r="DA47" s="253" t="str">
        <f t="shared" si="33"/>
        <v/>
      </c>
      <c r="DB47" s="219"/>
      <c r="DC47" s="268">
        <f>SUM(DD47:DD49)</f>
        <v>0</v>
      </c>
      <c r="DD47" s="279">
        <f t="shared" si="57"/>
        <v>0</v>
      </c>
      <c r="DE47" s="41"/>
      <c r="DF47" s="19"/>
      <c r="DG47" s="19" t="s">
        <v>80</v>
      </c>
      <c r="DH47" s="19"/>
      <c r="DI47" s="19">
        <f>COUNTIF(BM5:BM73,LEFT(DI$35,1))</f>
        <v>3</v>
      </c>
      <c r="DJ47" s="19">
        <f>COUNTIF(BM14:BM76,LEFT(DJ$35,1))</f>
        <v>0</v>
      </c>
      <c r="DK47" s="19">
        <f>COUNTIF(BM14:BM76,LEFT(DK$35,1))</f>
        <v>1</v>
      </c>
    </row>
    <row r="48" spans="1:115" ht="12.75" customHeight="1" x14ac:dyDescent="0.2">
      <c r="A48" s="36" t="str">
        <f t="shared" si="10"/>
        <v>P60</v>
      </c>
      <c r="B48" s="37" t="str">
        <f t="shared" si="26"/>
        <v>P60</v>
      </c>
      <c r="C48" s="46" t="s">
        <v>73</v>
      </c>
      <c r="D48" s="158"/>
      <c r="E48" s="39" t="str">
        <f>IF(D48="","",VLOOKUP(A48,'couple moule presse'!H:O,8,0))</f>
        <v/>
      </c>
      <c r="F48" s="40" t="str">
        <f>IF(D48="","",VLOOKUP(A48,'couple moule presse'!H:M,6,0))</f>
        <v/>
      </c>
      <c r="G48" s="144"/>
      <c r="H48" s="161"/>
      <c r="I48" s="80" t="str">
        <f t="shared" si="11"/>
        <v/>
      </c>
      <c r="J48" s="42"/>
      <c r="K48" s="182"/>
      <c r="L48" s="239" t="str">
        <f t="shared" si="34"/>
        <v/>
      </c>
      <c r="M48" s="144"/>
      <c r="N48" s="161"/>
      <c r="O48" s="80" t="str">
        <f t="shared" si="12"/>
        <v/>
      </c>
      <c r="P48" s="42"/>
      <c r="Q48" s="182"/>
      <c r="R48" s="239" t="str">
        <f t="shared" si="108"/>
        <v/>
      </c>
      <c r="S48" s="144"/>
      <c r="T48" s="161"/>
      <c r="U48" s="80" t="str">
        <f t="shared" si="13"/>
        <v/>
      </c>
      <c r="V48" s="42"/>
      <c r="W48" s="182"/>
      <c r="X48" s="239" t="str">
        <f t="shared" si="109"/>
        <v/>
      </c>
      <c r="Y48" s="144"/>
      <c r="Z48" s="161"/>
      <c r="AA48" s="80" t="str">
        <f t="shared" si="14"/>
        <v/>
      </c>
      <c r="AB48" s="42"/>
      <c r="AC48" s="182"/>
      <c r="AD48" s="239" t="str">
        <f t="shared" si="111"/>
        <v/>
      </c>
      <c r="AE48" s="144"/>
      <c r="AF48" s="161"/>
      <c r="AG48" s="80" t="str">
        <f t="shared" si="15"/>
        <v/>
      </c>
      <c r="AH48" s="42"/>
      <c r="AI48" s="182"/>
      <c r="AJ48" s="239" t="str">
        <f t="shared" si="112"/>
        <v/>
      </c>
      <c r="AK48" s="144"/>
      <c r="AL48" s="161"/>
      <c r="AM48" s="80" t="str">
        <f t="shared" si="16"/>
        <v/>
      </c>
      <c r="AN48" s="42"/>
      <c r="AO48" s="182"/>
      <c r="AP48" s="239" t="str">
        <f t="shared" si="113"/>
        <v/>
      </c>
      <c r="AQ48" s="144"/>
      <c r="AR48" s="161"/>
      <c r="AS48" s="80" t="str">
        <f t="shared" si="17"/>
        <v/>
      </c>
      <c r="AT48" s="42"/>
      <c r="AU48" s="182"/>
      <c r="AV48" s="239" t="str">
        <f t="shared" si="114"/>
        <v/>
      </c>
      <c r="AW48" s="17"/>
      <c r="AX48" s="211" t="str">
        <f t="shared" si="27"/>
        <v/>
      </c>
      <c r="AY48" s="227" t="str">
        <f t="shared" si="27"/>
        <v/>
      </c>
      <c r="AZ48" s="212" t="str">
        <f t="shared" si="28"/>
        <v/>
      </c>
      <c r="BA48" s="254" t="str">
        <f t="shared" si="29"/>
        <v/>
      </c>
      <c r="BB48" s="43"/>
      <c r="BC48" s="46" t="str">
        <f t="shared" si="132"/>
        <v>P60</v>
      </c>
      <c r="BD48" s="158"/>
      <c r="BE48" s="39" t="str">
        <f>IF(BD48="","",VLOOKUP(B48,'couple moule presse'!H:O,8,0))</f>
        <v/>
      </c>
      <c r="BF48" s="40" t="str">
        <f>IF(BD48="","",VLOOKUP(B48,'couple moule presse'!H:M,6,0))</f>
        <v/>
      </c>
      <c r="BG48" s="144"/>
      <c r="BH48" s="41"/>
      <c r="BI48" s="80" t="str">
        <f t="shared" si="133"/>
        <v/>
      </c>
      <c r="BJ48" s="42"/>
      <c r="BK48" s="182"/>
      <c r="BL48" s="239" t="str">
        <f t="shared" si="41"/>
        <v/>
      </c>
      <c r="BM48" s="144"/>
      <c r="BN48" s="41"/>
      <c r="BO48" s="80" t="str">
        <f t="shared" si="134"/>
        <v/>
      </c>
      <c r="BP48" s="42"/>
      <c r="BQ48" s="182"/>
      <c r="BR48" s="239" t="str">
        <f t="shared" si="119"/>
        <v/>
      </c>
      <c r="BS48" s="144"/>
      <c r="BT48" s="41"/>
      <c r="BU48" s="80" t="str">
        <f t="shared" si="135"/>
        <v/>
      </c>
      <c r="BV48" s="42"/>
      <c r="BW48" s="182"/>
      <c r="BX48" s="239" t="str">
        <f t="shared" si="121"/>
        <v/>
      </c>
      <c r="BY48" s="144"/>
      <c r="BZ48" s="41"/>
      <c r="CA48" s="80" t="str">
        <f t="shared" si="136"/>
        <v/>
      </c>
      <c r="CB48" s="42"/>
      <c r="CC48" s="182"/>
      <c r="CD48" s="239" t="str">
        <f t="shared" si="123"/>
        <v/>
      </c>
      <c r="CE48" s="144"/>
      <c r="CF48" s="41"/>
      <c r="CG48" s="80" t="str">
        <f t="shared" si="137"/>
        <v/>
      </c>
      <c r="CH48" s="42"/>
      <c r="CI48" s="182"/>
      <c r="CJ48" s="239" t="str">
        <f t="shared" si="125"/>
        <v/>
      </c>
      <c r="CK48" s="144"/>
      <c r="CL48" s="41"/>
      <c r="CM48" s="80" t="str">
        <f t="shared" si="138"/>
        <v/>
      </c>
      <c r="CN48" s="42"/>
      <c r="CO48" s="182"/>
      <c r="CP48" s="239" t="str">
        <f t="shared" si="127"/>
        <v/>
      </c>
      <c r="CQ48" s="144"/>
      <c r="CR48" s="41"/>
      <c r="CS48" s="80" t="str">
        <f t="shared" si="139"/>
        <v/>
      </c>
      <c r="CT48" s="42"/>
      <c r="CU48" s="182"/>
      <c r="CV48" s="239" t="str">
        <f t="shared" si="129"/>
        <v/>
      </c>
      <c r="CW48" s="17"/>
      <c r="CX48" s="211" t="str">
        <f t="shared" si="31"/>
        <v/>
      </c>
      <c r="CY48" s="227" t="str">
        <f t="shared" si="31"/>
        <v/>
      </c>
      <c r="CZ48" s="212" t="str">
        <f t="shared" si="32"/>
        <v/>
      </c>
      <c r="DA48" s="254" t="str">
        <f t="shared" si="33"/>
        <v/>
      </c>
      <c r="DB48" s="219"/>
      <c r="DC48" s="269"/>
      <c r="DD48" s="280">
        <f t="shared" si="57"/>
        <v>0</v>
      </c>
      <c r="DE48" s="41"/>
      <c r="DF48" s="19"/>
      <c r="DG48" s="19" t="s">
        <v>81</v>
      </c>
      <c r="DH48" s="19"/>
      <c r="DI48" s="19">
        <f>COUNTIF(BS5:BS73,LEFT(DI$35,1))</f>
        <v>3</v>
      </c>
      <c r="DJ48" s="19">
        <f>COUNTIF(BS14:BS76,LEFT(DJ$35,1))</f>
        <v>0</v>
      </c>
      <c r="DK48" s="19">
        <f>COUNTIF(BS14:BS76,LEFT(DK$35,1))</f>
        <v>0</v>
      </c>
    </row>
    <row r="49" spans="1:115" ht="12.75" customHeight="1" x14ac:dyDescent="0.2">
      <c r="A49" s="36" t="str">
        <f t="shared" si="10"/>
        <v>P60</v>
      </c>
      <c r="B49" s="37" t="str">
        <f t="shared" si="26"/>
        <v>P60</v>
      </c>
      <c r="C49" s="52" t="s">
        <v>73</v>
      </c>
      <c r="D49" s="52"/>
      <c r="E49" s="53" t="str">
        <f>IF(D49="","",VLOOKUP(A49,'couple moule presse'!H:O,8,0))</f>
        <v/>
      </c>
      <c r="F49" s="69" t="str">
        <f>IF(D49="","",VLOOKUP(A49,'couple moule presse'!H:M,6,0))</f>
        <v/>
      </c>
      <c r="G49" s="145"/>
      <c r="H49" s="54"/>
      <c r="I49" s="72" t="str">
        <f t="shared" si="11"/>
        <v/>
      </c>
      <c r="J49" s="55"/>
      <c r="K49" s="183"/>
      <c r="L49" s="240" t="str">
        <f t="shared" si="34"/>
        <v/>
      </c>
      <c r="M49" s="145"/>
      <c r="N49" s="54"/>
      <c r="O49" s="72" t="str">
        <f t="shared" si="12"/>
        <v/>
      </c>
      <c r="P49" s="55"/>
      <c r="Q49" s="183"/>
      <c r="R49" s="240" t="str">
        <f t="shared" si="108"/>
        <v/>
      </c>
      <c r="S49" s="145"/>
      <c r="T49" s="54"/>
      <c r="U49" s="72" t="str">
        <f t="shared" si="13"/>
        <v/>
      </c>
      <c r="V49" s="55"/>
      <c r="W49" s="183"/>
      <c r="X49" s="240" t="str">
        <f t="shared" si="109"/>
        <v/>
      </c>
      <c r="Y49" s="145"/>
      <c r="Z49" s="54"/>
      <c r="AA49" s="72" t="str">
        <f t="shared" si="14"/>
        <v/>
      </c>
      <c r="AB49" s="55"/>
      <c r="AC49" s="183"/>
      <c r="AD49" s="240" t="str">
        <f t="shared" si="111"/>
        <v/>
      </c>
      <c r="AE49" s="145"/>
      <c r="AF49" s="54"/>
      <c r="AG49" s="72" t="str">
        <f t="shared" si="15"/>
        <v/>
      </c>
      <c r="AH49" s="55"/>
      <c r="AI49" s="183"/>
      <c r="AJ49" s="240" t="str">
        <f t="shared" si="112"/>
        <v/>
      </c>
      <c r="AK49" s="145"/>
      <c r="AL49" s="54"/>
      <c r="AM49" s="72" t="str">
        <f t="shared" si="16"/>
        <v/>
      </c>
      <c r="AN49" s="55"/>
      <c r="AO49" s="183"/>
      <c r="AP49" s="240" t="str">
        <f t="shared" si="113"/>
        <v/>
      </c>
      <c r="AQ49" s="145"/>
      <c r="AR49" s="54"/>
      <c r="AS49" s="72" t="str">
        <f t="shared" si="17"/>
        <v/>
      </c>
      <c r="AT49" s="55"/>
      <c r="AU49" s="183"/>
      <c r="AV49" s="240" t="str">
        <f t="shared" si="114"/>
        <v/>
      </c>
      <c r="AW49" s="17"/>
      <c r="AX49" s="213" t="str">
        <f t="shared" si="27"/>
        <v/>
      </c>
      <c r="AY49" s="228" t="str">
        <f t="shared" si="27"/>
        <v/>
      </c>
      <c r="AZ49" s="214" t="str">
        <f t="shared" si="28"/>
        <v/>
      </c>
      <c r="BA49" s="255" t="str">
        <f t="shared" si="29"/>
        <v/>
      </c>
      <c r="BB49" s="43"/>
      <c r="BC49" s="52" t="str">
        <f t="shared" si="132"/>
        <v>P60</v>
      </c>
      <c r="BD49" s="52"/>
      <c r="BE49" s="53" t="str">
        <f>IF(BD49="","",VLOOKUP(B49,'couple moule presse'!H:O,8,0))</f>
        <v/>
      </c>
      <c r="BF49" s="69" t="str">
        <f>IF(BD49="","",VLOOKUP(B49,'couple moule presse'!H:M,6,0))</f>
        <v/>
      </c>
      <c r="BG49" s="145"/>
      <c r="BH49" s="54"/>
      <c r="BI49" s="72" t="str">
        <f t="shared" si="133"/>
        <v/>
      </c>
      <c r="BJ49" s="55"/>
      <c r="BK49" s="183"/>
      <c r="BL49" s="240" t="str">
        <f t="shared" si="41"/>
        <v/>
      </c>
      <c r="BM49" s="145"/>
      <c r="BN49" s="54"/>
      <c r="BO49" s="72" t="str">
        <f t="shared" si="134"/>
        <v/>
      </c>
      <c r="BP49" s="55"/>
      <c r="BQ49" s="183"/>
      <c r="BR49" s="240" t="str">
        <f t="shared" si="119"/>
        <v/>
      </c>
      <c r="BS49" s="145"/>
      <c r="BT49" s="54"/>
      <c r="BU49" s="72" t="str">
        <f t="shared" si="135"/>
        <v/>
      </c>
      <c r="BV49" s="55"/>
      <c r="BW49" s="183"/>
      <c r="BX49" s="240" t="str">
        <f t="shared" si="121"/>
        <v/>
      </c>
      <c r="BY49" s="145"/>
      <c r="BZ49" s="54"/>
      <c r="CA49" s="72" t="str">
        <f t="shared" si="136"/>
        <v/>
      </c>
      <c r="CB49" s="55"/>
      <c r="CC49" s="183"/>
      <c r="CD49" s="240" t="str">
        <f t="shared" si="123"/>
        <v/>
      </c>
      <c r="CE49" s="145"/>
      <c r="CF49" s="54"/>
      <c r="CG49" s="72" t="str">
        <f t="shared" si="137"/>
        <v/>
      </c>
      <c r="CH49" s="55"/>
      <c r="CI49" s="183"/>
      <c r="CJ49" s="240" t="str">
        <f t="shared" si="125"/>
        <v/>
      </c>
      <c r="CK49" s="145"/>
      <c r="CL49" s="54"/>
      <c r="CM49" s="72" t="str">
        <f t="shared" si="138"/>
        <v/>
      </c>
      <c r="CN49" s="55"/>
      <c r="CO49" s="183"/>
      <c r="CP49" s="240" t="str">
        <f t="shared" si="127"/>
        <v/>
      </c>
      <c r="CQ49" s="145"/>
      <c r="CR49" s="54"/>
      <c r="CS49" s="72" t="str">
        <f t="shared" si="139"/>
        <v/>
      </c>
      <c r="CT49" s="55"/>
      <c r="CU49" s="183"/>
      <c r="CV49" s="240" t="str">
        <f t="shared" si="129"/>
        <v/>
      </c>
      <c r="CW49" s="17"/>
      <c r="CX49" s="213" t="str">
        <f t="shared" si="31"/>
        <v/>
      </c>
      <c r="CY49" s="228" t="str">
        <f t="shared" si="31"/>
        <v/>
      </c>
      <c r="CZ49" s="214" t="str">
        <f t="shared" si="32"/>
        <v/>
      </c>
      <c r="DA49" s="255" t="str">
        <f t="shared" si="33"/>
        <v/>
      </c>
      <c r="DB49" s="219"/>
      <c r="DC49" s="270"/>
      <c r="DD49" s="281">
        <f t="shared" si="57"/>
        <v>0</v>
      </c>
      <c r="DE49" s="41"/>
      <c r="DF49" s="19"/>
      <c r="DG49" s="19" t="s">
        <v>82</v>
      </c>
      <c r="DH49" s="19"/>
      <c r="DI49" s="19">
        <f>COUNTIF(BY5:BY73,LEFT(DI$35,1))</f>
        <v>2</v>
      </c>
      <c r="DJ49" s="19">
        <f>COUNTIF(BY14:BY76,LEFT(DJ$35,1))</f>
        <v>0</v>
      </c>
      <c r="DK49" s="19">
        <f>COUNTIF(BY14:BY76,LEFT(DK$35,1))</f>
        <v>0</v>
      </c>
    </row>
    <row r="50" spans="1:115" ht="12.6" customHeight="1" x14ac:dyDescent="0.2">
      <c r="A50" s="36" t="str">
        <f t="shared" si="10"/>
        <v>P63</v>
      </c>
      <c r="B50" s="37" t="str">
        <f t="shared" si="26"/>
        <v>P63</v>
      </c>
      <c r="C50" s="38" t="s">
        <v>19</v>
      </c>
      <c r="D50" s="38"/>
      <c r="E50" s="59" t="str">
        <f>IF(D50="","",VLOOKUP(A50,'couple moule presse'!H:O,8,0))</f>
        <v/>
      </c>
      <c r="F50" s="70" t="str">
        <f>IF(D50="","",VLOOKUP(A50,'couple moule presse'!H:M,6,0))</f>
        <v/>
      </c>
      <c r="G50" s="194"/>
      <c r="H50" s="165"/>
      <c r="I50" s="56" t="str">
        <f t="shared" si="11"/>
        <v/>
      </c>
      <c r="J50" s="42"/>
      <c r="K50" s="181"/>
      <c r="L50" s="241" t="str">
        <f t="shared" si="34"/>
        <v/>
      </c>
      <c r="M50" s="194"/>
      <c r="N50" s="165"/>
      <c r="O50" s="56" t="str">
        <f t="shared" si="12"/>
        <v/>
      </c>
      <c r="P50" s="42"/>
      <c r="Q50" s="181"/>
      <c r="R50" s="241" t="str">
        <f t="shared" si="108"/>
        <v/>
      </c>
      <c r="S50" s="194"/>
      <c r="T50" s="165"/>
      <c r="U50" s="56" t="str">
        <f t="shared" si="13"/>
        <v/>
      </c>
      <c r="V50" s="42"/>
      <c r="W50" s="181"/>
      <c r="X50" s="241" t="str">
        <f t="shared" si="109"/>
        <v/>
      </c>
      <c r="Y50" s="194"/>
      <c r="Z50" s="165"/>
      <c r="AA50" s="56" t="str">
        <f t="shared" si="14"/>
        <v/>
      </c>
      <c r="AB50" s="42"/>
      <c r="AC50" s="181"/>
      <c r="AD50" s="241" t="str">
        <f t="shared" si="111"/>
        <v/>
      </c>
      <c r="AE50" s="194"/>
      <c r="AF50" s="165"/>
      <c r="AG50" s="56" t="str">
        <f t="shared" si="15"/>
        <v/>
      </c>
      <c r="AH50" s="42"/>
      <c r="AI50" s="181"/>
      <c r="AJ50" s="241" t="str">
        <f t="shared" si="112"/>
        <v/>
      </c>
      <c r="AK50" s="194"/>
      <c r="AL50" s="165"/>
      <c r="AM50" s="56" t="str">
        <f t="shared" si="16"/>
        <v/>
      </c>
      <c r="AN50" s="42"/>
      <c r="AO50" s="181"/>
      <c r="AP50" s="241" t="str">
        <f t="shared" si="113"/>
        <v/>
      </c>
      <c r="AQ50" s="356"/>
      <c r="AR50" s="357"/>
      <c r="AS50" s="358" t="str">
        <f t="shared" si="17"/>
        <v/>
      </c>
      <c r="AT50" s="301"/>
      <c r="AU50" s="296"/>
      <c r="AV50" s="297" t="str">
        <f t="shared" si="114"/>
        <v/>
      </c>
      <c r="AW50" s="65"/>
      <c r="AX50" s="215" t="str">
        <f t="shared" si="27"/>
        <v/>
      </c>
      <c r="AY50" s="230" t="str">
        <f t="shared" si="27"/>
        <v/>
      </c>
      <c r="AZ50" s="206" t="str">
        <f t="shared" si="28"/>
        <v/>
      </c>
      <c r="BA50" s="256" t="str">
        <f t="shared" si="29"/>
        <v/>
      </c>
      <c r="BB50" s="43"/>
      <c r="BC50" s="38" t="str">
        <f t="shared" si="132"/>
        <v>P63</v>
      </c>
      <c r="BD50" s="38"/>
      <c r="BE50" s="59" t="str">
        <f>IF(BD50="","",VLOOKUP(B50,'couple moule presse'!H:O,8,0))</f>
        <v/>
      </c>
      <c r="BF50" s="70" t="str">
        <f>IF(BD50="","",VLOOKUP(B50,'couple moule presse'!H:M,6,0))</f>
        <v/>
      </c>
      <c r="BG50" s="192"/>
      <c r="BH50" s="161"/>
      <c r="BI50" s="41" t="str">
        <f t="shared" si="133"/>
        <v/>
      </c>
      <c r="BJ50" s="42"/>
      <c r="BK50" s="182"/>
      <c r="BL50" s="237" t="str">
        <f t="shared" si="41"/>
        <v/>
      </c>
      <c r="BM50" s="192"/>
      <c r="BN50" s="161"/>
      <c r="BO50" s="41" t="str">
        <f t="shared" si="134"/>
        <v/>
      </c>
      <c r="BP50" s="42"/>
      <c r="BQ50" s="182"/>
      <c r="BR50" s="237" t="str">
        <f t="shared" si="119"/>
        <v/>
      </c>
      <c r="BS50" s="192"/>
      <c r="BT50" s="161"/>
      <c r="BU50" s="41" t="str">
        <f t="shared" si="135"/>
        <v/>
      </c>
      <c r="BV50" s="42"/>
      <c r="BW50" s="182"/>
      <c r="BX50" s="237" t="str">
        <f t="shared" si="121"/>
        <v/>
      </c>
      <c r="BY50" s="192"/>
      <c r="BZ50" s="161"/>
      <c r="CA50" s="41" t="str">
        <f t="shared" si="136"/>
        <v/>
      </c>
      <c r="CB50" s="42"/>
      <c r="CC50" s="182"/>
      <c r="CD50" s="237" t="str">
        <f t="shared" si="123"/>
        <v/>
      </c>
      <c r="CE50" s="192"/>
      <c r="CF50" s="161"/>
      <c r="CG50" s="41" t="str">
        <f t="shared" si="137"/>
        <v/>
      </c>
      <c r="CH50" s="42"/>
      <c r="CI50" s="182"/>
      <c r="CJ50" s="237" t="str">
        <f t="shared" si="125"/>
        <v/>
      </c>
      <c r="CK50" s="192"/>
      <c r="CL50" s="161"/>
      <c r="CM50" s="41" t="str">
        <f t="shared" si="138"/>
        <v/>
      </c>
      <c r="CN50" s="42"/>
      <c r="CO50" s="182"/>
      <c r="CP50" s="237" t="str">
        <f t="shared" si="127"/>
        <v/>
      </c>
      <c r="CQ50" s="192"/>
      <c r="CR50" s="161"/>
      <c r="CS50" s="41" t="str">
        <f t="shared" si="139"/>
        <v/>
      </c>
      <c r="CT50" s="42"/>
      <c r="CU50" s="182"/>
      <c r="CV50" s="237" t="str">
        <f t="shared" si="129"/>
        <v/>
      </c>
      <c r="CW50" s="65"/>
      <c r="CX50" s="215" t="str">
        <f t="shared" si="31"/>
        <v/>
      </c>
      <c r="CY50" s="230" t="str">
        <f t="shared" si="31"/>
        <v/>
      </c>
      <c r="CZ50" s="206" t="str">
        <f t="shared" si="32"/>
        <v/>
      </c>
      <c r="DA50" s="256" t="str">
        <f t="shared" si="33"/>
        <v/>
      </c>
      <c r="DB50" s="148"/>
      <c r="DC50" s="271">
        <f>SUM(DD50:DD53)</f>
        <v>0.91666666666666674</v>
      </c>
      <c r="DD50" s="262">
        <f t="shared" si="57"/>
        <v>0</v>
      </c>
      <c r="DE50" s="41"/>
      <c r="DF50" s="19"/>
      <c r="DG50" s="19" t="s">
        <v>83</v>
      </c>
      <c r="DH50" s="19"/>
      <c r="DI50" s="19">
        <f>COUNTIF(CE5:CE73,LEFT(DI$35,1))</f>
        <v>2</v>
      </c>
      <c r="DJ50" s="19">
        <f>COUNTIF(CE14:CE76,LEFT(DJ$35,1))</f>
        <v>0</v>
      </c>
      <c r="DK50" s="19">
        <f>COUNTIF(CE14:CE76,LEFT(DK$35,1))</f>
        <v>0</v>
      </c>
    </row>
    <row r="51" spans="1:115" ht="12.6" customHeight="1" x14ac:dyDescent="0.2">
      <c r="A51" s="36" t="str">
        <f t="shared" si="10"/>
        <v>P63CL360</v>
      </c>
      <c r="B51" s="37" t="str">
        <f t="shared" si="26"/>
        <v>P63CL360</v>
      </c>
      <c r="C51" s="46" t="s">
        <v>19</v>
      </c>
      <c r="D51" s="158" t="s">
        <v>18</v>
      </c>
      <c r="E51" s="39" t="str">
        <f>IF(D51="","",VLOOKUP(A51,'couple moule presse'!H:O,8,0))</f>
        <v>P</v>
      </c>
      <c r="F51" s="71">
        <f>IF(D51="","",VLOOKUP(A51,'couple moule presse'!H:M,6,0))</f>
        <v>1021.0909090909091</v>
      </c>
      <c r="G51" s="192"/>
      <c r="H51" s="161">
        <v>24</v>
      </c>
      <c r="I51" s="41">
        <f t="shared" si="11"/>
        <v>1021.0909090909091</v>
      </c>
      <c r="J51" s="42">
        <v>695</v>
      </c>
      <c r="K51" s="182"/>
      <c r="L51" s="242">
        <f t="shared" si="34"/>
        <v>0.68064458689458696</v>
      </c>
      <c r="M51" s="192"/>
      <c r="N51" s="161">
        <v>24</v>
      </c>
      <c r="O51" s="41">
        <f t="shared" si="12"/>
        <v>1021.0909090909091</v>
      </c>
      <c r="P51" s="42">
        <v>802</v>
      </c>
      <c r="Q51" s="182"/>
      <c r="R51" s="242">
        <f t="shared" si="108"/>
        <v>0.78543447293447288</v>
      </c>
      <c r="S51" s="192"/>
      <c r="T51" s="161">
        <v>24</v>
      </c>
      <c r="U51" s="41">
        <f t="shared" si="13"/>
        <v>1021.0909090909091</v>
      </c>
      <c r="V51" s="42">
        <v>1093</v>
      </c>
      <c r="W51" s="182"/>
      <c r="X51" s="242">
        <f t="shared" si="109"/>
        <v>0.92957621082621089</v>
      </c>
      <c r="Y51" s="192"/>
      <c r="Z51" s="161">
        <v>24</v>
      </c>
      <c r="AA51" s="41">
        <f t="shared" si="14"/>
        <v>1021.0909090909091</v>
      </c>
      <c r="AB51" s="42">
        <v>577</v>
      </c>
      <c r="AC51" s="182"/>
      <c r="AD51" s="242">
        <f t="shared" si="111"/>
        <v>0.56508190883190879</v>
      </c>
      <c r="AE51" s="192"/>
      <c r="AF51" s="161">
        <v>24</v>
      </c>
      <c r="AG51" s="41">
        <f t="shared" si="15"/>
        <v>1021.0909090909091</v>
      </c>
      <c r="AH51" s="42">
        <v>282</v>
      </c>
      <c r="AI51" s="182"/>
      <c r="AJ51" s="242">
        <f t="shared" si="112"/>
        <v>0.27617521367521369</v>
      </c>
      <c r="AK51" s="192"/>
      <c r="AL51" s="161">
        <v>24</v>
      </c>
      <c r="AM51" s="41">
        <f t="shared" si="16"/>
        <v>1021.0909090909091</v>
      </c>
      <c r="AN51" s="42">
        <v>1163</v>
      </c>
      <c r="AO51" s="182"/>
      <c r="AP51" s="242">
        <f t="shared" si="113"/>
        <v>0.86102207977207978</v>
      </c>
      <c r="AQ51" s="298"/>
      <c r="AR51" s="299"/>
      <c r="AS51" s="311" t="str">
        <f t="shared" si="17"/>
        <v/>
      </c>
      <c r="AT51" s="301">
        <v>1039</v>
      </c>
      <c r="AU51" s="302"/>
      <c r="AV51" s="303" t="str">
        <f t="shared" si="114"/>
        <v/>
      </c>
      <c r="AW51" s="17"/>
      <c r="AX51" s="216">
        <f t="shared" si="27"/>
        <v>6126.545454545455</v>
      </c>
      <c r="AY51" s="231">
        <f t="shared" si="27"/>
        <v>5651</v>
      </c>
      <c r="AZ51" s="204">
        <f t="shared" si="28"/>
        <v>475.54545454545496</v>
      </c>
      <c r="BA51" s="257">
        <f t="shared" si="29"/>
        <v>0.92237951092117754</v>
      </c>
      <c r="BB51" s="43"/>
      <c r="BC51" s="46" t="str">
        <f t="shared" si="132"/>
        <v>P63</v>
      </c>
      <c r="BD51" s="158" t="s">
        <v>18</v>
      </c>
      <c r="BE51" s="39" t="str">
        <f>IF(BD51="","",VLOOKUP(B51,'couple moule presse'!H:O,8,0))</f>
        <v>P</v>
      </c>
      <c r="BF51" s="71">
        <f>IF(BD51="","",VLOOKUP(B51,'couple moule presse'!H:M,6,0))</f>
        <v>1021.0909090909091</v>
      </c>
      <c r="BG51" s="192"/>
      <c r="BH51" s="161">
        <v>24</v>
      </c>
      <c r="BI51" s="41">
        <f t="shared" si="133"/>
        <v>1021.0909090909091</v>
      </c>
      <c r="BJ51" s="42">
        <v>1062</v>
      </c>
      <c r="BK51" s="182"/>
      <c r="BL51" s="238">
        <f t="shared" si="41"/>
        <v>0.95993589743589747</v>
      </c>
      <c r="BM51" s="192"/>
      <c r="BN51" s="161">
        <v>24</v>
      </c>
      <c r="BO51" s="41">
        <f t="shared" si="134"/>
        <v>1021.0909090909091</v>
      </c>
      <c r="BP51" s="42">
        <v>974</v>
      </c>
      <c r="BQ51" s="182"/>
      <c r="BR51" s="238">
        <f t="shared" si="119"/>
        <v>0.95388176638176636</v>
      </c>
      <c r="BS51" s="192"/>
      <c r="BT51" s="161">
        <v>24</v>
      </c>
      <c r="BU51" s="41">
        <f t="shared" si="135"/>
        <v>1021.0909090909091</v>
      </c>
      <c r="BV51" s="42">
        <v>1160</v>
      </c>
      <c r="BW51" s="182"/>
      <c r="BX51" s="238">
        <f t="shared" si="121"/>
        <v>0.86396011396011396</v>
      </c>
      <c r="BY51" s="192"/>
      <c r="BZ51" s="161">
        <v>10</v>
      </c>
      <c r="CA51" s="41">
        <f t="shared" si="136"/>
        <v>425.4545454545455</v>
      </c>
      <c r="CB51" s="42">
        <v>425</v>
      </c>
      <c r="CC51" s="182"/>
      <c r="CD51" s="238">
        <f t="shared" si="123"/>
        <v>0.99893162393162382</v>
      </c>
      <c r="CE51" s="192" t="s">
        <v>95</v>
      </c>
      <c r="CF51" s="161">
        <v>17</v>
      </c>
      <c r="CG51" s="41">
        <f t="shared" si="137"/>
        <v>723.27272727272737</v>
      </c>
      <c r="CH51" s="42">
        <v>800</v>
      </c>
      <c r="CI51" s="182"/>
      <c r="CJ51" s="238">
        <f t="shared" si="125"/>
        <v>0.89391654097536466</v>
      </c>
      <c r="CK51" s="192"/>
      <c r="CL51" s="161">
        <v>24</v>
      </c>
      <c r="CM51" s="41">
        <f t="shared" si="138"/>
        <v>1021.0909090909091</v>
      </c>
      <c r="CN51" s="42">
        <v>885</v>
      </c>
      <c r="CO51" s="182"/>
      <c r="CP51" s="238">
        <f t="shared" si="127"/>
        <v>0.86672008547008539</v>
      </c>
      <c r="CQ51" s="192"/>
      <c r="CR51" s="161">
        <v>24</v>
      </c>
      <c r="CS51" s="41">
        <f t="shared" si="139"/>
        <v>1021.0909090909091</v>
      </c>
      <c r="CT51" s="42"/>
      <c r="CU51" s="182"/>
      <c r="CV51" s="238">
        <f t="shared" si="129"/>
        <v>0</v>
      </c>
      <c r="CW51" s="65"/>
      <c r="CX51" s="216">
        <f t="shared" si="31"/>
        <v>6254.181818181818</v>
      </c>
      <c r="CY51" s="231">
        <f t="shared" si="31"/>
        <v>5306</v>
      </c>
      <c r="CZ51" s="204">
        <f t="shared" si="32"/>
        <v>948.18181818181802</v>
      </c>
      <c r="DA51" s="257">
        <f t="shared" si="33"/>
        <v>0.84839234839234845</v>
      </c>
      <c r="DB51" s="148"/>
      <c r="DC51" s="272"/>
      <c r="DD51" s="259">
        <f t="shared" si="57"/>
        <v>0.8660714285714286</v>
      </c>
      <c r="DE51" s="41"/>
      <c r="DF51" s="19"/>
      <c r="DG51" s="19" t="s">
        <v>84</v>
      </c>
      <c r="DH51" s="19"/>
      <c r="DI51" s="19">
        <f>COUNTIF(CK5:CK73,LEFT(DI$35,1))</f>
        <v>0</v>
      </c>
      <c r="DJ51" s="19">
        <f>COUNTIF(CK14:CK76,LEFT(DJ$35,1))</f>
        <v>0</v>
      </c>
      <c r="DK51" s="19">
        <f>COUNTIF(CK14:CK76,LEFT(DK$35,1))</f>
        <v>0</v>
      </c>
    </row>
    <row r="52" spans="1:115" ht="12.6" customHeight="1" x14ac:dyDescent="0.2">
      <c r="A52" s="36" t="str">
        <f t="shared" si="10"/>
        <v>P63</v>
      </c>
      <c r="B52" s="37" t="str">
        <f t="shared" si="26"/>
        <v>P63CL260</v>
      </c>
      <c r="C52" s="46" t="s">
        <v>19</v>
      </c>
      <c r="D52" s="158"/>
      <c r="E52" s="39" t="str">
        <f>IF(D52="","",VLOOKUP(A52,'couple moule presse'!H:O,8,0))</f>
        <v/>
      </c>
      <c r="F52" s="71" t="str">
        <f>IF(D52="","",VLOOKUP(A52,'couple moule presse'!H:M,6,0))</f>
        <v/>
      </c>
      <c r="G52" s="192"/>
      <c r="H52" s="161"/>
      <c r="I52" s="41" t="str">
        <f t="shared" si="11"/>
        <v/>
      </c>
      <c r="J52" s="48"/>
      <c r="K52" s="182"/>
      <c r="L52" s="242" t="str">
        <f t="shared" si="34"/>
        <v/>
      </c>
      <c r="M52" s="192"/>
      <c r="N52" s="161"/>
      <c r="O52" s="41" t="str">
        <f t="shared" si="12"/>
        <v/>
      </c>
      <c r="P52" s="48"/>
      <c r="Q52" s="182"/>
      <c r="R52" s="242" t="str">
        <f t="shared" si="108"/>
        <v/>
      </c>
      <c r="S52" s="192"/>
      <c r="T52" s="161"/>
      <c r="U52" s="41" t="str">
        <f t="shared" si="13"/>
        <v/>
      </c>
      <c r="V52" s="48"/>
      <c r="W52" s="182"/>
      <c r="X52" s="242" t="str">
        <f t="shared" si="109"/>
        <v/>
      </c>
      <c r="Y52" s="192"/>
      <c r="Z52" s="161"/>
      <c r="AA52" s="41" t="str">
        <f t="shared" si="14"/>
        <v/>
      </c>
      <c r="AB52" s="48"/>
      <c r="AC52" s="182"/>
      <c r="AD52" s="242" t="str">
        <f t="shared" si="111"/>
        <v/>
      </c>
      <c r="AE52" s="192"/>
      <c r="AF52" s="161"/>
      <c r="AG52" s="41" t="str">
        <f t="shared" si="15"/>
        <v/>
      </c>
      <c r="AH52" s="48"/>
      <c r="AI52" s="182"/>
      <c r="AJ52" s="242" t="str">
        <f t="shared" si="112"/>
        <v/>
      </c>
      <c r="AK52" s="192"/>
      <c r="AL52" s="161"/>
      <c r="AM52" s="41" t="str">
        <f t="shared" si="16"/>
        <v/>
      </c>
      <c r="AN52" s="48"/>
      <c r="AO52" s="182"/>
      <c r="AP52" s="242" t="str">
        <f t="shared" si="113"/>
        <v/>
      </c>
      <c r="AQ52" s="298"/>
      <c r="AR52" s="299"/>
      <c r="AS52" s="311" t="str">
        <f t="shared" si="17"/>
        <v/>
      </c>
      <c r="AT52" s="359"/>
      <c r="AU52" s="302"/>
      <c r="AV52" s="303" t="str">
        <f t="shared" si="114"/>
        <v/>
      </c>
      <c r="AW52" s="17"/>
      <c r="AX52" s="216" t="str">
        <f t="shared" si="27"/>
        <v/>
      </c>
      <c r="AY52" s="231" t="str">
        <f t="shared" si="27"/>
        <v/>
      </c>
      <c r="AZ52" s="204" t="str">
        <f t="shared" si="28"/>
        <v/>
      </c>
      <c r="BA52" s="257" t="str">
        <f t="shared" si="29"/>
        <v/>
      </c>
      <c r="BB52" s="43"/>
      <c r="BC52" s="46" t="str">
        <f t="shared" si="132"/>
        <v>P63</v>
      </c>
      <c r="BD52" s="158" t="s">
        <v>50</v>
      </c>
      <c r="BE52" s="39" t="str">
        <f>IF(BD52="","",VLOOKUP(B52,'couple moule presse'!H:O,8,0))</f>
        <v>N</v>
      </c>
      <c r="BF52" s="71">
        <f>IF(BD52="","",VLOOKUP(B52,'couple moule presse'!H:M,6,0))</f>
        <v>950.40000000000009</v>
      </c>
      <c r="BG52" s="192"/>
      <c r="BH52" s="161"/>
      <c r="BI52" s="41" t="str">
        <f t="shared" si="133"/>
        <v/>
      </c>
      <c r="BJ52" s="42"/>
      <c r="BK52" s="182"/>
      <c r="BL52" s="239" t="str">
        <f t="shared" si="41"/>
        <v/>
      </c>
      <c r="BM52" s="192"/>
      <c r="BN52" s="161"/>
      <c r="BO52" s="41" t="str">
        <f t="shared" si="134"/>
        <v/>
      </c>
      <c r="BP52" s="42"/>
      <c r="BQ52" s="182"/>
      <c r="BR52" s="239" t="str">
        <f t="shared" si="119"/>
        <v/>
      </c>
      <c r="BS52" s="192"/>
      <c r="BT52" s="161"/>
      <c r="BU52" s="41" t="str">
        <f t="shared" si="135"/>
        <v/>
      </c>
      <c r="BV52" s="42"/>
      <c r="BW52" s="182"/>
      <c r="BX52" s="239" t="str">
        <f t="shared" si="121"/>
        <v/>
      </c>
      <c r="BY52" s="192" t="s">
        <v>95</v>
      </c>
      <c r="BZ52" s="161">
        <v>12</v>
      </c>
      <c r="CA52" s="41">
        <f t="shared" si="136"/>
        <v>475.20000000000005</v>
      </c>
      <c r="CB52" s="42">
        <v>437</v>
      </c>
      <c r="CC52" s="182"/>
      <c r="CD52" s="239">
        <f t="shared" si="123"/>
        <v>0.91961279461279455</v>
      </c>
      <c r="CE52" s="192"/>
      <c r="CF52" s="161">
        <v>5</v>
      </c>
      <c r="CG52" s="41">
        <f t="shared" si="137"/>
        <v>198</v>
      </c>
      <c r="CH52" s="42">
        <v>219</v>
      </c>
      <c r="CI52" s="182"/>
      <c r="CJ52" s="239">
        <f t="shared" si="125"/>
        <v>0.89393939393939392</v>
      </c>
      <c r="CK52" s="192"/>
      <c r="CL52" s="161"/>
      <c r="CM52" s="41" t="str">
        <f t="shared" si="138"/>
        <v/>
      </c>
      <c r="CN52" s="42"/>
      <c r="CO52" s="182"/>
      <c r="CP52" s="239" t="str">
        <f t="shared" si="127"/>
        <v/>
      </c>
      <c r="CQ52" s="192"/>
      <c r="CR52" s="161"/>
      <c r="CS52" s="41" t="str">
        <f t="shared" si="139"/>
        <v/>
      </c>
      <c r="CT52" s="42"/>
      <c r="CU52" s="182"/>
      <c r="CV52" s="239" t="str">
        <f t="shared" si="129"/>
        <v/>
      </c>
      <c r="CW52" s="65"/>
      <c r="CX52" s="216">
        <f t="shared" si="31"/>
        <v>673.2</v>
      </c>
      <c r="CY52" s="231">
        <f t="shared" si="31"/>
        <v>656</v>
      </c>
      <c r="CZ52" s="204">
        <f t="shared" si="32"/>
        <v>17.200000000000045</v>
      </c>
      <c r="DA52" s="257">
        <f t="shared" si="33"/>
        <v>0.97445038621509206</v>
      </c>
      <c r="DB52" s="148"/>
      <c r="DC52" s="272"/>
      <c r="DD52" s="259">
        <f t="shared" si="57"/>
        <v>5.0595238095238089E-2</v>
      </c>
      <c r="DE52" s="41"/>
      <c r="DF52" s="19"/>
      <c r="DG52" s="19" t="s">
        <v>85</v>
      </c>
      <c r="DH52" s="19"/>
      <c r="DI52" s="19">
        <f>COUNTIF(CQ5:CQ73,LEFT(DI$35,1))</f>
        <v>0</v>
      </c>
      <c r="DJ52" s="19">
        <f>COUNTIF(CQ14:CQ76,LEFT(DJ$35,1))</f>
        <v>0</v>
      </c>
      <c r="DK52" s="19">
        <f>COUNTIF(CQ14:CQ76,LEFT(DK$35,1))</f>
        <v>0</v>
      </c>
    </row>
    <row r="53" spans="1:115" ht="12.6" customHeight="1" x14ac:dyDescent="0.2">
      <c r="A53" s="36" t="str">
        <f t="shared" si="10"/>
        <v>P63</v>
      </c>
      <c r="B53" s="37" t="str">
        <f t="shared" si="26"/>
        <v>P63</v>
      </c>
      <c r="C53" s="52" t="s">
        <v>19</v>
      </c>
      <c r="D53" s="52"/>
      <c r="E53" s="53" t="str">
        <f>IF(D53="","",VLOOKUP(A53,'couple moule presse'!H:O,8,0))</f>
        <v/>
      </c>
      <c r="F53" s="62" t="str">
        <f>IF(D53="","",VLOOKUP(A53,'couple moule presse'!H:M,6,0))</f>
        <v/>
      </c>
      <c r="G53" s="193"/>
      <c r="H53" s="232"/>
      <c r="I53" s="72" t="str">
        <f t="shared" si="11"/>
        <v/>
      </c>
      <c r="J53" s="55"/>
      <c r="K53" s="183"/>
      <c r="L53" s="243" t="str">
        <f t="shared" si="34"/>
        <v/>
      </c>
      <c r="M53" s="193"/>
      <c r="N53" s="232"/>
      <c r="O53" s="72" t="str">
        <f t="shared" si="12"/>
        <v/>
      </c>
      <c r="P53" s="55"/>
      <c r="Q53" s="183"/>
      <c r="R53" s="243" t="str">
        <f t="shared" si="108"/>
        <v/>
      </c>
      <c r="S53" s="193"/>
      <c r="T53" s="232"/>
      <c r="U53" s="72" t="str">
        <f t="shared" si="13"/>
        <v/>
      </c>
      <c r="V53" s="55"/>
      <c r="W53" s="183"/>
      <c r="X53" s="243" t="str">
        <f t="shared" si="109"/>
        <v/>
      </c>
      <c r="Y53" s="193"/>
      <c r="Z53" s="232"/>
      <c r="AA53" s="72" t="str">
        <f t="shared" si="14"/>
        <v/>
      </c>
      <c r="AB53" s="55"/>
      <c r="AC53" s="183"/>
      <c r="AD53" s="243" t="str">
        <f t="shared" si="111"/>
        <v/>
      </c>
      <c r="AE53" s="193"/>
      <c r="AF53" s="232"/>
      <c r="AG53" s="72" t="str">
        <f t="shared" si="15"/>
        <v/>
      </c>
      <c r="AH53" s="55"/>
      <c r="AI53" s="183"/>
      <c r="AJ53" s="243" t="str">
        <f t="shared" si="112"/>
        <v/>
      </c>
      <c r="AK53" s="193"/>
      <c r="AL53" s="232"/>
      <c r="AM53" s="72" t="str">
        <f t="shared" si="16"/>
        <v/>
      </c>
      <c r="AN53" s="55"/>
      <c r="AO53" s="183"/>
      <c r="AP53" s="243" t="str">
        <f t="shared" si="113"/>
        <v/>
      </c>
      <c r="AQ53" s="360"/>
      <c r="AR53" s="361"/>
      <c r="AS53" s="310" t="str">
        <f t="shared" si="17"/>
        <v/>
      </c>
      <c r="AT53" s="306"/>
      <c r="AU53" s="307"/>
      <c r="AV53" s="308" t="str">
        <f t="shared" si="114"/>
        <v/>
      </c>
      <c r="AW53" s="17"/>
      <c r="AX53" s="217" t="str">
        <f t="shared" si="27"/>
        <v/>
      </c>
      <c r="AY53" s="233" t="str">
        <f t="shared" si="27"/>
        <v/>
      </c>
      <c r="AZ53" s="205" t="str">
        <f t="shared" si="28"/>
        <v/>
      </c>
      <c r="BA53" s="258" t="str">
        <f t="shared" si="29"/>
        <v/>
      </c>
      <c r="BB53" s="43"/>
      <c r="BC53" s="52" t="str">
        <f t="shared" si="132"/>
        <v>P63</v>
      </c>
      <c r="BD53" s="52"/>
      <c r="BE53" s="39" t="str">
        <f>IF(BD53="","",VLOOKUP(B53,'couple moule presse'!H:O,8,0))</f>
        <v/>
      </c>
      <c r="BF53" s="71" t="str">
        <f>IF(BD53="","",VLOOKUP(B53,'couple moule presse'!H:M,6,0))</f>
        <v/>
      </c>
      <c r="BG53" s="193"/>
      <c r="BH53" s="162"/>
      <c r="BI53" s="41" t="str">
        <f t="shared" si="133"/>
        <v/>
      </c>
      <c r="BJ53" s="55"/>
      <c r="BK53" s="182"/>
      <c r="BL53" s="240" t="str">
        <f t="shared" si="41"/>
        <v/>
      </c>
      <c r="BM53" s="193"/>
      <c r="BN53" s="162"/>
      <c r="BO53" s="41" t="str">
        <f t="shared" si="134"/>
        <v/>
      </c>
      <c r="BP53" s="55"/>
      <c r="BQ53" s="182"/>
      <c r="BR53" s="240" t="str">
        <f t="shared" si="119"/>
        <v/>
      </c>
      <c r="BS53" s="193"/>
      <c r="BT53" s="162"/>
      <c r="BU53" s="41" t="str">
        <f t="shared" si="135"/>
        <v/>
      </c>
      <c r="BV53" s="55"/>
      <c r="BW53" s="182"/>
      <c r="BX53" s="240" t="str">
        <f t="shared" si="121"/>
        <v/>
      </c>
      <c r="BY53" s="193"/>
      <c r="BZ53" s="162"/>
      <c r="CA53" s="41" t="str">
        <f t="shared" si="136"/>
        <v/>
      </c>
      <c r="CB53" s="55"/>
      <c r="CC53" s="182"/>
      <c r="CD53" s="240" t="str">
        <f t="shared" si="123"/>
        <v/>
      </c>
      <c r="CE53" s="193"/>
      <c r="CF53" s="162"/>
      <c r="CG53" s="41" t="str">
        <f t="shared" si="137"/>
        <v/>
      </c>
      <c r="CH53" s="55"/>
      <c r="CI53" s="182"/>
      <c r="CJ53" s="240" t="str">
        <f t="shared" si="125"/>
        <v/>
      </c>
      <c r="CK53" s="193"/>
      <c r="CL53" s="162"/>
      <c r="CM53" s="41" t="str">
        <f t="shared" si="138"/>
        <v/>
      </c>
      <c r="CN53" s="55"/>
      <c r="CO53" s="182"/>
      <c r="CP53" s="240" t="str">
        <f t="shared" si="127"/>
        <v/>
      </c>
      <c r="CQ53" s="193"/>
      <c r="CR53" s="162"/>
      <c r="CS53" s="41" t="str">
        <f t="shared" si="139"/>
        <v/>
      </c>
      <c r="CT53" s="55"/>
      <c r="CU53" s="182"/>
      <c r="CV53" s="240" t="str">
        <f t="shared" si="129"/>
        <v/>
      </c>
      <c r="CW53" s="65"/>
      <c r="CX53" s="217" t="str">
        <f t="shared" si="31"/>
        <v/>
      </c>
      <c r="CY53" s="233" t="str">
        <f t="shared" si="31"/>
        <v/>
      </c>
      <c r="CZ53" s="205" t="str">
        <f t="shared" si="32"/>
        <v/>
      </c>
      <c r="DA53" s="258" t="str">
        <f t="shared" si="33"/>
        <v/>
      </c>
      <c r="DB53" s="148"/>
      <c r="DC53" s="273"/>
      <c r="DD53" s="261">
        <f t="shared" si="57"/>
        <v>0</v>
      </c>
      <c r="DE53" s="41"/>
      <c r="DF53" s="19"/>
      <c r="DG53" s="66"/>
      <c r="DH53" s="66"/>
      <c r="DI53" s="66"/>
      <c r="DJ53" s="19"/>
      <c r="DK53" s="19"/>
    </row>
    <row r="54" spans="1:115" ht="12.75" customHeight="1" x14ac:dyDescent="0.2">
      <c r="A54" s="36" t="str">
        <f t="shared" si="10"/>
        <v>P64CL120/4CA</v>
      </c>
      <c r="B54" s="37" t="str">
        <f t="shared" si="26"/>
        <v>P64CL180</v>
      </c>
      <c r="C54" s="38" t="s">
        <v>52</v>
      </c>
      <c r="D54" s="158" t="s">
        <v>57</v>
      </c>
      <c r="E54" s="101" t="str">
        <f>IF(D54="","",VLOOKUP(A54,'couple moule presse'!H:O,8,0))</f>
        <v>P</v>
      </c>
      <c r="F54" s="64">
        <f>IF(D54="","",VLOOKUP(A54,'couple moule presse'!H:M,6,0))</f>
        <v>1527.0697674418604</v>
      </c>
      <c r="G54" s="195"/>
      <c r="H54" s="167"/>
      <c r="I54" s="98" t="str">
        <f t="shared" si="11"/>
        <v/>
      </c>
      <c r="J54" s="100"/>
      <c r="K54" s="181"/>
      <c r="L54" s="237" t="str">
        <f t="shared" si="34"/>
        <v/>
      </c>
      <c r="M54" s="195" t="s">
        <v>95</v>
      </c>
      <c r="N54" s="354">
        <v>19</v>
      </c>
      <c r="O54" s="98">
        <f t="shared" si="12"/>
        <v>1208.9302325581396</v>
      </c>
      <c r="P54" s="100">
        <v>932</v>
      </c>
      <c r="Q54" s="181"/>
      <c r="R54" s="237">
        <f t="shared" si="108"/>
        <v>0.77092951677439214</v>
      </c>
      <c r="S54" s="195"/>
      <c r="T54" s="167">
        <v>3</v>
      </c>
      <c r="U54" s="98">
        <f t="shared" si="13"/>
        <v>190.88372093023256</v>
      </c>
      <c r="V54" s="100">
        <v>191</v>
      </c>
      <c r="W54" s="181"/>
      <c r="X54" s="237">
        <f t="shared" si="109"/>
        <v>0.99939083820662766</v>
      </c>
      <c r="Y54" s="195"/>
      <c r="Z54" s="167"/>
      <c r="AA54" s="98" t="str">
        <f t="shared" si="14"/>
        <v/>
      </c>
      <c r="AB54" s="100"/>
      <c r="AC54" s="181"/>
      <c r="AD54" s="237" t="str">
        <f t="shared" si="111"/>
        <v/>
      </c>
      <c r="AE54" s="195"/>
      <c r="AF54" s="167"/>
      <c r="AG54" s="98" t="str">
        <f t="shared" si="15"/>
        <v/>
      </c>
      <c r="AH54" s="100"/>
      <c r="AI54" s="181"/>
      <c r="AJ54" s="237" t="str">
        <f t="shared" si="112"/>
        <v/>
      </c>
      <c r="AK54" s="195"/>
      <c r="AL54" s="167"/>
      <c r="AM54" s="98" t="str">
        <f t="shared" si="16"/>
        <v/>
      </c>
      <c r="AN54" s="100"/>
      <c r="AO54" s="181"/>
      <c r="AP54" s="237" t="str">
        <f t="shared" si="113"/>
        <v/>
      </c>
      <c r="AQ54" s="195"/>
      <c r="AR54" s="167"/>
      <c r="AS54" s="98" t="str">
        <f t="shared" si="17"/>
        <v/>
      </c>
      <c r="AT54" s="100"/>
      <c r="AU54" s="181"/>
      <c r="AV54" s="237" t="str">
        <f t="shared" si="114"/>
        <v/>
      </c>
      <c r="AW54" s="17"/>
      <c r="AX54" s="209">
        <f t="shared" si="27"/>
        <v>1399.8139534883721</v>
      </c>
      <c r="AY54" s="225">
        <f t="shared" si="27"/>
        <v>1123</v>
      </c>
      <c r="AZ54" s="210">
        <f t="shared" si="28"/>
        <v>276.81395348837214</v>
      </c>
      <c r="BA54" s="253">
        <f t="shared" si="29"/>
        <v>0.80224946836788935</v>
      </c>
      <c r="BB54" s="43"/>
      <c r="BC54" s="38" t="s">
        <v>52</v>
      </c>
      <c r="BD54" s="158" t="s">
        <v>56</v>
      </c>
      <c r="BE54" s="101" t="str">
        <f>IF(BD54="","",VLOOKUP(B54,'couple moule presse'!H:O,8,0))</f>
        <v>P</v>
      </c>
      <c r="BF54" s="64">
        <f>IF(BD54="","",VLOOKUP(B54,'couple moule presse'!H:M,6,0))</f>
        <v>1851.4285714285713</v>
      </c>
      <c r="BG54" s="192"/>
      <c r="BH54" s="161">
        <v>12</v>
      </c>
      <c r="BI54" s="98">
        <f t="shared" si="133"/>
        <v>925.71428571428567</v>
      </c>
      <c r="BJ54" s="100">
        <v>772</v>
      </c>
      <c r="BK54" s="181"/>
      <c r="BL54" s="237">
        <f t="shared" si="41"/>
        <v>0.8339506172839507</v>
      </c>
      <c r="BM54" s="194"/>
      <c r="BN54" s="313"/>
      <c r="BO54" s="98" t="str">
        <f t="shared" si="134"/>
        <v/>
      </c>
      <c r="BP54" s="100"/>
      <c r="BQ54" s="181"/>
      <c r="BR54" s="237" t="str">
        <f t="shared" si="119"/>
        <v/>
      </c>
      <c r="BS54" s="195"/>
      <c r="BT54" s="313"/>
      <c r="BU54" s="98" t="str">
        <f t="shared" si="135"/>
        <v/>
      </c>
      <c r="BV54" s="100"/>
      <c r="BW54" s="181"/>
      <c r="BX54" s="237" t="str">
        <f t="shared" si="121"/>
        <v/>
      </c>
      <c r="BY54" s="195"/>
      <c r="BZ54" s="313"/>
      <c r="CA54" s="98" t="str">
        <f t="shared" si="136"/>
        <v/>
      </c>
      <c r="CB54" s="100"/>
      <c r="CC54" s="181"/>
      <c r="CD54" s="237" t="str">
        <f t="shared" si="123"/>
        <v/>
      </c>
      <c r="CE54" s="195"/>
      <c r="CF54" s="167"/>
      <c r="CG54" s="98" t="str">
        <f t="shared" si="137"/>
        <v/>
      </c>
      <c r="CH54" s="100"/>
      <c r="CI54" s="181"/>
      <c r="CJ54" s="237" t="str">
        <f t="shared" si="125"/>
        <v/>
      </c>
      <c r="CK54" s="195"/>
      <c r="CL54" s="167"/>
      <c r="CM54" s="98" t="str">
        <f t="shared" si="138"/>
        <v/>
      </c>
      <c r="CN54" s="100"/>
      <c r="CO54" s="181"/>
      <c r="CP54" s="237" t="str">
        <f t="shared" si="127"/>
        <v/>
      </c>
      <c r="CQ54" s="195"/>
      <c r="CR54" s="167"/>
      <c r="CS54" s="98" t="str">
        <f t="shared" si="139"/>
        <v/>
      </c>
      <c r="CT54" s="100"/>
      <c r="CU54" s="181"/>
      <c r="CV54" s="237" t="str">
        <f t="shared" si="129"/>
        <v/>
      </c>
      <c r="CW54" s="17"/>
      <c r="CX54" s="209">
        <f t="shared" si="31"/>
        <v>925.71428571428567</v>
      </c>
      <c r="CY54" s="225">
        <f t="shared" si="31"/>
        <v>772</v>
      </c>
      <c r="CZ54" s="210">
        <f t="shared" si="32"/>
        <v>153.71428571428567</v>
      </c>
      <c r="DA54" s="253">
        <f t="shared" si="33"/>
        <v>0.8339506172839507</v>
      </c>
      <c r="DB54" s="219"/>
      <c r="DC54" s="268">
        <f>SUM(DD54:DD57)</f>
        <v>0.95238095238095244</v>
      </c>
      <c r="DD54" s="279">
        <f t="shared" si="57"/>
        <v>0.10119047619047619</v>
      </c>
      <c r="DE54" s="41"/>
    </row>
    <row r="55" spans="1:115" ht="12.75" customHeight="1" x14ac:dyDescent="0.2">
      <c r="A55" s="36" t="str">
        <f t="shared" si="10"/>
        <v>P64</v>
      </c>
      <c r="B55" s="37" t="str">
        <f t="shared" si="26"/>
        <v>P64CL240/4</v>
      </c>
      <c r="C55" s="46" t="s">
        <v>52</v>
      </c>
      <c r="D55" s="158"/>
      <c r="E55" s="102" t="str">
        <f>IF(D55="","",VLOOKUP(A55,'couple moule presse'!H:O,8,0))</f>
        <v/>
      </c>
      <c r="F55" s="40" t="str">
        <f>IF(D55="","",VLOOKUP(A55,'couple moule presse'!H:M,6,0))</f>
        <v/>
      </c>
      <c r="G55" s="192"/>
      <c r="H55" s="161"/>
      <c r="I55" s="80" t="str">
        <f t="shared" si="11"/>
        <v/>
      </c>
      <c r="J55" s="42"/>
      <c r="K55" s="182"/>
      <c r="L55" s="239" t="str">
        <f t="shared" si="34"/>
        <v/>
      </c>
      <c r="M55" s="192"/>
      <c r="N55" s="161"/>
      <c r="O55" s="80" t="str">
        <f t="shared" si="12"/>
        <v/>
      </c>
      <c r="P55" s="42"/>
      <c r="Q55" s="182"/>
      <c r="R55" s="239" t="str">
        <f t="shared" si="108"/>
        <v/>
      </c>
      <c r="S55" s="192"/>
      <c r="T55" s="161"/>
      <c r="U55" s="80" t="str">
        <f t="shared" si="13"/>
        <v/>
      </c>
      <c r="V55" s="42"/>
      <c r="W55" s="182"/>
      <c r="X55" s="239" t="str">
        <f t="shared" si="109"/>
        <v/>
      </c>
      <c r="Y55" s="192"/>
      <c r="Z55" s="161"/>
      <c r="AA55" s="80" t="str">
        <f t="shared" si="14"/>
        <v/>
      </c>
      <c r="AB55" s="42"/>
      <c r="AC55" s="182"/>
      <c r="AD55" s="239" t="str">
        <f t="shared" si="111"/>
        <v/>
      </c>
      <c r="AE55" s="192"/>
      <c r="AF55" s="161"/>
      <c r="AG55" s="80" t="str">
        <f t="shared" si="15"/>
        <v/>
      </c>
      <c r="AH55" s="42"/>
      <c r="AI55" s="182"/>
      <c r="AJ55" s="239" t="str">
        <f t="shared" si="112"/>
        <v/>
      </c>
      <c r="AK55" s="192"/>
      <c r="AL55" s="161"/>
      <c r="AM55" s="80" t="str">
        <f t="shared" si="16"/>
        <v/>
      </c>
      <c r="AN55" s="42"/>
      <c r="AO55" s="182"/>
      <c r="AP55" s="239" t="str">
        <f t="shared" si="113"/>
        <v/>
      </c>
      <c r="AQ55" s="192"/>
      <c r="AR55" s="161"/>
      <c r="AS55" s="80" t="str">
        <f t="shared" si="17"/>
        <v/>
      </c>
      <c r="AT55" s="42"/>
      <c r="AU55" s="182"/>
      <c r="AV55" s="239" t="str">
        <f t="shared" si="114"/>
        <v/>
      </c>
      <c r="AW55" s="17"/>
      <c r="AX55" s="211" t="str">
        <f t="shared" si="27"/>
        <v/>
      </c>
      <c r="AY55" s="227" t="str">
        <f t="shared" si="27"/>
        <v/>
      </c>
      <c r="AZ55" s="212" t="str">
        <f t="shared" si="28"/>
        <v/>
      </c>
      <c r="BA55" s="254" t="str">
        <f t="shared" si="29"/>
        <v/>
      </c>
      <c r="BB55" s="43"/>
      <c r="BC55" s="46" t="s">
        <v>52</v>
      </c>
      <c r="BD55" s="158" t="s">
        <v>69</v>
      </c>
      <c r="BE55" s="102" t="str">
        <f>IF(BD55="","",VLOOKUP(B55,'couple moule presse'!H:O,8,0))</f>
        <v>P</v>
      </c>
      <c r="BF55" s="40">
        <f>IF(BD55="","",VLOOKUP(B55,'couple moule presse'!H:M,6,0))</f>
        <v>1225.3090909090909</v>
      </c>
      <c r="BG55" s="192" t="s">
        <v>95</v>
      </c>
      <c r="BH55" s="161">
        <v>10</v>
      </c>
      <c r="BI55" s="80">
        <f t="shared" si="133"/>
        <v>510.5454545454545</v>
      </c>
      <c r="BJ55" s="42">
        <v>511</v>
      </c>
      <c r="BK55" s="182"/>
      <c r="BL55" s="239">
        <f t="shared" si="41"/>
        <v>0.99910968660968658</v>
      </c>
      <c r="BM55" s="192"/>
      <c r="BN55" s="161">
        <v>24</v>
      </c>
      <c r="BO55" s="80">
        <f t="shared" si="134"/>
        <v>1225.3090909090909</v>
      </c>
      <c r="BP55" s="42">
        <v>1323</v>
      </c>
      <c r="BQ55" s="182"/>
      <c r="BR55" s="239">
        <f t="shared" si="119"/>
        <v>0.9202724358974359</v>
      </c>
      <c r="BS55" s="192"/>
      <c r="BT55" s="161"/>
      <c r="BU55" s="80" t="str">
        <f t="shared" si="135"/>
        <v/>
      </c>
      <c r="BV55" s="42"/>
      <c r="BW55" s="182"/>
      <c r="BX55" s="239" t="str">
        <f t="shared" si="121"/>
        <v/>
      </c>
      <c r="BY55" s="192"/>
      <c r="BZ55" s="161"/>
      <c r="CA55" s="80" t="str">
        <f t="shared" si="136"/>
        <v/>
      </c>
      <c r="CB55" s="42"/>
      <c r="CC55" s="182"/>
      <c r="CD55" s="239" t="str">
        <f t="shared" si="123"/>
        <v/>
      </c>
      <c r="CE55" s="192"/>
      <c r="CF55" s="161"/>
      <c r="CG55" s="80" t="str">
        <f t="shared" si="137"/>
        <v/>
      </c>
      <c r="CH55" s="42"/>
      <c r="CI55" s="182"/>
      <c r="CJ55" s="239" t="str">
        <f t="shared" si="125"/>
        <v/>
      </c>
      <c r="CK55" s="192"/>
      <c r="CL55" s="161"/>
      <c r="CM55" s="80" t="str">
        <f t="shared" si="138"/>
        <v/>
      </c>
      <c r="CN55" s="42"/>
      <c r="CO55" s="182"/>
      <c r="CP55" s="239" t="str">
        <f t="shared" si="127"/>
        <v/>
      </c>
      <c r="CQ55" s="192"/>
      <c r="CR55" s="161"/>
      <c r="CS55" s="80" t="str">
        <f t="shared" si="139"/>
        <v/>
      </c>
      <c r="CT55" s="42"/>
      <c r="CU55" s="182"/>
      <c r="CV55" s="239" t="str">
        <f t="shared" si="129"/>
        <v/>
      </c>
      <c r="CW55" s="17"/>
      <c r="CX55" s="211">
        <f t="shared" si="31"/>
        <v>1735.8545454545454</v>
      </c>
      <c r="CY55" s="227">
        <f t="shared" si="31"/>
        <v>1834</v>
      </c>
      <c r="CZ55" s="212">
        <f t="shared" si="32"/>
        <v>-98.145454545454641</v>
      </c>
      <c r="DA55" s="254">
        <f t="shared" si="33"/>
        <v>0.94345986257750958</v>
      </c>
      <c r="DB55" s="219"/>
      <c r="DC55" s="269"/>
      <c r="DD55" s="280">
        <f t="shared" si="57"/>
        <v>0.10119047619047619</v>
      </c>
      <c r="DE55" s="41"/>
    </row>
    <row r="56" spans="1:115" ht="12.75" customHeight="1" x14ac:dyDescent="0.2">
      <c r="A56" s="36" t="str">
        <f t="shared" si="10"/>
        <v>P64CL180</v>
      </c>
      <c r="B56" s="37" t="str">
        <f t="shared" si="26"/>
        <v>P64CL240/7CA</v>
      </c>
      <c r="C56" s="46" t="s">
        <v>52</v>
      </c>
      <c r="D56" s="158" t="s">
        <v>56</v>
      </c>
      <c r="E56" s="102" t="str">
        <f>IF(D56="","",VLOOKUP(A56,'couple moule presse'!H:O,8,0))</f>
        <v>P</v>
      </c>
      <c r="F56" s="71">
        <f>IF(D56="","",VLOOKUP(A56,'couple moule presse'!H:M,6,0))</f>
        <v>1851.4285714285713</v>
      </c>
      <c r="G56" s="192"/>
      <c r="H56" s="161">
        <v>24</v>
      </c>
      <c r="I56" s="80">
        <f t="shared" si="11"/>
        <v>1851.4285714285713</v>
      </c>
      <c r="J56" s="42">
        <v>1500</v>
      </c>
      <c r="K56" s="182"/>
      <c r="L56" s="239">
        <f t="shared" si="34"/>
        <v>0.81018518518518523</v>
      </c>
      <c r="M56" s="192"/>
      <c r="N56" s="161"/>
      <c r="O56" s="80" t="str">
        <f t="shared" si="12"/>
        <v/>
      </c>
      <c r="P56" s="42"/>
      <c r="Q56" s="182"/>
      <c r="R56" s="239" t="str">
        <f t="shared" si="108"/>
        <v/>
      </c>
      <c r="S56" s="192"/>
      <c r="T56" s="161"/>
      <c r="U56" s="80" t="str">
        <f t="shared" si="13"/>
        <v/>
      </c>
      <c r="V56" s="42"/>
      <c r="W56" s="182"/>
      <c r="X56" s="239" t="str">
        <f t="shared" si="109"/>
        <v/>
      </c>
      <c r="Y56" s="192" t="s">
        <v>95</v>
      </c>
      <c r="Z56" s="161">
        <v>12</v>
      </c>
      <c r="AA56" s="80">
        <f t="shared" si="14"/>
        <v>925.71428571428567</v>
      </c>
      <c r="AB56" s="42">
        <v>312</v>
      </c>
      <c r="AC56" s="182"/>
      <c r="AD56" s="239">
        <f t="shared" si="111"/>
        <v>0.33703703703703702</v>
      </c>
      <c r="AE56" s="192"/>
      <c r="AF56" s="161">
        <v>24</v>
      </c>
      <c r="AG56" s="80">
        <f t="shared" si="15"/>
        <v>1851.4285714285713</v>
      </c>
      <c r="AH56" s="42">
        <v>732</v>
      </c>
      <c r="AI56" s="182"/>
      <c r="AJ56" s="239">
        <f t="shared" si="112"/>
        <v>0.39537037037037037</v>
      </c>
      <c r="AK56" s="192"/>
      <c r="AL56" s="161">
        <v>24</v>
      </c>
      <c r="AM56" s="80">
        <f t="shared" si="16"/>
        <v>1851.4285714285713</v>
      </c>
      <c r="AN56" s="42">
        <v>1933</v>
      </c>
      <c r="AO56" s="182"/>
      <c r="AP56" s="239">
        <f t="shared" si="113"/>
        <v>0.95594135802469127</v>
      </c>
      <c r="AQ56" s="192"/>
      <c r="AR56" s="161">
        <v>24</v>
      </c>
      <c r="AS56" s="80">
        <f t="shared" si="17"/>
        <v>1851.4285714285713</v>
      </c>
      <c r="AT56" s="42">
        <v>1705</v>
      </c>
      <c r="AU56" s="182"/>
      <c r="AV56" s="239">
        <f t="shared" si="114"/>
        <v>0.9209104938271605</v>
      </c>
      <c r="AW56" s="17"/>
      <c r="AX56" s="211">
        <f t="shared" si="27"/>
        <v>8331.4285714285706</v>
      </c>
      <c r="AY56" s="227">
        <f t="shared" si="27"/>
        <v>6182</v>
      </c>
      <c r="AZ56" s="212">
        <f t="shared" si="28"/>
        <v>2149.4285714285706</v>
      </c>
      <c r="BA56" s="254">
        <f t="shared" si="29"/>
        <v>0.74200960219478751</v>
      </c>
      <c r="BB56" s="43"/>
      <c r="BC56" s="46" t="s">
        <v>52</v>
      </c>
      <c r="BD56" s="158" t="s">
        <v>16</v>
      </c>
      <c r="BE56" s="102" t="str">
        <f>IF(BD56="","",VLOOKUP(B56,'couple moule presse'!H:O,8,0))</f>
        <v>P</v>
      </c>
      <c r="BF56" s="71">
        <f>IF(BD56="","",VLOOKUP(B56,'couple moule presse'!H:M,6,0))</f>
        <v>1772.3076923076922</v>
      </c>
      <c r="BG56" s="192"/>
      <c r="BH56" s="161"/>
      <c r="BI56" s="80" t="str">
        <f t="shared" si="133"/>
        <v/>
      </c>
      <c r="BJ56" s="42"/>
      <c r="BK56" s="182"/>
      <c r="BL56" s="239" t="str">
        <f t="shared" si="41"/>
        <v/>
      </c>
      <c r="BM56" s="192"/>
      <c r="BN56" s="161"/>
      <c r="BO56" s="80" t="str">
        <f t="shared" si="134"/>
        <v/>
      </c>
      <c r="BP56" s="42"/>
      <c r="BQ56" s="182"/>
      <c r="BR56" s="239" t="str">
        <f t="shared" si="119"/>
        <v/>
      </c>
      <c r="BS56" s="192" t="s">
        <v>95</v>
      </c>
      <c r="BT56" s="161">
        <v>19</v>
      </c>
      <c r="BU56" s="80">
        <f t="shared" si="135"/>
        <v>1403.0769230769229</v>
      </c>
      <c r="BV56" s="42">
        <v>1478</v>
      </c>
      <c r="BW56" s="182"/>
      <c r="BX56" s="239">
        <f t="shared" si="121"/>
        <v>0.94660087719298225</v>
      </c>
      <c r="BY56" s="192"/>
      <c r="BZ56" s="161">
        <v>24</v>
      </c>
      <c r="CA56" s="80">
        <f t="shared" si="136"/>
        <v>1772.3076923076922</v>
      </c>
      <c r="CB56" s="42">
        <v>1769</v>
      </c>
      <c r="CC56" s="182"/>
      <c r="CD56" s="239">
        <f t="shared" si="123"/>
        <v>0.99813368055555562</v>
      </c>
      <c r="CE56" s="192"/>
      <c r="CF56" s="161">
        <v>24</v>
      </c>
      <c r="CG56" s="80">
        <f t="shared" si="137"/>
        <v>1772.3076923076922</v>
      </c>
      <c r="CH56" s="42">
        <v>2091</v>
      </c>
      <c r="CI56" s="182"/>
      <c r="CJ56" s="239">
        <f t="shared" si="125"/>
        <v>0.82018229166666656</v>
      </c>
      <c r="CK56" s="192"/>
      <c r="CL56" s="161">
        <v>24</v>
      </c>
      <c r="CM56" s="80">
        <f t="shared" si="138"/>
        <v>1772.3076923076922</v>
      </c>
      <c r="CN56" s="42">
        <v>1528</v>
      </c>
      <c r="CO56" s="182"/>
      <c r="CP56" s="239">
        <f t="shared" si="127"/>
        <v>0.86215277777777788</v>
      </c>
      <c r="CQ56" s="192"/>
      <c r="CR56" s="161">
        <v>24</v>
      </c>
      <c r="CS56" s="80">
        <f t="shared" si="139"/>
        <v>1772.3076923076922</v>
      </c>
      <c r="CT56" s="42"/>
      <c r="CU56" s="182"/>
      <c r="CV56" s="239">
        <f t="shared" si="129"/>
        <v>0</v>
      </c>
      <c r="CW56" s="17"/>
      <c r="CX56" s="211">
        <f t="shared" si="31"/>
        <v>8492.3076923076915</v>
      </c>
      <c r="CY56" s="227">
        <f t="shared" si="31"/>
        <v>6866</v>
      </c>
      <c r="CZ56" s="212">
        <f t="shared" si="32"/>
        <v>1626.3076923076915</v>
      </c>
      <c r="DA56" s="254">
        <f t="shared" si="33"/>
        <v>0.80849637681159425</v>
      </c>
      <c r="DB56" s="219"/>
      <c r="DC56" s="269"/>
      <c r="DD56" s="280">
        <f t="shared" si="57"/>
        <v>0.66369047619047616</v>
      </c>
      <c r="DE56" s="41"/>
    </row>
    <row r="57" spans="1:115" s="104" customFormat="1" ht="12.75" customHeight="1" x14ac:dyDescent="0.2">
      <c r="A57" s="36" t="str">
        <f>C57&amp;D57</f>
        <v>P64CL240/7CA</v>
      </c>
      <c r="B57" s="37" t="str">
        <f t="shared" si="26"/>
        <v>P64</v>
      </c>
      <c r="C57" s="52" t="s">
        <v>52</v>
      </c>
      <c r="D57" s="158" t="s">
        <v>16</v>
      </c>
      <c r="E57" s="103" t="str">
        <f>IF(D57="","",VLOOKUP(A57,'couple moule presse'!H:O,8,0))</f>
        <v>P</v>
      </c>
      <c r="F57" s="69">
        <f>IF(D57="","",VLOOKUP(A57,'couple moule presse'!H:M,6,0))</f>
        <v>1772.3076923076922</v>
      </c>
      <c r="G57" s="196"/>
      <c r="H57" s="162"/>
      <c r="I57" s="54" t="str">
        <f t="shared" si="11"/>
        <v/>
      </c>
      <c r="J57" s="55"/>
      <c r="K57" s="183"/>
      <c r="L57" s="240" t="str">
        <f t="shared" si="34"/>
        <v/>
      </c>
      <c r="M57" s="196"/>
      <c r="N57" s="162"/>
      <c r="O57" s="54" t="str">
        <f t="shared" si="12"/>
        <v/>
      </c>
      <c r="P57" s="55"/>
      <c r="Q57" s="183"/>
      <c r="R57" s="240" t="str">
        <f t="shared" si="108"/>
        <v/>
      </c>
      <c r="S57" s="196" t="s">
        <v>95</v>
      </c>
      <c r="T57" s="162">
        <v>19</v>
      </c>
      <c r="U57" s="54">
        <f t="shared" si="13"/>
        <v>1403.0769230769229</v>
      </c>
      <c r="V57" s="55">
        <v>787</v>
      </c>
      <c r="W57" s="183"/>
      <c r="X57" s="240">
        <f t="shared" si="109"/>
        <v>0.56091008771929829</v>
      </c>
      <c r="Y57" s="196"/>
      <c r="Z57" s="162">
        <v>10</v>
      </c>
      <c r="AA57" s="54">
        <f t="shared" si="14"/>
        <v>738.46153846153845</v>
      </c>
      <c r="AB57" s="55"/>
      <c r="AC57" s="183"/>
      <c r="AD57" s="240">
        <f t="shared" si="111"/>
        <v>0</v>
      </c>
      <c r="AE57" s="196"/>
      <c r="AF57" s="162"/>
      <c r="AG57" s="54" t="str">
        <f t="shared" si="15"/>
        <v/>
      </c>
      <c r="AH57" s="55"/>
      <c r="AI57" s="183"/>
      <c r="AJ57" s="240" t="str">
        <f t="shared" si="112"/>
        <v/>
      </c>
      <c r="AK57" s="196"/>
      <c r="AL57" s="162"/>
      <c r="AM57" s="54" t="str">
        <f t="shared" si="16"/>
        <v/>
      </c>
      <c r="AN57" s="55"/>
      <c r="AO57" s="183"/>
      <c r="AP57" s="240" t="str">
        <f t="shared" si="113"/>
        <v/>
      </c>
      <c r="AQ57" s="196"/>
      <c r="AR57" s="162"/>
      <c r="AS57" s="54" t="str">
        <f t="shared" si="17"/>
        <v/>
      </c>
      <c r="AT57" s="55"/>
      <c r="AU57" s="183"/>
      <c r="AV57" s="240" t="str">
        <f t="shared" si="114"/>
        <v/>
      </c>
      <c r="AW57" s="17"/>
      <c r="AX57" s="213">
        <f t="shared" si="27"/>
        <v>2141.5384615384614</v>
      </c>
      <c r="AY57" s="228">
        <f t="shared" si="27"/>
        <v>787</v>
      </c>
      <c r="AZ57" s="214">
        <f t="shared" si="28"/>
        <v>1354.5384615384614</v>
      </c>
      <c r="BA57" s="255">
        <f t="shared" si="29"/>
        <v>0.36749281609195406</v>
      </c>
      <c r="BB57" s="43"/>
      <c r="BC57" s="52" t="s">
        <v>52</v>
      </c>
      <c r="BD57" s="158"/>
      <c r="BE57" s="103" t="str">
        <f>IF(BD57="","",VLOOKUP(B57,'couple moule presse'!H:O,8,0))</f>
        <v/>
      </c>
      <c r="BF57" s="69" t="str">
        <f>IF(BD57="","",VLOOKUP(B57,'couple moule presse'!H:M,6,0))</f>
        <v/>
      </c>
      <c r="BG57" s="196"/>
      <c r="BH57" s="162"/>
      <c r="BI57" s="54" t="str">
        <f t="shared" si="133"/>
        <v/>
      </c>
      <c r="BJ57" s="55"/>
      <c r="BK57" s="183"/>
      <c r="BL57" s="240" t="str">
        <f t="shared" si="41"/>
        <v/>
      </c>
      <c r="BM57" s="196"/>
      <c r="BN57" s="162"/>
      <c r="BO57" s="54" t="str">
        <f t="shared" si="134"/>
        <v/>
      </c>
      <c r="BP57" s="55"/>
      <c r="BQ57" s="183"/>
      <c r="BR57" s="240" t="str">
        <f t="shared" si="119"/>
        <v/>
      </c>
      <c r="BS57" s="196"/>
      <c r="BT57" s="162"/>
      <c r="BU57" s="54" t="str">
        <f t="shared" si="135"/>
        <v/>
      </c>
      <c r="BV57" s="55"/>
      <c r="BW57" s="183"/>
      <c r="BX57" s="240" t="str">
        <f t="shared" si="121"/>
        <v/>
      </c>
      <c r="BY57" s="196"/>
      <c r="BZ57" s="162"/>
      <c r="CA57" s="54" t="str">
        <f t="shared" si="136"/>
        <v/>
      </c>
      <c r="CB57" s="55"/>
      <c r="CC57" s="183"/>
      <c r="CD57" s="240" t="str">
        <f t="shared" si="123"/>
        <v/>
      </c>
      <c r="CE57" s="196"/>
      <c r="CF57" s="162"/>
      <c r="CG57" s="54" t="str">
        <f t="shared" si="137"/>
        <v/>
      </c>
      <c r="CH57" s="55"/>
      <c r="CI57" s="183"/>
      <c r="CJ57" s="240" t="str">
        <f t="shared" si="125"/>
        <v/>
      </c>
      <c r="CK57" s="196"/>
      <c r="CL57" s="162"/>
      <c r="CM57" s="54" t="str">
        <f t="shared" si="138"/>
        <v/>
      </c>
      <c r="CN57" s="55"/>
      <c r="CO57" s="183"/>
      <c r="CP57" s="240" t="str">
        <f t="shared" si="127"/>
        <v/>
      </c>
      <c r="CQ57" s="196"/>
      <c r="CR57" s="162"/>
      <c r="CS57" s="54" t="str">
        <f t="shared" si="139"/>
        <v/>
      </c>
      <c r="CT57" s="55"/>
      <c r="CU57" s="183"/>
      <c r="CV57" s="240" t="str">
        <f t="shared" si="129"/>
        <v/>
      </c>
      <c r="CW57" s="17"/>
      <c r="CX57" s="213" t="str">
        <f t="shared" si="31"/>
        <v/>
      </c>
      <c r="CY57" s="228" t="str">
        <f t="shared" si="31"/>
        <v/>
      </c>
      <c r="CZ57" s="214" t="str">
        <f t="shared" si="32"/>
        <v/>
      </c>
      <c r="DA57" s="255" t="str">
        <f t="shared" si="33"/>
        <v/>
      </c>
      <c r="DB57" s="219"/>
      <c r="DC57" s="270"/>
      <c r="DD57" s="281">
        <f t="shared" si="57"/>
        <v>8.6309523809523808E-2</v>
      </c>
      <c r="DE57" s="41"/>
    </row>
    <row r="58" spans="1:115" ht="12.75" customHeight="1" x14ac:dyDescent="0.2">
      <c r="A58" s="36" t="str">
        <f>C58&amp;D58</f>
        <v>P65CL120/5</v>
      </c>
      <c r="B58" s="37" t="str">
        <f t="shared" si="26"/>
        <v>P65CL120/5</v>
      </c>
      <c r="C58" s="79" t="s">
        <v>15</v>
      </c>
      <c r="D58" s="160" t="s">
        <v>14</v>
      </c>
      <c r="E58" s="101" t="str">
        <f>IF(D58="","",VLOOKUP(A58,'couple moule presse'!H:O,8,0))</f>
        <v>P</v>
      </c>
      <c r="F58" s="105">
        <f>IF(D58="","",VLOOKUP(A58,'couple moule presse'!H:M,6,0))</f>
        <v>1999.5428571428572</v>
      </c>
      <c r="G58" s="197"/>
      <c r="H58" s="161">
        <v>24</v>
      </c>
      <c r="I58" s="80">
        <f t="shared" si="11"/>
        <v>1999.5428571428572</v>
      </c>
      <c r="J58" s="42">
        <v>0</v>
      </c>
      <c r="K58" s="181" t="s">
        <v>124</v>
      </c>
      <c r="L58" s="237">
        <f t="shared" si="34"/>
        <v>0</v>
      </c>
      <c r="M58" s="197"/>
      <c r="N58" s="161"/>
      <c r="O58" s="80" t="str">
        <f t="shared" si="12"/>
        <v/>
      </c>
      <c r="P58" s="42"/>
      <c r="Q58" s="181" t="s">
        <v>124</v>
      </c>
      <c r="R58" s="237" t="str">
        <f t="shared" si="108"/>
        <v/>
      </c>
      <c r="S58" s="197" t="s">
        <v>95</v>
      </c>
      <c r="T58" s="161">
        <v>19</v>
      </c>
      <c r="U58" s="80">
        <f t="shared" si="13"/>
        <v>1582.9714285714288</v>
      </c>
      <c r="V58" s="42">
        <v>1358</v>
      </c>
      <c r="W58" s="181"/>
      <c r="X58" s="237">
        <f t="shared" si="109"/>
        <v>0.85788029745144745</v>
      </c>
      <c r="Y58" s="197"/>
      <c r="Z58" s="161">
        <v>24</v>
      </c>
      <c r="AA58" s="80">
        <f t="shared" si="14"/>
        <v>1999.5428571428572</v>
      </c>
      <c r="AB58" s="42">
        <v>1639</v>
      </c>
      <c r="AC58" s="181"/>
      <c r="AD58" s="237">
        <f t="shared" si="111"/>
        <v>0.81968735711019658</v>
      </c>
      <c r="AE58" s="197"/>
      <c r="AF58" s="161">
        <v>24</v>
      </c>
      <c r="AG58" s="80">
        <f t="shared" si="15"/>
        <v>1999.5428571428572</v>
      </c>
      <c r="AH58" s="42">
        <v>787</v>
      </c>
      <c r="AI58" s="181"/>
      <c r="AJ58" s="237">
        <f t="shared" si="112"/>
        <v>0.39358996342021035</v>
      </c>
      <c r="AK58" s="309"/>
      <c r="AL58" s="299"/>
      <c r="AM58" s="300" t="str">
        <f t="shared" si="16"/>
        <v/>
      </c>
      <c r="AN58" s="301">
        <v>283</v>
      </c>
      <c r="AO58" s="296"/>
      <c r="AP58" s="297" t="str">
        <f t="shared" si="113"/>
        <v/>
      </c>
      <c r="AQ58" s="197"/>
      <c r="AR58" s="161">
        <v>24</v>
      </c>
      <c r="AS58" s="80">
        <f t="shared" si="17"/>
        <v>1999.5428571428572</v>
      </c>
      <c r="AT58" s="42">
        <v>0</v>
      </c>
      <c r="AU58" s="181"/>
      <c r="AV58" s="237">
        <f t="shared" si="114"/>
        <v>0</v>
      </c>
      <c r="AW58" s="17"/>
      <c r="AX58" s="215">
        <f t="shared" si="27"/>
        <v>9581.1428571428569</v>
      </c>
      <c r="AY58" s="225">
        <f t="shared" si="27"/>
        <v>4067</v>
      </c>
      <c r="AZ58" s="206">
        <f t="shared" si="28"/>
        <v>5514.1428571428569</v>
      </c>
      <c r="BA58" s="256">
        <f t="shared" si="29"/>
        <v>0.42447963261167776</v>
      </c>
      <c r="BB58" s="80"/>
      <c r="BC58" s="79" t="str">
        <f t="shared" si="132"/>
        <v>P65</v>
      </c>
      <c r="BD58" s="160" t="s">
        <v>14</v>
      </c>
      <c r="BE58" s="101" t="str">
        <f>IF(BD58="","",VLOOKUP(B58,'couple moule presse'!H:O,8,0))</f>
        <v>P</v>
      </c>
      <c r="BF58" s="105">
        <f>IF(BD58="","",VLOOKUP(B58,'couple moule presse'!H:M,6,0))</f>
        <v>1999.5428571428572</v>
      </c>
      <c r="BG58" s="197"/>
      <c r="BH58" s="41">
        <v>24</v>
      </c>
      <c r="BI58" s="80">
        <f t="shared" si="133"/>
        <v>1999.5428571428572</v>
      </c>
      <c r="BJ58" s="42">
        <v>1632</v>
      </c>
      <c r="BK58" s="182"/>
      <c r="BL58" s="237">
        <f t="shared" si="41"/>
        <v>0.81618655692729769</v>
      </c>
      <c r="BM58" s="192"/>
      <c r="BN58" s="41">
        <v>24</v>
      </c>
      <c r="BO58" s="80">
        <f t="shared" si="134"/>
        <v>1999.5428571428572</v>
      </c>
      <c r="BP58" s="42">
        <v>2220</v>
      </c>
      <c r="BQ58" s="182"/>
      <c r="BR58" s="237">
        <f t="shared" si="119"/>
        <v>0.88974622770919076</v>
      </c>
      <c r="BS58" s="197"/>
      <c r="BT58" s="41">
        <v>24</v>
      </c>
      <c r="BU58" s="80">
        <f t="shared" si="135"/>
        <v>1999.5428571428572</v>
      </c>
      <c r="BV58" s="42">
        <v>1605</v>
      </c>
      <c r="BW58" s="182"/>
      <c r="BX58" s="237">
        <f t="shared" si="121"/>
        <v>0.80268347050754452</v>
      </c>
      <c r="BY58" s="197"/>
      <c r="BZ58" s="41">
        <v>24</v>
      </c>
      <c r="CA58" s="80">
        <f t="shared" si="136"/>
        <v>1999.5428571428572</v>
      </c>
      <c r="CB58" s="42">
        <v>2127</v>
      </c>
      <c r="CC58" s="182"/>
      <c r="CD58" s="237">
        <f t="shared" si="123"/>
        <v>0.93625685871056241</v>
      </c>
      <c r="CE58" s="197"/>
      <c r="CF58" s="41">
        <v>24</v>
      </c>
      <c r="CG58" s="80">
        <f t="shared" si="137"/>
        <v>1999.5428571428572</v>
      </c>
      <c r="CH58" s="42">
        <v>2144</v>
      </c>
      <c r="CI58" s="182"/>
      <c r="CJ58" s="237">
        <f t="shared" si="125"/>
        <v>0.92775491540923638</v>
      </c>
      <c r="CK58" s="197"/>
      <c r="CL58" s="41">
        <v>24</v>
      </c>
      <c r="CM58" s="80">
        <f t="shared" si="138"/>
        <v>1999.5428571428572</v>
      </c>
      <c r="CN58" s="42">
        <v>2286</v>
      </c>
      <c r="CO58" s="182"/>
      <c r="CP58" s="237">
        <f t="shared" si="127"/>
        <v>0.85673868312757206</v>
      </c>
      <c r="CQ58" s="197"/>
      <c r="CR58" s="41">
        <v>24</v>
      </c>
      <c r="CS58" s="80">
        <f t="shared" si="139"/>
        <v>1999.5428571428572</v>
      </c>
      <c r="CT58" s="42"/>
      <c r="CU58" s="182"/>
      <c r="CV58" s="237">
        <f t="shared" si="129"/>
        <v>0</v>
      </c>
      <c r="CW58" s="17"/>
      <c r="CX58" s="215">
        <f t="shared" si="31"/>
        <v>13996.8</v>
      </c>
      <c r="CY58" s="225">
        <f t="shared" si="31"/>
        <v>12014</v>
      </c>
      <c r="CZ58" s="206">
        <f t="shared" si="32"/>
        <v>1982.7999999999993</v>
      </c>
      <c r="DA58" s="256">
        <f t="shared" si="33"/>
        <v>0.85833904892546875</v>
      </c>
      <c r="DB58" s="148"/>
      <c r="DC58" s="271">
        <f>SUM(DD58:DD60)</f>
        <v>0.99404761904761896</v>
      </c>
      <c r="DD58" s="262">
        <f t="shared" si="57"/>
        <v>0.84226190476190466</v>
      </c>
      <c r="DE58" s="41"/>
      <c r="DF58" s="99"/>
    </row>
    <row r="59" spans="1:115" ht="12.75" customHeight="1" x14ac:dyDescent="0.2">
      <c r="A59" s="36" t="str">
        <f t="shared" si="10"/>
        <v>P65CL120/3</v>
      </c>
      <c r="B59" s="37" t="str">
        <f t="shared" si="26"/>
        <v>P65</v>
      </c>
      <c r="C59" s="57" t="s">
        <v>15</v>
      </c>
      <c r="D59" s="158" t="s">
        <v>53</v>
      </c>
      <c r="E59" s="106" t="str">
        <f>IF(D59="","",VLOOKUP(A59,'couple moule presse'!H:O,8,0))</f>
        <v>N</v>
      </c>
      <c r="F59" s="105">
        <f>IF(D59="","",VLOOKUP(A59,'couple moule presse'!H:M,6,0))</f>
        <v>1319.5636363636363</v>
      </c>
      <c r="G59" s="197"/>
      <c r="H59" s="161">
        <v>24</v>
      </c>
      <c r="I59" s="80">
        <f t="shared" si="11"/>
        <v>1319.5636363636363</v>
      </c>
      <c r="J59" s="42">
        <v>1013</v>
      </c>
      <c r="K59" s="182"/>
      <c r="L59" s="239">
        <f t="shared" si="34"/>
        <v>0.76767802028218701</v>
      </c>
      <c r="M59" s="197"/>
      <c r="N59" s="161">
        <v>24</v>
      </c>
      <c r="O59" s="80">
        <f t="shared" si="12"/>
        <v>1319.5636363636363</v>
      </c>
      <c r="P59" s="42">
        <v>1038</v>
      </c>
      <c r="Q59" s="182"/>
      <c r="R59" s="239">
        <f t="shared" si="108"/>
        <v>0.78662367724867732</v>
      </c>
      <c r="S59" s="197"/>
      <c r="T59" s="161">
        <v>3</v>
      </c>
      <c r="U59" s="80">
        <f t="shared" si="13"/>
        <v>164.94545454545454</v>
      </c>
      <c r="V59" s="42">
        <v>165</v>
      </c>
      <c r="W59" s="182"/>
      <c r="X59" s="239">
        <f t="shared" si="109"/>
        <v>0.9996693121693121</v>
      </c>
      <c r="Y59" s="197"/>
      <c r="Z59" s="161"/>
      <c r="AA59" s="80" t="str">
        <f t="shared" si="14"/>
        <v/>
      </c>
      <c r="AB59" s="42"/>
      <c r="AC59" s="182"/>
      <c r="AD59" s="239" t="str">
        <f t="shared" si="111"/>
        <v/>
      </c>
      <c r="AE59" s="197"/>
      <c r="AF59" s="161"/>
      <c r="AG59" s="80" t="str">
        <f t="shared" si="15"/>
        <v/>
      </c>
      <c r="AH59" s="42"/>
      <c r="AI59" s="182"/>
      <c r="AJ59" s="239" t="str">
        <f t="shared" si="112"/>
        <v/>
      </c>
      <c r="AK59" s="309"/>
      <c r="AL59" s="299"/>
      <c r="AM59" s="300" t="str">
        <f t="shared" si="16"/>
        <v/>
      </c>
      <c r="AN59" s="301"/>
      <c r="AO59" s="302"/>
      <c r="AP59" s="303" t="str">
        <f t="shared" si="113"/>
        <v/>
      </c>
      <c r="AQ59" s="197"/>
      <c r="AR59" s="161"/>
      <c r="AS59" s="80" t="str">
        <f t="shared" si="17"/>
        <v/>
      </c>
      <c r="AT59" s="42"/>
      <c r="AU59" s="182"/>
      <c r="AV59" s="239" t="str">
        <f t="shared" si="114"/>
        <v/>
      </c>
      <c r="AW59" s="17"/>
      <c r="AX59" s="216">
        <f t="shared" si="27"/>
        <v>2804.0727272727272</v>
      </c>
      <c r="AY59" s="227">
        <f t="shared" si="27"/>
        <v>2216</v>
      </c>
      <c r="AZ59" s="204">
        <f t="shared" si="28"/>
        <v>588.07272727272721</v>
      </c>
      <c r="BA59" s="257">
        <f t="shared" si="29"/>
        <v>0.79027907459280011</v>
      </c>
      <c r="BB59" s="80"/>
      <c r="BC59" s="57" t="str">
        <f t="shared" si="132"/>
        <v>P65</v>
      </c>
      <c r="BD59" s="158"/>
      <c r="BE59" s="106" t="str">
        <f>IF(BD59="","",VLOOKUP(B59,'couple moule presse'!H:O,8,0))</f>
        <v/>
      </c>
      <c r="BF59" s="105" t="str">
        <f>IF(BD59="","",VLOOKUP(B59,'couple moule presse'!H:M,6,0))</f>
        <v/>
      </c>
      <c r="BG59" s="197"/>
      <c r="BH59" s="161"/>
      <c r="BI59" s="80" t="str">
        <f t="shared" si="133"/>
        <v/>
      </c>
      <c r="BJ59" s="42"/>
      <c r="BK59" s="182"/>
      <c r="BL59" s="239" t="str">
        <f t="shared" si="41"/>
        <v/>
      </c>
      <c r="BM59" s="197"/>
      <c r="BN59" s="161"/>
      <c r="BO59" s="80" t="str">
        <f t="shared" si="134"/>
        <v/>
      </c>
      <c r="BP59" s="42"/>
      <c r="BQ59" s="182"/>
      <c r="BR59" s="239" t="str">
        <f t="shared" si="119"/>
        <v/>
      </c>
      <c r="BS59" s="197"/>
      <c r="BT59" s="161"/>
      <c r="BU59" s="80" t="str">
        <f t="shared" si="135"/>
        <v/>
      </c>
      <c r="BV59" s="42"/>
      <c r="BW59" s="182"/>
      <c r="BX59" s="239" t="str">
        <f t="shared" si="121"/>
        <v/>
      </c>
      <c r="BY59" s="197"/>
      <c r="BZ59" s="161"/>
      <c r="CA59" s="80" t="str">
        <f t="shared" si="136"/>
        <v/>
      </c>
      <c r="CB59" s="42"/>
      <c r="CC59" s="182"/>
      <c r="CD59" s="239" t="str">
        <f t="shared" si="123"/>
        <v/>
      </c>
      <c r="CE59" s="197"/>
      <c r="CF59" s="161"/>
      <c r="CG59" s="80" t="str">
        <f t="shared" si="137"/>
        <v/>
      </c>
      <c r="CH59" s="42"/>
      <c r="CI59" s="182"/>
      <c r="CJ59" s="239" t="str">
        <f t="shared" si="125"/>
        <v/>
      </c>
      <c r="CK59" s="197"/>
      <c r="CL59" s="161"/>
      <c r="CM59" s="80" t="str">
        <f t="shared" si="138"/>
        <v/>
      </c>
      <c r="CN59" s="42"/>
      <c r="CO59" s="182"/>
      <c r="CP59" s="239" t="str">
        <f t="shared" si="127"/>
        <v/>
      </c>
      <c r="CQ59" s="197"/>
      <c r="CR59" s="161"/>
      <c r="CS59" s="80" t="str">
        <f t="shared" si="139"/>
        <v/>
      </c>
      <c r="CT59" s="42"/>
      <c r="CU59" s="182"/>
      <c r="CV59" s="239" t="str">
        <f t="shared" si="129"/>
        <v/>
      </c>
      <c r="CW59" s="17"/>
      <c r="CX59" s="216" t="str">
        <f t="shared" si="31"/>
        <v/>
      </c>
      <c r="CY59" s="227" t="str">
        <f t="shared" si="31"/>
        <v/>
      </c>
      <c r="CZ59" s="204" t="str">
        <f t="shared" si="32"/>
        <v/>
      </c>
      <c r="DA59" s="257" t="str">
        <f t="shared" si="33"/>
        <v/>
      </c>
      <c r="DB59" s="148"/>
      <c r="DC59" s="272"/>
      <c r="DD59" s="259">
        <f t="shared" si="57"/>
        <v>0.1517857142857143</v>
      </c>
      <c r="DE59" s="41"/>
      <c r="DF59" s="99"/>
    </row>
    <row r="60" spans="1:115" ht="12.75" customHeight="1" x14ac:dyDescent="0.2">
      <c r="A60" s="36" t="str">
        <f>C60&amp;D60</f>
        <v>P65</v>
      </c>
      <c r="B60" s="37" t="str">
        <f t="shared" si="26"/>
        <v>P65</v>
      </c>
      <c r="C60" s="81" t="s">
        <v>15</v>
      </c>
      <c r="D60" s="52"/>
      <c r="E60" s="103" t="str">
        <f>IF(D60="","",VLOOKUP(A60,'couple moule presse'!H:O,8,0))</f>
        <v/>
      </c>
      <c r="F60" s="107" t="str">
        <f>IF(D60="","",VLOOKUP(A60,'couple moule presse'!H:M,6,0))</f>
        <v/>
      </c>
      <c r="G60" s="196"/>
      <c r="H60" s="162"/>
      <c r="I60" s="72" t="str">
        <f t="shared" si="11"/>
        <v/>
      </c>
      <c r="J60" s="55"/>
      <c r="K60" s="183"/>
      <c r="L60" s="240" t="str">
        <f t="shared" si="34"/>
        <v/>
      </c>
      <c r="M60" s="196"/>
      <c r="N60" s="162"/>
      <c r="O60" s="72" t="str">
        <f t="shared" si="12"/>
        <v/>
      </c>
      <c r="P60" s="55"/>
      <c r="Q60" s="183"/>
      <c r="R60" s="240" t="str">
        <f t="shared" si="108"/>
        <v/>
      </c>
      <c r="S60" s="196"/>
      <c r="T60" s="162"/>
      <c r="U60" s="72" t="str">
        <f t="shared" si="13"/>
        <v/>
      </c>
      <c r="V60" s="55"/>
      <c r="W60" s="183"/>
      <c r="X60" s="240" t="str">
        <f t="shared" si="109"/>
        <v/>
      </c>
      <c r="Y60" s="196"/>
      <c r="Z60" s="162"/>
      <c r="AA60" s="72" t="str">
        <f t="shared" si="14"/>
        <v/>
      </c>
      <c r="AB60" s="55"/>
      <c r="AC60" s="183"/>
      <c r="AD60" s="240" t="str">
        <f t="shared" si="111"/>
        <v/>
      </c>
      <c r="AE60" s="196"/>
      <c r="AF60" s="162"/>
      <c r="AG60" s="72" t="str">
        <f t="shared" si="15"/>
        <v/>
      </c>
      <c r="AH60" s="55"/>
      <c r="AI60" s="183"/>
      <c r="AJ60" s="240" t="str">
        <f t="shared" si="112"/>
        <v/>
      </c>
      <c r="AK60" s="304"/>
      <c r="AL60" s="305"/>
      <c r="AM60" s="310" t="str">
        <f t="shared" si="16"/>
        <v/>
      </c>
      <c r="AN60" s="306"/>
      <c r="AO60" s="307"/>
      <c r="AP60" s="308" t="str">
        <f t="shared" si="113"/>
        <v/>
      </c>
      <c r="AQ60" s="196"/>
      <c r="AR60" s="162"/>
      <c r="AS60" s="72" t="str">
        <f t="shared" si="17"/>
        <v/>
      </c>
      <c r="AT60" s="55"/>
      <c r="AU60" s="183"/>
      <c r="AV60" s="240" t="str">
        <f t="shared" si="114"/>
        <v/>
      </c>
      <c r="AW60" s="17"/>
      <c r="AX60" s="217" t="str">
        <f t="shared" si="27"/>
        <v/>
      </c>
      <c r="AY60" s="228" t="str">
        <f t="shared" si="27"/>
        <v/>
      </c>
      <c r="AZ60" s="205" t="str">
        <f t="shared" si="28"/>
        <v/>
      </c>
      <c r="BA60" s="258" t="str">
        <f t="shared" si="29"/>
        <v/>
      </c>
      <c r="BB60" s="80"/>
      <c r="BC60" s="81" t="str">
        <f t="shared" si="132"/>
        <v>P65</v>
      </c>
      <c r="BD60" s="52"/>
      <c r="BE60" s="103" t="str">
        <f>IF(BD60="","",VLOOKUP(B60,'couple moule presse'!H:O,8,0))</f>
        <v/>
      </c>
      <c r="BF60" s="107" t="str">
        <f>IF(BD60="","",VLOOKUP(B60,'couple moule presse'!H:M,6,0))</f>
        <v/>
      </c>
      <c r="BG60" s="196"/>
      <c r="BH60" s="162"/>
      <c r="BI60" s="72" t="str">
        <f t="shared" si="133"/>
        <v/>
      </c>
      <c r="BJ60" s="55"/>
      <c r="BK60" s="182"/>
      <c r="BL60" s="240" t="str">
        <f t="shared" si="41"/>
        <v/>
      </c>
      <c r="BM60" s="196"/>
      <c r="BN60" s="162"/>
      <c r="BO60" s="72" t="str">
        <f t="shared" si="134"/>
        <v/>
      </c>
      <c r="BP60" s="55"/>
      <c r="BQ60" s="182"/>
      <c r="BR60" s="240" t="str">
        <f t="shared" si="119"/>
        <v/>
      </c>
      <c r="BS60" s="196"/>
      <c r="BT60" s="162"/>
      <c r="BU60" s="72" t="str">
        <f t="shared" si="135"/>
        <v/>
      </c>
      <c r="BV60" s="55"/>
      <c r="BW60" s="182"/>
      <c r="BX60" s="240" t="str">
        <f t="shared" si="121"/>
        <v/>
      </c>
      <c r="BY60" s="196"/>
      <c r="BZ60" s="162"/>
      <c r="CA60" s="72" t="str">
        <f t="shared" si="136"/>
        <v/>
      </c>
      <c r="CB60" s="55"/>
      <c r="CC60" s="182"/>
      <c r="CD60" s="240" t="str">
        <f t="shared" si="123"/>
        <v/>
      </c>
      <c r="CE60" s="196"/>
      <c r="CF60" s="162"/>
      <c r="CG60" s="72" t="str">
        <f t="shared" si="137"/>
        <v/>
      </c>
      <c r="CH60" s="55"/>
      <c r="CI60" s="182"/>
      <c r="CJ60" s="240" t="str">
        <f t="shared" si="125"/>
        <v/>
      </c>
      <c r="CK60" s="196"/>
      <c r="CL60" s="162"/>
      <c r="CM60" s="72" t="str">
        <f t="shared" si="138"/>
        <v/>
      </c>
      <c r="CN60" s="55"/>
      <c r="CO60" s="182"/>
      <c r="CP60" s="240" t="str">
        <f t="shared" si="127"/>
        <v/>
      </c>
      <c r="CQ60" s="196"/>
      <c r="CR60" s="162"/>
      <c r="CS60" s="72" t="str">
        <f t="shared" si="139"/>
        <v/>
      </c>
      <c r="CT60" s="55"/>
      <c r="CU60" s="182"/>
      <c r="CV60" s="240" t="str">
        <f t="shared" si="129"/>
        <v/>
      </c>
      <c r="CW60" s="17"/>
      <c r="CX60" s="217" t="str">
        <f t="shared" si="31"/>
        <v/>
      </c>
      <c r="CY60" s="228" t="str">
        <f t="shared" si="31"/>
        <v/>
      </c>
      <c r="CZ60" s="205" t="str">
        <f t="shared" si="32"/>
        <v/>
      </c>
      <c r="DA60" s="258" t="str">
        <f t="shared" si="33"/>
        <v/>
      </c>
      <c r="DB60" s="148"/>
      <c r="DC60" s="273"/>
      <c r="DD60" s="261">
        <f t="shared" si="57"/>
        <v>0</v>
      </c>
      <c r="DE60" s="41"/>
      <c r="DF60" s="99"/>
    </row>
    <row r="61" spans="1:115" ht="16.5" customHeight="1" x14ac:dyDescent="0.2">
      <c r="A61" s="36" t="str">
        <f t="shared" si="10"/>
        <v>P66</v>
      </c>
      <c r="B61" s="37" t="str">
        <f t="shared" si="26"/>
        <v>P66</v>
      </c>
      <c r="C61" s="79" t="s">
        <v>49</v>
      </c>
      <c r="D61" s="158"/>
      <c r="E61" s="108" t="str">
        <f>IF(D61="","",VLOOKUP(A61,'couple moule presse'!H:O,8,0))</f>
        <v/>
      </c>
      <c r="F61" s="109" t="str">
        <f>IF(D61="","",VLOOKUP(A61,'couple moule presse'!H:M,6,0))</f>
        <v/>
      </c>
      <c r="G61" s="197"/>
      <c r="H61" s="169"/>
      <c r="I61" s="80" t="str">
        <f t="shared" si="11"/>
        <v/>
      </c>
      <c r="J61" s="42"/>
      <c r="K61" s="181"/>
      <c r="L61" s="237" t="str">
        <f t="shared" si="34"/>
        <v/>
      </c>
      <c r="M61" s="197"/>
      <c r="N61" s="169"/>
      <c r="O61" s="80" t="str">
        <f t="shared" si="12"/>
        <v/>
      </c>
      <c r="P61" s="42"/>
      <c r="Q61" s="181"/>
      <c r="R61" s="237" t="str">
        <f t="shared" si="108"/>
        <v/>
      </c>
      <c r="S61" s="197"/>
      <c r="T61" s="169"/>
      <c r="U61" s="80" t="str">
        <f t="shared" si="13"/>
        <v/>
      </c>
      <c r="V61" s="42"/>
      <c r="W61" s="181"/>
      <c r="X61" s="237" t="str">
        <f t="shared" si="109"/>
        <v/>
      </c>
      <c r="Y61" s="197"/>
      <c r="Z61" s="169"/>
      <c r="AA61" s="80" t="str">
        <f t="shared" si="14"/>
        <v/>
      </c>
      <c r="AB61" s="42"/>
      <c r="AC61" s="181"/>
      <c r="AD61" s="237" t="str">
        <f t="shared" si="111"/>
        <v/>
      </c>
      <c r="AE61" s="197"/>
      <c r="AF61" s="169"/>
      <c r="AG61" s="80" t="str">
        <f t="shared" si="15"/>
        <v/>
      </c>
      <c r="AH61" s="42"/>
      <c r="AI61" s="181"/>
      <c r="AJ61" s="237" t="str">
        <f t="shared" si="112"/>
        <v/>
      </c>
      <c r="AK61" s="197"/>
      <c r="AL61" s="169"/>
      <c r="AM61" s="80" t="str">
        <f t="shared" si="16"/>
        <v/>
      </c>
      <c r="AN61" s="42"/>
      <c r="AO61" s="181"/>
      <c r="AP61" s="237" t="str">
        <f t="shared" si="113"/>
        <v/>
      </c>
      <c r="AQ61" s="197"/>
      <c r="AR61" s="169"/>
      <c r="AS61" s="80" t="str">
        <f t="shared" si="17"/>
        <v/>
      </c>
      <c r="AT61" s="42"/>
      <c r="AU61" s="181"/>
      <c r="AV61" s="237" t="str">
        <f t="shared" si="114"/>
        <v/>
      </c>
      <c r="AW61" s="17"/>
      <c r="AX61" s="209" t="str">
        <f t="shared" si="27"/>
        <v/>
      </c>
      <c r="AY61" s="225" t="str">
        <f t="shared" si="27"/>
        <v/>
      </c>
      <c r="AZ61" s="210" t="str">
        <f t="shared" si="28"/>
        <v/>
      </c>
      <c r="BA61" s="253" t="str">
        <f t="shared" si="29"/>
        <v/>
      </c>
      <c r="BB61" s="43"/>
      <c r="BC61" s="79" t="str">
        <f t="shared" si="132"/>
        <v>P66</v>
      </c>
      <c r="BD61" s="158"/>
      <c r="BE61" s="108" t="str">
        <f>IF(BD61="","",VLOOKUP(B61,'couple moule presse'!H:O,8,0))</f>
        <v/>
      </c>
      <c r="BF61" s="109" t="str">
        <f>IF(BD61="","",VLOOKUP(B61,'couple moule presse'!H:M,6,0))</f>
        <v/>
      </c>
      <c r="BG61" s="192"/>
      <c r="BH61" s="169"/>
      <c r="BI61" s="41" t="str">
        <f t="shared" si="133"/>
        <v/>
      </c>
      <c r="BJ61" s="42"/>
      <c r="BK61" s="181"/>
      <c r="BL61" s="237" t="str">
        <f t="shared" si="41"/>
        <v/>
      </c>
      <c r="BM61" s="192"/>
      <c r="BN61" s="169"/>
      <c r="BO61" s="41" t="str">
        <f t="shared" si="134"/>
        <v/>
      </c>
      <c r="BP61" s="42"/>
      <c r="BQ61" s="181"/>
      <c r="BR61" s="237" t="str">
        <f t="shared" si="119"/>
        <v/>
      </c>
      <c r="BS61" s="192"/>
      <c r="BT61" s="169"/>
      <c r="BU61" s="41" t="str">
        <f t="shared" si="135"/>
        <v/>
      </c>
      <c r="BV61" s="42"/>
      <c r="BW61" s="181"/>
      <c r="BX61" s="237" t="str">
        <f t="shared" si="121"/>
        <v/>
      </c>
      <c r="BY61" s="192"/>
      <c r="BZ61" s="169"/>
      <c r="CA61" s="41" t="str">
        <f t="shared" si="136"/>
        <v/>
      </c>
      <c r="CB61" s="42"/>
      <c r="CC61" s="181"/>
      <c r="CD61" s="237" t="str">
        <f t="shared" si="123"/>
        <v/>
      </c>
      <c r="CE61" s="192"/>
      <c r="CF61" s="169"/>
      <c r="CG61" s="41" t="str">
        <f t="shared" si="137"/>
        <v/>
      </c>
      <c r="CH61" s="42"/>
      <c r="CI61" s="181"/>
      <c r="CJ61" s="237" t="str">
        <f t="shared" si="125"/>
        <v/>
      </c>
      <c r="CK61" s="192"/>
      <c r="CL61" s="169"/>
      <c r="CM61" s="41" t="str">
        <f t="shared" si="138"/>
        <v/>
      </c>
      <c r="CN61" s="42"/>
      <c r="CO61" s="181"/>
      <c r="CP61" s="237" t="str">
        <f t="shared" si="127"/>
        <v/>
      </c>
      <c r="CQ61" s="192"/>
      <c r="CR61" s="169"/>
      <c r="CS61" s="41" t="str">
        <f t="shared" si="139"/>
        <v/>
      </c>
      <c r="CT61" s="42"/>
      <c r="CU61" s="181"/>
      <c r="CV61" s="237" t="str">
        <f t="shared" si="129"/>
        <v/>
      </c>
      <c r="CW61" s="17"/>
      <c r="CX61" s="333" t="str">
        <f t="shared" si="31"/>
        <v/>
      </c>
      <c r="CY61" s="225" t="str">
        <f t="shared" si="31"/>
        <v/>
      </c>
      <c r="CZ61" s="334" t="str">
        <f t="shared" si="32"/>
        <v/>
      </c>
      <c r="DA61" s="253" t="str">
        <f t="shared" si="33"/>
        <v/>
      </c>
      <c r="DB61" s="335"/>
      <c r="DC61" s="268">
        <f>SUM(DD61:DD65)</f>
        <v>0.97916666666666663</v>
      </c>
      <c r="DD61" s="279">
        <f t="shared" si="57"/>
        <v>0</v>
      </c>
      <c r="DE61" s="41"/>
    </row>
    <row r="62" spans="1:115" ht="12.75" customHeight="1" x14ac:dyDescent="0.2">
      <c r="A62" s="36" t="str">
        <f t="shared" si="10"/>
        <v>P66CL120/4CA</v>
      </c>
      <c r="B62" s="37" t="str">
        <f>BC62&amp;BD62</f>
        <v>P66CL120/4CA</v>
      </c>
      <c r="C62" s="57" t="s">
        <v>49</v>
      </c>
      <c r="D62" s="158" t="s">
        <v>57</v>
      </c>
      <c r="E62" s="108" t="str">
        <f>IF(D62="","",VLOOKUP(A62,'couple moule presse'!H:O,8,0))</f>
        <v>N</v>
      </c>
      <c r="F62" s="109">
        <f>IF(D62="","",VLOOKUP(A62,'couple moule presse'!H:M,6,0))</f>
        <v>1728</v>
      </c>
      <c r="G62" s="283"/>
      <c r="H62" s="289">
        <v>24</v>
      </c>
      <c r="I62" s="80">
        <f t="shared" si="11"/>
        <v>1728</v>
      </c>
      <c r="J62" s="42">
        <v>1855</v>
      </c>
      <c r="K62" s="182"/>
      <c r="L62" s="239">
        <f t="shared" si="34"/>
        <v>0.92650462962962965</v>
      </c>
      <c r="M62" s="283"/>
      <c r="N62" s="289">
        <v>3</v>
      </c>
      <c r="O62" s="80">
        <f t="shared" si="12"/>
        <v>216</v>
      </c>
      <c r="P62" s="42">
        <v>216</v>
      </c>
      <c r="Q62" s="182"/>
      <c r="R62" s="239">
        <f t="shared" si="108"/>
        <v>1</v>
      </c>
      <c r="S62" s="283"/>
      <c r="T62" s="289"/>
      <c r="U62" s="41" t="str">
        <f t="shared" si="13"/>
        <v/>
      </c>
      <c r="V62" s="42"/>
      <c r="W62" s="182"/>
      <c r="X62" s="239" t="str">
        <f t="shared" si="109"/>
        <v/>
      </c>
      <c r="Y62" s="283" t="s">
        <v>95</v>
      </c>
      <c r="Z62" s="348">
        <v>19</v>
      </c>
      <c r="AA62" s="41">
        <f t="shared" si="14"/>
        <v>1368</v>
      </c>
      <c r="AB62" s="42">
        <v>1650</v>
      </c>
      <c r="AC62" s="182"/>
      <c r="AD62" s="239">
        <f t="shared" si="111"/>
        <v>0.79385964912280704</v>
      </c>
      <c r="AE62" s="283"/>
      <c r="AF62" s="348">
        <v>24</v>
      </c>
      <c r="AG62" s="41">
        <f t="shared" si="15"/>
        <v>1728</v>
      </c>
      <c r="AH62" s="42">
        <v>1249</v>
      </c>
      <c r="AI62" s="182"/>
      <c r="AJ62" s="239">
        <f t="shared" si="112"/>
        <v>0.72280092592592593</v>
      </c>
      <c r="AK62" s="283"/>
      <c r="AL62" s="348">
        <v>24</v>
      </c>
      <c r="AM62" s="41">
        <f t="shared" si="16"/>
        <v>1728</v>
      </c>
      <c r="AN62" s="42">
        <v>1859</v>
      </c>
      <c r="AO62" s="182"/>
      <c r="AP62" s="239">
        <f t="shared" si="113"/>
        <v>0.92418981481481477</v>
      </c>
      <c r="AQ62" s="283"/>
      <c r="AR62" s="348">
        <v>24</v>
      </c>
      <c r="AS62" s="41">
        <f t="shared" si="17"/>
        <v>1728</v>
      </c>
      <c r="AT62" s="42">
        <v>2222</v>
      </c>
      <c r="AU62" s="182"/>
      <c r="AV62" s="239">
        <f t="shared" si="114"/>
        <v>0.71412037037037035</v>
      </c>
      <c r="AW62" s="17"/>
      <c r="AX62" s="216">
        <f t="shared" si="27"/>
        <v>8496</v>
      </c>
      <c r="AY62" s="227">
        <f t="shared" si="27"/>
        <v>9051</v>
      </c>
      <c r="AZ62" s="212">
        <f t="shared" si="28"/>
        <v>-555</v>
      </c>
      <c r="BA62" s="254">
        <f t="shared" si="29"/>
        <v>0.93467514124293782</v>
      </c>
      <c r="BB62" s="43"/>
      <c r="BC62" s="57" t="str">
        <f t="shared" si="132"/>
        <v>P66</v>
      </c>
      <c r="BD62" s="158" t="s">
        <v>57</v>
      </c>
      <c r="BE62" s="108" t="str">
        <f>IF(BD62="","",VLOOKUP(B62,'couple moule presse'!H:O,8,0))</f>
        <v>N</v>
      </c>
      <c r="BF62" s="109">
        <f>IF(BD62="","",VLOOKUP(B62,'couple moule presse'!H:M,6,0))</f>
        <v>1728</v>
      </c>
      <c r="BG62" s="283"/>
      <c r="BH62" s="289">
        <v>24</v>
      </c>
      <c r="BI62" s="41">
        <f t="shared" si="133"/>
        <v>1728</v>
      </c>
      <c r="BJ62" s="42">
        <v>2121</v>
      </c>
      <c r="BK62" s="182"/>
      <c r="BL62" s="239">
        <f t="shared" si="41"/>
        <v>0.77256944444444442</v>
      </c>
      <c r="BM62" s="283"/>
      <c r="BN62" s="289">
        <v>24</v>
      </c>
      <c r="BO62" s="41">
        <f t="shared" si="134"/>
        <v>1728</v>
      </c>
      <c r="BP62" s="42">
        <v>2228</v>
      </c>
      <c r="BQ62" s="182"/>
      <c r="BR62" s="239">
        <f t="shared" si="119"/>
        <v>0.71064814814814814</v>
      </c>
      <c r="BS62" s="283"/>
      <c r="BT62" s="289">
        <v>24</v>
      </c>
      <c r="BU62" s="41">
        <f t="shared" si="135"/>
        <v>1728</v>
      </c>
      <c r="BV62" s="42">
        <v>1624</v>
      </c>
      <c r="BW62" s="182"/>
      <c r="BX62" s="239">
        <f t="shared" si="121"/>
        <v>0.93981481481481477</v>
      </c>
      <c r="BY62" s="283"/>
      <c r="BZ62" s="289">
        <v>24</v>
      </c>
      <c r="CA62" s="41">
        <f t="shared" si="136"/>
        <v>1728</v>
      </c>
      <c r="CB62" s="42">
        <v>1943</v>
      </c>
      <c r="CC62" s="182"/>
      <c r="CD62" s="239">
        <f t="shared" si="123"/>
        <v>0.87557870370370372</v>
      </c>
      <c r="CE62" s="283"/>
      <c r="CF62" s="289">
        <v>24</v>
      </c>
      <c r="CG62" s="41">
        <f t="shared" si="137"/>
        <v>1728</v>
      </c>
      <c r="CH62" s="42">
        <v>1500</v>
      </c>
      <c r="CI62" s="182"/>
      <c r="CJ62" s="239">
        <f t="shared" si="125"/>
        <v>0.86805555555555558</v>
      </c>
      <c r="CK62" s="283"/>
      <c r="CL62" s="289">
        <v>24</v>
      </c>
      <c r="CM62" s="41">
        <f t="shared" si="138"/>
        <v>1728</v>
      </c>
      <c r="CN62" s="42">
        <v>378</v>
      </c>
      <c r="CO62" s="182"/>
      <c r="CP62" s="239">
        <f t="shared" si="127"/>
        <v>0.21875</v>
      </c>
      <c r="CQ62" s="283"/>
      <c r="CR62" s="289">
        <v>24</v>
      </c>
      <c r="CS62" s="41">
        <f t="shared" si="139"/>
        <v>1728</v>
      </c>
      <c r="CT62" s="42"/>
      <c r="CU62" s="182"/>
      <c r="CV62" s="239">
        <f t="shared" si="129"/>
        <v>0</v>
      </c>
      <c r="CW62" s="17"/>
      <c r="CX62" s="336">
        <f t="shared" si="31"/>
        <v>12096</v>
      </c>
      <c r="CY62" s="227">
        <f t="shared" si="31"/>
        <v>9794</v>
      </c>
      <c r="CZ62" s="337">
        <f t="shared" si="32"/>
        <v>2302</v>
      </c>
      <c r="DA62" s="254">
        <f t="shared" si="33"/>
        <v>0.80968915343915349</v>
      </c>
      <c r="DB62" s="335"/>
      <c r="DC62" s="269"/>
      <c r="DD62" s="280">
        <f t="shared" si="57"/>
        <v>0.85119047619047616</v>
      </c>
      <c r="DE62" s="41"/>
    </row>
    <row r="63" spans="1:115" ht="12.75" customHeight="1" x14ac:dyDescent="0.2">
      <c r="A63" s="36" t="str">
        <f>C63&amp;D63</f>
        <v>P66CL80</v>
      </c>
      <c r="B63" s="37" t="str">
        <f t="shared" si="26"/>
        <v>P66</v>
      </c>
      <c r="C63" s="57" t="s">
        <v>49</v>
      </c>
      <c r="D63" s="158" t="s">
        <v>48</v>
      </c>
      <c r="E63" s="108" t="str">
        <f>IF(D63="","",VLOOKUP(A63,'couple moule presse'!H:O,8,0))</f>
        <v>P</v>
      </c>
      <c r="F63" s="109">
        <f>IF(D63="","",VLOOKUP(A63,'couple moule presse'!H:M,6,0))</f>
        <v>1212.9230769230767</v>
      </c>
      <c r="G63" s="192"/>
      <c r="H63" s="163"/>
      <c r="I63" s="80" t="str">
        <f t="shared" si="11"/>
        <v/>
      </c>
      <c r="J63" s="42"/>
      <c r="K63" s="182"/>
      <c r="L63" s="239" t="str">
        <f t="shared" si="34"/>
        <v/>
      </c>
      <c r="M63" s="192" t="s">
        <v>95</v>
      </c>
      <c r="N63" s="171">
        <v>19</v>
      </c>
      <c r="O63" s="80">
        <f t="shared" si="12"/>
        <v>960.23076923076906</v>
      </c>
      <c r="P63" s="42">
        <v>1829</v>
      </c>
      <c r="Q63" s="182"/>
      <c r="R63" s="239">
        <f t="shared" si="108"/>
        <v>9.5249539373547631E-2</v>
      </c>
      <c r="S63" s="197"/>
      <c r="T63" s="355">
        <v>24</v>
      </c>
      <c r="U63" s="80">
        <f t="shared" si="13"/>
        <v>1212.9230769230767</v>
      </c>
      <c r="V63" s="42">
        <v>725</v>
      </c>
      <c r="W63" s="182"/>
      <c r="X63" s="239">
        <f t="shared" si="109"/>
        <v>0.5977295788939625</v>
      </c>
      <c r="Y63" s="197"/>
      <c r="Z63" s="168"/>
      <c r="AA63" s="80" t="str">
        <f t="shared" si="14"/>
        <v/>
      </c>
      <c r="AB63" s="42"/>
      <c r="AC63" s="182"/>
      <c r="AD63" s="239" t="str">
        <f t="shared" si="111"/>
        <v/>
      </c>
      <c r="AE63" s="197"/>
      <c r="AF63" s="168"/>
      <c r="AG63" s="80" t="str">
        <f t="shared" si="15"/>
        <v/>
      </c>
      <c r="AH63" s="42"/>
      <c r="AI63" s="182"/>
      <c r="AJ63" s="239" t="str">
        <f t="shared" si="112"/>
        <v/>
      </c>
      <c r="AK63" s="197"/>
      <c r="AL63" s="168"/>
      <c r="AM63" s="80" t="str">
        <f t="shared" si="16"/>
        <v/>
      </c>
      <c r="AN63" s="42"/>
      <c r="AO63" s="182"/>
      <c r="AP63" s="239" t="str">
        <f t="shared" si="113"/>
        <v/>
      </c>
      <c r="AQ63" s="197"/>
      <c r="AR63" s="168"/>
      <c r="AS63" s="80" t="str">
        <f t="shared" si="17"/>
        <v/>
      </c>
      <c r="AT63" s="42"/>
      <c r="AU63" s="182"/>
      <c r="AV63" s="239" t="str">
        <f t="shared" si="114"/>
        <v/>
      </c>
      <c r="AW63" s="17"/>
      <c r="AX63" s="216">
        <f t="shared" si="27"/>
        <v>2173.1538461538457</v>
      </c>
      <c r="AY63" s="227">
        <f t="shared" si="27"/>
        <v>2554</v>
      </c>
      <c r="AZ63" s="212">
        <f t="shared" si="28"/>
        <v>-380.84615384615427</v>
      </c>
      <c r="BA63" s="254">
        <f t="shared" si="29"/>
        <v>0.82474956638703034</v>
      </c>
      <c r="BB63" s="43"/>
      <c r="BC63" s="57" t="str">
        <f t="shared" si="132"/>
        <v>P66</v>
      </c>
      <c r="BD63" s="158"/>
      <c r="BE63" s="108" t="str">
        <f>IF(BD63="","",VLOOKUP(B63,'couple moule presse'!H:O,8,0))</f>
        <v/>
      </c>
      <c r="BF63" s="109" t="str">
        <f>IF(BD63="","",VLOOKUP(B63,'couple moule presse'!H:M,6,0))</f>
        <v/>
      </c>
      <c r="BG63" s="192"/>
      <c r="BH63" s="163"/>
      <c r="BI63" s="41"/>
      <c r="BJ63" s="42"/>
      <c r="BK63" s="182"/>
      <c r="BL63" s="239"/>
      <c r="BM63" s="192"/>
      <c r="BN63" s="163"/>
      <c r="BO63" s="41"/>
      <c r="BP63" s="42"/>
      <c r="BQ63" s="182"/>
      <c r="BR63" s="239"/>
      <c r="BS63" s="192"/>
      <c r="BT63" s="163"/>
      <c r="BU63" s="41" t="str">
        <f t="shared" si="135"/>
        <v/>
      </c>
      <c r="BV63" s="42"/>
      <c r="BW63" s="182"/>
      <c r="BX63" s="239" t="str">
        <f t="shared" si="121"/>
        <v/>
      </c>
      <c r="BY63" s="192"/>
      <c r="BZ63" s="163"/>
      <c r="CA63" s="41" t="str">
        <f t="shared" si="136"/>
        <v/>
      </c>
      <c r="CB63" s="42"/>
      <c r="CC63" s="182"/>
      <c r="CD63" s="239" t="str">
        <f t="shared" si="123"/>
        <v/>
      </c>
      <c r="CE63" s="192"/>
      <c r="CF63" s="163"/>
      <c r="CG63" s="41" t="str">
        <f t="shared" si="137"/>
        <v/>
      </c>
      <c r="CH63" s="42"/>
      <c r="CI63" s="182"/>
      <c r="CJ63" s="239" t="str">
        <f t="shared" si="125"/>
        <v/>
      </c>
      <c r="CK63" s="192"/>
      <c r="CL63" s="163"/>
      <c r="CM63" s="41" t="str">
        <f t="shared" si="138"/>
        <v/>
      </c>
      <c r="CN63" s="42"/>
      <c r="CO63" s="182"/>
      <c r="CP63" s="239" t="str">
        <f t="shared" si="127"/>
        <v/>
      </c>
      <c r="CQ63" s="192"/>
      <c r="CR63" s="163"/>
      <c r="CS63" s="41" t="str">
        <f t="shared" si="139"/>
        <v/>
      </c>
      <c r="CT63" s="42"/>
      <c r="CU63" s="182"/>
      <c r="CV63" s="239" t="str">
        <f t="shared" si="129"/>
        <v/>
      </c>
      <c r="CW63" s="17"/>
      <c r="CX63" s="336" t="str">
        <f t="shared" si="31"/>
        <v/>
      </c>
      <c r="CY63" s="227" t="str">
        <f t="shared" si="31"/>
        <v/>
      </c>
      <c r="CZ63" s="337" t="str">
        <f t="shared" si="32"/>
        <v/>
      </c>
      <c r="DA63" s="254" t="str">
        <f t="shared" si="33"/>
        <v/>
      </c>
      <c r="DB63" s="335"/>
      <c r="DC63" s="269"/>
      <c r="DD63" s="280">
        <f t="shared" si="57"/>
        <v>0.12797619047619047</v>
      </c>
      <c r="DE63" s="41"/>
    </row>
    <row r="64" spans="1:115" ht="12.75" customHeight="1" x14ac:dyDescent="0.2">
      <c r="A64" s="36" t="str">
        <f>C64&amp;D64</f>
        <v>P66</v>
      </c>
      <c r="B64" s="37" t="str">
        <f t="shared" si="26"/>
        <v>P66</v>
      </c>
      <c r="C64" s="57" t="s">
        <v>49</v>
      </c>
      <c r="D64" s="158"/>
      <c r="E64" s="108" t="str">
        <f>IF(D64="","",VLOOKUP(A64,'couple moule presse'!H:O,8,0))</f>
        <v/>
      </c>
      <c r="F64" s="109" t="str">
        <f>IF(D64="","",VLOOKUP(A64,'couple moule presse'!H:M,6,0))</f>
        <v/>
      </c>
      <c r="G64" s="198"/>
      <c r="H64" s="170"/>
      <c r="I64" s="80" t="str">
        <f t="shared" si="11"/>
        <v/>
      </c>
      <c r="J64" s="42"/>
      <c r="K64" s="182"/>
      <c r="L64" s="239" t="str">
        <f t="shared" si="34"/>
        <v/>
      </c>
      <c r="M64" s="198"/>
      <c r="N64" s="170"/>
      <c r="O64" s="80" t="str">
        <f t="shared" si="12"/>
        <v/>
      </c>
      <c r="P64" s="42"/>
      <c r="Q64" s="182"/>
      <c r="R64" s="239" t="str">
        <f t="shared" si="108"/>
        <v/>
      </c>
      <c r="S64" s="198"/>
      <c r="T64" s="170"/>
      <c r="U64" s="80" t="str">
        <f t="shared" si="13"/>
        <v/>
      </c>
      <c r="V64" s="42"/>
      <c r="W64" s="182"/>
      <c r="X64" s="239" t="str">
        <f t="shared" si="109"/>
        <v/>
      </c>
      <c r="Y64" s="198"/>
      <c r="Z64" s="170"/>
      <c r="AA64" s="80" t="str">
        <f t="shared" si="14"/>
        <v/>
      </c>
      <c r="AB64" s="42"/>
      <c r="AC64" s="182"/>
      <c r="AD64" s="239" t="str">
        <f t="shared" si="111"/>
        <v/>
      </c>
      <c r="AE64" s="198"/>
      <c r="AF64" s="170"/>
      <c r="AG64" s="80" t="str">
        <f t="shared" si="15"/>
        <v/>
      </c>
      <c r="AH64" s="42"/>
      <c r="AI64" s="182"/>
      <c r="AJ64" s="239" t="str">
        <f t="shared" si="112"/>
        <v/>
      </c>
      <c r="AK64" s="198"/>
      <c r="AL64" s="170"/>
      <c r="AM64" s="80" t="str">
        <f t="shared" si="16"/>
        <v/>
      </c>
      <c r="AN64" s="42"/>
      <c r="AO64" s="182"/>
      <c r="AP64" s="239" t="str">
        <f t="shared" si="113"/>
        <v/>
      </c>
      <c r="AQ64" s="198"/>
      <c r="AR64" s="170"/>
      <c r="AS64" s="80" t="str">
        <f t="shared" si="17"/>
        <v/>
      </c>
      <c r="AT64" s="42"/>
      <c r="AU64" s="182"/>
      <c r="AV64" s="239" t="str">
        <f t="shared" si="114"/>
        <v/>
      </c>
      <c r="AW64" s="17"/>
      <c r="AX64" s="211" t="str">
        <f t="shared" si="27"/>
        <v/>
      </c>
      <c r="AY64" s="227" t="str">
        <f t="shared" si="27"/>
        <v/>
      </c>
      <c r="AZ64" s="212" t="str">
        <f t="shared" si="28"/>
        <v/>
      </c>
      <c r="BA64" s="254" t="str">
        <f t="shared" si="29"/>
        <v/>
      </c>
      <c r="BB64" s="43"/>
      <c r="BC64" s="57" t="str">
        <f t="shared" si="132"/>
        <v>P66</v>
      </c>
      <c r="BD64" s="158"/>
      <c r="BE64" s="108" t="str">
        <f>IF(BD64="","",VLOOKUP(B64,'couple moule presse'!H:O,8,0))</f>
        <v/>
      </c>
      <c r="BF64" s="109" t="str">
        <f>IF(BD64="","",VLOOKUP(B64,'couple moule presse'!H:M,6,0))</f>
        <v/>
      </c>
      <c r="BG64" s="283"/>
      <c r="BH64" s="289"/>
      <c r="BI64" s="41"/>
      <c r="BJ64" s="42"/>
      <c r="BK64" s="182"/>
      <c r="BL64" s="239"/>
      <c r="BM64" s="283"/>
      <c r="BN64" s="289"/>
      <c r="BO64" s="41"/>
      <c r="BP64" s="42"/>
      <c r="BQ64" s="182"/>
      <c r="BR64" s="239"/>
      <c r="BS64" s="283"/>
      <c r="BT64" s="289"/>
      <c r="BU64" s="41" t="str">
        <f t="shared" si="135"/>
        <v/>
      </c>
      <c r="BV64" s="42"/>
      <c r="BW64" s="182"/>
      <c r="BX64" s="239" t="str">
        <f t="shared" si="121"/>
        <v/>
      </c>
      <c r="BY64" s="283"/>
      <c r="BZ64" s="289"/>
      <c r="CA64" s="41" t="str">
        <f t="shared" si="136"/>
        <v/>
      </c>
      <c r="CB64" s="42"/>
      <c r="CC64" s="182"/>
      <c r="CD64" s="239" t="str">
        <f t="shared" si="123"/>
        <v/>
      </c>
      <c r="CE64" s="283"/>
      <c r="CF64" s="289"/>
      <c r="CG64" s="41" t="str">
        <f t="shared" si="137"/>
        <v/>
      </c>
      <c r="CH64" s="42"/>
      <c r="CI64" s="182"/>
      <c r="CJ64" s="239" t="str">
        <f t="shared" si="125"/>
        <v/>
      </c>
      <c r="CK64" s="283"/>
      <c r="CL64" s="289"/>
      <c r="CM64" s="41" t="str">
        <f t="shared" si="138"/>
        <v/>
      </c>
      <c r="CN64" s="42"/>
      <c r="CO64" s="182"/>
      <c r="CP64" s="239" t="str">
        <f t="shared" si="127"/>
        <v/>
      </c>
      <c r="CQ64" s="283"/>
      <c r="CR64" s="289"/>
      <c r="CS64" s="41" t="str">
        <f t="shared" si="139"/>
        <v/>
      </c>
      <c r="CT64" s="42"/>
      <c r="CU64" s="182"/>
      <c r="CV64" s="239" t="str">
        <f t="shared" si="129"/>
        <v/>
      </c>
      <c r="CW64" s="17"/>
      <c r="CX64" s="338" t="str">
        <f t="shared" si="31"/>
        <v/>
      </c>
      <c r="CY64" s="227" t="str">
        <f t="shared" si="31"/>
        <v/>
      </c>
      <c r="CZ64" s="337" t="str">
        <f t="shared" si="32"/>
        <v/>
      </c>
      <c r="DA64" s="254" t="str">
        <f t="shared" si="33"/>
        <v/>
      </c>
      <c r="DB64" s="335"/>
      <c r="DC64" s="269"/>
      <c r="DD64" s="280">
        <f t="shared" si="57"/>
        <v>0</v>
      </c>
      <c r="DE64" s="41"/>
    </row>
    <row r="65" spans="1:111" ht="12.75" customHeight="1" x14ac:dyDescent="0.2">
      <c r="A65" s="36" t="str">
        <f t="shared" si="10"/>
        <v>P66</v>
      </c>
      <c r="B65" s="37" t="str">
        <f>BC65&amp;BD65</f>
        <v>P66</v>
      </c>
      <c r="C65" s="81" t="s">
        <v>49</v>
      </c>
      <c r="D65" s="159"/>
      <c r="E65" s="110" t="str">
        <f>IF(D65="","",VLOOKUP(A65,'couple moule presse'!H:O,8,0))</f>
        <v/>
      </c>
      <c r="F65" s="111" t="str">
        <f>IF(D65="","",VLOOKUP(A65,'couple moule presse'!H:M,6,0))</f>
        <v/>
      </c>
      <c r="G65" s="196"/>
      <c r="H65" s="166"/>
      <c r="I65" s="72" t="str">
        <f t="shared" si="11"/>
        <v/>
      </c>
      <c r="J65" s="55"/>
      <c r="K65" s="183"/>
      <c r="L65" s="240" t="str">
        <f t="shared" si="34"/>
        <v/>
      </c>
      <c r="M65" s="196"/>
      <c r="N65" s="166"/>
      <c r="O65" s="72" t="str">
        <f t="shared" si="12"/>
        <v/>
      </c>
      <c r="P65" s="55"/>
      <c r="Q65" s="183"/>
      <c r="R65" s="240" t="str">
        <f t="shared" si="108"/>
        <v/>
      </c>
      <c r="S65" s="196"/>
      <c r="T65" s="166"/>
      <c r="U65" s="72" t="str">
        <f t="shared" si="13"/>
        <v/>
      </c>
      <c r="V65" s="55"/>
      <c r="W65" s="183"/>
      <c r="X65" s="240" t="str">
        <f t="shared" si="109"/>
        <v/>
      </c>
      <c r="Y65" s="196"/>
      <c r="Z65" s="166"/>
      <c r="AA65" s="72" t="str">
        <f t="shared" si="14"/>
        <v/>
      </c>
      <c r="AB65" s="55"/>
      <c r="AC65" s="183"/>
      <c r="AD65" s="240" t="str">
        <f t="shared" si="111"/>
        <v/>
      </c>
      <c r="AE65" s="196"/>
      <c r="AF65" s="166"/>
      <c r="AG65" s="72" t="str">
        <f t="shared" si="15"/>
        <v/>
      </c>
      <c r="AH65" s="55"/>
      <c r="AI65" s="183"/>
      <c r="AJ65" s="240" t="str">
        <f t="shared" si="112"/>
        <v/>
      </c>
      <c r="AK65" s="196"/>
      <c r="AL65" s="166"/>
      <c r="AM65" s="72" t="str">
        <f t="shared" si="16"/>
        <v/>
      </c>
      <c r="AN65" s="55"/>
      <c r="AO65" s="183"/>
      <c r="AP65" s="240" t="str">
        <f t="shared" si="113"/>
        <v/>
      </c>
      <c r="AQ65" s="196"/>
      <c r="AR65" s="166"/>
      <c r="AS65" s="72" t="str">
        <f t="shared" si="17"/>
        <v/>
      </c>
      <c r="AT65" s="55"/>
      <c r="AU65" s="183"/>
      <c r="AV65" s="240" t="str">
        <f t="shared" si="114"/>
        <v/>
      </c>
      <c r="AW65" s="17"/>
      <c r="AX65" s="213" t="str">
        <f t="shared" si="27"/>
        <v/>
      </c>
      <c r="AY65" s="228" t="str">
        <f t="shared" si="27"/>
        <v/>
      </c>
      <c r="AZ65" s="214" t="str">
        <f t="shared" si="28"/>
        <v/>
      </c>
      <c r="BA65" s="255" t="str">
        <f t="shared" si="29"/>
        <v/>
      </c>
      <c r="BB65" s="43"/>
      <c r="BC65" s="81" t="str">
        <f t="shared" si="132"/>
        <v>P66</v>
      </c>
      <c r="BD65" s="158"/>
      <c r="BE65" s="110" t="str">
        <f>IF(BD65="","",VLOOKUP(B65,'couple moule presse'!H:O,8,0))</f>
        <v/>
      </c>
      <c r="BF65" s="111" t="str">
        <f>IF(BD65="","",VLOOKUP(B65,'couple moule presse'!H:M,6,0))</f>
        <v/>
      </c>
      <c r="BG65" s="193"/>
      <c r="BH65" s="164"/>
      <c r="BI65" s="54" t="str">
        <f t="shared" si="133"/>
        <v/>
      </c>
      <c r="BJ65" s="55"/>
      <c r="BK65" s="183"/>
      <c r="BL65" s="240" t="str">
        <f t="shared" si="41"/>
        <v/>
      </c>
      <c r="BM65" s="193"/>
      <c r="BN65" s="164"/>
      <c r="BO65" s="54" t="str">
        <f t="shared" si="134"/>
        <v/>
      </c>
      <c r="BP65" s="55"/>
      <c r="BQ65" s="183"/>
      <c r="BR65" s="240" t="str">
        <f t="shared" si="119"/>
        <v/>
      </c>
      <c r="BS65" s="193"/>
      <c r="BT65" s="164"/>
      <c r="BU65" s="54" t="str">
        <f t="shared" si="135"/>
        <v/>
      </c>
      <c r="BV65" s="55"/>
      <c r="BW65" s="183"/>
      <c r="BX65" s="240" t="str">
        <f t="shared" si="121"/>
        <v/>
      </c>
      <c r="BY65" s="193"/>
      <c r="BZ65" s="164"/>
      <c r="CA65" s="54" t="str">
        <f t="shared" si="136"/>
        <v/>
      </c>
      <c r="CB65" s="55"/>
      <c r="CC65" s="183"/>
      <c r="CD65" s="240" t="str">
        <f t="shared" si="123"/>
        <v/>
      </c>
      <c r="CE65" s="193"/>
      <c r="CF65" s="164"/>
      <c r="CG65" s="54" t="str">
        <f t="shared" si="137"/>
        <v/>
      </c>
      <c r="CH65" s="55"/>
      <c r="CI65" s="183"/>
      <c r="CJ65" s="240" t="str">
        <f t="shared" si="125"/>
        <v/>
      </c>
      <c r="CK65" s="193"/>
      <c r="CL65" s="164"/>
      <c r="CM65" s="54" t="str">
        <f t="shared" si="138"/>
        <v/>
      </c>
      <c r="CN65" s="55"/>
      <c r="CO65" s="183"/>
      <c r="CP65" s="240" t="str">
        <f t="shared" si="127"/>
        <v/>
      </c>
      <c r="CQ65" s="193"/>
      <c r="CR65" s="164"/>
      <c r="CS65" s="54" t="str">
        <f t="shared" si="139"/>
        <v/>
      </c>
      <c r="CT65" s="55"/>
      <c r="CU65" s="183"/>
      <c r="CV65" s="240" t="str">
        <f t="shared" si="129"/>
        <v/>
      </c>
      <c r="CW65" s="17"/>
      <c r="CX65" s="339" t="str">
        <f t="shared" si="31"/>
        <v/>
      </c>
      <c r="CY65" s="228" t="str">
        <f t="shared" si="31"/>
        <v/>
      </c>
      <c r="CZ65" s="340" t="str">
        <f t="shared" si="32"/>
        <v/>
      </c>
      <c r="DA65" s="255" t="str">
        <f t="shared" si="33"/>
        <v/>
      </c>
      <c r="DB65" s="335"/>
      <c r="DC65" s="270"/>
      <c r="DD65" s="281">
        <f t="shared" si="57"/>
        <v>0</v>
      </c>
      <c r="DE65" s="41"/>
    </row>
    <row r="66" spans="1:111" ht="12.75" customHeight="1" x14ac:dyDescent="0.2">
      <c r="A66" s="36" t="str">
        <f t="shared" si="10"/>
        <v>P67</v>
      </c>
      <c r="B66" s="37" t="str">
        <f t="shared" si="26"/>
        <v>P67</v>
      </c>
      <c r="C66" s="38" t="s">
        <v>17</v>
      </c>
      <c r="D66" s="160"/>
      <c r="E66" s="59" t="str">
        <f>IF(D66="","",VLOOKUP(A66,'couple moule presse'!H:O,8,0))</f>
        <v/>
      </c>
      <c r="F66" s="70" t="str">
        <f>IF(D66="","",VLOOKUP(A66,'couple moule presse'!H:M,6,0))</f>
        <v/>
      </c>
      <c r="G66" s="192"/>
      <c r="H66" s="171"/>
      <c r="I66" s="80" t="str">
        <f t="shared" si="11"/>
        <v/>
      </c>
      <c r="J66" s="42"/>
      <c r="K66" s="181"/>
      <c r="L66" s="237" t="str">
        <f t="shared" si="34"/>
        <v/>
      </c>
      <c r="M66" s="192"/>
      <c r="N66" s="171"/>
      <c r="O66" s="80" t="str">
        <f t="shared" si="12"/>
        <v/>
      </c>
      <c r="P66" s="42"/>
      <c r="Q66" s="181"/>
      <c r="R66" s="237" t="str">
        <f t="shared" si="108"/>
        <v/>
      </c>
      <c r="S66" s="192"/>
      <c r="T66" s="171"/>
      <c r="U66" s="80" t="str">
        <f t="shared" si="13"/>
        <v/>
      </c>
      <c r="V66" s="42"/>
      <c r="W66" s="181"/>
      <c r="X66" s="237" t="str">
        <f t="shared" si="109"/>
        <v/>
      </c>
      <c r="Y66" s="192"/>
      <c r="Z66" s="171"/>
      <c r="AA66" s="80" t="str">
        <f t="shared" si="14"/>
        <v/>
      </c>
      <c r="AB66" s="42"/>
      <c r="AC66" s="181"/>
      <c r="AD66" s="237" t="str">
        <f t="shared" si="111"/>
        <v/>
      </c>
      <c r="AE66" s="192"/>
      <c r="AF66" s="171"/>
      <c r="AG66" s="80" t="str">
        <f t="shared" si="15"/>
        <v/>
      </c>
      <c r="AH66" s="42"/>
      <c r="AI66" s="181"/>
      <c r="AJ66" s="237" t="str">
        <f t="shared" si="112"/>
        <v/>
      </c>
      <c r="AK66" s="192"/>
      <c r="AL66" s="171"/>
      <c r="AM66" s="80" t="str">
        <f t="shared" si="16"/>
        <v/>
      </c>
      <c r="AN66" s="42"/>
      <c r="AO66" s="181"/>
      <c r="AP66" s="237" t="str">
        <f t="shared" si="113"/>
        <v/>
      </c>
      <c r="AQ66" s="192"/>
      <c r="AR66" s="171"/>
      <c r="AS66" s="80" t="str">
        <f t="shared" si="17"/>
        <v/>
      </c>
      <c r="AT66" s="42"/>
      <c r="AU66" s="181"/>
      <c r="AV66" s="237" t="str">
        <f t="shared" si="114"/>
        <v/>
      </c>
      <c r="AW66" s="17"/>
      <c r="AX66" s="209" t="str">
        <f t="shared" si="27"/>
        <v/>
      </c>
      <c r="AY66" s="225" t="str">
        <f t="shared" si="27"/>
        <v/>
      </c>
      <c r="AZ66" s="210" t="str">
        <f t="shared" si="28"/>
        <v/>
      </c>
      <c r="BA66" s="253" t="str">
        <f t="shared" si="29"/>
        <v/>
      </c>
      <c r="BB66" s="43"/>
      <c r="BC66" s="38" t="str">
        <f t="shared" si="132"/>
        <v>P67</v>
      </c>
      <c r="BD66" s="160"/>
      <c r="BE66" s="59" t="str">
        <f>IF(BD66="","",VLOOKUP(B66,'couple moule presse'!H:O,8,0))</f>
        <v/>
      </c>
      <c r="BF66" s="70" t="str">
        <f>IF(BD66="","",VLOOKUP(B66,'couple moule presse'!H:M,6,0))</f>
        <v/>
      </c>
      <c r="BG66" s="192"/>
      <c r="BH66" s="171"/>
      <c r="BI66" s="80" t="str">
        <f t="shared" si="133"/>
        <v/>
      </c>
      <c r="BJ66" s="42"/>
      <c r="BK66" s="182"/>
      <c r="BL66" s="237" t="str">
        <f t="shared" si="41"/>
        <v/>
      </c>
      <c r="BM66" s="192"/>
      <c r="BN66" s="171"/>
      <c r="BO66" s="80" t="str">
        <f t="shared" si="134"/>
        <v/>
      </c>
      <c r="BP66" s="42"/>
      <c r="BQ66" s="182"/>
      <c r="BR66" s="237" t="str">
        <f t="shared" si="119"/>
        <v/>
      </c>
      <c r="BS66" s="192"/>
      <c r="BT66" s="171"/>
      <c r="BU66" s="80" t="str">
        <f t="shared" si="135"/>
        <v/>
      </c>
      <c r="BV66" s="42"/>
      <c r="BW66" s="182"/>
      <c r="BX66" s="237" t="str">
        <f t="shared" si="121"/>
        <v/>
      </c>
      <c r="BY66" s="192"/>
      <c r="BZ66" s="171"/>
      <c r="CA66" s="80" t="str">
        <f t="shared" si="136"/>
        <v/>
      </c>
      <c r="CB66" s="42"/>
      <c r="CC66" s="182"/>
      <c r="CD66" s="237" t="str">
        <f t="shared" si="123"/>
        <v/>
      </c>
      <c r="CE66" s="192"/>
      <c r="CF66" s="171"/>
      <c r="CG66" s="80" t="str">
        <f t="shared" si="137"/>
        <v/>
      </c>
      <c r="CH66" s="42"/>
      <c r="CI66" s="182"/>
      <c r="CJ66" s="237" t="str">
        <f t="shared" si="125"/>
        <v/>
      </c>
      <c r="CK66" s="192"/>
      <c r="CL66" s="171"/>
      <c r="CM66" s="80" t="str">
        <f t="shared" si="138"/>
        <v/>
      </c>
      <c r="CN66" s="42"/>
      <c r="CO66" s="182"/>
      <c r="CP66" s="237" t="str">
        <f t="shared" si="127"/>
        <v/>
      </c>
      <c r="CQ66" s="192"/>
      <c r="CR66" s="171"/>
      <c r="CS66" s="80" t="str">
        <f t="shared" si="139"/>
        <v/>
      </c>
      <c r="CT66" s="42"/>
      <c r="CU66" s="182"/>
      <c r="CV66" s="237" t="str">
        <f t="shared" si="129"/>
        <v/>
      </c>
      <c r="CW66" s="17"/>
      <c r="CX66" s="209" t="str">
        <f t="shared" si="31"/>
        <v/>
      </c>
      <c r="CY66" s="225" t="str">
        <f t="shared" si="31"/>
        <v/>
      </c>
      <c r="CZ66" s="210" t="str">
        <f t="shared" si="32"/>
        <v/>
      </c>
      <c r="DA66" s="253" t="str">
        <f t="shared" si="33"/>
        <v/>
      </c>
      <c r="DB66" s="219"/>
      <c r="DC66" s="268">
        <f>SUM(DD66:DD68)</f>
        <v>1</v>
      </c>
      <c r="DD66" s="279">
        <f t="shared" si="57"/>
        <v>0</v>
      </c>
      <c r="DE66" s="41"/>
    </row>
    <row r="67" spans="1:111" ht="12.75" customHeight="1" x14ac:dyDescent="0.2">
      <c r="A67" s="36" t="str">
        <f t="shared" si="10"/>
        <v>P67CL240/8CA</v>
      </c>
      <c r="B67" s="37" t="str">
        <f t="shared" si="26"/>
        <v>P67CL240/8CA</v>
      </c>
      <c r="C67" s="46" t="s">
        <v>17</v>
      </c>
      <c r="D67" s="158" t="s">
        <v>51</v>
      </c>
      <c r="E67" s="39" t="str">
        <f>IF(D67="","",VLOOKUP(A67,'couple moule presse'!H:O,8,0))</f>
        <v>P</v>
      </c>
      <c r="F67" s="71">
        <f>IF(D67="","",VLOOKUP(A67,'couple moule presse'!H:M,6,0))</f>
        <v>1944</v>
      </c>
      <c r="G67" s="192"/>
      <c r="H67" s="169">
        <v>24</v>
      </c>
      <c r="I67" s="80">
        <f t="shared" si="11"/>
        <v>1944</v>
      </c>
      <c r="J67" s="42">
        <v>1667</v>
      </c>
      <c r="K67" s="182"/>
      <c r="L67" s="239">
        <f t="shared" si="34"/>
        <v>0.85751028806584362</v>
      </c>
      <c r="M67" s="192"/>
      <c r="N67" s="169">
        <v>24</v>
      </c>
      <c r="O67" s="80">
        <f t="shared" si="12"/>
        <v>1944</v>
      </c>
      <c r="P67" s="42">
        <v>2055</v>
      </c>
      <c r="Q67" s="182"/>
      <c r="R67" s="239">
        <f t="shared" si="108"/>
        <v>0.9429012345679012</v>
      </c>
      <c r="S67" s="192"/>
      <c r="T67" s="169">
        <v>24</v>
      </c>
      <c r="U67" s="80">
        <f t="shared" si="13"/>
        <v>1944</v>
      </c>
      <c r="V67" s="42">
        <v>2104</v>
      </c>
      <c r="W67" s="182"/>
      <c r="X67" s="239">
        <f t="shared" si="109"/>
        <v>0.91769547325102885</v>
      </c>
      <c r="Y67" s="192"/>
      <c r="Z67" s="169">
        <v>24</v>
      </c>
      <c r="AA67" s="80">
        <f t="shared" si="14"/>
        <v>1944</v>
      </c>
      <c r="AB67" s="42">
        <v>1969</v>
      </c>
      <c r="AC67" s="182"/>
      <c r="AD67" s="239">
        <f t="shared" si="111"/>
        <v>0.98713991769547327</v>
      </c>
      <c r="AE67" s="192"/>
      <c r="AF67" s="169">
        <v>24</v>
      </c>
      <c r="AG67" s="80">
        <f t="shared" si="15"/>
        <v>1944</v>
      </c>
      <c r="AH67" s="42">
        <v>2019</v>
      </c>
      <c r="AI67" s="182"/>
      <c r="AJ67" s="239">
        <f t="shared" si="112"/>
        <v>0.9614197530864198</v>
      </c>
      <c r="AK67" s="192"/>
      <c r="AL67" s="169">
        <v>24</v>
      </c>
      <c r="AM67" s="80">
        <f t="shared" si="16"/>
        <v>1944</v>
      </c>
      <c r="AN67" s="42">
        <v>1948</v>
      </c>
      <c r="AO67" s="182"/>
      <c r="AP67" s="239">
        <f t="shared" si="113"/>
        <v>0.99794238683127567</v>
      </c>
      <c r="AQ67" s="192"/>
      <c r="AR67" s="169">
        <v>24</v>
      </c>
      <c r="AS67" s="80">
        <f t="shared" si="17"/>
        <v>1944</v>
      </c>
      <c r="AT67" s="42">
        <v>1713</v>
      </c>
      <c r="AU67" s="182"/>
      <c r="AV67" s="239">
        <f t="shared" si="114"/>
        <v>0.88117283950617287</v>
      </c>
      <c r="AW67" s="17"/>
      <c r="AX67" s="211">
        <f t="shared" si="27"/>
        <v>13608</v>
      </c>
      <c r="AY67" s="227">
        <f t="shared" si="27"/>
        <v>13475</v>
      </c>
      <c r="AZ67" s="212">
        <f t="shared" si="28"/>
        <v>133</v>
      </c>
      <c r="BA67" s="254">
        <f t="shared" si="29"/>
        <v>0.9902263374485597</v>
      </c>
      <c r="BB67" s="43"/>
      <c r="BC67" s="46" t="str">
        <f t="shared" si="132"/>
        <v>P67</v>
      </c>
      <c r="BD67" s="158" t="s">
        <v>51</v>
      </c>
      <c r="BE67" s="39" t="str">
        <f>IF(BD67="","",VLOOKUP(B67,'couple moule presse'!H:O,8,0))</f>
        <v>P</v>
      </c>
      <c r="BF67" s="71">
        <f>IF(BD67="","",VLOOKUP(B67,'couple moule presse'!H:M,6,0))</f>
        <v>1944</v>
      </c>
      <c r="BG67" s="192"/>
      <c r="BH67" s="171">
        <v>24</v>
      </c>
      <c r="BI67" s="80">
        <f t="shared" si="133"/>
        <v>1944</v>
      </c>
      <c r="BJ67" s="42">
        <v>1210</v>
      </c>
      <c r="BK67" s="182"/>
      <c r="BL67" s="239">
        <f t="shared" si="41"/>
        <v>0.62242798353909468</v>
      </c>
      <c r="BM67" s="192"/>
      <c r="BN67" s="171">
        <v>24</v>
      </c>
      <c r="BO67" s="80">
        <f t="shared" si="134"/>
        <v>1944</v>
      </c>
      <c r="BP67" s="42">
        <v>2033</v>
      </c>
      <c r="BQ67" s="182"/>
      <c r="BR67" s="239">
        <f t="shared" si="119"/>
        <v>0.95421810699588483</v>
      </c>
      <c r="BS67" s="192"/>
      <c r="BT67" s="171">
        <v>24</v>
      </c>
      <c r="BU67" s="80">
        <f t="shared" si="135"/>
        <v>1944</v>
      </c>
      <c r="BV67" s="42">
        <v>2021</v>
      </c>
      <c r="BW67" s="182"/>
      <c r="BX67" s="239">
        <f t="shared" si="121"/>
        <v>0.96039094650205759</v>
      </c>
      <c r="BY67" s="192"/>
      <c r="BZ67" s="171">
        <v>24</v>
      </c>
      <c r="CA67" s="80">
        <f t="shared" si="136"/>
        <v>1944</v>
      </c>
      <c r="CB67" s="42">
        <v>2211</v>
      </c>
      <c r="CC67" s="182"/>
      <c r="CD67" s="239">
        <f t="shared" si="123"/>
        <v>0.86265432098765427</v>
      </c>
      <c r="CE67" s="192"/>
      <c r="CF67" s="171">
        <v>24</v>
      </c>
      <c r="CG67" s="80">
        <f t="shared" si="137"/>
        <v>1944</v>
      </c>
      <c r="CH67" s="42">
        <v>2157</v>
      </c>
      <c r="CI67" s="182"/>
      <c r="CJ67" s="239">
        <f t="shared" si="125"/>
        <v>0.89043209876543206</v>
      </c>
      <c r="CK67" s="192"/>
      <c r="CL67" s="171">
        <v>24</v>
      </c>
      <c r="CM67" s="80">
        <f t="shared" si="138"/>
        <v>1944</v>
      </c>
      <c r="CN67" s="42">
        <v>2149</v>
      </c>
      <c r="CO67" s="182"/>
      <c r="CP67" s="239">
        <f t="shared" si="127"/>
        <v>0.8945473251028806</v>
      </c>
      <c r="CQ67" s="192"/>
      <c r="CR67" s="171">
        <v>24</v>
      </c>
      <c r="CS67" s="80">
        <f t="shared" si="139"/>
        <v>1944</v>
      </c>
      <c r="CT67" s="42"/>
      <c r="CU67" s="182"/>
      <c r="CV67" s="239">
        <f t="shared" si="129"/>
        <v>0</v>
      </c>
      <c r="CW67" s="17"/>
      <c r="CX67" s="211">
        <f t="shared" si="31"/>
        <v>13608</v>
      </c>
      <c r="CY67" s="227">
        <f t="shared" si="31"/>
        <v>11781</v>
      </c>
      <c r="CZ67" s="212">
        <f t="shared" si="32"/>
        <v>1827</v>
      </c>
      <c r="DA67" s="254">
        <f t="shared" si="33"/>
        <v>0.8657407407407407</v>
      </c>
      <c r="DB67" s="219"/>
      <c r="DC67" s="269"/>
      <c r="DD67" s="280">
        <f t="shared" si="57"/>
        <v>1</v>
      </c>
      <c r="DE67" s="157"/>
    </row>
    <row r="68" spans="1:111" ht="12.75" customHeight="1" x14ac:dyDescent="0.2">
      <c r="A68" s="36" t="str">
        <f t="shared" si="10"/>
        <v>P67</v>
      </c>
      <c r="B68" s="37" t="str">
        <f t="shared" si="26"/>
        <v>P67</v>
      </c>
      <c r="C68" s="81" t="s">
        <v>17</v>
      </c>
      <c r="D68" s="159"/>
      <c r="E68" s="82" t="str">
        <f>IF(D68="","",VLOOKUP(A68,'couple moule presse'!H:O,8,0))</f>
        <v/>
      </c>
      <c r="F68" s="62" t="str">
        <f>IF(D68="","",VLOOKUP(A68,'couple moule presse'!H:M,6,0))</f>
        <v/>
      </c>
      <c r="G68" s="193"/>
      <c r="H68" s="162"/>
      <c r="I68" s="80" t="str">
        <f t="shared" si="11"/>
        <v/>
      </c>
      <c r="J68" s="55"/>
      <c r="K68" s="183"/>
      <c r="L68" s="240" t="str">
        <f t="shared" si="34"/>
        <v/>
      </c>
      <c r="M68" s="193"/>
      <c r="N68" s="162"/>
      <c r="O68" s="80" t="str">
        <f t="shared" si="12"/>
        <v/>
      </c>
      <c r="P68" s="55"/>
      <c r="Q68" s="183"/>
      <c r="R68" s="240" t="str">
        <f t="shared" si="108"/>
        <v/>
      </c>
      <c r="S68" s="193"/>
      <c r="T68" s="162"/>
      <c r="U68" s="80" t="str">
        <f t="shared" si="13"/>
        <v/>
      </c>
      <c r="V68" s="55"/>
      <c r="W68" s="183"/>
      <c r="X68" s="240" t="str">
        <f t="shared" si="109"/>
        <v/>
      </c>
      <c r="Y68" s="193"/>
      <c r="Z68" s="162"/>
      <c r="AA68" s="80" t="str">
        <f t="shared" si="14"/>
        <v/>
      </c>
      <c r="AB68" s="55"/>
      <c r="AC68" s="183"/>
      <c r="AD68" s="240" t="str">
        <f t="shared" si="111"/>
        <v/>
      </c>
      <c r="AE68" s="193"/>
      <c r="AF68" s="162"/>
      <c r="AG68" s="80" t="str">
        <f t="shared" si="15"/>
        <v/>
      </c>
      <c r="AH68" s="55"/>
      <c r="AI68" s="183"/>
      <c r="AJ68" s="240" t="str">
        <f t="shared" si="112"/>
        <v/>
      </c>
      <c r="AK68" s="193"/>
      <c r="AL68" s="162"/>
      <c r="AM68" s="80" t="str">
        <f t="shared" si="16"/>
        <v/>
      </c>
      <c r="AN68" s="55"/>
      <c r="AO68" s="183"/>
      <c r="AP68" s="240" t="str">
        <f t="shared" si="113"/>
        <v/>
      </c>
      <c r="AQ68" s="193"/>
      <c r="AR68" s="162"/>
      <c r="AS68" s="80" t="str">
        <f t="shared" si="17"/>
        <v/>
      </c>
      <c r="AT68" s="55"/>
      <c r="AU68" s="183"/>
      <c r="AV68" s="240" t="str">
        <f t="shared" si="114"/>
        <v/>
      </c>
      <c r="AW68" s="17"/>
      <c r="AX68" s="213" t="str">
        <f t="shared" si="27"/>
        <v/>
      </c>
      <c r="AY68" s="228" t="str">
        <f t="shared" si="27"/>
        <v/>
      </c>
      <c r="AZ68" s="214" t="str">
        <f t="shared" si="28"/>
        <v/>
      </c>
      <c r="BA68" s="255" t="str">
        <f t="shared" si="29"/>
        <v/>
      </c>
      <c r="BB68" s="43"/>
      <c r="BC68" s="81" t="str">
        <f t="shared" si="132"/>
        <v>P67</v>
      </c>
      <c r="BD68" s="159"/>
      <c r="BE68" s="82" t="str">
        <f>IF(BD68="","",VLOOKUP(B68,'couple moule presse'!H:O,8,0))</f>
        <v/>
      </c>
      <c r="BF68" s="62" t="str">
        <f>IF(BD68="","",VLOOKUP(B68,'couple moule presse'!H:M,6,0))</f>
        <v/>
      </c>
      <c r="BG68" s="193"/>
      <c r="BH68" s="162"/>
      <c r="BI68" s="80" t="str">
        <f t="shared" si="133"/>
        <v/>
      </c>
      <c r="BJ68" s="55"/>
      <c r="BK68" s="182"/>
      <c r="BL68" s="240" t="str">
        <f t="shared" si="41"/>
        <v/>
      </c>
      <c r="BM68" s="193"/>
      <c r="BN68" s="162"/>
      <c r="BO68" s="80" t="str">
        <f t="shared" si="134"/>
        <v/>
      </c>
      <c r="BP68" s="55"/>
      <c r="BQ68" s="182"/>
      <c r="BR68" s="240" t="str">
        <f t="shared" si="119"/>
        <v/>
      </c>
      <c r="BS68" s="193"/>
      <c r="BT68" s="162"/>
      <c r="BU68" s="80" t="str">
        <f t="shared" si="135"/>
        <v/>
      </c>
      <c r="BV68" s="55"/>
      <c r="BW68" s="182"/>
      <c r="BX68" s="240" t="str">
        <f t="shared" si="121"/>
        <v/>
      </c>
      <c r="BY68" s="193"/>
      <c r="BZ68" s="162"/>
      <c r="CA68" s="80" t="str">
        <f t="shared" si="136"/>
        <v/>
      </c>
      <c r="CB68" s="55"/>
      <c r="CC68" s="182"/>
      <c r="CD68" s="240" t="str">
        <f t="shared" si="123"/>
        <v/>
      </c>
      <c r="CE68" s="193"/>
      <c r="CF68" s="162"/>
      <c r="CG68" s="80" t="str">
        <f t="shared" si="137"/>
        <v/>
      </c>
      <c r="CH68" s="55"/>
      <c r="CI68" s="182"/>
      <c r="CJ68" s="240" t="str">
        <f t="shared" si="125"/>
        <v/>
      </c>
      <c r="CK68" s="193"/>
      <c r="CL68" s="162"/>
      <c r="CM68" s="80" t="str">
        <f t="shared" si="138"/>
        <v/>
      </c>
      <c r="CN68" s="55"/>
      <c r="CO68" s="182"/>
      <c r="CP68" s="240" t="str">
        <f t="shared" si="127"/>
        <v/>
      </c>
      <c r="CQ68" s="193"/>
      <c r="CR68" s="162"/>
      <c r="CS68" s="80" t="str">
        <f t="shared" si="139"/>
        <v/>
      </c>
      <c r="CT68" s="55"/>
      <c r="CU68" s="182"/>
      <c r="CV68" s="240" t="str">
        <f t="shared" si="129"/>
        <v/>
      </c>
      <c r="CW68" s="17"/>
      <c r="CX68" s="213" t="str">
        <f t="shared" si="31"/>
        <v/>
      </c>
      <c r="CY68" s="228" t="str">
        <f t="shared" si="31"/>
        <v/>
      </c>
      <c r="CZ68" s="214" t="str">
        <f t="shared" si="32"/>
        <v/>
      </c>
      <c r="DA68" s="255" t="str">
        <f t="shared" si="33"/>
        <v/>
      </c>
      <c r="DB68" s="219"/>
      <c r="DC68" s="270"/>
      <c r="DD68" s="281">
        <f t="shared" si="57"/>
        <v>0</v>
      </c>
      <c r="DE68" s="157"/>
    </row>
    <row r="69" spans="1:111" ht="12.75" customHeight="1" x14ac:dyDescent="0.2">
      <c r="A69" s="36" t="str">
        <f t="shared" ref="A69:A74" si="140">C69&amp;D69</f>
        <v>P93</v>
      </c>
      <c r="B69" s="37" t="str">
        <f t="shared" si="26"/>
        <v>P93</v>
      </c>
      <c r="C69" s="38" t="s">
        <v>8</v>
      </c>
      <c r="D69" s="158"/>
      <c r="E69" s="59" t="str">
        <f>IF(D69="","",VLOOKUP(A69,'couple moule presse'!H:O,8,0))</f>
        <v/>
      </c>
      <c r="F69" s="70" t="str">
        <f>IF(D69="","",VLOOKUP(A69,'couple moule presse'!H:M,6,0))</f>
        <v/>
      </c>
      <c r="G69" s="195"/>
      <c r="H69" s="165"/>
      <c r="I69" s="56" t="str">
        <f t="shared" ref="I69:I73" si="141">IF(OR($F69="",H69=0),"",$F69*H69/24)</f>
        <v/>
      </c>
      <c r="J69" s="42"/>
      <c r="K69" s="181"/>
      <c r="L69" s="237" t="str">
        <f t="shared" si="34"/>
        <v/>
      </c>
      <c r="M69" s="195"/>
      <c r="N69" s="165"/>
      <c r="O69" s="56" t="str">
        <f t="shared" ref="O69:O73" si="142">IF(OR($F69="",N69=0),"",$F69*N69/24)</f>
        <v/>
      </c>
      <c r="P69" s="42"/>
      <c r="Q69" s="181"/>
      <c r="R69" s="237" t="str">
        <f t="shared" si="108"/>
        <v/>
      </c>
      <c r="S69" s="195"/>
      <c r="T69" s="165"/>
      <c r="U69" s="56" t="str">
        <f t="shared" ref="U69:U73" si="143">IF(OR($F69="",T69=0),"",$F69*T69/24)</f>
        <v/>
      </c>
      <c r="V69" s="42"/>
      <c r="W69" s="181"/>
      <c r="X69" s="237" t="str">
        <f t="shared" si="109"/>
        <v/>
      </c>
      <c r="Y69" s="195"/>
      <c r="Z69" s="165"/>
      <c r="AA69" s="56" t="str">
        <f t="shared" ref="AA69:AA73" si="144">IF(OR($F69="",Z69=0),"",$F69*Z69/24)</f>
        <v/>
      </c>
      <c r="AB69" s="42"/>
      <c r="AC69" s="181"/>
      <c r="AD69" s="237" t="str">
        <f t="shared" si="111"/>
        <v/>
      </c>
      <c r="AE69" s="195"/>
      <c r="AF69" s="165"/>
      <c r="AG69" s="56" t="str">
        <f t="shared" ref="AG69:AG73" si="145">IF(OR($F69="",AF69=0),"",$F69*AF69/24)</f>
        <v/>
      </c>
      <c r="AH69" s="42"/>
      <c r="AI69" s="181"/>
      <c r="AJ69" s="237" t="str">
        <f t="shared" si="112"/>
        <v/>
      </c>
      <c r="AK69" s="195"/>
      <c r="AL69" s="165"/>
      <c r="AM69" s="56" t="str">
        <f t="shared" ref="AM69:AM73" si="146">IF(OR($F69="",AL69=0),"",$F69*AL69/24)</f>
        <v/>
      </c>
      <c r="AN69" s="42"/>
      <c r="AO69" s="181"/>
      <c r="AP69" s="237" t="str">
        <f t="shared" si="113"/>
        <v/>
      </c>
      <c r="AQ69" s="195"/>
      <c r="AR69" s="165"/>
      <c r="AS69" s="56" t="str">
        <f t="shared" ref="AS69:AS73" si="147">IF(OR($F69="",AR69=0),"",$F69*AR69/24)</f>
        <v/>
      </c>
      <c r="AT69" s="42"/>
      <c r="AU69" s="181"/>
      <c r="AV69" s="237" t="str">
        <f t="shared" si="114"/>
        <v/>
      </c>
      <c r="AW69" s="17"/>
      <c r="AX69" s="209" t="str">
        <f t="shared" si="27"/>
        <v/>
      </c>
      <c r="AY69" s="225" t="str">
        <f t="shared" si="27"/>
        <v/>
      </c>
      <c r="AZ69" s="210" t="str">
        <f t="shared" si="28"/>
        <v/>
      </c>
      <c r="BA69" s="253" t="str">
        <f t="shared" si="29"/>
        <v/>
      </c>
      <c r="BB69" s="43"/>
      <c r="BC69" s="38" t="str">
        <f t="shared" si="132"/>
        <v>P93</v>
      </c>
      <c r="BD69" s="158"/>
      <c r="BE69" s="59" t="str">
        <f>IF(BD69="","",VLOOKUP(B69,'couple moule presse'!H:O,8,0))</f>
        <v/>
      </c>
      <c r="BF69" s="70" t="str">
        <f>IF(BD69="","",VLOOKUP(B69,'couple moule presse'!H:M,6,0))</f>
        <v/>
      </c>
      <c r="BG69" s="195"/>
      <c r="BH69" s="165"/>
      <c r="BI69" s="56" t="str">
        <f t="shared" si="133"/>
        <v/>
      </c>
      <c r="BJ69" s="42"/>
      <c r="BK69" s="181"/>
      <c r="BL69" s="237" t="str">
        <f t="shared" si="41"/>
        <v/>
      </c>
      <c r="BM69" s="195"/>
      <c r="BN69" s="165"/>
      <c r="BO69" s="56" t="str">
        <f t="shared" si="134"/>
        <v/>
      </c>
      <c r="BP69" s="42"/>
      <c r="BQ69" s="181"/>
      <c r="BR69" s="237" t="str">
        <f t="shared" si="119"/>
        <v/>
      </c>
      <c r="BS69" s="195"/>
      <c r="BT69" s="165"/>
      <c r="BU69" s="56" t="str">
        <f t="shared" si="135"/>
        <v/>
      </c>
      <c r="BV69" s="42"/>
      <c r="BW69" s="181"/>
      <c r="BX69" s="237" t="str">
        <f t="shared" si="121"/>
        <v/>
      </c>
      <c r="BY69" s="195"/>
      <c r="BZ69" s="165"/>
      <c r="CA69" s="56" t="str">
        <f t="shared" si="136"/>
        <v/>
      </c>
      <c r="CB69" s="42"/>
      <c r="CC69" s="181"/>
      <c r="CD69" s="237" t="str">
        <f t="shared" si="123"/>
        <v/>
      </c>
      <c r="CE69" s="195"/>
      <c r="CF69" s="165"/>
      <c r="CG69" s="56" t="str">
        <f t="shared" si="137"/>
        <v/>
      </c>
      <c r="CH69" s="42"/>
      <c r="CI69" s="181"/>
      <c r="CJ69" s="237" t="str">
        <f t="shared" si="125"/>
        <v/>
      </c>
      <c r="CK69" s="195"/>
      <c r="CL69" s="165"/>
      <c r="CM69" s="56" t="str">
        <f t="shared" si="138"/>
        <v/>
      </c>
      <c r="CN69" s="42"/>
      <c r="CO69" s="181"/>
      <c r="CP69" s="237" t="str">
        <f t="shared" si="127"/>
        <v/>
      </c>
      <c r="CQ69" s="195"/>
      <c r="CR69" s="165"/>
      <c r="CS69" s="56" t="str">
        <f t="shared" si="139"/>
        <v/>
      </c>
      <c r="CT69" s="42"/>
      <c r="CU69" s="181"/>
      <c r="CV69" s="237" t="str">
        <f t="shared" si="129"/>
        <v/>
      </c>
      <c r="CW69" s="17"/>
      <c r="CX69" s="209" t="str">
        <f t="shared" si="31"/>
        <v/>
      </c>
      <c r="CY69" s="225" t="str">
        <f t="shared" si="31"/>
        <v/>
      </c>
      <c r="CZ69" s="210" t="str">
        <f t="shared" si="32"/>
        <v/>
      </c>
      <c r="DA69" s="253" t="str">
        <f t="shared" si="33"/>
        <v/>
      </c>
      <c r="DB69" s="219"/>
      <c r="DC69" s="268">
        <f>SUM(DD69:DD73)</f>
        <v>0.9642857142857143</v>
      </c>
      <c r="DD69" s="279">
        <f t="shared" si="57"/>
        <v>0</v>
      </c>
      <c r="DE69" s="157"/>
    </row>
    <row r="70" spans="1:111" ht="12.75" customHeight="1" x14ac:dyDescent="0.2">
      <c r="A70" s="36" t="str">
        <f t="shared" si="140"/>
        <v>P93CL660/5</v>
      </c>
      <c r="B70" s="37" t="str">
        <f t="shared" ref="B70:B73" si="148">BC70&amp;BD70</f>
        <v>P93CL660/5</v>
      </c>
      <c r="C70" s="46" t="s">
        <v>8</v>
      </c>
      <c r="D70" s="158" t="s">
        <v>22</v>
      </c>
      <c r="E70" s="39" t="str">
        <f>IF(D70="","",VLOOKUP(A70,'couple moule presse'!H:O,8,0))</f>
        <v>P</v>
      </c>
      <c r="F70" s="71">
        <f>IF(D70="","",VLOOKUP(A70,'couple moule presse'!H:M,6,0))</f>
        <v>1116.5538461538461</v>
      </c>
      <c r="G70" s="192"/>
      <c r="H70" s="171">
        <v>3</v>
      </c>
      <c r="I70" s="41">
        <f t="shared" si="141"/>
        <v>139.56923076923076</v>
      </c>
      <c r="J70" s="42">
        <v>140</v>
      </c>
      <c r="K70" s="182"/>
      <c r="L70" s="239">
        <f t="shared" si="34"/>
        <v>0.99691358024691346</v>
      </c>
      <c r="M70" s="192"/>
      <c r="N70" s="171"/>
      <c r="O70" s="41" t="str">
        <f t="shared" si="142"/>
        <v/>
      </c>
      <c r="P70" s="42"/>
      <c r="Q70" s="182"/>
      <c r="R70" s="239" t="str">
        <f t="shared" si="108"/>
        <v/>
      </c>
      <c r="S70" s="192" t="s">
        <v>95</v>
      </c>
      <c r="T70" s="171">
        <v>19</v>
      </c>
      <c r="U70" s="41">
        <f t="shared" si="143"/>
        <v>883.93846153846152</v>
      </c>
      <c r="V70" s="42">
        <v>948</v>
      </c>
      <c r="W70" s="182"/>
      <c r="X70" s="239">
        <f t="shared" si="109"/>
        <v>0.92752715121136176</v>
      </c>
      <c r="Y70" s="192"/>
      <c r="Z70" s="171">
        <v>24</v>
      </c>
      <c r="AA70" s="41">
        <f t="shared" si="144"/>
        <v>1116.5538461538461</v>
      </c>
      <c r="AB70" s="42">
        <v>1194</v>
      </c>
      <c r="AC70" s="182"/>
      <c r="AD70" s="239">
        <f t="shared" si="111"/>
        <v>0.93063822751322745</v>
      </c>
      <c r="AE70" s="192"/>
      <c r="AF70" s="171">
        <v>24</v>
      </c>
      <c r="AG70" s="41">
        <f t="shared" si="145"/>
        <v>1116.5538461538461</v>
      </c>
      <c r="AH70" s="42">
        <v>1156</v>
      </c>
      <c r="AI70" s="182"/>
      <c r="AJ70" s="239">
        <f t="shared" si="112"/>
        <v>0.96467151675484997</v>
      </c>
      <c r="AK70" s="192"/>
      <c r="AL70" s="171">
        <v>24</v>
      </c>
      <c r="AM70" s="41">
        <f t="shared" si="146"/>
        <v>1116.5538461538461</v>
      </c>
      <c r="AN70" s="42">
        <v>1105</v>
      </c>
      <c r="AO70" s="182"/>
      <c r="AP70" s="239">
        <f t="shared" si="113"/>
        <v>0.98965222663139341</v>
      </c>
      <c r="AQ70" s="192"/>
      <c r="AR70" s="171">
        <v>24</v>
      </c>
      <c r="AS70" s="41">
        <f t="shared" si="147"/>
        <v>1116.5538461538461</v>
      </c>
      <c r="AT70" s="42">
        <v>1119</v>
      </c>
      <c r="AU70" s="182"/>
      <c r="AV70" s="239">
        <f t="shared" si="114"/>
        <v>0.99780919312169303</v>
      </c>
      <c r="AW70" s="17"/>
      <c r="AX70" s="211">
        <f t="shared" ref="AX70:AY74" si="149">IF(SUM(I70,O70,U70,AA70,AG70,AM70,AS70)&gt;0,SUM(I70,O70,U70,AA70,AG70,AM70,AS70),"")</f>
        <v>5489.7230769230773</v>
      </c>
      <c r="AY70" s="227">
        <f t="shared" si="149"/>
        <v>5662</v>
      </c>
      <c r="AZ70" s="212">
        <f t="shared" ref="AZ70:AZ74" si="150">IF(AY70="",AX70,IF(AX70="","",AX70-AY70))</f>
        <v>-172.27692307692269</v>
      </c>
      <c r="BA70" s="254">
        <f t="shared" ref="BA70:BA74" si="151">IF(AX70="","",IF(AND(AX70&gt;0,AY70=""),0,1-ABS((AX70-AY70)/AX70)))</f>
        <v>0.96861828535557359</v>
      </c>
      <c r="BB70" s="43"/>
      <c r="BC70" s="46" t="str">
        <f t="shared" si="132"/>
        <v>P93</v>
      </c>
      <c r="BD70" s="158" t="s">
        <v>22</v>
      </c>
      <c r="BE70" s="39" t="str">
        <f>IF(BD70="","",VLOOKUP(B70,'couple moule presse'!H:O,8,0))</f>
        <v>P</v>
      </c>
      <c r="BF70" s="71">
        <f>IF(BD70="","",VLOOKUP(B70,'couple moule presse'!H:M,6,0))</f>
        <v>1116.5538461538461</v>
      </c>
      <c r="BG70" s="192"/>
      <c r="BH70" s="41">
        <v>24</v>
      </c>
      <c r="BI70" s="41">
        <f t="shared" si="133"/>
        <v>1116.5538461538461</v>
      </c>
      <c r="BJ70" s="42">
        <v>1157</v>
      </c>
      <c r="BK70" s="182"/>
      <c r="BL70" s="239">
        <f t="shared" si="41"/>
        <v>0.96377590388007039</v>
      </c>
      <c r="BM70" s="192"/>
      <c r="BN70" s="41">
        <v>3</v>
      </c>
      <c r="BO70" s="41">
        <f t="shared" si="134"/>
        <v>139.56923076923076</v>
      </c>
      <c r="BP70" s="42">
        <v>140</v>
      </c>
      <c r="BQ70" s="182"/>
      <c r="BR70" s="239">
        <f t="shared" si="119"/>
        <v>0.99691358024691346</v>
      </c>
      <c r="BS70" s="192"/>
      <c r="BT70" s="41"/>
      <c r="BU70" s="41" t="str">
        <f t="shared" si="135"/>
        <v/>
      </c>
      <c r="BV70" s="42"/>
      <c r="BW70" s="182"/>
      <c r="BX70" s="239" t="str">
        <f t="shared" si="121"/>
        <v/>
      </c>
      <c r="BY70" s="192" t="s">
        <v>95</v>
      </c>
      <c r="BZ70" s="41">
        <v>10</v>
      </c>
      <c r="CA70" s="41">
        <f t="shared" si="136"/>
        <v>465.23076923076923</v>
      </c>
      <c r="CB70" s="42">
        <v>555</v>
      </c>
      <c r="CC70" s="182"/>
      <c r="CD70" s="239">
        <f t="shared" si="123"/>
        <v>0.80704365079365081</v>
      </c>
      <c r="CE70" s="192"/>
      <c r="CF70" s="41">
        <v>24</v>
      </c>
      <c r="CG70" s="41">
        <f t="shared" si="137"/>
        <v>1116.5538461538461</v>
      </c>
      <c r="CH70" s="42">
        <v>1189</v>
      </c>
      <c r="CI70" s="182"/>
      <c r="CJ70" s="239">
        <f t="shared" si="125"/>
        <v>0.93511629188712508</v>
      </c>
      <c r="CK70" s="192"/>
      <c r="CL70" s="41">
        <v>24</v>
      </c>
      <c r="CM70" s="41">
        <f t="shared" si="138"/>
        <v>1116.5538461538461</v>
      </c>
      <c r="CN70" s="42">
        <v>1010</v>
      </c>
      <c r="CO70" s="182"/>
      <c r="CP70" s="239">
        <f t="shared" si="127"/>
        <v>0.90456900352733693</v>
      </c>
      <c r="CQ70" s="192"/>
      <c r="CR70" s="41">
        <v>24</v>
      </c>
      <c r="CS70" s="41">
        <f t="shared" si="139"/>
        <v>1116.5538461538461</v>
      </c>
      <c r="CT70" s="42"/>
      <c r="CU70" s="182"/>
      <c r="CV70" s="239">
        <f t="shared" si="129"/>
        <v>0</v>
      </c>
      <c r="CW70" s="17"/>
      <c r="CX70" s="211">
        <f t="shared" ref="CX70:CY74" si="152">IF(SUM(BI70,BO70,BU70,CA70,CG70,CM70,CS70)&gt;0,SUM(BI70,BO70,BU70,CA70,CG70,CM70,CS70),"")</f>
        <v>5071.0153846153844</v>
      </c>
      <c r="CY70" s="227">
        <f t="shared" si="152"/>
        <v>4051</v>
      </c>
      <c r="CZ70" s="212">
        <f t="shared" ref="CZ70:CZ74" si="153">IF(CY70="",CX70,IF(CX70="","",CX70-CY70))</f>
        <v>1020.0153846153844</v>
      </c>
      <c r="DA70" s="254">
        <f t="shared" ref="DA70:DA74" si="154">IF(CX70="","",IF(AND(CX70&gt;0,CY70=""),0,1-ABS((CX70-CY70)/CX70)))</f>
        <v>0.79885381777583619</v>
      </c>
      <c r="DB70" s="219"/>
      <c r="DC70" s="269"/>
      <c r="DD70" s="280">
        <f t="shared" si="57"/>
        <v>0.67559523809523814</v>
      </c>
      <c r="DE70" s="157"/>
    </row>
    <row r="71" spans="1:111" ht="12.75" customHeight="1" x14ac:dyDescent="0.2">
      <c r="A71" s="36" t="str">
        <f t="shared" si="140"/>
        <v>P93CL400</v>
      </c>
      <c r="B71" s="37" t="str">
        <f t="shared" si="148"/>
        <v>P93CL500</v>
      </c>
      <c r="C71" s="46" t="s">
        <v>8</v>
      </c>
      <c r="D71" s="158" t="s">
        <v>20</v>
      </c>
      <c r="E71" s="39" t="str">
        <f>IF(D71="","",VLOOKUP(A71,'couple moule presse'!H:O,8,0))</f>
        <v>P</v>
      </c>
      <c r="F71" s="71">
        <f>IF(D71="","",VLOOKUP(A71,'couple moule presse'!H:M,6,0))</f>
        <v>725.76</v>
      </c>
      <c r="G71" s="192" t="s">
        <v>95</v>
      </c>
      <c r="H71" s="171">
        <v>19</v>
      </c>
      <c r="I71" s="41">
        <f t="shared" si="141"/>
        <v>574.56000000000006</v>
      </c>
      <c r="J71" s="42">
        <v>575</v>
      </c>
      <c r="K71" s="182"/>
      <c r="L71" s="239">
        <f t="shared" ref="L71:L74" si="155">IF(I71="","",1-ABS((I71-J71)/I71))</f>
        <v>0.99923419660261781</v>
      </c>
      <c r="M71" s="192"/>
      <c r="N71" s="171">
        <v>3</v>
      </c>
      <c r="O71" s="41">
        <f t="shared" si="142"/>
        <v>90.719999999999985</v>
      </c>
      <c r="P71" s="42">
        <v>91</v>
      </c>
      <c r="Q71" s="182"/>
      <c r="R71" s="239">
        <f t="shared" si="108"/>
        <v>0.99691358024691346</v>
      </c>
      <c r="S71" s="192"/>
      <c r="T71" s="171"/>
      <c r="U71" s="41" t="str">
        <f t="shared" si="143"/>
        <v/>
      </c>
      <c r="V71" s="42"/>
      <c r="W71" s="182"/>
      <c r="X71" s="239" t="str">
        <f t="shared" si="109"/>
        <v/>
      </c>
      <c r="Y71" s="192"/>
      <c r="Z71" s="171"/>
      <c r="AA71" s="41" t="str">
        <f t="shared" si="144"/>
        <v/>
      </c>
      <c r="AB71" s="42"/>
      <c r="AC71" s="182"/>
      <c r="AD71" s="239" t="str">
        <f t="shared" si="111"/>
        <v/>
      </c>
      <c r="AE71" s="192"/>
      <c r="AF71" s="171"/>
      <c r="AG71" s="41" t="str">
        <f t="shared" si="145"/>
        <v/>
      </c>
      <c r="AH71" s="42"/>
      <c r="AI71" s="182"/>
      <c r="AJ71" s="239" t="str">
        <f t="shared" si="112"/>
        <v/>
      </c>
      <c r="AK71" s="192"/>
      <c r="AL71" s="171"/>
      <c r="AM71" s="41" t="str">
        <f t="shared" si="146"/>
        <v/>
      </c>
      <c r="AN71" s="42"/>
      <c r="AO71" s="182"/>
      <c r="AP71" s="239" t="str">
        <f t="shared" si="113"/>
        <v/>
      </c>
      <c r="AQ71" s="192"/>
      <c r="AR71" s="171"/>
      <c r="AS71" s="41" t="str">
        <f t="shared" si="147"/>
        <v/>
      </c>
      <c r="AT71" s="42"/>
      <c r="AU71" s="182"/>
      <c r="AV71" s="239" t="str">
        <f t="shared" si="114"/>
        <v/>
      </c>
      <c r="AW71" s="17"/>
      <c r="AX71" s="211">
        <f t="shared" si="149"/>
        <v>665.28000000000009</v>
      </c>
      <c r="AY71" s="227">
        <f t="shared" si="149"/>
        <v>666</v>
      </c>
      <c r="AZ71" s="212">
        <f t="shared" si="150"/>
        <v>-0.7199999999999136</v>
      </c>
      <c r="BA71" s="254">
        <f t="shared" si="151"/>
        <v>0.99891774891774909</v>
      </c>
      <c r="BB71" s="43"/>
      <c r="BC71" s="46" t="str">
        <f t="shared" si="132"/>
        <v>P93</v>
      </c>
      <c r="BD71" s="158" t="s">
        <v>21</v>
      </c>
      <c r="BE71" s="39" t="str">
        <f>IF(BD71="","",VLOOKUP(B71,'couple moule presse'!H:O,8,0))</f>
        <v>P</v>
      </c>
      <c r="BF71" s="71">
        <f>IF(BD71="","",VLOOKUP(B71,'couple moule presse'!H:M,6,0))</f>
        <v>604.79999999999995</v>
      </c>
      <c r="BG71" s="192"/>
      <c r="BH71" s="171"/>
      <c r="BI71" s="41" t="str">
        <f t="shared" si="133"/>
        <v/>
      </c>
      <c r="BJ71" s="42"/>
      <c r="BK71" s="182"/>
      <c r="BL71" s="239" t="str">
        <f t="shared" ref="BL71:BL74" si="156">IF(BI71="","",1-ABS((BI71-BJ71)/BI71))</f>
        <v/>
      </c>
      <c r="BM71" s="192" t="s">
        <v>95</v>
      </c>
      <c r="BN71" s="171">
        <v>19</v>
      </c>
      <c r="BO71" s="41">
        <f t="shared" si="134"/>
        <v>478.79999999999995</v>
      </c>
      <c r="BP71" s="42">
        <v>666</v>
      </c>
      <c r="BQ71" s="182"/>
      <c r="BR71" s="239">
        <f t="shared" si="119"/>
        <v>0.60902255639097724</v>
      </c>
      <c r="BS71" s="192"/>
      <c r="BT71" s="171">
        <v>3</v>
      </c>
      <c r="BU71" s="41">
        <f t="shared" si="135"/>
        <v>75.599999999999994</v>
      </c>
      <c r="BV71" s="42">
        <v>76</v>
      </c>
      <c r="BW71" s="182"/>
      <c r="BX71" s="239">
        <f t="shared" si="121"/>
        <v>0.99470899470899465</v>
      </c>
      <c r="BY71" s="192"/>
      <c r="BZ71" s="171"/>
      <c r="CA71" s="41" t="str">
        <f t="shared" si="136"/>
        <v/>
      </c>
      <c r="CB71" s="42"/>
      <c r="CC71" s="182"/>
      <c r="CD71" s="239" t="str">
        <f t="shared" si="123"/>
        <v/>
      </c>
      <c r="CE71" s="192"/>
      <c r="CF71" s="171"/>
      <c r="CG71" s="41" t="str">
        <f t="shared" si="137"/>
        <v/>
      </c>
      <c r="CH71" s="42"/>
      <c r="CI71" s="182"/>
      <c r="CJ71" s="239" t="str">
        <f t="shared" si="125"/>
        <v/>
      </c>
      <c r="CK71" s="192"/>
      <c r="CL71" s="171"/>
      <c r="CM71" s="41" t="str">
        <f t="shared" si="138"/>
        <v/>
      </c>
      <c r="CN71" s="42"/>
      <c r="CO71" s="182"/>
      <c r="CP71" s="239" t="str">
        <f t="shared" si="127"/>
        <v/>
      </c>
      <c r="CQ71" s="192"/>
      <c r="CR71" s="171"/>
      <c r="CS71" s="41" t="str">
        <f t="shared" si="139"/>
        <v/>
      </c>
      <c r="CT71" s="42"/>
      <c r="CU71" s="182"/>
      <c r="CV71" s="239" t="str">
        <f t="shared" si="129"/>
        <v/>
      </c>
      <c r="CW71" s="17"/>
      <c r="CX71" s="211">
        <f t="shared" si="152"/>
        <v>554.4</v>
      </c>
      <c r="CY71" s="227">
        <f t="shared" si="152"/>
        <v>742</v>
      </c>
      <c r="CZ71" s="212">
        <f t="shared" si="153"/>
        <v>-187.60000000000002</v>
      </c>
      <c r="DA71" s="254">
        <f t="shared" si="154"/>
        <v>0.66161616161616155</v>
      </c>
      <c r="DB71" s="219"/>
      <c r="DC71" s="269"/>
      <c r="DD71" s="280">
        <f t="shared" si="57"/>
        <v>0.13095238095238099</v>
      </c>
      <c r="DE71" s="157"/>
    </row>
    <row r="72" spans="1:111" ht="12.75" customHeight="1" x14ac:dyDescent="0.2">
      <c r="A72" s="36" t="str">
        <f t="shared" si="140"/>
        <v>P93CL1000</v>
      </c>
      <c r="B72" s="37" t="str">
        <f t="shared" si="148"/>
        <v>P93CL1000</v>
      </c>
      <c r="C72" s="46" t="s">
        <v>8</v>
      </c>
      <c r="D72" s="158" t="s">
        <v>7</v>
      </c>
      <c r="E72" s="39" t="str">
        <f>IF(D72="","",VLOOKUP(A72,'couple moule presse'!H:O,8,0))</f>
        <v>P</v>
      </c>
      <c r="F72" s="71">
        <f>IF(D72="","",VLOOKUP(A72,'couple moule presse'!H:M,6,0))</f>
        <v>608.55652173913052</v>
      </c>
      <c r="G72" s="144"/>
      <c r="H72" s="41"/>
      <c r="I72" s="41" t="str">
        <f t="shared" si="141"/>
        <v/>
      </c>
      <c r="J72" s="42"/>
      <c r="K72" s="182"/>
      <c r="L72" s="239" t="str">
        <f t="shared" si="155"/>
        <v/>
      </c>
      <c r="M72" s="144" t="s">
        <v>95</v>
      </c>
      <c r="N72" s="41">
        <v>19</v>
      </c>
      <c r="O72" s="41">
        <f t="shared" si="142"/>
        <v>481.77391304347833</v>
      </c>
      <c r="P72" s="42">
        <v>554</v>
      </c>
      <c r="Q72" s="182"/>
      <c r="R72" s="239">
        <f t="shared" si="108"/>
        <v>0.85008302649628198</v>
      </c>
      <c r="S72" s="144"/>
      <c r="T72" s="41">
        <v>3</v>
      </c>
      <c r="U72" s="41">
        <f t="shared" si="143"/>
        <v>76.069565217391315</v>
      </c>
      <c r="V72" s="42">
        <v>76</v>
      </c>
      <c r="W72" s="182"/>
      <c r="X72" s="239">
        <f t="shared" si="109"/>
        <v>0.99908550525834461</v>
      </c>
      <c r="Y72" s="144"/>
      <c r="Z72" s="41"/>
      <c r="AA72" s="41" t="str">
        <f t="shared" si="144"/>
        <v/>
      </c>
      <c r="AB72" s="42"/>
      <c r="AC72" s="182"/>
      <c r="AD72" s="239" t="str">
        <f t="shared" si="111"/>
        <v/>
      </c>
      <c r="AE72" s="144"/>
      <c r="AF72" s="41"/>
      <c r="AG72" s="41" t="str">
        <f t="shared" si="145"/>
        <v/>
      </c>
      <c r="AH72" s="42"/>
      <c r="AI72" s="182"/>
      <c r="AJ72" s="239" t="str">
        <f t="shared" si="112"/>
        <v/>
      </c>
      <c r="AK72" s="144"/>
      <c r="AL72" s="41"/>
      <c r="AM72" s="41" t="str">
        <f t="shared" si="146"/>
        <v/>
      </c>
      <c r="AN72" s="42"/>
      <c r="AO72" s="182"/>
      <c r="AP72" s="239" t="str">
        <f t="shared" si="113"/>
        <v/>
      </c>
      <c r="AQ72" s="144"/>
      <c r="AR72" s="41"/>
      <c r="AS72" s="41" t="str">
        <f t="shared" si="147"/>
        <v/>
      </c>
      <c r="AT72" s="42"/>
      <c r="AU72" s="182"/>
      <c r="AV72" s="239" t="str">
        <f t="shared" si="114"/>
        <v/>
      </c>
      <c r="AW72" s="17"/>
      <c r="AX72" s="211">
        <f t="shared" si="149"/>
        <v>557.84347826086969</v>
      </c>
      <c r="AY72" s="227">
        <f t="shared" si="149"/>
        <v>630</v>
      </c>
      <c r="AZ72" s="212">
        <f t="shared" si="150"/>
        <v>-72.156521739130312</v>
      </c>
      <c r="BA72" s="254">
        <f t="shared" si="151"/>
        <v>0.8706509539842876</v>
      </c>
      <c r="BB72" s="43"/>
      <c r="BC72" s="46" t="str">
        <f t="shared" si="132"/>
        <v>P93</v>
      </c>
      <c r="BD72" s="158" t="s">
        <v>7</v>
      </c>
      <c r="BE72" s="39" t="str">
        <f>IF(BD72="","",VLOOKUP(B72,'couple moule presse'!H:O,8,0))</f>
        <v>P</v>
      </c>
      <c r="BF72" s="71">
        <f>IF(BD72="","",VLOOKUP(B72,'couple moule presse'!H:M,6,0))</f>
        <v>608.55652173913052</v>
      </c>
      <c r="BG72" s="144"/>
      <c r="BH72" s="41"/>
      <c r="BI72" s="41" t="str">
        <f t="shared" si="133"/>
        <v/>
      </c>
      <c r="BJ72" s="42"/>
      <c r="BK72" s="182"/>
      <c r="BL72" s="239" t="str">
        <f t="shared" si="156"/>
        <v/>
      </c>
      <c r="BM72" s="144"/>
      <c r="BN72" s="41"/>
      <c r="BO72" s="41" t="str">
        <f t="shared" si="134"/>
        <v/>
      </c>
      <c r="BP72" s="42"/>
      <c r="BQ72" s="182"/>
      <c r="BR72" s="239" t="str">
        <f t="shared" si="119"/>
        <v/>
      </c>
      <c r="BS72" s="144" t="s">
        <v>95</v>
      </c>
      <c r="BT72" s="41">
        <v>19</v>
      </c>
      <c r="BU72" s="41">
        <f t="shared" si="135"/>
        <v>481.77391304347833</v>
      </c>
      <c r="BV72" s="42">
        <v>556</v>
      </c>
      <c r="BW72" s="182"/>
      <c r="BX72" s="239">
        <f t="shared" si="121"/>
        <v>0.84593170168218923</v>
      </c>
      <c r="BY72" s="144"/>
      <c r="BZ72" s="41">
        <v>12</v>
      </c>
      <c r="CA72" s="41">
        <f t="shared" si="136"/>
        <v>304.27826086956526</v>
      </c>
      <c r="CB72" s="42">
        <v>304</v>
      </c>
      <c r="CC72" s="182"/>
      <c r="CD72" s="239">
        <f t="shared" si="123"/>
        <v>0.99908550525834461</v>
      </c>
      <c r="CE72" s="144"/>
      <c r="CF72" s="41"/>
      <c r="CG72" s="41" t="str">
        <f t="shared" si="137"/>
        <v/>
      </c>
      <c r="CH72" s="42"/>
      <c r="CI72" s="182"/>
      <c r="CJ72" s="239" t="str">
        <f t="shared" si="125"/>
        <v/>
      </c>
      <c r="CK72" s="144"/>
      <c r="CL72" s="41"/>
      <c r="CM72" s="41" t="str">
        <f t="shared" si="138"/>
        <v/>
      </c>
      <c r="CN72" s="42"/>
      <c r="CO72" s="182"/>
      <c r="CP72" s="239" t="str">
        <f t="shared" si="127"/>
        <v/>
      </c>
      <c r="CQ72" s="144"/>
      <c r="CR72" s="41"/>
      <c r="CS72" s="41" t="str">
        <f t="shared" si="139"/>
        <v/>
      </c>
      <c r="CT72" s="42"/>
      <c r="CU72" s="182"/>
      <c r="CV72" s="239" t="str">
        <f t="shared" si="129"/>
        <v/>
      </c>
      <c r="CW72" s="17"/>
      <c r="CX72" s="211">
        <f t="shared" si="152"/>
        <v>786.05217391304359</v>
      </c>
      <c r="CY72" s="227">
        <f t="shared" si="152"/>
        <v>860</v>
      </c>
      <c r="CZ72" s="212">
        <f t="shared" si="153"/>
        <v>-73.947826086956411</v>
      </c>
      <c r="DA72" s="254">
        <f t="shared" si="154"/>
        <v>0.90592504093101478</v>
      </c>
      <c r="DB72" s="219"/>
      <c r="DC72" s="269"/>
      <c r="DD72" s="280">
        <f t="shared" si="57"/>
        <v>0.15773809523809523</v>
      </c>
      <c r="DE72" s="157"/>
    </row>
    <row r="73" spans="1:111" ht="12.75" customHeight="1" x14ac:dyDescent="0.2">
      <c r="A73" s="36" t="str">
        <f t="shared" si="140"/>
        <v>P93</v>
      </c>
      <c r="B73" s="37" t="str">
        <f t="shared" si="148"/>
        <v>P93</v>
      </c>
      <c r="C73" s="52" t="s">
        <v>8</v>
      </c>
      <c r="D73" s="159"/>
      <c r="E73" s="53" t="str">
        <f>IF(D73="","",VLOOKUP(A73,'couple moule presse'!H:O,8,0))</f>
        <v/>
      </c>
      <c r="F73" s="62" t="str">
        <f>IF(D73="","",VLOOKUP(A73,'couple moule presse'!H:M,6,0))</f>
        <v/>
      </c>
      <c r="G73" s="145"/>
      <c r="H73" s="54"/>
      <c r="I73" s="54" t="str">
        <f t="shared" si="141"/>
        <v/>
      </c>
      <c r="J73" s="55"/>
      <c r="K73" s="183"/>
      <c r="L73" s="240" t="str">
        <f t="shared" si="155"/>
        <v/>
      </c>
      <c r="M73" s="145"/>
      <c r="N73" s="54"/>
      <c r="O73" s="54" t="str">
        <f t="shared" si="142"/>
        <v/>
      </c>
      <c r="P73" s="55"/>
      <c r="Q73" s="183"/>
      <c r="R73" s="240" t="str">
        <f t="shared" si="108"/>
        <v/>
      </c>
      <c r="S73" s="145"/>
      <c r="T73" s="54"/>
      <c r="U73" s="54" t="str">
        <f t="shared" si="143"/>
        <v/>
      </c>
      <c r="V73" s="55"/>
      <c r="W73" s="183"/>
      <c r="X73" s="240" t="str">
        <f t="shared" si="109"/>
        <v/>
      </c>
      <c r="Y73" s="145"/>
      <c r="Z73" s="54"/>
      <c r="AA73" s="54" t="str">
        <f t="shared" si="144"/>
        <v/>
      </c>
      <c r="AB73" s="55"/>
      <c r="AC73" s="183"/>
      <c r="AD73" s="240" t="str">
        <f t="shared" si="111"/>
        <v/>
      </c>
      <c r="AE73" s="145"/>
      <c r="AF73" s="54"/>
      <c r="AG73" s="54" t="str">
        <f t="shared" si="145"/>
        <v/>
      </c>
      <c r="AH73" s="55"/>
      <c r="AI73" s="183"/>
      <c r="AJ73" s="240" t="str">
        <f t="shared" si="112"/>
        <v/>
      </c>
      <c r="AK73" s="145"/>
      <c r="AL73" s="54"/>
      <c r="AM73" s="54" t="str">
        <f t="shared" si="146"/>
        <v/>
      </c>
      <c r="AN73" s="55"/>
      <c r="AO73" s="183"/>
      <c r="AP73" s="240" t="str">
        <f t="shared" si="113"/>
        <v/>
      </c>
      <c r="AQ73" s="145"/>
      <c r="AR73" s="54"/>
      <c r="AS73" s="54" t="str">
        <f t="shared" si="147"/>
        <v/>
      </c>
      <c r="AT73" s="55"/>
      <c r="AU73" s="183"/>
      <c r="AV73" s="240" t="str">
        <f t="shared" si="114"/>
        <v/>
      </c>
      <c r="AW73" s="17"/>
      <c r="AX73" s="213" t="str">
        <f t="shared" si="149"/>
        <v/>
      </c>
      <c r="AY73" s="228" t="str">
        <f t="shared" si="149"/>
        <v/>
      </c>
      <c r="AZ73" s="214" t="str">
        <f t="shared" si="150"/>
        <v/>
      </c>
      <c r="BA73" s="255" t="str">
        <f t="shared" si="151"/>
        <v/>
      </c>
      <c r="BB73" s="43"/>
      <c r="BC73" s="52" t="str">
        <f t="shared" si="132"/>
        <v>P93</v>
      </c>
      <c r="BD73" s="159"/>
      <c r="BE73" s="53" t="str">
        <f>IF(BD73="","",VLOOKUP(B73,'couple moule presse'!H:O,8,0))</f>
        <v/>
      </c>
      <c r="BF73" s="62" t="str">
        <f>IF(BD73="","",VLOOKUP(B73,'couple moule presse'!H:M,6,0))</f>
        <v/>
      </c>
      <c r="BG73" s="145"/>
      <c r="BH73" s="54"/>
      <c r="BI73" s="54" t="str">
        <f t="shared" si="133"/>
        <v/>
      </c>
      <c r="BJ73" s="55"/>
      <c r="BK73" s="183"/>
      <c r="BL73" s="240" t="str">
        <f t="shared" si="156"/>
        <v/>
      </c>
      <c r="BM73" s="145"/>
      <c r="BN73" s="54"/>
      <c r="BO73" s="54" t="str">
        <f t="shared" si="134"/>
        <v/>
      </c>
      <c r="BP73" s="55"/>
      <c r="BQ73" s="183"/>
      <c r="BR73" s="240" t="str">
        <f t="shared" si="119"/>
        <v/>
      </c>
      <c r="BS73" s="145"/>
      <c r="BT73" s="54"/>
      <c r="BU73" s="54" t="str">
        <f t="shared" si="135"/>
        <v/>
      </c>
      <c r="BV73" s="55"/>
      <c r="BW73" s="183"/>
      <c r="BX73" s="240" t="str">
        <f t="shared" si="121"/>
        <v/>
      </c>
      <c r="BY73" s="145"/>
      <c r="BZ73" s="54"/>
      <c r="CA73" s="54" t="str">
        <f t="shared" si="136"/>
        <v/>
      </c>
      <c r="CB73" s="55"/>
      <c r="CC73" s="183"/>
      <c r="CD73" s="240" t="str">
        <f t="shared" si="123"/>
        <v/>
      </c>
      <c r="CE73" s="145"/>
      <c r="CF73" s="54"/>
      <c r="CG73" s="54" t="str">
        <f t="shared" si="137"/>
        <v/>
      </c>
      <c r="CH73" s="55"/>
      <c r="CI73" s="183"/>
      <c r="CJ73" s="240" t="str">
        <f t="shared" si="125"/>
        <v/>
      </c>
      <c r="CK73" s="145"/>
      <c r="CL73" s="54"/>
      <c r="CM73" s="54" t="str">
        <f t="shared" si="138"/>
        <v/>
      </c>
      <c r="CN73" s="55"/>
      <c r="CO73" s="183"/>
      <c r="CP73" s="240" t="str">
        <f t="shared" si="127"/>
        <v/>
      </c>
      <c r="CQ73" s="145"/>
      <c r="CR73" s="54"/>
      <c r="CS73" s="54" t="str">
        <f t="shared" si="139"/>
        <v/>
      </c>
      <c r="CT73" s="55"/>
      <c r="CU73" s="183"/>
      <c r="CV73" s="240" t="str">
        <f t="shared" si="129"/>
        <v/>
      </c>
      <c r="CW73" s="17"/>
      <c r="CX73" s="213" t="str">
        <f t="shared" si="152"/>
        <v/>
      </c>
      <c r="CY73" s="228" t="str">
        <f t="shared" si="152"/>
        <v/>
      </c>
      <c r="CZ73" s="214" t="str">
        <f t="shared" si="153"/>
        <v/>
      </c>
      <c r="DA73" s="255" t="str">
        <f t="shared" si="154"/>
        <v/>
      </c>
      <c r="DB73" s="219"/>
      <c r="DC73" s="270"/>
      <c r="DD73" s="281">
        <f t="shared" si="57"/>
        <v>0</v>
      </c>
      <c r="DE73" s="157"/>
    </row>
    <row r="74" spans="1:111" ht="20.100000000000001" customHeight="1" thickBot="1" x14ac:dyDescent="0.25">
      <c r="A74" s="36" t="str">
        <f t="shared" si="140"/>
        <v>TOTAL COUVERCLES</v>
      </c>
      <c r="B74" s="37" t="str">
        <f>IF(D74="","",VLOOKUP(A74,#REF!,7,0))</f>
        <v/>
      </c>
      <c r="C74" s="84" t="s">
        <v>111</v>
      </c>
      <c r="D74" s="112"/>
      <c r="E74" s="113" t="str">
        <f>IF(D74="","",VLOOKUP(A74,$B$77:$I$98,8,0))</f>
        <v/>
      </c>
      <c r="F74" s="114"/>
      <c r="G74" s="151"/>
      <c r="H74" s="152"/>
      <c r="I74" s="153">
        <f>SUM(I48:I73)</f>
        <v>10577.755204795205</v>
      </c>
      <c r="J74" s="154">
        <f>SUM(J47:J73)</f>
        <v>7445</v>
      </c>
      <c r="K74" s="154"/>
      <c r="L74" s="247">
        <f t="shared" si="155"/>
        <v>0.70383553559879741</v>
      </c>
      <c r="M74" s="151"/>
      <c r="N74" s="152"/>
      <c r="O74" s="153">
        <f>SUM(O48:O73)</f>
        <v>7242.3094602869323</v>
      </c>
      <c r="P74" s="154">
        <f>SUM(P47:P73)</f>
        <v>7517</v>
      </c>
      <c r="Q74" s="154"/>
      <c r="R74" s="247">
        <f t="shared" si="108"/>
        <v>0.96207141641498084</v>
      </c>
      <c r="S74" s="151"/>
      <c r="T74" s="152"/>
      <c r="U74" s="153">
        <f>SUM(U48:U73)</f>
        <v>8479.8995398938769</v>
      </c>
      <c r="V74" s="154">
        <f>SUM(V47:V73)</f>
        <v>7447</v>
      </c>
      <c r="W74" s="154"/>
      <c r="X74" s="247">
        <f t="shared" si="109"/>
        <v>0.87819436597867961</v>
      </c>
      <c r="Y74" s="151"/>
      <c r="Z74" s="152"/>
      <c r="AA74" s="153">
        <f>SUM(AA48:AA73)</f>
        <v>9113.3634365634371</v>
      </c>
      <c r="AB74" s="154">
        <f>SUM(AB47:AB73)</f>
        <v>7341</v>
      </c>
      <c r="AC74" s="154"/>
      <c r="AD74" s="247">
        <f t="shared" si="111"/>
        <v>0.80552038235931711</v>
      </c>
      <c r="AE74" s="151"/>
      <c r="AF74" s="152"/>
      <c r="AG74" s="153">
        <f>SUM(AG48:AG73)</f>
        <v>9660.6161838161825</v>
      </c>
      <c r="AH74" s="154">
        <f>SUM(AH47:AH73)</f>
        <v>6225</v>
      </c>
      <c r="AI74" s="154"/>
      <c r="AJ74" s="247">
        <f t="shared" si="112"/>
        <v>0.64436883544016044</v>
      </c>
      <c r="AK74" s="151"/>
      <c r="AL74" s="152"/>
      <c r="AM74" s="153">
        <f>SUM(AM48:AM73)</f>
        <v>7661.0733266733268</v>
      </c>
      <c r="AN74" s="154">
        <f>SUM(AN47:AN73)</f>
        <v>8291</v>
      </c>
      <c r="AO74" s="154"/>
      <c r="AP74" s="247">
        <f t="shared" si="113"/>
        <v>0.91777566321764903</v>
      </c>
      <c r="AQ74" s="151"/>
      <c r="AR74" s="152"/>
      <c r="AS74" s="153">
        <f>SUM(AS48:AS73)</f>
        <v>8639.5252747252744</v>
      </c>
      <c r="AT74" s="154">
        <f>SUM(AT47:AT73)</f>
        <v>7798</v>
      </c>
      <c r="AU74" s="154"/>
      <c r="AV74" s="247">
        <f t="shared" si="114"/>
        <v>0.90259588947703684</v>
      </c>
      <c r="AW74" s="17"/>
      <c r="AX74" s="202">
        <f t="shared" si="149"/>
        <v>61374.542426754233</v>
      </c>
      <c r="AY74" s="154">
        <f t="shared" si="149"/>
        <v>52064</v>
      </c>
      <c r="AZ74" s="203">
        <f t="shared" si="150"/>
        <v>9310.542426754233</v>
      </c>
      <c r="BA74" s="263">
        <f t="shared" si="151"/>
        <v>0.84829960340860144</v>
      </c>
      <c r="BB74" s="80"/>
      <c r="BC74" s="84" t="s">
        <v>111</v>
      </c>
      <c r="BD74" s="85"/>
      <c r="BE74" s="113" t="str">
        <f>IF(BD74="","",VLOOKUP(AZ74,$B$77:$I$98,8,0))</f>
        <v/>
      </c>
      <c r="BF74" s="114"/>
      <c r="BG74" s="151"/>
      <c r="BH74" s="152"/>
      <c r="BI74" s="153">
        <f>SUM(BI48:BI73)</f>
        <v>9245.4473526473521</v>
      </c>
      <c r="BJ74" s="154">
        <f>SUM(BJ47:BJ73)</f>
        <v>8465</v>
      </c>
      <c r="BK74" s="154"/>
      <c r="BL74" s="247">
        <f t="shared" si="156"/>
        <v>0.91558576639086287</v>
      </c>
      <c r="BM74" s="151"/>
      <c r="BN74" s="152"/>
      <c r="BO74" s="153">
        <f>SUM(BO48:BO73)</f>
        <v>8536.312087912087</v>
      </c>
      <c r="BP74" s="154">
        <f>SUM(BP47:BP73)</f>
        <v>9584</v>
      </c>
      <c r="BQ74" s="154"/>
      <c r="BR74" s="247">
        <f t="shared" si="119"/>
        <v>0.87726691558389724</v>
      </c>
      <c r="BS74" s="151"/>
      <c r="BT74" s="152"/>
      <c r="BU74" s="153">
        <f>SUM(BU48:BU73)</f>
        <v>8653.0846023541671</v>
      </c>
      <c r="BV74" s="154">
        <f>SUM(BV47:BV73)</f>
        <v>8520</v>
      </c>
      <c r="BW74" s="154"/>
      <c r="BX74" s="247">
        <f t="shared" si="121"/>
        <v>0.98461998137427664</v>
      </c>
      <c r="BY74" s="151"/>
      <c r="BZ74" s="152"/>
      <c r="CA74" s="153">
        <f>SUM(CA48:CA73)</f>
        <v>9114.0141250054294</v>
      </c>
      <c r="CB74" s="154">
        <f>SUM(CB47:CB73)</f>
        <v>9771</v>
      </c>
      <c r="CC74" s="154"/>
      <c r="CD74" s="247">
        <f t="shared" si="123"/>
        <v>0.9279147622569458</v>
      </c>
      <c r="CE74" s="151"/>
      <c r="CF74" s="152"/>
      <c r="CG74" s="153">
        <f>SUM(CG48:CG73)</f>
        <v>9481.6771228771213</v>
      </c>
      <c r="CH74" s="154">
        <f>SUM(CH47:CH73)</f>
        <v>10100</v>
      </c>
      <c r="CI74" s="154"/>
      <c r="CJ74" s="247">
        <f t="shared" si="125"/>
        <v>0.93478760464949739</v>
      </c>
      <c r="CK74" s="151"/>
      <c r="CL74" s="152"/>
      <c r="CM74" s="153">
        <f>SUM(CM48:CM73)</f>
        <v>9581.4953046953051</v>
      </c>
      <c r="CN74" s="154">
        <f>SUM(CN47:CN73)</f>
        <v>8236</v>
      </c>
      <c r="CO74" s="154"/>
      <c r="CP74" s="247">
        <f t="shared" si="127"/>
        <v>0.85957355695452253</v>
      </c>
      <c r="CQ74" s="151"/>
      <c r="CR74" s="152"/>
      <c r="CS74" s="153">
        <f>SUM(CS48:CS73)</f>
        <v>9581.4953046953051</v>
      </c>
      <c r="CT74" s="154">
        <f>SUM(CT47:CT73)</f>
        <v>0</v>
      </c>
      <c r="CU74" s="154"/>
      <c r="CV74" s="247">
        <f t="shared" si="129"/>
        <v>0</v>
      </c>
      <c r="CW74" s="17"/>
      <c r="CX74" s="202">
        <f t="shared" si="152"/>
        <v>64193.525900186767</v>
      </c>
      <c r="CY74" s="154">
        <f t="shared" si="152"/>
        <v>54676</v>
      </c>
      <c r="CZ74" s="203">
        <f t="shared" si="153"/>
        <v>9517.5259001867671</v>
      </c>
      <c r="DA74" s="263">
        <f t="shared" si="154"/>
        <v>0.85173698177935608</v>
      </c>
      <c r="DB74" s="148"/>
      <c r="DC74" s="277">
        <f>AVERAGE(DC47:DC73)</f>
        <v>0.82950680272108845</v>
      </c>
      <c r="DD74" s="263"/>
      <c r="DE74" s="157"/>
    </row>
    <row r="75" spans="1:111" s="99" customFormat="1" ht="12.75" customHeight="1" x14ac:dyDescent="0.25">
      <c r="A75" s="115"/>
      <c r="B75" s="115"/>
      <c r="C75" s="116"/>
      <c r="D75" s="117"/>
      <c r="E75" s="117"/>
      <c r="F75" s="96"/>
      <c r="G75" s="96"/>
      <c r="H75" s="96"/>
      <c r="I75" s="97"/>
      <c r="J75" s="118"/>
      <c r="K75" s="118"/>
      <c r="L75" s="248"/>
      <c r="M75" s="96"/>
      <c r="N75" s="96"/>
      <c r="O75" s="97"/>
      <c r="P75" s="118"/>
      <c r="Q75" s="118"/>
      <c r="R75" s="248"/>
      <c r="S75" s="96"/>
      <c r="T75" s="96"/>
      <c r="U75" s="97"/>
      <c r="V75" s="118"/>
      <c r="W75" s="118"/>
      <c r="X75" s="248"/>
      <c r="Y75" s="96"/>
      <c r="Z75" s="96"/>
      <c r="AA75" s="97"/>
      <c r="AB75" s="118"/>
      <c r="AC75" s="118"/>
      <c r="AD75" s="248"/>
      <c r="AE75" s="96"/>
      <c r="AF75" s="96"/>
      <c r="AG75" s="97"/>
      <c r="AH75" s="118"/>
      <c r="AI75" s="118"/>
      <c r="AJ75" s="248"/>
      <c r="AK75" s="96"/>
      <c r="AL75" s="96"/>
      <c r="AM75" s="97"/>
      <c r="AN75" s="118"/>
      <c r="AO75" s="118"/>
      <c r="AP75" s="248"/>
      <c r="AQ75" s="96"/>
      <c r="AR75" s="96"/>
      <c r="AS75" s="97"/>
      <c r="AT75" s="118"/>
      <c r="AU75" s="118"/>
      <c r="AV75" s="248"/>
      <c r="AW75" s="17"/>
      <c r="AX75" s="80"/>
      <c r="AY75" s="17"/>
      <c r="AZ75" s="80"/>
      <c r="BA75" s="264"/>
      <c r="BB75" s="80"/>
      <c r="BC75" s="116"/>
      <c r="BD75" s="117"/>
      <c r="BE75" s="117"/>
      <c r="BF75" s="96"/>
      <c r="BG75" s="96"/>
      <c r="BH75" s="96"/>
      <c r="BI75" s="97"/>
      <c r="BJ75" s="118"/>
      <c r="BK75" s="118"/>
      <c r="BL75" s="248"/>
      <c r="BM75" s="96"/>
      <c r="BN75" s="96"/>
      <c r="BO75" s="97"/>
      <c r="BP75" s="118"/>
      <c r="BQ75" s="118"/>
      <c r="BR75" s="248"/>
      <c r="BS75" s="96"/>
      <c r="BT75" s="96"/>
      <c r="BU75" s="97"/>
      <c r="BV75" s="118"/>
      <c r="BW75" s="118"/>
      <c r="BX75" s="248"/>
      <c r="BY75" s="96"/>
      <c r="BZ75" s="96"/>
      <c r="CA75" s="97"/>
      <c r="CB75" s="118"/>
      <c r="CC75" s="118"/>
      <c r="CD75" s="248"/>
      <c r="CE75" s="96"/>
      <c r="CF75" s="96"/>
      <c r="CG75" s="97"/>
      <c r="CH75" s="118"/>
      <c r="CI75" s="118"/>
      <c r="CJ75" s="248"/>
      <c r="CK75" s="96"/>
      <c r="CL75" s="96"/>
      <c r="CM75" s="97"/>
      <c r="CN75" s="118"/>
      <c r="CO75" s="118"/>
      <c r="CP75" s="248"/>
      <c r="CQ75" s="96"/>
      <c r="CR75" s="96"/>
      <c r="CS75" s="97"/>
      <c r="CT75" s="118"/>
      <c r="CU75" s="118"/>
      <c r="CV75" s="248"/>
      <c r="CW75" s="17"/>
      <c r="CX75" s="80"/>
      <c r="CY75" s="17"/>
      <c r="CZ75" s="80"/>
      <c r="DA75" s="264"/>
      <c r="DB75" s="80"/>
      <c r="DC75" s="264"/>
      <c r="DD75" s="264"/>
      <c r="DE75" s="41"/>
    </row>
    <row r="76" spans="1:111" s="120" customFormat="1" ht="12.75" customHeight="1" x14ac:dyDescent="0.25">
      <c r="A76" s="119"/>
      <c r="C76" s="99"/>
      <c r="D76" s="121"/>
      <c r="E76" s="121"/>
      <c r="F76" s="87"/>
      <c r="G76" s="43"/>
      <c r="H76" s="43"/>
      <c r="I76" s="78"/>
      <c r="J76" s="122"/>
      <c r="K76" s="122"/>
      <c r="L76" s="249"/>
      <c r="M76" s="78"/>
      <c r="N76" s="43"/>
      <c r="O76" s="78"/>
      <c r="P76" s="122"/>
      <c r="Q76" s="122"/>
      <c r="R76" s="249"/>
      <c r="S76" s="78"/>
      <c r="T76" s="43"/>
      <c r="U76" s="78"/>
      <c r="V76" s="122"/>
      <c r="W76" s="122"/>
      <c r="X76" s="249"/>
      <c r="Y76" s="78"/>
      <c r="Z76" s="43"/>
      <c r="AA76" s="78"/>
      <c r="AB76" s="122"/>
      <c r="AC76" s="122"/>
      <c r="AD76" s="249"/>
      <c r="AE76" s="78"/>
      <c r="AF76" s="43"/>
      <c r="AG76" s="78"/>
      <c r="AH76" s="122"/>
      <c r="AI76" s="122"/>
      <c r="AJ76" s="249"/>
      <c r="AK76" s="78"/>
      <c r="AL76" s="43"/>
      <c r="AM76" s="78"/>
      <c r="AN76" s="122"/>
      <c r="AO76" s="122"/>
      <c r="AP76" s="249"/>
      <c r="AQ76" s="78"/>
      <c r="AR76" s="43"/>
      <c r="AS76" s="78"/>
      <c r="AT76" s="122"/>
      <c r="AU76" s="122"/>
      <c r="AV76" s="249"/>
      <c r="AW76" s="17"/>
      <c r="AX76" s="78"/>
      <c r="AY76" s="78"/>
      <c r="AZ76" s="78"/>
      <c r="BA76" s="249"/>
      <c r="BB76" s="78"/>
      <c r="BC76" s="99"/>
      <c r="BD76" s="121"/>
      <c r="BE76" s="121"/>
      <c r="BF76" s="87"/>
      <c r="BG76" s="43"/>
      <c r="BH76" s="43"/>
      <c r="BI76" s="78"/>
      <c r="BJ76" s="122"/>
      <c r="BK76" s="122"/>
      <c r="BL76" s="249"/>
      <c r="BM76" s="78"/>
      <c r="BN76" s="43"/>
      <c r="BO76" s="78"/>
      <c r="BP76" s="122"/>
      <c r="BQ76" s="122"/>
      <c r="BR76" s="249"/>
      <c r="BS76" s="78"/>
      <c r="BT76" s="43"/>
      <c r="BU76" s="78"/>
      <c r="BV76" s="122"/>
      <c r="BW76" s="122"/>
      <c r="BX76" s="249"/>
      <c r="BY76" s="78"/>
      <c r="BZ76" s="43"/>
      <c r="CA76" s="78"/>
      <c r="CB76" s="122"/>
      <c r="CC76" s="122"/>
      <c r="CD76" s="249"/>
      <c r="CE76" s="78"/>
      <c r="CF76" s="43"/>
      <c r="CG76" s="78"/>
      <c r="CH76" s="122"/>
      <c r="CI76" s="122"/>
      <c r="CJ76" s="249"/>
      <c r="CK76" s="78"/>
      <c r="CL76" s="43"/>
      <c r="CM76" s="78"/>
      <c r="CN76" s="122"/>
      <c r="CO76" s="122"/>
      <c r="CP76" s="249"/>
      <c r="CQ76" s="78"/>
      <c r="CR76" s="43"/>
      <c r="CS76" s="78"/>
      <c r="CT76" s="122"/>
      <c r="CU76" s="122"/>
      <c r="CV76" s="249"/>
      <c r="CW76" s="17"/>
      <c r="CX76" s="78"/>
      <c r="CY76" s="78"/>
      <c r="CZ76" s="78"/>
      <c r="DA76" s="249"/>
      <c r="DB76" s="78"/>
      <c r="DC76" s="249"/>
      <c r="DD76" s="249"/>
      <c r="DE76" s="122"/>
    </row>
    <row r="77" spans="1:111" s="87" customFormat="1" x14ac:dyDescent="0.25">
      <c r="A77" s="19"/>
      <c r="B77" s="44"/>
      <c r="C77" s="99"/>
      <c r="D77" s="121"/>
      <c r="E77" s="121"/>
      <c r="L77" s="249"/>
      <c r="R77" s="249"/>
      <c r="X77" s="249"/>
      <c r="AB77" s="122"/>
      <c r="AC77" s="122"/>
      <c r="AD77" s="249"/>
      <c r="AE77" s="78"/>
      <c r="AF77" s="43"/>
      <c r="AG77" s="78"/>
      <c r="AH77" s="122"/>
      <c r="AI77" s="122"/>
      <c r="AJ77" s="249"/>
      <c r="AK77" s="78"/>
      <c r="AL77" s="43"/>
      <c r="AM77" s="78"/>
      <c r="AN77" s="122"/>
      <c r="AO77" s="122"/>
      <c r="AP77" s="249"/>
      <c r="AQ77" s="78"/>
      <c r="AR77" s="43"/>
      <c r="AS77" s="78"/>
      <c r="AT77" s="122"/>
      <c r="AU77" s="122"/>
      <c r="AV77" s="249"/>
      <c r="AW77" s="123"/>
      <c r="AX77" s="78"/>
      <c r="AY77" s="78"/>
      <c r="AZ77" s="78"/>
      <c r="BA77" s="249"/>
      <c r="BB77" s="78"/>
      <c r="BC77" s="99"/>
      <c r="BD77" s="121"/>
      <c r="BE77" s="121"/>
      <c r="BL77" s="249"/>
      <c r="BR77" s="249"/>
      <c r="BX77" s="249"/>
      <c r="CB77" s="122"/>
      <c r="CC77" s="122"/>
      <c r="CD77" s="249"/>
      <c r="CE77" s="78"/>
      <c r="CF77" s="43"/>
      <c r="CG77" s="78"/>
      <c r="CH77" s="122"/>
      <c r="CI77" s="122"/>
      <c r="CJ77" s="249"/>
      <c r="CK77" s="78"/>
      <c r="CL77" s="43"/>
      <c r="CM77" s="78"/>
      <c r="CN77" s="122"/>
      <c r="CO77" s="122"/>
      <c r="CP77" s="249"/>
      <c r="CQ77" s="78"/>
      <c r="CR77" s="43"/>
      <c r="CS77" s="78"/>
      <c r="CT77" s="122"/>
      <c r="CU77" s="122"/>
      <c r="CV77" s="249"/>
      <c r="CW77" s="123"/>
      <c r="CX77" s="78"/>
      <c r="CY77" s="78"/>
      <c r="CZ77" s="78"/>
      <c r="DA77" s="249"/>
      <c r="DB77" s="78"/>
      <c r="DC77" s="249"/>
      <c r="DD77" s="249"/>
      <c r="DE77" s="122"/>
      <c r="DF77" s="44"/>
      <c r="DG77" s="44"/>
    </row>
    <row r="78" spans="1:111" s="87" customFormat="1" x14ac:dyDescent="0.25">
      <c r="A78" s="19"/>
      <c r="B78" s="44"/>
      <c r="C78" s="99"/>
      <c r="D78" s="121"/>
      <c r="E78" s="121"/>
      <c r="L78" s="249"/>
      <c r="R78" s="249"/>
      <c r="X78" s="249"/>
      <c r="AB78" s="122"/>
      <c r="AC78" s="122"/>
      <c r="AD78" s="249"/>
      <c r="AE78" s="78"/>
      <c r="AF78" s="43"/>
      <c r="AG78" s="78"/>
      <c r="AH78" s="122"/>
      <c r="AI78" s="122"/>
      <c r="AJ78" s="249"/>
      <c r="AK78" s="78"/>
      <c r="AL78" s="43"/>
      <c r="AM78" s="78"/>
      <c r="AN78" s="122"/>
      <c r="AO78" s="122"/>
      <c r="AP78" s="249"/>
      <c r="AQ78" s="78"/>
      <c r="AR78" s="43"/>
      <c r="AS78" s="78"/>
      <c r="AT78" s="122"/>
      <c r="AU78" s="122"/>
      <c r="AV78" s="249"/>
      <c r="AW78" s="123"/>
      <c r="AX78" s="78"/>
      <c r="AY78" s="78"/>
      <c r="AZ78" s="78"/>
      <c r="BA78" s="249"/>
      <c r="BB78" s="78"/>
      <c r="BC78" s="99"/>
      <c r="BD78" s="121"/>
      <c r="BE78" s="121"/>
      <c r="BL78" s="249"/>
      <c r="BR78" s="249"/>
      <c r="BX78" s="249"/>
      <c r="CB78" s="122"/>
      <c r="CC78" s="122"/>
      <c r="CD78" s="249"/>
      <c r="CE78" s="78"/>
      <c r="CF78" s="43"/>
      <c r="CG78" s="78"/>
      <c r="CH78" s="122"/>
      <c r="CI78" s="122"/>
      <c r="CJ78" s="249"/>
      <c r="CK78" s="78"/>
      <c r="CL78" s="43"/>
      <c r="CM78" s="78"/>
      <c r="CN78" s="122"/>
      <c r="CO78" s="122"/>
      <c r="CP78" s="249"/>
      <c r="CQ78" s="78"/>
      <c r="CR78" s="43"/>
      <c r="CS78" s="78"/>
      <c r="CT78" s="122"/>
      <c r="CU78" s="122"/>
      <c r="CV78" s="249"/>
      <c r="CW78" s="123"/>
      <c r="CX78" s="78"/>
      <c r="CY78" s="78"/>
      <c r="CZ78" s="78"/>
      <c r="DA78" s="249"/>
      <c r="DB78" s="78"/>
      <c r="DC78" s="249"/>
      <c r="DD78" s="249"/>
      <c r="DE78" s="122"/>
      <c r="DF78" s="44"/>
      <c r="DG78" s="44"/>
    </row>
    <row r="79" spans="1:111" s="87" customFormat="1" x14ac:dyDescent="0.25">
      <c r="A79" s="19"/>
      <c r="B79" s="44"/>
      <c r="C79" s="99"/>
      <c r="D79" s="121"/>
      <c r="E79" s="121"/>
      <c r="L79" s="249"/>
      <c r="R79" s="249"/>
      <c r="X79" s="249"/>
      <c r="AB79" s="122"/>
      <c r="AC79" s="122"/>
      <c r="AD79" s="249"/>
      <c r="AE79" s="78"/>
      <c r="AF79" s="43"/>
      <c r="AG79" s="78"/>
      <c r="AH79" s="122"/>
      <c r="AI79" s="122"/>
      <c r="AJ79" s="249"/>
      <c r="AK79" s="78"/>
      <c r="AL79" s="43"/>
      <c r="AM79" s="78"/>
      <c r="AN79" s="122"/>
      <c r="AO79" s="122"/>
      <c r="AP79" s="249"/>
      <c r="AQ79" s="78"/>
      <c r="AR79" s="43"/>
      <c r="AS79" s="78"/>
      <c r="AT79" s="122"/>
      <c r="AU79" s="122"/>
      <c r="AV79" s="249"/>
      <c r="AW79" s="123"/>
      <c r="AX79" s="78"/>
      <c r="AY79" s="78"/>
      <c r="AZ79" s="78"/>
      <c r="BA79" s="249"/>
      <c r="BB79" s="78"/>
      <c r="BC79" s="99"/>
      <c r="BD79" s="121"/>
      <c r="BE79" s="121"/>
      <c r="BL79" s="249"/>
      <c r="BR79" s="249"/>
      <c r="BX79" s="249"/>
      <c r="CB79" s="122"/>
      <c r="CC79" s="122"/>
      <c r="CD79" s="249"/>
      <c r="CE79" s="78"/>
      <c r="CF79" s="43"/>
      <c r="CG79" s="78"/>
      <c r="CH79" s="122"/>
      <c r="CI79" s="122"/>
      <c r="CJ79" s="249"/>
      <c r="CK79" s="78"/>
      <c r="CL79" s="43"/>
      <c r="CM79" s="78"/>
      <c r="CN79" s="122"/>
      <c r="CO79" s="122"/>
      <c r="CP79" s="249"/>
      <c r="CQ79" s="78"/>
      <c r="CR79" s="43"/>
      <c r="CS79" s="78"/>
      <c r="CT79" s="122"/>
      <c r="CU79" s="122"/>
      <c r="CV79" s="249"/>
      <c r="CW79" s="123"/>
      <c r="CX79" s="78"/>
      <c r="CY79" s="78"/>
      <c r="CZ79" s="78"/>
      <c r="DA79" s="249"/>
      <c r="DB79" s="78"/>
      <c r="DC79" s="249"/>
      <c r="DD79" s="249"/>
      <c r="DE79" s="122"/>
      <c r="DF79" s="44"/>
      <c r="DG79" s="44"/>
    </row>
    <row r="80" spans="1:111" s="87" customFormat="1" x14ac:dyDescent="0.25">
      <c r="A80" s="19"/>
      <c r="B80" s="44"/>
      <c r="C80" s="99"/>
      <c r="D80" s="121"/>
      <c r="E80" s="121"/>
      <c r="L80" s="249"/>
      <c r="R80" s="249"/>
      <c r="X80" s="249"/>
      <c r="AB80" s="122"/>
      <c r="AC80" s="122"/>
      <c r="AD80" s="249"/>
      <c r="AE80" s="78"/>
      <c r="AF80" s="43"/>
      <c r="AG80" s="78"/>
      <c r="AH80" s="122"/>
      <c r="AI80" s="122"/>
      <c r="AJ80" s="249"/>
      <c r="AK80" s="78"/>
      <c r="AL80" s="43"/>
      <c r="AM80" s="78"/>
      <c r="AN80" s="122"/>
      <c r="AO80" s="122"/>
      <c r="AP80" s="249"/>
      <c r="AQ80" s="78"/>
      <c r="AR80" s="43"/>
      <c r="AS80" s="78"/>
      <c r="AT80" s="122"/>
      <c r="AU80" s="122"/>
      <c r="AV80" s="249"/>
      <c r="AW80" s="123"/>
      <c r="AX80" s="78"/>
      <c r="AY80" s="78"/>
      <c r="AZ80" s="78"/>
      <c r="BA80" s="249"/>
      <c r="BB80" s="78"/>
      <c r="BC80" s="99"/>
      <c r="BD80" s="121"/>
      <c r="BE80" s="121"/>
      <c r="BL80" s="249"/>
      <c r="BR80" s="249"/>
      <c r="BX80" s="249"/>
      <c r="CB80" s="122"/>
      <c r="CC80" s="122"/>
      <c r="CD80" s="249"/>
      <c r="CE80" s="78"/>
      <c r="CF80" s="43"/>
      <c r="CG80" s="78"/>
      <c r="CH80" s="122"/>
      <c r="CI80" s="122"/>
      <c r="CJ80" s="249"/>
      <c r="CK80" s="78"/>
      <c r="CL80" s="43"/>
      <c r="CM80" s="78"/>
      <c r="CN80" s="122"/>
      <c r="CO80" s="122"/>
      <c r="CP80" s="249"/>
      <c r="CQ80" s="78"/>
      <c r="CR80" s="43"/>
      <c r="CS80" s="78"/>
      <c r="CT80" s="122"/>
      <c r="CU80" s="122"/>
      <c r="CV80" s="249"/>
      <c r="CW80" s="123"/>
      <c r="CX80" s="78"/>
      <c r="CY80" s="78"/>
      <c r="CZ80" s="78"/>
      <c r="DA80" s="249"/>
      <c r="DB80" s="78"/>
      <c r="DC80" s="249"/>
      <c r="DD80" s="249"/>
      <c r="DE80" s="122"/>
      <c r="DF80" s="44"/>
      <c r="DG80" s="44"/>
    </row>
    <row r="81" spans="1:111" s="87" customFormat="1" x14ac:dyDescent="0.25">
      <c r="A81" s="19"/>
      <c r="B81" s="44"/>
      <c r="C81" s="99"/>
      <c r="D81" s="121"/>
      <c r="E81" s="121"/>
      <c r="L81" s="249"/>
      <c r="R81" s="249"/>
      <c r="X81" s="249"/>
      <c r="AB81" s="122"/>
      <c r="AC81" s="122"/>
      <c r="AD81" s="249"/>
      <c r="AE81" s="78"/>
      <c r="AF81" s="43"/>
      <c r="AG81" s="78"/>
      <c r="AH81" s="122"/>
      <c r="AI81" s="122"/>
      <c r="AJ81" s="249"/>
      <c r="AK81" s="78"/>
      <c r="AL81" s="43"/>
      <c r="AM81" s="78"/>
      <c r="AN81" s="122"/>
      <c r="AO81" s="122"/>
      <c r="AP81" s="249"/>
      <c r="AQ81" s="78"/>
      <c r="AR81" s="43"/>
      <c r="AS81" s="78"/>
      <c r="AT81" s="122"/>
      <c r="AU81" s="122"/>
      <c r="AV81" s="249"/>
      <c r="AW81" s="123"/>
      <c r="AX81" s="78"/>
      <c r="AY81" s="78"/>
      <c r="AZ81" s="78"/>
      <c r="BA81" s="249"/>
      <c r="BB81" s="78"/>
      <c r="BC81" s="99"/>
      <c r="BD81" s="121"/>
      <c r="BE81" s="121"/>
      <c r="BL81" s="249"/>
      <c r="BR81" s="249"/>
      <c r="BX81" s="249"/>
      <c r="CB81" s="122"/>
      <c r="CC81" s="122"/>
      <c r="CD81" s="249"/>
      <c r="CE81" s="78"/>
      <c r="CF81" s="43"/>
      <c r="CG81" s="78"/>
      <c r="CH81" s="122"/>
      <c r="CI81" s="122"/>
      <c r="CJ81" s="249"/>
      <c r="CK81" s="78"/>
      <c r="CL81" s="43"/>
      <c r="CM81" s="78"/>
      <c r="CN81" s="122"/>
      <c r="CO81" s="122"/>
      <c r="CP81" s="249"/>
      <c r="CQ81" s="78"/>
      <c r="CR81" s="43"/>
      <c r="CS81" s="78"/>
      <c r="CT81" s="122"/>
      <c r="CU81" s="122"/>
      <c r="CV81" s="249"/>
      <c r="CW81" s="123"/>
      <c r="CX81" s="78"/>
      <c r="CY81" s="78"/>
      <c r="CZ81" s="78"/>
      <c r="DA81" s="249"/>
      <c r="DB81" s="78"/>
      <c r="DC81" s="249"/>
      <c r="DD81" s="249"/>
      <c r="DE81" s="122"/>
      <c r="DF81" s="44"/>
      <c r="DG81" s="44"/>
    </row>
    <row r="82" spans="1:111" s="87" customFormat="1" x14ac:dyDescent="0.25">
      <c r="A82" s="19"/>
      <c r="B82" s="44"/>
      <c r="C82" s="99"/>
      <c r="D82" s="121"/>
      <c r="E82" s="121"/>
      <c r="L82" s="249"/>
      <c r="R82" s="249"/>
      <c r="X82" s="249"/>
      <c r="AB82" s="122"/>
      <c r="AC82" s="122"/>
      <c r="AD82" s="249"/>
      <c r="AE82" s="78"/>
      <c r="AF82" s="43"/>
      <c r="AG82" s="78"/>
      <c r="AH82" s="122"/>
      <c r="AI82" s="122"/>
      <c r="AJ82" s="249"/>
      <c r="AK82" s="78"/>
      <c r="AL82" s="43"/>
      <c r="AM82" s="78"/>
      <c r="AN82" s="122"/>
      <c r="AO82" s="122"/>
      <c r="AP82" s="249"/>
      <c r="AQ82" s="78"/>
      <c r="AR82" s="43"/>
      <c r="AS82" s="78"/>
      <c r="AT82" s="122"/>
      <c r="AU82" s="122"/>
      <c r="AV82" s="249"/>
      <c r="AW82" s="123"/>
      <c r="AX82" s="78"/>
      <c r="AY82" s="78"/>
      <c r="AZ82" s="78"/>
      <c r="BA82" s="249"/>
      <c r="BB82" s="78"/>
      <c r="BC82" s="99"/>
      <c r="BD82" s="121"/>
      <c r="BE82" s="121"/>
      <c r="BL82" s="249"/>
      <c r="BR82" s="249"/>
      <c r="BX82" s="249"/>
      <c r="CB82" s="122"/>
      <c r="CC82" s="122"/>
      <c r="CD82" s="249"/>
      <c r="CE82" s="78"/>
      <c r="CF82" s="43"/>
      <c r="CG82" s="78"/>
      <c r="CH82" s="122"/>
      <c r="CI82" s="122"/>
      <c r="CJ82" s="249"/>
      <c r="CK82" s="78"/>
      <c r="CL82" s="43"/>
      <c r="CM82" s="78"/>
      <c r="CN82" s="122"/>
      <c r="CO82" s="122"/>
      <c r="CP82" s="249"/>
      <c r="CQ82" s="78"/>
      <c r="CR82" s="43"/>
      <c r="CS82" s="78"/>
      <c r="CT82" s="122"/>
      <c r="CU82" s="122"/>
      <c r="CV82" s="249"/>
      <c r="CW82" s="123"/>
      <c r="CX82" s="78"/>
      <c r="CY82" s="78"/>
      <c r="CZ82" s="78"/>
      <c r="DA82" s="249"/>
      <c r="DB82" s="78"/>
      <c r="DC82" s="249"/>
      <c r="DD82" s="249"/>
      <c r="DE82" s="122"/>
      <c r="DF82" s="44"/>
      <c r="DG82" s="44"/>
    </row>
    <row r="83" spans="1:111" s="87" customFormat="1" x14ac:dyDescent="0.25">
      <c r="A83" s="19"/>
      <c r="B83" s="44"/>
      <c r="C83" s="99"/>
      <c r="D83" s="121"/>
      <c r="E83" s="121"/>
      <c r="L83" s="249"/>
      <c r="R83" s="249"/>
      <c r="X83" s="249"/>
      <c r="AB83" s="122"/>
      <c r="AC83" s="122"/>
      <c r="AD83" s="249"/>
      <c r="AE83" s="78"/>
      <c r="AF83" s="43"/>
      <c r="AG83" s="78"/>
      <c r="AH83" s="122"/>
      <c r="AI83" s="122"/>
      <c r="AJ83" s="249"/>
      <c r="AK83" s="78"/>
      <c r="AL83" s="43"/>
      <c r="AM83" s="78"/>
      <c r="AN83" s="122"/>
      <c r="AO83" s="122"/>
      <c r="AP83" s="249"/>
      <c r="AQ83" s="78"/>
      <c r="AR83" s="43"/>
      <c r="AS83" s="78"/>
      <c r="AT83" s="122"/>
      <c r="AU83" s="122"/>
      <c r="AV83" s="249"/>
      <c r="AW83" s="123"/>
      <c r="AX83" s="78"/>
      <c r="AY83" s="78"/>
      <c r="AZ83" s="78"/>
      <c r="BA83" s="249"/>
      <c r="BB83" s="78"/>
      <c r="BC83" s="99"/>
      <c r="BD83" s="121"/>
      <c r="BE83" s="121"/>
      <c r="BL83" s="249"/>
      <c r="BR83" s="249"/>
      <c r="BX83" s="249"/>
      <c r="CB83" s="122"/>
      <c r="CC83" s="122"/>
      <c r="CD83" s="249"/>
      <c r="CE83" s="78"/>
      <c r="CF83" s="43"/>
      <c r="CG83" s="78"/>
      <c r="CH83" s="122"/>
      <c r="CI83" s="122"/>
      <c r="CJ83" s="249"/>
      <c r="CK83" s="78"/>
      <c r="CL83" s="43"/>
      <c r="CM83" s="78"/>
      <c r="CN83" s="122"/>
      <c r="CO83" s="122"/>
      <c r="CP83" s="249"/>
      <c r="CQ83" s="78"/>
      <c r="CR83" s="43"/>
      <c r="CS83" s="78"/>
      <c r="CT83" s="122"/>
      <c r="CU83" s="122"/>
      <c r="CV83" s="249"/>
      <c r="CW83" s="123"/>
      <c r="CX83" s="78"/>
      <c r="CY83" s="78"/>
      <c r="CZ83" s="78"/>
      <c r="DA83" s="249"/>
      <c r="DB83" s="78"/>
      <c r="DC83" s="249"/>
      <c r="DD83" s="249"/>
      <c r="DE83" s="122"/>
      <c r="DF83" s="44"/>
      <c r="DG83" s="44"/>
    </row>
    <row r="84" spans="1:111" s="87" customFormat="1" x14ac:dyDescent="0.25">
      <c r="A84" s="19"/>
      <c r="B84" s="44"/>
      <c r="C84" s="99"/>
      <c r="D84" s="121"/>
      <c r="E84" s="121"/>
      <c r="L84" s="249"/>
      <c r="R84" s="249"/>
      <c r="X84" s="249"/>
      <c r="AB84" s="122"/>
      <c r="AC84" s="122"/>
      <c r="AD84" s="249"/>
      <c r="AE84" s="78"/>
      <c r="AF84" s="43"/>
      <c r="AG84" s="78"/>
      <c r="AH84" s="122"/>
      <c r="AI84" s="122"/>
      <c r="AJ84" s="249"/>
      <c r="AK84" s="78"/>
      <c r="AL84" s="43"/>
      <c r="AM84" s="78"/>
      <c r="AN84" s="122"/>
      <c r="AO84" s="122"/>
      <c r="AP84" s="249"/>
      <c r="AQ84" s="78"/>
      <c r="AR84" s="43"/>
      <c r="AS84" s="78"/>
      <c r="AT84" s="122"/>
      <c r="AU84" s="122"/>
      <c r="AV84" s="249"/>
      <c r="AW84" s="123"/>
      <c r="AX84" s="78"/>
      <c r="AY84" s="78"/>
      <c r="AZ84" s="78"/>
      <c r="BA84" s="249"/>
      <c r="BB84" s="78"/>
      <c r="BC84" s="99"/>
      <c r="BD84" s="121"/>
      <c r="BE84" s="121"/>
      <c r="BL84" s="249"/>
      <c r="BR84" s="249"/>
      <c r="BX84" s="249"/>
      <c r="CB84" s="122"/>
      <c r="CC84" s="122"/>
      <c r="CD84" s="249"/>
      <c r="CE84" s="78"/>
      <c r="CF84" s="43"/>
      <c r="CG84" s="78"/>
      <c r="CH84" s="122"/>
      <c r="CI84" s="122"/>
      <c r="CJ84" s="249"/>
      <c r="CK84" s="78"/>
      <c r="CL84" s="43"/>
      <c r="CM84" s="78"/>
      <c r="CN84" s="122"/>
      <c r="CO84" s="122"/>
      <c r="CP84" s="249"/>
      <c r="CQ84" s="78"/>
      <c r="CR84" s="43"/>
      <c r="CS84" s="78"/>
      <c r="CT84" s="122"/>
      <c r="CU84" s="122"/>
      <c r="CV84" s="249"/>
      <c r="CW84" s="123"/>
      <c r="CX84" s="78"/>
      <c r="CY84" s="78"/>
      <c r="CZ84" s="78"/>
      <c r="DA84" s="249"/>
      <c r="DB84" s="78"/>
      <c r="DC84" s="249"/>
      <c r="DD84" s="249"/>
      <c r="DE84" s="122"/>
      <c r="DF84" s="44"/>
      <c r="DG84" s="44"/>
    </row>
    <row r="85" spans="1:111" s="87" customFormat="1" x14ac:dyDescent="0.25">
      <c r="A85" s="19"/>
      <c r="B85" s="44"/>
      <c r="C85" s="99"/>
      <c r="D85" s="121"/>
      <c r="E85" s="121"/>
      <c r="L85" s="249"/>
      <c r="R85" s="249"/>
      <c r="X85" s="249"/>
      <c r="AB85" s="122"/>
      <c r="AC85" s="122"/>
      <c r="AD85" s="249"/>
      <c r="AE85" s="78"/>
      <c r="AF85" s="43"/>
      <c r="AG85" s="78"/>
      <c r="AH85" s="122"/>
      <c r="AI85" s="122"/>
      <c r="AJ85" s="249"/>
      <c r="AK85" s="78"/>
      <c r="AL85" s="43"/>
      <c r="AM85" s="78"/>
      <c r="AN85" s="122"/>
      <c r="AO85" s="122"/>
      <c r="AP85" s="249"/>
      <c r="AQ85" s="78"/>
      <c r="AR85" s="43"/>
      <c r="AS85" s="78"/>
      <c r="AT85" s="122"/>
      <c r="AU85" s="122"/>
      <c r="AV85" s="249"/>
      <c r="AW85" s="123"/>
      <c r="AX85" s="78"/>
      <c r="AY85" s="78"/>
      <c r="AZ85" s="78"/>
      <c r="BA85" s="249"/>
      <c r="BB85" s="78"/>
      <c r="BC85" s="99"/>
      <c r="BD85" s="121"/>
      <c r="BE85" s="121"/>
      <c r="BL85" s="249"/>
      <c r="BR85" s="249"/>
      <c r="BX85" s="249"/>
      <c r="CB85" s="122"/>
      <c r="CC85" s="122"/>
      <c r="CD85" s="249"/>
      <c r="CE85" s="78"/>
      <c r="CF85" s="43"/>
      <c r="CG85" s="78"/>
      <c r="CH85" s="122"/>
      <c r="CI85" s="122"/>
      <c r="CJ85" s="249"/>
      <c r="CK85" s="78"/>
      <c r="CL85" s="43"/>
      <c r="CM85" s="78"/>
      <c r="CN85" s="122"/>
      <c r="CO85" s="122"/>
      <c r="CP85" s="249"/>
      <c r="CQ85" s="78"/>
      <c r="CR85" s="43"/>
      <c r="CS85" s="78"/>
      <c r="CT85" s="122"/>
      <c r="CU85" s="122"/>
      <c r="CV85" s="249"/>
      <c r="CW85" s="123"/>
      <c r="CX85" s="78"/>
      <c r="CY85" s="78"/>
      <c r="CZ85" s="78"/>
      <c r="DA85" s="249"/>
      <c r="DB85" s="78"/>
      <c r="DC85" s="249"/>
      <c r="DD85" s="249"/>
      <c r="DE85" s="122"/>
      <c r="DF85" s="44"/>
      <c r="DG85" s="44"/>
    </row>
    <row r="86" spans="1:111" s="87" customFormat="1" x14ac:dyDescent="0.25">
      <c r="A86" s="19"/>
      <c r="B86" s="44"/>
      <c r="C86" s="99"/>
      <c r="D86" s="121"/>
      <c r="E86" s="121"/>
      <c r="L86" s="249"/>
      <c r="R86" s="249"/>
      <c r="X86" s="249"/>
      <c r="AB86" s="122"/>
      <c r="AC86" s="122"/>
      <c r="AD86" s="249"/>
      <c r="AE86" s="78"/>
      <c r="AF86" s="43"/>
      <c r="AG86" s="78"/>
      <c r="AH86" s="122"/>
      <c r="AI86" s="122"/>
      <c r="AJ86" s="249"/>
      <c r="AK86" s="78"/>
      <c r="AL86" s="43"/>
      <c r="AM86" s="78"/>
      <c r="AN86" s="122"/>
      <c r="AO86" s="122"/>
      <c r="AP86" s="249"/>
      <c r="AQ86" s="78"/>
      <c r="AR86" s="43"/>
      <c r="AS86" s="78"/>
      <c r="AT86" s="122"/>
      <c r="AU86" s="122"/>
      <c r="AV86" s="249"/>
      <c r="AW86" s="123"/>
      <c r="AX86" s="78"/>
      <c r="AY86" s="78"/>
      <c r="AZ86" s="78"/>
      <c r="BA86" s="249"/>
      <c r="BB86" s="78"/>
      <c r="BC86" s="99"/>
      <c r="BD86" s="121"/>
      <c r="BE86" s="121"/>
      <c r="BL86" s="249"/>
      <c r="BR86" s="249"/>
      <c r="BX86" s="249"/>
      <c r="CB86" s="122"/>
      <c r="CC86" s="122"/>
      <c r="CD86" s="249"/>
      <c r="CE86" s="78"/>
      <c r="CF86" s="43"/>
      <c r="CG86" s="78"/>
      <c r="CH86" s="122"/>
      <c r="CI86" s="122"/>
      <c r="CJ86" s="249"/>
      <c r="CK86" s="78"/>
      <c r="CL86" s="43"/>
      <c r="CM86" s="78"/>
      <c r="CN86" s="122"/>
      <c r="CO86" s="122"/>
      <c r="CP86" s="249"/>
      <c r="CQ86" s="78"/>
      <c r="CR86" s="43"/>
      <c r="CS86" s="78"/>
      <c r="CT86" s="122"/>
      <c r="CU86" s="122"/>
      <c r="CV86" s="249"/>
      <c r="CW86" s="123"/>
      <c r="CX86" s="78"/>
      <c r="CY86" s="78"/>
      <c r="CZ86" s="78"/>
      <c r="DA86" s="249"/>
      <c r="DB86" s="78"/>
      <c r="DC86" s="249"/>
      <c r="DD86" s="249"/>
      <c r="DE86" s="122"/>
      <c r="DF86" s="44"/>
      <c r="DG86" s="44"/>
    </row>
    <row r="87" spans="1:111" s="87" customFormat="1" x14ac:dyDescent="0.25">
      <c r="A87" s="19"/>
      <c r="B87" s="44"/>
      <c r="C87" s="99"/>
      <c r="D87" s="121"/>
      <c r="E87" s="121"/>
      <c r="L87" s="249"/>
      <c r="R87" s="249"/>
      <c r="X87" s="249"/>
      <c r="AB87" s="122"/>
      <c r="AC87" s="122"/>
      <c r="AD87" s="249"/>
      <c r="AE87" s="78"/>
      <c r="AF87" s="43"/>
      <c r="AG87" s="78"/>
      <c r="AH87" s="122"/>
      <c r="AI87" s="122"/>
      <c r="AJ87" s="249"/>
      <c r="AK87" s="78"/>
      <c r="AL87" s="43"/>
      <c r="AM87" s="78"/>
      <c r="AN87" s="122"/>
      <c r="AO87" s="122"/>
      <c r="AP87" s="249"/>
      <c r="AQ87" s="78"/>
      <c r="AR87" s="43"/>
      <c r="AS87" s="78"/>
      <c r="AT87" s="122"/>
      <c r="AU87" s="122"/>
      <c r="AV87" s="249"/>
      <c r="AW87" s="123"/>
      <c r="AX87" s="78"/>
      <c r="AY87" s="78"/>
      <c r="AZ87" s="78"/>
      <c r="BA87" s="249"/>
      <c r="BB87" s="78"/>
      <c r="BC87" s="99"/>
      <c r="BD87" s="121"/>
      <c r="BE87" s="121"/>
      <c r="BL87" s="249"/>
      <c r="BR87" s="249"/>
      <c r="BX87" s="249"/>
      <c r="CB87" s="122"/>
      <c r="CC87" s="122"/>
      <c r="CD87" s="249"/>
      <c r="CE87" s="78"/>
      <c r="CF87" s="43"/>
      <c r="CG87" s="78"/>
      <c r="CH87" s="122"/>
      <c r="CI87" s="122"/>
      <c r="CJ87" s="249"/>
      <c r="CK87" s="78"/>
      <c r="CL87" s="43"/>
      <c r="CM87" s="78"/>
      <c r="CN87" s="122"/>
      <c r="CO87" s="122"/>
      <c r="CP87" s="249"/>
      <c r="CQ87" s="78"/>
      <c r="CR87" s="43"/>
      <c r="CS87" s="78"/>
      <c r="CT87" s="122"/>
      <c r="CU87" s="122"/>
      <c r="CV87" s="249"/>
      <c r="CW87" s="123"/>
      <c r="CX87" s="78"/>
      <c r="CY87" s="78"/>
      <c r="CZ87" s="78"/>
      <c r="DA87" s="249"/>
      <c r="DB87" s="78"/>
      <c r="DC87" s="249"/>
      <c r="DD87" s="249"/>
      <c r="DE87" s="122"/>
      <c r="DF87" s="44"/>
      <c r="DG87" s="44"/>
    </row>
    <row r="88" spans="1:111" s="87" customFormat="1" x14ac:dyDescent="0.25">
      <c r="A88" s="19"/>
      <c r="B88" s="44"/>
      <c r="C88" s="99"/>
      <c r="D88" s="121"/>
      <c r="E88" s="121"/>
      <c r="L88" s="249"/>
      <c r="R88" s="249"/>
      <c r="X88" s="249"/>
      <c r="AB88" s="122"/>
      <c r="AC88" s="122"/>
      <c r="AD88" s="249"/>
      <c r="AE88" s="78"/>
      <c r="AF88" s="43"/>
      <c r="AG88" s="78"/>
      <c r="AH88" s="122"/>
      <c r="AI88" s="122"/>
      <c r="AJ88" s="249"/>
      <c r="AK88" s="78"/>
      <c r="AL88" s="43"/>
      <c r="AM88" s="78"/>
      <c r="AN88" s="122"/>
      <c r="AO88" s="122"/>
      <c r="AP88" s="249"/>
      <c r="AQ88" s="78"/>
      <c r="AR88" s="43"/>
      <c r="AS88" s="78"/>
      <c r="AT88" s="122"/>
      <c r="AU88" s="122"/>
      <c r="AV88" s="249"/>
      <c r="AW88" s="123"/>
      <c r="AX88" s="78"/>
      <c r="AY88" s="78"/>
      <c r="AZ88" s="78"/>
      <c r="BA88" s="249"/>
      <c r="BB88" s="78"/>
      <c r="BC88" s="99"/>
      <c r="BD88" s="121"/>
      <c r="BE88" s="121"/>
      <c r="BL88" s="249"/>
      <c r="BR88" s="249"/>
      <c r="BX88" s="249"/>
      <c r="CB88" s="122"/>
      <c r="CC88" s="122"/>
      <c r="CD88" s="249"/>
      <c r="CE88" s="78"/>
      <c r="CF88" s="43"/>
      <c r="CG88" s="78"/>
      <c r="CH88" s="122"/>
      <c r="CI88" s="122"/>
      <c r="CJ88" s="249"/>
      <c r="CK88" s="78"/>
      <c r="CL88" s="43"/>
      <c r="CM88" s="78"/>
      <c r="CN88" s="122"/>
      <c r="CO88" s="122"/>
      <c r="CP88" s="249"/>
      <c r="CQ88" s="78"/>
      <c r="CR88" s="43"/>
      <c r="CS88" s="78"/>
      <c r="CT88" s="122"/>
      <c r="CU88" s="122"/>
      <c r="CV88" s="249"/>
      <c r="CW88" s="123"/>
      <c r="CX88" s="78"/>
      <c r="CY88" s="78"/>
      <c r="CZ88" s="78"/>
      <c r="DA88" s="249"/>
      <c r="DB88" s="78"/>
      <c r="DC88" s="249"/>
      <c r="DD88" s="249"/>
      <c r="DE88" s="122"/>
      <c r="DF88" s="44"/>
      <c r="DG88" s="44"/>
    </row>
    <row r="89" spans="1:111" s="87" customFormat="1" x14ac:dyDescent="0.25">
      <c r="A89" s="19"/>
      <c r="B89" s="44"/>
      <c r="C89" s="99"/>
      <c r="D89" s="121"/>
      <c r="E89" s="121"/>
      <c r="L89" s="249"/>
      <c r="R89" s="249"/>
      <c r="X89" s="249"/>
      <c r="AB89" s="122"/>
      <c r="AC89" s="122"/>
      <c r="AD89" s="249"/>
      <c r="AE89" s="78"/>
      <c r="AF89" s="43"/>
      <c r="AG89" s="78"/>
      <c r="AH89" s="122"/>
      <c r="AI89" s="122"/>
      <c r="AJ89" s="249"/>
      <c r="AK89" s="78"/>
      <c r="AL89" s="43"/>
      <c r="AM89" s="78"/>
      <c r="AN89" s="122"/>
      <c r="AO89" s="122"/>
      <c r="AP89" s="249"/>
      <c r="AQ89" s="78"/>
      <c r="AR89" s="43"/>
      <c r="AS89" s="78"/>
      <c r="AT89" s="122"/>
      <c r="AU89" s="122"/>
      <c r="AV89" s="249"/>
      <c r="AW89" s="123"/>
      <c r="AX89" s="78"/>
      <c r="AY89" s="78"/>
      <c r="AZ89" s="78"/>
      <c r="BA89" s="249"/>
      <c r="BB89" s="78"/>
      <c r="BC89" s="99"/>
      <c r="BD89" s="121"/>
      <c r="BE89" s="121"/>
      <c r="BL89" s="249"/>
      <c r="BR89" s="249"/>
      <c r="BX89" s="249"/>
      <c r="CB89" s="122"/>
      <c r="CC89" s="122"/>
      <c r="CD89" s="249"/>
      <c r="CE89" s="78"/>
      <c r="CF89" s="43"/>
      <c r="CG89" s="78"/>
      <c r="CH89" s="122"/>
      <c r="CI89" s="122"/>
      <c r="CJ89" s="249"/>
      <c r="CK89" s="78"/>
      <c r="CL89" s="43"/>
      <c r="CM89" s="78"/>
      <c r="CN89" s="122"/>
      <c r="CO89" s="122"/>
      <c r="CP89" s="249"/>
      <c r="CQ89" s="78"/>
      <c r="CR89" s="43"/>
      <c r="CS89" s="78"/>
      <c r="CT89" s="122"/>
      <c r="CU89" s="122"/>
      <c r="CV89" s="249"/>
      <c r="CW89" s="123"/>
      <c r="CX89" s="78"/>
      <c r="CY89" s="78"/>
      <c r="CZ89" s="78"/>
      <c r="DA89" s="249"/>
      <c r="DB89" s="78"/>
      <c r="DC89" s="249"/>
      <c r="DD89" s="249"/>
      <c r="DE89" s="122"/>
      <c r="DF89" s="44"/>
      <c r="DG89" s="44"/>
    </row>
    <row r="90" spans="1:111" s="87" customFormat="1" x14ac:dyDescent="0.25">
      <c r="A90" s="19"/>
      <c r="B90" s="44"/>
      <c r="C90" s="99"/>
      <c r="D90" s="121"/>
      <c r="E90" s="121"/>
      <c r="L90" s="249"/>
      <c r="R90" s="249"/>
      <c r="X90" s="249"/>
      <c r="AB90" s="122"/>
      <c r="AC90" s="122"/>
      <c r="AD90" s="249"/>
      <c r="AE90" s="78"/>
      <c r="AF90" s="43"/>
      <c r="AG90" s="78"/>
      <c r="AH90" s="122"/>
      <c r="AI90" s="122"/>
      <c r="AJ90" s="249"/>
      <c r="AK90" s="78"/>
      <c r="AL90" s="43"/>
      <c r="AM90" s="78"/>
      <c r="AN90" s="122"/>
      <c r="AO90" s="122"/>
      <c r="AP90" s="249"/>
      <c r="AQ90" s="78"/>
      <c r="AR90" s="43"/>
      <c r="AS90" s="78"/>
      <c r="AT90" s="122"/>
      <c r="AU90" s="122"/>
      <c r="AV90" s="249"/>
      <c r="AW90" s="123"/>
      <c r="AX90" s="78"/>
      <c r="AY90" s="78"/>
      <c r="AZ90" s="78"/>
      <c r="BA90" s="249"/>
      <c r="BB90" s="78"/>
      <c r="BC90" s="99"/>
      <c r="BD90" s="121"/>
      <c r="BE90" s="121"/>
      <c r="BL90" s="249"/>
      <c r="BR90" s="249"/>
      <c r="BX90" s="249"/>
      <c r="CB90" s="122"/>
      <c r="CC90" s="122"/>
      <c r="CD90" s="249"/>
      <c r="CE90" s="78"/>
      <c r="CF90" s="43"/>
      <c r="CG90" s="78"/>
      <c r="CH90" s="122"/>
      <c r="CI90" s="122"/>
      <c r="CJ90" s="249"/>
      <c r="CK90" s="78"/>
      <c r="CL90" s="43"/>
      <c r="CM90" s="78"/>
      <c r="CN90" s="122"/>
      <c r="CO90" s="122"/>
      <c r="CP90" s="249"/>
      <c r="CQ90" s="78"/>
      <c r="CR90" s="43"/>
      <c r="CS90" s="78"/>
      <c r="CT90" s="122"/>
      <c r="CU90" s="122"/>
      <c r="CV90" s="249"/>
      <c r="CW90" s="123"/>
      <c r="CX90" s="78"/>
      <c r="CY90" s="78"/>
      <c r="CZ90" s="78"/>
      <c r="DA90" s="249"/>
      <c r="DB90" s="78"/>
      <c r="DC90" s="249"/>
      <c r="DD90" s="249"/>
      <c r="DE90" s="122"/>
      <c r="DF90" s="44"/>
      <c r="DG90" s="44"/>
    </row>
  </sheetData>
  <customSheetViews>
    <customSheetView guid="{034AD19C-14C2-4EC6-B3CA-89AAD96E949C}" scale="50" showPageBreaks="1" showGridLines="0" fitToPage="1" printArea="1" hiddenColumns="1" state="hidden" topLeftCell="C1">
      <pane xSplit="4" ySplit="4" topLeftCell="BA5" activePane="bottomRight" state="frozen"/>
      <selection pane="bottomRight" activeCell="CH18" sqref="CH18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1"/>
      <headerFooter alignWithMargins="0">
        <oddHeader xml:space="preserve">&amp;LPOSU Langres&amp;RImprimé le : &amp;D </oddHeader>
      </headerFooter>
    </customSheetView>
    <customSheetView guid="{FE59412B-9FAD-4AA6-81E8-4F304704EEBD}" scale="70" showPageBreaks="1" showGridLines="0" fitToPage="1" printArea="1" hiddenColumns="1" topLeftCell="C1">
      <pane xSplit="50" ySplit="4" topLeftCell="BB33" activePane="bottomRight" state="frozen"/>
      <selection pane="bottomRight" activeCell="BK46" sqref="BK46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2"/>
      <headerFooter alignWithMargins="0">
        <oddHeader xml:space="preserve">&amp;LPOSU Langres&amp;RImprimé le : &amp;D </oddHeader>
      </headerFooter>
    </customSheetView>
    <customSheetView guid="{BA2CC591-89E1-48D4-ADBA-9D6C2E52132D}" scale="70" showGridLines="0" fitToPage="1" hiddenColumns="1" topLeftCell="C1">
      <pane xSplit="50" ySplit="4" topLeftCell="BD5" activePane="bottomRight" state="frozen"/>
      <selection pane="bottomRight" activeCell="CA42" sqref="CA42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3"/>
      <headerFooter alignWithMargins="0">
        <oddHeader xml:space="preserve">&amp;LPOSU Langres&amp;RImprimé le : &amp;D </oddHeader>
      </headerFooter>
    </customSheetView>
    <customSheetView guid="{D0D6D710-C147-4F7E-BA39-471543B516CA}" scale="70" showGridLines="0" fitToPage="1" hiddenColumns="1" topLeftCell="C1">
      <pane xSplit="51" ySplit="4" topLeftCell="BB5" activePane="bottomRight" state="frozen"/>
      <selection pane="bottomRight" activeCell="BK39" sqref="BK39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D5FC9FAB-A203-4792-8F41-1F8CA4C4C04B}" scale="70" showPageBreaks="1" showGridLines="0" fitToPage="1" printArea="1" hiddenColumns="1" topLeftCell="C1">
      <pane xSplit="49" ySplit="4" topLeftCell="BB5" activePane="bottomRight" state="frozen"/>
      <selection pane="bottomRight" activeCell="BK39" sqref="BK39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2609BFFF-3928-4EF6-BA99-4834ADAA29C4}" scale="70" showPageBreaks="1" showGridLines="0" fitToPage="1" printArea="1" hiddenColumns="1" topLeftCell="C1">
      <pane xSplit="4" ySplit="4" topLeftCell="BI5" activePane="bottomRight" state="frozen"/>
      <selection pane="bottomRight" activeCell="CC39" sqref="CC39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6"/>
      <headerFooter alignWithMargins="0">
        <oddHeader xml:space="preserve">&amp;LPOSU Langres&amp;RImprimé le : &amp;D </oddHeader>
      </headerFooter>
    </customSheetView>
  </customSheetViews>
  <mergeCells count="46"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AK1:AN1"/>
    <mergeCell ref="G1:J1"/>
    <mergeCell ref="M1:P1"/>
    <mergeCell ref="S1:V1"/>
    <mergeCell ref="Y1:AB1"/>
    <mergeCell ref="AE1:AH1"/>
  </mergeCells>
  <conditionalFormatting sqref="J15:J16">
    <cfRule type="containsBlanks" priority="8846" stopIfTrue="1">
      <formula>LEN(TRIM(J15))=0</formula>
    </cfRule>
    <cfRule type="cellIs" dxfId="30329" priority="8847" operator="greaterThanOrEqual">
      <formula>I15</formula>
    </cfRule>
    <cfRule type="cellIs" dxfId="30328" priority="8848" operator="lessThan">
      <formula>I15</formula>
    </cfRule>
  </conditionalFormatting>
  <conditionalFormatting sqref="H47:H49">
    <cfRule type="cellIs" dxfId="30327" priority="8842" stopIfTrue="1" operator="notEqual">
      <formula>0</formula>
    </cfRule>
  </conditionalFormatting>
  <conditionalFormatting sqref="G47 G49">
    <cfRule type="cellIs" dxfId="30326" priority="8841" stopIfTrue="1" operator="notEqual">
      <formula>0</formula>
    </cfRule>
  </conditionalFormatting>
  <conditionalFormatting sqref="G72:G73">
    <cfRule type="cellIs" dxfId="30325" priority="8839" stopIfTrue="1" operator="notEqual">
      <formula>0</formula>
    </cfRule>
  </conditionalFormatting>
  <conditionalFormatting sqref="H72:H73">
    <cfRule type="cellIs" dxfId="30324" priority="8840" stopIfTrue="1" operator="notEqual">
      <formula>0</formula>
    </cfRule>
  </conditionalFormatting>
  <conditionalFormatting sqref="G38 G40">
    <cfRule type="cellIs" dxfId="30323" priority="8838" stopIfTrue="1" operator="notEqual">
      <formula>0</formula>
    </cfRule>
  </conditionalFormatting>
  <conditionalFormatting sqref="G48">
    <cfRule type="cellIs" dxfId="30322" priority="8837" stopIfTrue="1" operator="notEqual">
      <formula>0</formula>
    </cfRule>
  </conditionalFormatting>
  <conditionalFormatting sqref="G36:G37">
    <cfRule type="cellIs" dxfId="30321" priority="8836" stopIfTrue="1" operator="notEqual">
      <formula>0</formula>
    </cfRule>
  </conditionalFormatting>
  <conditionalFormatting sqref="E5:E10 E14:E24 E12 E36:E49 E29:E32 E54:E74">
    <cfRule type="cellIs" dxfId="30320" priority="8833" operator="equal">
      <formula>"O"</formula>
    </cfRule>
    <cfRule type="cellIs" dxfId="30319" priority="8834" operator="equal">
      <formula>"N"</formula>
    </cfRule>
    <cfRule type="cellIs" dxfId="30318" priority="8835" operator="equal">
      <formula>"P"</formula>
    </cfRule>
  </conditionalFormatting>
  <conditionalFormatting sqref="DH19:DH21">
    <cfRule type="cellIs" dxfId="30317" priority="8830" operator="equal">
      <formula>"O"</formula>
    </cfRule>
    <cfRule type="cellIs" dxfId="30316" priority="8831" operator="equal">
      <formula>"N"</formula>
    </cfRule>
    <cfRule type="cellIs" dxfId="30315" priority="8832" operator="equal">
      <formula>"P"</formula>
    </cfRule>
  </conditionalFormatting>
  <conditionalFormatting sqref="DH23">
    <cfRule type="cellIs" dxfId="30314" priority="8827" operator="equal">
      <formula>"O"</formula>
    </cfRule>
    <cfRule type="cellIs" dxfId="30313" priority="8828" operator="equal">
      <formula>"N"</formula>
    </cfRule>
    <cfRule type="cellIs" dxfId="30312" priority="8829" operator="equal">
      <formula>"P"</formula>
    </cfRule>
  </conditionalFormatting>
  <conditionalFormatting sqref="DH22">
    <cfRule type="cellIs" dxfId="30311" priority="8824" operator="equal">
      <formula>"O"</formula>
    </cfRule>
    <cfRule type="cellIs" dxfId="30310" priority="8825" operator="equal">
      <formula>"N"</formula>
    </cfRule>
    <cfRule type="cellIs" dxfId="30309" priority="8826" operator="equal">
      <formula>"P"</formula>
    </cfRule>
  </conditionalFormatting>
  <conditionalFormatting sqref="DI37:DK43">
    <cfRule type="cellIs" dxfId="30308" priority="8823" operator="equal">
      <formula>0</formula>
    </cfRule>
  </conditionalFormatting>
  <conditionalFormatting sqref="G39">
    <cfRule type="cellIs" dxfId="30307" priority="8821" stopIfTrue="1" operator="notEqual">
      <formula>0</formula>
    </cfRule>
  </conditionalFormatting>
  <conditionalFormatting sqref="J58:J60 J66:J68">
    <cfRule type="containsBlanks" priority="8818" stopIfTrue="1">
      <formula>LEN(TRIM(J58))=0</formula>
    </cfRule>
    <cfRule type="cellIs" dxfId="30306" priority="8819" operator="greaterThanOrEqual">
      <formula>I58</formula>
    </cfRule>
    <cfRule type="cellIs" dxfId="30305" priority="8820" operator="lessThan">
      <formula>I58</formula>
    </cfRule>
  </conditionalFormatting>
  <conditionalFormatting sqref="J47:J49">
    <cfRule type="containsBlanks" priority="8815" stopIfTrue="1">
      <formula>LEN(TRIM(J47))=0</formula>
    </cfRule>
    <cfRule type="cellIs" dxfId="30304" priority="8816" operator="greaterThanOrEqual">
      <formula>I47</formula>
    </cfRule>
    <cfRule type="cellIs" dxfId="30303" priority="8817" operator="lessThan">
      <formula>I47</formula>
    </cfRule>
  </conditionalFormatting>
  <conditionalFormatting sqref="J69:J73">
    <cfRule type="containsBlanks" priority="8812" stopIfTrue="1">
      <formula>LEN(TRIM(J69))=0</formula>
    </cfRule>
    <cfRule type="cellIs" dxfId="30302" priority="8813" operator="greaterThanOrEqual">
      <formula>I69</formula>
    </cfRule>
    <cfRule type="cellIs" dxfId="30301" priority="8814" operator="lessThan">
      <formula>I69</formula>
    </cfRule>
  </conditionalFormatting>
  <conditionalFormatting sqref="J54:J57">
    <cfRule type="containsBlanks" priority="8809" stopIfTrue="1">
      <formula>LEN(TRIM(J54))=0</formula>
    </cfRule>
    <cfRule type="cellIs" dxfId="30300" priority="8810" operator="greaterThanOrEqual">
      <formula>I54</formula>
    </cfRule>
    <cfRule type="cellIs" dxfId="30299" priority="8811" operator="lessThan">
      <formula>I54</formula>
    </cfRule>
  </conditionalFormatting>
  <conditionalFormatting sqref="J61:J65">
    <cfRule type="containsBlanks" priority="8806" stopIfTrue="1">
      <formula>LEN(TRIM(J61))=0</formula>
    </cfRule>
    <cfRule type="cellIs" dxfId="30298" priority="8807" operator="greaterThanOrEqual">
      <formula>I61</formula>
    </cfRule>
    <cfRule type="cellIs" dxfId="30297" priority="8808" operator="lessThan">
      <formula>I61</formula>
    </cfRule>
  </conditionalFormatting>
  <conditionalFormatting sqref="J38 J40">
    <cfRule type="containsBlanks" priority="8800" stopIfTrue="1">
      <formula>LEN(TRIM(J38))=0</formula>
    </cfRule>
    <cfRule type="cellIs" dxfId="30296" priority="8801" operator="greaterThanOrEqual">
      <formula>I38</formula>
    </cfRule>
    <cfRule type="cellIs" dxfId="30295" priority="8802" operator="lessThan">
      <formula>I38</formula>
    </cfRule>
  </conditionalFormatting>
  <conditionalFormatting sqref="J36:J37">
    <cfRule type="containsBlanks" priority="8797" stopIfTrue="1">
      <formula>LEN(TRIM(J36))=0</formula>
    </cfRule>
    <cfRule type="cellIs" dxfId="30294" priority="8798" operator="greaterThanOrEqual">
      <formula>I36</formula>
    </cfRule>
    <cfRule type="cellIs" dxfId="30293" priority="8799" operator="lessThan">
      <formula>I36</formula>
    </cfRule>
  </conditionalFormatting>
  <conditionalFormatting sqref="J39">
    <cfRule type="containsBlanks" priority="8794" stopIfTrue="1">
      <formula>LEN(TRIM(J39))=0</formula>
    </cfRule>
    <cfRule type="cellIs" dxfId="30292" priority="8795" operator="greaterThanOrEqual">
      <formula>I39</formula>
    </cfRule>
    <cfRule type="cellIs" dxfId="30291" priority="8796" operator="lessThan">
      <formula>I39</formula>
    </cfRule>
  </conditionalFormatting>
  <conditionalFormatting sqref="J14:J18 J6:J8">
    <cfRule type="containsBlanks" priority="8791" stopIfTrue="1">
      <formula>LEN(TRIM(J6))=0</formula>
    </cfRule>
    <cfRule type="cellIs" dxfId="30290" priority="8792" operator="greaterThanOrEqual">
      <formula>I6</formula>
    </cfRule>
    <cfRule type="cellIs" dxfId="30289" priority="8793" operator="lessThan">
      <formula>I6</formula>
    </cfRule>
  </conditionalFormatting>
  <conditionalFormatting sqref="J5">
    <cfRule type="containsBlanks" priority="8788" stopIfTrue="1">
      <formula>LEN(TRIM(J5))=0</formula>
    </cfRule>
    <cfRule type="cellIs" dxfId="30288" priority="8789" operator="greaterThanOrEqual">
      <formula>I5</formula>
    </cfRule>
    <cfRule type="cellIs" dxfId="30287" priority="8790" operator="lessThan">
      <formula>I5</formula>
    </cfRule>
  </conditionalFormatting>
  <conditionalFormatting sqref="J29:J30 J32">
    <cfRule type="containsBlanks" priority="8785" stopIfTrue="1">
      <formula>LEN(TRIM(J29))=0</formula>
    </cfRule>
    <cfRule type="cellIs" dxfId="30286" priority="8786" operator="greaterThanOrEqual">
      <formula>I29</formula>
    </cfRule>
    <cfRule type="cellIs" dxfId="30285" priority="8787" operator="lessThan">
      <formula>I29</formula>
    </cfRule>
  </conditionalFormatting>
  <conditionalFormatting sqref="J23:J24">
    <cfRule type="containsBlanks" priority="8776" stopIfTrue="1">
      <formula>LEN(TRIM(J23))=0</formula>
    </cfRule>
    <cfRule type="cellIs" dxfId="30284" priority="8777" operator="greaterThanOrEqual">
      <formula>I23</formula>
    </cfRule>
    <cfRule type="cellIs" dxfId="30283" priority="8778" operator="lessThan">
      <formula>I23</formula>
    </cfRule>
  </conditionalFormatting>
  <conditionalFormatting sqref="J22">
    <cfRule type="containsBlanks" priority="8773" stopIfTrue="1">
      <formula>LEN(TRIM(J22))=0</formula>
    </cfRule>
    <cfRule type="cellIs" dxfId="30282" priority="8774" operator="greaterThanOrEqual">
      <formula>I22</formula>
    </cfRule>
    <cfRule type="cellIs" dxfId="30281" priority="8775" operator="lessThan">
      <formula>I22</formula>
    </cfRule>
  </conditionalFormatting>
  <conditionalFormatting sqref="J6">
    <cfRule type="containsBlanks" priority="8770" stopIfTrue="1">
      <formula>LEN(TRIM(J6))=0</formula>
    </cfRule>
    <cfRule type="cellIs" dxfId="30280" priority="8771" operator="greaterThanOrEqual">
      <formula>I6</formula>
    </cfRule>
    <cfRule type="cellIs" dxfId="30279" priority="8772" operator="lessThan">
      <formula>I6</formula>
    </cfRule>
  </conditionalFormatting>
  <conditionalFormatting sqref="E13">
    <cfRule type="cellIs" dxfId="30278" priority="8767" operator="equal">
      <formula>"O"</formula>
    </cfRule>
    <cfRule type="cellIs" dxfId="30277" priority="8768" operator="equal">
      <formula>"N"</formula>
    </cfRule>
    <cfRule type="cellIs" dxfId="30276" priority="8769" operator="equal">
      <formula>"P"</formula>
    </cfRule>
  </conditionalFormatting>
  <conditionalFormatting sqref="E11">
    <cfRule type="cellIs" dxfId="30275" priority="8764" operator="equal">
      <formula>"O"</formula>
    </cfRule>
    <cfRule type="cellIs" dxfId="30274" priority="8765" operator="equal">
      <formula>"N"</formula>
    </cfRule>
    <cfRule type="cellIs" dxfId="30273" priority="8766" operator="equal">
      <formula>"P"</formula>
    </cfRule>
  </conditionalFormatting>
  <conditionalFormatting sqref="J15:J16">
    <cfRule type="containsBlanks" priority="8761" stopIfTrue="1">
      <formula>LEN(TRIM(J15))=0</formula>
    </cfRule>
    <cfRule type="cellIs" dxfId="30272" priority="8762" operator="greaterThanOrEqual">
      <formula>I15</formula>
    </cfRule>
    <cfRule type="cellIs" dxfId="30271" priority="8763" operator="lessThan">
      <formula>I15</formula>
    </cfRule>
  </conditionalFormatting>
  <conditionalFormatting sqref="G34:G35">
    <cfRule type="cellIs" dxfId="30270" priority="8759" stopIfTrue="1" operator="notEqual">
      <formula>0</formula>
    </cfRule>
  </conditionalFormatting>
  <conditionalFormatting sqref="H34">
    <cfRule type="cellIs" dxfId="30269" priority="8760" stopIfTrue="1" operator="notEqual">
      <formula>0</formula>
    </cfRule>
  </conditionalFormatting>
  <conditionalFormatting sqref="E35">
    <cfRule type="cellIs" dxfId="30268" priority="8756" operator="equal">
      <formula>"O"</formula>
    </cfRule>
    <cfRule type="cellIs" dxfId="30267" priority="8757" operator="equal">
      <formula>"N"</formula>
    </cfRule>
    <cfRule type="cellIs" dxfId="30266" priority="8758" operator="equal">
      <formula>"P"</formula>
    </cfRule>
  </conditionalFormatting>
  <conditionalFormatting sqref="J34:J35">
    <cfRule type="containsBlanks" priority="8753" stopIfTrue="1">
      <formula>LEN(TRIM(J34))=0</formula>
    </cfRule>
    <cfRule type="cellIs" dxfId="30265" priority="8754" operator="greaterThanOrEqual">
      <formula>I34</formula>
    </cfRule>
    <cfRule type="cellIs" dxfId="30264" priority="8755" operator="lessThan">
      <formula>I34</formula>
    </cfRule>
  </conditionalFormatting>
  <conditionalFormatting sqref="E34">
    <cfRule type="cellIs" dxfId="30263" priority="8750" operator="equal">
      <formula>"O"</formula>
    </cfRule>
    <cfRule type="cellIs" dxfId="30262" priority="8751" operator="equal">
      <formula>"N"</formula>
    </cfRule>
    <cfRule type="cellIs" dxfId="30261" priority="8752" operator="equal">
      <formula>"P"</formula>
    </cfRule>
  </conditionalFormatting>
  <conditionalFormatting sqref="G8 G14">
    <cfRule type="cellIs" dxfId="30260" priority="8748" stopIfTrue="1" operator="notEqual">
      <formula>0</formula>
    </cfRule>
  </conditionalFormatting>
  <conditionalFormatting sqref="H8 H14:H15 H17:H18">
    <cfRule type="cellIs" dxfId="30259" priority="8749" stopIfTrue="1" operator="notEqual">
      <formula>0</formula>
    </cfRule>
  </conditionalFormatting>
  <conditionalFormatting sqref="G17:G18">
    <cfRule type="cellIs" dxfId="30258" priority="8747" stopIfTrue="1" operator="notEqual">
      <formula>0</formula>
    </cfRule>
  </conditionalFormatting>
  <conditionalFormatting sqref="G15">
    <cfRule type="cellIs" dxfId="30257" priority="8743" stopIfTrue="1" operator="notEqual">
      <formula>0</formula>
    </cfRule>
  </conditionalFormatting>
  <conditionalFormatting sqref="H15">
    <cfRule type="cellIs" dxfId="30256" priority="8744" stopIfTrue="1" operator="notEqual">
      <formula>0</formula>
    </cfRule>
  </conditionalFormatting>
  <conditionalFormatting sqref="G29:G32">
    <cfRule type="cellIs" dxfId="30255" priority="8741" stopIfTrue="1" operator="notEqual">
      <formula>0</formula>
    </cfRule>
  </conditionalFormatting>
  <conditionalFormatting sqref="H29:H30 H32">
    <cfRule type="cellIs" dxfId="30254" priority="8742" stopIfTrue="1" operator="notEqual">
      <formula>0</formula>
    </cfRule>
  </conditionalFormatting>
  <conditionalFormatting sqref="G15">
    <cfRule type="cellIs" dxfId="30253" priority="8738" stopIfTrue="1" operator="notEqual">
      <formula>0</formula>
    </cfRule>
  </conditionalFormatting>
  <conditionalFormatting sqref="G15">
    <cfRule type="cellIs" dxfId="30252" priority="8736" stopIfTrue="1" operator="notEqual">
      <formula>0</formula>
    </cfRule>
  </conditionalFormatting>
  <conditionalFormatting sqref="H15">
    <cfRule type="cellIs" dxfId="30251" priority="8737" stopIfTrue="1" operator="notEqual">
      <formula>0</formula>
    </cfRule>
  </conditionalFormatting>
  <conditionalFormatting sqref="H16">
    <cfRule type="cellIs" dxfId="30250" priority="8733" stopIfTrue="1" operator="notEqual">
      <formula>0</formula>
    </cfRule>
  </conditionalFormatting>
  <conditionalFormatting sqref="G16">
    <cfRule type="cellIs" dxfId="30249" priority="8732" stopIfTrue="1" operator="notEqual">
      <formula>0</formula>
    </cfRule>
  </conditionalFormatting>
  <conditionalFormatting sqref="G16">
    <cfRule type="cellIs" dxfId="30248" priority="8731" stopIfTrue="1" operator="notEqual">
      <formula>0</formula>
    </cfRule>
  </conditionalFormatting>
  <conditionalFormatting sqref="G16">
    <cfRule type="cellIs" dxfId="30247" priority="8730" stopIfTrue="1" operator="notEqual">
      <formula>0</formula>
    </cfRule>
  </conditionalFormatting>
  <conditionalFormatting sqref="G16">
    <cfRule type="cellIs" dxfId="30246" priority="8729" stopIfTrue="1" operator="notEqual">
      <formula>0</formula>
    </cfRule>
  </conditionalFormatting>
  <conditionalFormatting sqref="G22:G24">
    <cfRule type="cellIs" dxfId="30245" priority="8727" stopIfTrue="1" operator="notEqual">
      <formula>0</formula>
    </cfRule>
  </conditionalFormatting>
  <conditionalFormatting sqref="H22:H24">
    <cfRule type="cellIs" dxfId="30244" priority="8728" stopIfTrue="1" operator="notEqual">
      <formula>0</formula>
    </cfRule>
  </conditionalFormatting>
  <conditionalFormatting sqref="H38 H40">
    <cfRule type="cellIs" dxfId="30243" priority="8725" stopIfTrue="1" operator="notEqual">
      <formula>0</formula>
    </cfRule>
  </conditionalFormatting>
  <conditionalFormatting sqref="H36:H37">
    <cfRule type="cellIs" dxfId="30242" priority="8724" stopIfTrue="1" operator="notEqual">
      <formula>0</formula>
    </cfRule>
  </conditionalFormatting>
  <conditionalFormatting sqref="H39">
    <cfRule type="cellIs" dxfId="30241" priority="8723" stopIfTrue="1" operator="notEqual">
      <formula>0</formula>
    </cfRule>
  </conditionalFormatting>
  <conditionalFormatting sqref="H35">
    <cfRule type="cellIs" dxfId="30240" priority="8722" stopIfTrue="1" operator="notEqual">
      <formula>0</formula>
    </cfRule>
  </conditionalFormatting>
  <conditionalFormatting sqref="G54">
    <cfRule type="cellIs" dxfId="30239" priority="8716" stopIfTrue="1" operator="notEqual">
      <formula>0</formula>
    </cfRule>
  </conditionalFormatting>
  <conditionalFormatting sqref="G57:G61 G65 G63">
    <cfRule type="cellIs" dxfId="30238" priority="8719" stopIfTrue="1" operator="notEqual">
      <formula>0</formula>
    </cfRule>
  </conditionalFormatting>
  <conditionalFormatting sqref="H57:H60 H67 H54 H65 H63">
    <cfRule type="cellIs" dxfId="30237" priority="8720" stopIfTrue="1" operator="notEqual">
      <formula>0</formula>
    </cfRule>
  </conditionalFormatting>
  <conditionalFormatting sqref="G68">
    <cfRule type="cellIs" dxfId="30236" priority="8717" stopIfTrue="1" operator="notEqual">
      <formula>0</formula>
    </cfRule>
  </conditionalFormatting>
  <conditionalFormatting sqref="H68">
    <cfRule type="cellIs" dxfId="30235" priority="8718" stopIfTrue="1" operator="notEqual">
      <formula>0</formula>
    </cfRule>
  </conditionalFormatting>
  <conditionalFormatting sqref="H56">
    <cfRule type="cellIs" dxfId="30234" priority="8715" stopIfTrue="1" operator="notEqual">
      <formula>0</formula>
    </cfRule>
  </conditionalFormatting>
  <conditionalFormatting sqref="G56">
    <cfRule type="cellIs" dxfId="30233" priority="8714" stopIfTrue="1" operator="notEqual">
      <formula>0</formula>
    </cfRule>
  </conditionalFormatting>
  <conditionalFormatting sqref="G67">
    <cfRule type="cellIs" dxfId="30232" priority="8713" stopIfTrue="1" operator="notEqual">
      <formula>0</formula>
    </cfRule>
  </conditionalFormatting>
  <conditionalFormatting sqref="G69:G71">
    <cfRule type="cellIs" dxfId="30231" priority="8711" stopIfTrue="1" operator="notEqual">
      <formula>0</formula>
    </cfRule>
  </conditionalFormatting>
  <conditionalFormatting sqref="H69:H71">
    <cfRule type="cellIs" dxfId="30230" priority="8712" stopIfTrue="1" operator="notEqual">
      <formula>0</formula>
    </cfRule>
  </conditionalFormatting>
  <conditionalFormatting sqref="G66">
    <cfRule type="cellIs" dxfId="30229" priority="8710" stopIfTrue="1" operator="notEqual">
      <formula>0</formula>
    </cfRule>
  </conditionalFormatting>
  <conditionalFormatting sqref="H66">
    <cfRule type="cellIs" dxfId="30228" priority="8709" stopIfTrue="1" operator="notEqual">
      <formula>0</formula>
    </cfRule>
  </conditionalFormatting>
  <conditionalFormatting sqref="G64">
    <cfRule type="cellIs" dxfId="30227" priority="8707" stopIfTrue="1" operator="notEqual">
      <formula>0</formula>
    </cfRule>
  </conditionalFormatting>
  <conditionalFormatting sqref="H64">
    <cfRule type="cellIs" dxfId="30226" priority="8708" stopIfTrue="1" operator="notEqual">
      <formula>0</formula>
    </cfRule>
  </conditionalFormatting>
  <conditionalFormatting sqref="H61">
    <cfRule type="cellIs" dxfId="30225" priority="8706" stopIfTrue="1" operator="notEqual">
      <formula>0</formula>
    </cfRule>
  </conditionalFormatting>
  <conditionalFormatting sqref="G62">
    <cfRule type="cellIs" dxfId="30224" priority="8704" stopIfTrue="1" operator="notEqual">
      <formula>0</formula>
    </cfRule>
  </conditionalFormatting>
  <conditionalFormatting sqref="H62">
    <cfRule type="cellIs" dxfId="30223" priority="8705" stopIfTrue="1" operator="notEqual">
      <formula>0</formula>
    </cfRule>
  </conditionalFormatting>
  <conditionalFormatting sqref="K14:K18 K29:K30 K22:K24 K32">
    <cfRule type="containsBlanks" priority="8701" stopIfTrue="1">
      <formula>LEN(TRIM(K14))=0</formula>
    </cfRule>
    <cfRule type="cellIs" dxfId="30222" priority="8702" operator="greaterThanOrEqual">
      <formula>J14</formula>
    </cfRule>
    <cfRule type="cellIs" dxfId="30221" priority="8703" operator="lessThan">
      <formula>J14</formula>
    </cfRule>
  </conditionalFormatting>
  <conditionalFormatting sqref="K14:K18 K29:K30 K22:K24 K32">
    <cfRule type="containsBlanks" priority="8698" stopIfTrue="1">
      <formula>LEN(TRIM(K14))=0</formula>
    </cfRule>
    <cfRule type="cellIs" dxfId="30220" priority="8699" operator="greaterThanOrEqual">
      <formula>J14</formula>
    </cfRule>
    <cfRule type="cellIs" dxfId="30219" priority="8700" operator="lessThan">
      <formula>J14</formula>
    </cfRule>
  </conditionalFormatting>
  <conditionalFormatting sqref="K5:K8">
    <cfRule type="containsBlanks" priority="8695" stopIfTrue="1">
      <formula>LEN(TRIM(K5))=0</formula>
    </cfRule>
    <cfRule type="cellIs" dxfId="30218" priority="8696" operator="greaterThanOrEqual">
      <formula>J5</formula>
    </cfRule>
    <cfRule type="cellIs" dxfId="30217" priority="8697" operator="lessThan">
      <formula>J5</formula>
    </cfRule>
  </conditionalFormatting>
  <conditionalFormatting sqref="K5:K8">
    <cfRule type="containsBlanks" priority="8692" stopIfTrue="1">
      <formula>LEN(TRIM(K5))=0</formula>
    </cfRule>
    <cfRule type="cellIs" dxfId="30216" priority="8693" operator="greaterThanOrEqual">
      <formula>J5</formula>
    </cfRule>
    <cfRule type="cellIs" dxfId="30215" priority="8694" operator="lessThan">
      <formula>J5</formula>
    </cfRule>
  </conditionalFormatting>
  <conditionalFormatting sqref="K34:K37">
    <cfRule type="containsBlanks" priority="8689" stopIfTrue="1">
      <formula>LEN(TRIM(K34))=0</formula>
    </cfRule>
    <cfRule type="cellIs" dxfId="30214" priority="8690" operator="greaterThanOrEqual">
      <formula>J34</formula>
    </cfRule>
    <cfRule type="cellIs" dxfId="30213" priority="8691" operator="lessThan">
      <formula>J34</formula>
    </cfRule>
  </conditionalFormatting>
  <conditionalFormatting sqref="K34:K37">
    <cfRule type="containsBlanks" priority="8686" stopIfTrue="1">
      <formula>LEN(TRIM(K34))=0</formula>
    </cfRule>
    <cfRule type="cellIs" dxfId="30212" priority="8687" operator="greaterThanOrEqual">
      <formula>J34</formula>
    </cfRule>
    <cfRule type="cellIs" dxfId="30211" priority="8688" operator="lessThan">
      <formula>J34</formula>
    </cfRule>
  </conditionalFormatting>
  <conditionalFormatting sqref="K38:K40">
    <cfRule type="containsBlanks" priority="8683" stopIfTrue="1">
      <formula>LEN(TRIM(K38))=0</formula>
    </cfRule>
    <cfRule type="cellIs" dxfId="30210" priority="8684" operator="greaterThanOrEqual">
      <formula>J38</formula>
    </cfRule>
    <cfRule type="cellIs" dxfId="30209" priority="8685" operator="lessThan">
      <formula>J38</formula>
    </cfRule>
  </conditionalFormatting>
  <conditionalFormatting sqref="K38:K40">
    <cfRule type="containsBlanks" priority="8680" stopIfTrue="1">
      <formula>LEN(TRIM(K38))=0</formula>
    </cfRule>
    <cfRule type="cellIs" dxfId="30208" priority="8681" operator="greaterThanOrEqual">
      <formula>J38</formula>
    </cfRule>
    <cfRule type="cellIs" dxfId="30207" priority="8682" operator="lessThan">
      <formula>J38</formula>
    </cfRule>
  </conditionalFormatting>
  <conditionalFormatting sqref="K47:K49">
    <cfRule type="containsBlanks" priority="8671" stopIfTrue="1">
      <formula>LEN(TRIM(K47))=0</formula>
    </cfRule>
    <cfRule type="cellIs" dxfId="30206" priority="8672" operator="greaterThanOrEqual">
      <formula>J47</formula>
    </cfRule>
    <cfRule type="cellIs" dxfId="30205" priority="8673" operator="lessThan">
      <formula>J47</formula>
    </cfRule>
  </conditionalFormatting>
  <conditionalFormatting sqref="K47:K49">
    <cfRule type="containsBlanks" priority="8668" stopIfTrue="1">
      <formula>LEN(TRIM(K47))=0</formula>
    </cfRule>
    <cfRule type="cellIs" dxfId="30204" priority="8669" operator="greaterThanOrEqual">
      <formula>J47</formula>
    </cfRule>
    <cfRule type="cellIs" dxfId="30203" priority="8670" operator="lessThan">
      <formula>J47</formula>
    </cfRule>
  </conditionalFormatting>
  <conditionalFormatting sqref="K54:K57">
    <cfRule type="containsBlanks" priority="8665" stopIfTrue="1">
      <formula>LEN(TRIM(K54))=0</formula>
    </cfRule>
    <cfRule type="cellIs" dxfId="30202" priority="8666" operator="greaterThanOrEqual">
      <formula>J54</formula>
    </cfRule>
    <cfRule type="cellIs" dxfId="30201" priority="8667" operator="lessThan">
      <formula>J54</formula>
    </cfRule>
  </conditionalFormatting>
  <conditionalFormatting sqref="K54:K57">
    <cfRule type="containsBlanks" priority="8662" stopIfTrue="1">
      <formula>LEN(TRIM(K54))=0</formula>
    </cfRule>
    <cfRule type="cellIs" dxfId="30200" priority="8663" operator="greaterThanOrEqual">
      <formula>J54</formula>
    </cfRule>
    <cfRule type="cellIs" dxfId="30199" priority="8664" operator="lessThan">
      <formula>J54</formula>
    </cfRule>
  </conditionalFormatting>
  <conditionalFormatting sqref="K58:K60">
    <cfRule type="containsBlanks" priority="8659" stopIfTrue="1">
      <formula>LEN(TRIM(K58))=0</formula>
    </cfRule>
    <cfRule type="cellIs" dxfId="30198" priority="8660" operator="greaterThanOrEqual">
      <formula>J58</formula>
    </cfRule>
    <cfRule type="cellIs" dxfId="30197" priority="8661" operator="lessThan">
      <formula>J58</formula>
    </cfRule>
  </conditionalFormatting>
  <conditionalFormatting sqref="K58:K60">
    <cfRule type="containsBlanks" priority="8656" stopIfTrue="1">
      <formula>LEN(TRIM(K58))=0</formula>
    </cfRule>
    <cfRule type="cellIs" dxfId="30196" priority="8657" operator="greaterThanOrEqual">
      <formula>J58</formula>
    </cfRule>
    <cfRule type="cellIs" dxfId="30195" priority="8658" operator="lessThan">
      <formula>J58</formula>
    </cfRule>
  </conditionalFormatting>
  <conditionalFormatting sqref="K61:K63">
    <cfRule type="containsBlanks" priority="8653" stopIfTrue="1">
      <formula>LEN(TRIM(K61))=0</formula>
    </cfRule>
    <cfRule type="cellIs" dxfId="30194" priority="8654" operator="greaterThanOrEqual">
      <formula>J61</formula>
    </cfRule>
    <cfRule type="cellIs" dxfId="30193" priority="8655" operator="lessThan">
      <formula>J61</formula>
    </cfRule>
  </conditionalFormatting>
  <conditionalFormatting sqref="K61:K63">
    <cfRule type="containsBlanks" priority="8650" stopIfTrue="1">
      <formula>LEN(TRIM(K61))=0</formula>
    </cfRule>
    <cfRule type="cellIs" dxfId="30192" priority="8651" operator="greaterThanOrEqual">
      <formula>J61</formula>
    </cfRule>
    <cfRule type="cellIs" dxfId="30191" priority="8652" operator="lessThan">
      <formula>J61</formula>
    </cfRule>
  </conditionalFormatting>
  <conditionalFormatting sqref="K65">
    <cfRule type="containsBlanks" priority="8647" stopIfTrue="1">
      <formula>LEN(TRIM(K65))=0</formula>
    </cfRule>
    <cfRule type="cellIs" dxfId="30190" priority="8648" operator="greaterThanOrEqual">
      <formula>J65</formula>
    </cfRule>
    <cfRule type="cellIs" dxfId="30189" priority="8649" operator="lessThan">
      <formula>J65</formula>
    </cfRule>
  </conditionalFormatting>
  <conditionalFormatting sqref="K65">
    <cfRule type="containsBlanks" priority="8644" stopIfTrue="1">
      <formula>LEN(TRIM(K65))=0</formula>
    </cfRule>
    <cfRule type="cellIs" dxfId="30188" priority="8645" operator="greaterThanOrEqual">
      <formula>J65</formula>
    </cfRule>
    <cfRule type="cellIs" dxfId="30187" priority="8646" operator="lessThan">
      <formula>J65</formula>
    </cfRule>
  </conditionalFormatting>
  <conditionalFormatting sqref="K64">
    <cfRule type="containsBlanks" priority="8641" stopIfTrue="1">
      <formula>LEN(TRIM(K64))=0</formula>
    </cfRule>
    <cfRule type="cellIs" dxfId="30186" priority="8642" operator="greaterThanOrEqual">
      <formula>J64</formula>
    </cfRule>
    <cfRule type="cellIs" dxfId="30185" priority="8643" operator="lessThan">
      <formula>J64</formula>
    </cfRule>
  </conditionalFormatting>
  <conditionalFormatting sqref="K64">
    <cfRule type="containsBlanks" priority="8638" stopIfTrue="1">
      <formula>LEN(TRIM(K64))=0</formula>
    </cfRule>
    <cfRule type="cellIs" dxfId="30184" priority="8639" operator="greaterThanOrEqual">
      <formula>J64</formula>
    </cfRule>
    <cfRule type="cellIs" dxfId="30183" priority="8640" operator="lessThan">
      <formula>J64</formula>
    </cfRule>
  </conditionalFormatting>
  <conditionalFormatting sqref="K66:K68">
    <cfRule type="containsBlanks" priority="8635" stopIfTrue="1">
      <formula>LEN(TRIM(K66))=0</formula>
    </cfRule>
    <cfRule type="cellIs" dxfId="30182" priority="8636" operator="greaterThanOrEqual">
      <formula>J66</formula>
    </cfRule>
    <cfRule type="cellIs" dxfId="30181" priority="8637" operator="lessThan">
      <formula>J66</formula>
    </cfRule>
  </conditionalFormatting>
  <conditionalFormatting sqref="K66:K68">
    <cfRule type="containsBlanks" priority="8632" stopIfTrue="1">
      <formula>LEN(TRIM(K66))=0</formula>
    </cfRule>
    <cfRule type="cellIs" dxfId="30180" priority="8633" operator="greaterThanOrEqual">
      <formula>J66</formula>
    </cfRule>
    <cfRule type="cellIs" dxfId="30179" priority="8634" operator="lessThan">
      <formula>J66</formula>
    </cfRule>
  </conditionalFormatting>
  <conditionalFormatting sqref="K69:K71">
    <cfRule type="containsBlanks" priority="8629" stopIfTrue="1">
      <formula>LEN(TRIM(K69))=0</formula>
    </cfRule>
    <cfRule type="cellIs" dxfId="30178" priority="8630" operator="greaterThanOrEqual">
      <formula>J69</formula>
    </cfRule>
    <cfRule type="cellIs" dxfId="30177" priority="8631" operator="lessThan">
      <formula>J69</formula>
    </cfRule>
  </conditionalFormatting>
  <conditionalFormatting sqref="K69:K71">
    <cfRule type="containsBlanks" priority="8626" stopIfTrue="1">
      <formula>LEN(TRIM(K69))=0</formula>
    </cfRule>
    <cfRule type="cellIs" dxfId="30176" priority="8627" operator="greaterThanOrEqual">
      <formula>J69</formula>
    </cfRule>
    <cfRule type="cellIs" dxfId="30175" priority="8628" operator="lessThan">
      <formula>J69</formula>
    </cfRule>
  </conditionalFormatting>
  <conditionalFormatting sqref="K73">
    <cfRule type="containsBlanks" priority="8623" stopIfTrue="1">
      <formula>LEN(TRIM(K73))=0</formula>
    </cfRule>
    <cfRule type="cellIs" dxfId="30174" priority="8624" operator="greaterThanOrEqual">
      <formula>J73</formula>
    </cfRule>
    <cfRule type="cellIs" dxfId="30173" priority="8625" operator="lessThan">
      <formula>J73</formula>
    </cfRule>
  </conditionalFormatting>
  <conditionalFormatting sqref="K73">
    <cfRule type="containsBlanks" priority="8620" stopIfTrue="1">
      <formula>LEN(TRIM(K73))=0</formula>
    </cfRule>
    <cfRule type="cellIs" dxfId="30172" priority="8621" operator="greaterThanOrEqual">
      <formula>J73</formula>
    </cfRule>
    <cfRule type="cellIs" dxfId="30171" priority="8622" operator="lessThan">
      <formula>J73</formula>
    </cfRule>
  </conditionalFormatting>
  <conditionalFormatting sqref="K72">
    <cfRule type="containsBlanks" priority="8617" stopIfTrue="1">
      <formula>LEN(TRIM(K72))=0</formula>
    </cfRule>
    <cfRule type="cellIs" dxfId="30170" priority="8618" operator="greaterThanOrEqual">
      <formula>J72</formula>
    </cfRule>
    <cfRule type="cellIs" dxfId="30169" priority="8619" operator="lessThan">
      <formula>J72</formula>
    </cfRule>
  </conditionalFormatting>
  <conditionalFormatting sqref="K72">
    <cfRule type="containsBlanks" priority="8614" stopIfTrue="1">
      <formula>LEN(TRIM(K72))=0</formula>
    </cfRule>
    <cfRule type="cellIs" dxfId="30168" priority="8615" operator="greaterThanOrEqual">
      <formula>J72</formula>
    </cfRule>
    <cfRule type="cellIs" dxfId="30167" priority="8616" operator="lessThan">
      <formula>J72</formula>
    </cfRule>
  </conditionalFormatting>
  <conditionalFormatting sqref="BE11">
    <cfRule type="cellIs" dxfId="30166" priority="8596" operator="equal">
      <formula>"O"</formula>
    </cfRule>
    <cfRule type="cellIs" dxfId="30165" priority="8597" operator="equal">
      <formula>"N"</formula>
    </cfRule>
    <cfRule type="cellIs" dxfId="30164" priority="8598" operator="equal">
      <formula>"P"</formula>
    </cfRule>
  </conditionalFormatting>
  <conditionalFormatting sqref="DH29:DH31">
    <cfRule type="cellIs" dxfId="30163" priority="8611" operator="equal">
      <formula>"O"</formula>
    </cfRule>
    <cfRule type="cellIs" dxfId="30162" priority="8612" operator="equal">
      <formula>"N"</formula>
    </cfRule>
    <cfRule type="cellIs" dxfId="30161" priority="8613" operator="equal">
      <formula>"P"</formula>
    </cfRule>
  </conditionalFormatting>
  <conditionalFormatting sqref="DH32">
    <cfRule type="cellIs" dxfId="30160" priority="8605" operator="equal">
      <formula>"O"</formula>
    </cfRule>
    <cfRule type="cellIs" dxfId="30159" priority="8606" operator="equal">
      <formula>"N"</formula>
    </cfRule>
    <cfRule type="cellIs" dxfId="30158" priority="8607" operator="equal">
      <formula>"P"</formula>
    </cfRule>
  </conditionalFormatting>
  <conditionalFormatting sqref="BE5:BE10 BE12 BE36:BE49 BE54:BE74 BE14:BE32">
    <cfRule type="cellIs" dxfId="30157" priority="8602" operator="equal">
      <formula>"O"</formula>
    </cfRule>
    <cfRule type="cellIs" dxfId="30156" priority="8603" operator="equal">
      <formula>"N"</formula>
    </cfRule>
    <cfRule type="cellIs" dxfId="30155" priority="8604" operator="equal">
      <formula>"P"</formula>
    </cfRule>
  </conditionalFormatting>
  <conditionalFormatting sqref="BE13">
    <cfRule type="cellIs" dxfId="30154" priority="8599" operator="equal">
      <formula>"O"</formula>
    </cfRule>
    <cfRule type="cellIs" dxfId="30153" priority="8600" operator="equal">
      <formula>"N"</formula>
    </cfRule>
    <cfRule type="cellIs" dxfId="30152" priority="8601" operator="equal">
      <formula>"P"</formula>
    </cfRule>
  </conditionalFormatting>
  <conditionalFormatting sqref="BE35">
    <cfRule type="cellIs" dxfId="30151" priority="8593" operator="equal">
      <formula>"O"</formula>
    </cfRule>
    <cfRule type="cellIs" dxfId="30150" priority="8594" operator="equal">
      <formula>"N"</formula>
    </cfRule>
    <cfRule type="cellIs" dxfId="30149" priority="8595" operator="equal">
      <formula>"P"</formula>
    </cfRule>
  </conditionalFormatting>
  <conditionalFormatting sqref="BE34">
    <cfRule type="cellIs" dxfId="30148" priority="8590" operator="equal">
      <formula>"O"</formula>
    </cfRule>
    <cfRule type="cellIs" dxfId="30147" priority="8591" operator="equal">
      <formula>"N"</formula>
    </cfRule>
    <cfRule type="cellIs" dxfId="30146" priority="8592" operator="equal">
      <formula>"P"</formula>
    </cfRule>
  </conditionalFormatting>
  <conditionalFormatting sqref="L14:L18 L29:L30 L22:L24 L32">
    <cfRule type="containsBlanks" priority="8587" stopIfTrue="1">
      <formula>LEN(TRIM(L14))=0</formula>
    </cfRule>
    <cfRule type="cellIs" dxfId="30145" priority="8588" operator="greaterThanOrEqual">
      <formula>K14</formula>
    </cfRule>
    <cfRule type="cellIs" dxfId="30144" priority="8589" operator="lessThan">
      <formula>K14</formula>
    </cfRule>
  </conditionalFormatting>
  <conditionalFormatting sqref="L14:L18 L29:L30 L22:L24 L32">
    <cfRule type="containsBlanks" priority="8584" stopIfTrue="1">
      <formula>LEN(TRIM(L14))=0</formula>
    </cfRule>
    <cfRule type="cellIs" dxfId="30143" priority="8585" operator="greaterThanOrEqual">
      <formula>K14</formula>
    </cfRule>
    <cfRule type="cellIs" dxfId="30142" priority="8586" operator="lessThan">
      <formula>K14</formula>
    </cfRule>
  </conditionalFormatting>
  <conditionalFormatting sqref="L5:L8">
    <cfRule type="containsBlanks" priority="8581" stopIfTrue="1">
      <formula>LEN(TRIM(L5))=0</formula>
    </cfRule>
    <cfRule type="cellIs" dxfId="30141" priority="8582" operator="greaterThanOrEqual">
      <formula>K5</formula>
    </cfRule>
    <cfRule type="cellIs" dxfId="30140" priority="8583" operator="lessThan">
      <formula>K5</formula>
    </cfRule>
  </conditionalFormatting>
  <conditionalFormatting sqref="L5:L8">
    <cfRule type="containsBlanks" priority="8578" stopIfTrue="1">
      <formula>LEN(TRIM(L5))=0</formula>
    </cfRule>
    <cfRule type="cellIs" dxfId="30139" priority="8579" operator="greaterThanOrEqual">
      <formula>K5</formula>
    </cfRule>
    <cfRule type="cellIs" dxfId="30138" priority="8580" operator="lessThan">
      <formula>K5</formula>
    </cfRule>
  </conditionalFormatting>
  <conditionalFormatting sqref="L34:L37">
    <cfRule type="containsBlanks" priority="8575" stopIfTrue="1">
      <formula>LEN(TRIM(L34))=0</formula>
    </cfRule>
    <cfRule type="cellIs" dxfId="30137" priority="8576" operator="greaterThanOrEqual">
      <formula>K34</formula>
    </cfRule>
    <cfRule type="cellIs" dxfId="30136" priority="8577" operator="lessThan">
      <formula>K34</formula>
    </cfRule>
  </conditionalFormatting>
  <conditionalFormatting sqref="L34:L37">
    <cfRule type="containsBlanks" priority="8572" stopIfTrue="1">
      <formula>LEN(TRIM(L34))=0</formula>
    </cfRule>
    <cfRule type="cellIs" dxfId="30135" priority="8573" operator="greaterThanOrEqual">
      <formula>K34</formula>
    </cfRule>
    <cfRule type="cellIs" dxfId="30134" priority="8574" operator="lessThan">
      <formula>K34</formula>
    </cfRule>
  </conditionalFormatting>
  <conditionalFormatting sqref="L38:L40">
    <cfRule type="containsBlanks" priority="8569" stopIfTrue="1">
      <formula>LEN(TRIM(L38))=0</formula>
    </cfRule>
    <cfRule type="cellIs" dxfId="30133" priority="8570" operator="greaterThanOrEqual">
      <formula>K38</formula>
    </cfRule>
    <cfRule type="cellIs" dxfId="30132" priority="8571" operator="lessThan">
      <formula>K38</formula>
    </cfRule>
  </conditionalFormatting>
  <conditionalFormatting sqref="L38:L40">
    <cfRule type="containsBlanks" priority="8566" stopIfTrue="1">
      <formula>LEN(TRIM(L38))=0</formula>
    </cfRule>
    <cfRule type="cellIs" dxfId="30131" priority="8567" operator="greaterThanOrEqual">
      <formula>K38</formula>
    </cfRule>
    <cfRule type="cellIs" dxfId="30130" priority="8568" operator="lessThan">
      <formula>K38</formula>
    </cfRule>
  </conditionalFormatting>
  <conditionalFormatting sqref="L47:L49">
    <cfRule type="containsBlanks" priority="8557" stopIfTrue="1">
      <formula>LEN(TRIM(L47))=0</formula>
    </cfRule>
    <cfRule type="cellIs" dxfId="30129" priority="8558" operator="greaterThanOrEqual">
      <formula>K47</formula>
    </cfRule>
    <cfRule type="cellIs" dxfId="30128" priority="8559" operator="lessThan">
      <formula>K47</formula>
    </cfRule>
  </conditionalFormatting>
  <conditionalFormatting sqref="L47:L49">
    <cfRule type="containsBlanks" priority="8554" stopIfTrue="1">
      <formula>LEN(TRIM(L47))=0</formula>
    </cfRule>
    <cfRule type="cellIs" dxfId="30127" priority="8555" operator="greaterThanOrEqual">
      <formula>K47</formula>
    </cfRule>
    <cfRule type="cellIs" dxfId="30126" priority="8556" operator="lessThan">
      <formula>K47</formula>
    </cfRule>
  </conditionalFormatting>
  <conditionalFormatting sqref="L54:L57">
    <cfRule type="containsBlanks" priority="8551" stopIfTrue="1">
      <formula>LEN(TRIM(L54))=0</formula>
    </cfRule>
    <cfRule type="cellIs" dxfId="30125" priority="8552" operator="greaterThanOrEqual">
      <formula>K54</formula>
    </cfRule>
    <cfRule type="cellIs" dxfId="30124" priority="8553" operator="lessThan">
      <formula>K54</formula>
    </cfRule>
  </conditionalFormatting>
  <conditionalFormatting sqref="L54:L57">
    <cfRule type="containsBlanks" priority="8548" stopIfTrue="1">
      <formula>LEN(TRIM(L54))=0</formula>
    </cfRule>
    <cfRule type="cellIs" dxfId="30123" priority="8549" operator="greaterThanOrEqual">
      <formula>K54</formula>
    </cfRule>
    <cfRule type="cellIs" dxfId="30122" priority="8550" operator="lessThan">
      <formula>K54</formula>
    </cfRule>
  </conditionalFormatting>
  <conditionalFormatting sqref="L58:L60">
    <cfRule type="containsBlanks" priority="8545" stopIfTrue="1">
      <formula>LEN(TRIM(L58))=0</formula>
    </cfRule>
    <cfRule type="cellIs" dxfId="30121" priority="8546" operator="greaterThanOrEqual">
      <formula>K58</formula>
    </cfRule>
    <cfRule type="cellIs" dxfId="30120" priority="8547" operator="lessThan">
      <formula>K58</formula>
    </cfRule>
  </conditionalFormatting>
  <conditionalFormatting sqref="L58:L60">
    <cfRule type="containsBlanks" priority="8542" stopIfTrue="1">
      <formula>LEN(TRIM(L58))=0</formula>
    </cfRule>
    <cfRule type="cellIs" dxfId="30119" priority="8543" operator="greaterThanOrEqual">
      <formula>K58</formula>
    </cfRule>
    <cfRule type="cellIs" dxfId="30118" priority="8544" operator="lessThan">
      <formula>K58</formula>
    </cfRule>
  </conditionalFormatting>
  <conditionalFormatting sqref="L61:L63">
    <cfRule type="containsBlanks" priority="8539" stopIfTrue="1">
      <formula>LEN(TRIM(L61))=0</formula>
    </cfRule>
    <cfRule type="cellIs" dxfId="30117" priority="8540" operator="greaterThanOrEqual">
      <formula>K61</formula>
    </cfRule>
    <cfRule type="cellIs" dxfId="30116" priority="8541" operator="lessThan">
      <formula>K61</formula>
    </cfRule>
  </conditionalFormatting>
  <conditionalFormatting sqref="L61:L63">
    <cfRule type="containsBlanks" priority="8536" stopIfTrue="1">
      <formula>LEN(TRIM(L61))=0</formula>
    </cfRule>
    <cfRule type="cellIs" dxfId="30115" priority="8537" operator="greaterThanOrEqual">
      <formula>K61</formula>
    </cfRule>
    <cfRule type="cellIs" dxfId="30114" priority="8538" operator="lessThan">
      <formula>K61</formula>
    </cfRule>
  </conditionalFormatting>
  <conditionalFormatting sqref="L65">
    <cfRule type="containsBlanks" priority="8533" stopIfTrue="1">
      <formula>LEN(TRIM(L65))=0</formula>
    </cfRule>
    <cfRule type="cellIs" dxfId="30113" priority="8534" operator="greaterThanOrEqual">
      <formula>K65</formula>
    </cfRule>
    <cfRule type="cellIs" dxfId="30112" priority="8535" operator="lessThan">
      <formula>K65</formula>
    </cfRule>
  </conditionalFormatting>
  <conditionalFormatting sqref="L65">
    <cfRule type="containsBlanks" priority="8530" stopIfTrue="1">
      <formula>LEN(TRIM(L65))=0</formula>
    </cfRule>
    <cfRule type="cellIs" dxfId="30111" priority="8531" operator="greaterThanOrEqual">
      <formula>K65</formula>
    </cfRule>
    <cfRule type="cellIs" dxfId="30110" priority="8532" operator="lessThan">
      <formula>K65</formula>
    </cfRule>
  </conditionalFormatting>
  <conditionalFormatting sqref="L64">
    <cfRule type="containsBlanks" priority="8527" stopIfTrue="1">
      <formula>LEN(TRIM(L64))=0</formula>
    </cfRule>
    <cfRule type="cellIs" dxfId="30109" priority="8528" operator="greaterThanOrEqual">
      <formula>K64</formula>
    </cfRule>
    <cfRule type="cellIs" dxfId="30108" priority="8529" operator="lessThan">
      <formula>K64</formula>
    </cfRule>
  </conditionalFormatting>
  <conditionalFormatting sqref="L64">
    <cfRule type="containsBlanks" priority="8524" stopIfTrue="1">
      <formula>LEN(TRIM(L64))=0</formula>
    </cfRule>
    <cfRule type="cellIs" dxfId="30107" priority="8525" operator="greaterThanOrEqual">
      <formula>K64</formula>
    </cfRule>
    <cfRule type="cellIs" dxfId="30106" priority="8526" operator="lessThan">
      <formula>K64</formula>
    </cfRule>
  </conditionalFormatting>
  <conditionalFormatting sqref="L66:L68">
    <cfRule type="containsBlanks" priority="8521" stopIfTrue="1">
      <formula>LEN(TRIM(L66))=0</formula>
    </cfRule>
    <cfRule type="cellIs" dxfId="30105" priority="8522" operator="greaterThanOrEqual">
      <formula>K66</formula>
    </cfRule>
    <cfRule type="cellIs" dxfId="30104" priority="8523" operator="lessThan">
      <formula>K66</formula>
    </cfRule>
  </conditionalFormatting>
  <conditionalFormatting sqref="L66:L68">
    <cfRule type="containsBlanks" priority="8518" stopIfTrue="1">
      <formula>LEN(TRIM(L66))=0</formula>
    </cfRule>
    <cfRule type="cellIs" dxfId="30103" priority="8519" operator="greaterThanOrEqual">
      <formula>K66</formula>
    </cfRule>
    <cfRule type="cellIs" dxfId="30102" priority="8520" operator="lessThan">
      <formula>K66</formula>
    </cfRule>
  </conditionalFormatting>
  <conditionalFormatting sqref="L69:L71">
    <cfRule type="containsBlanks" priority="8515" stopIfTrue="1">
      <formula>LEN(TRIM(L69))=0</formula>
    </cfRule>
    <cfRule type="cellIs" dxfId="30101" priority="8516" operator="greaterThanOrEqual">
      <formula>K69</formula>
    </cfRule>
    <cfRule type="cellIs" dxfId="30100" priority="8517" operator="lessThan">
      <formula>K69</formula>
    </cfRule>
  </conditionalFormatting>
  <conditionalFormatting sqref="L69:L71">
    <cfRule type="containsBlanks" priority="8512" stopIfTrue="1">
      <formula>LEN(TRIM(L69))=0</formula>
    </cfRule>
    <cfRule type="cellIs" dxfId="30099" priority="8513" operator="greaterThanOrEqual">
      <formula>K69</formula>
    </cfRule>
    <cfRule type="cellIs" dxfId="30098" priority="8514" operator="lessThan">
      <formula>K69</formula>
    </cfRule>
  </conditionalFormatting>
  <conditionalFormatting sqref="L73">
    <cfRule type="containsBlanks" priority="8509" stopIfTrue="1">
      <formula>LEN(TRIM(L73))=0</formula>
    </cfRule>
    <cfRule type="cellIs" dxfId="30097" priority="8510" operator="greaterThanOrEqual">
      <formula>K73</formula>
    </cfRule>
    <cfRule type="cellIs" dxfId="30096" priority="8511" operator="lessThan">
      <formula>K73</formula>
    </cfRule>
  </conditionalFormatting>
  <conditionalFormatting sqref="L73">
    <cfRule type="containsBlanks" priority="8506" stopIfTrue="1">
      <formula>LEN(TRIM(L73))=0</formula>
    </cfRule>
    <cfRule type="cellIs" dxfId="30095" priority="8507" operator="greaterThanOrEqual">
      <formula>K73</formula>
    </cfRule>
    <cfRule type="cellIs" dxfId="30094" priority="8508" operator="lessThan">
      <formula>K73</formula>
    </cfRule>
  </conditionalFormatting>
  <conditionalFormatting sqref="L72">
    <cfRule type="containsBlanks" priority="8503" stopIfTrue="1">
      <formula>LEN(TRIM(L72))=0</formula>
    </cfRule>
    <cfRule type="cellIs" dxfId="30093" priority="8504" operator="greaterThanOrEqual">
      <formula>K72</formula>
    </cfRule>
    <cfRule type="cellIs" dxfId="30092" priority="8505" operator="lessThan">
      <formula>K72</formula>
    </cfRule>
  </conditionalFormatting>
  <conditionalFormatting sqref="L72">
    <cfRule type="containsBlanks" priority="8500" stopIfTrue="1">
      <formula>LEN(TRIM(L72))=0</formula>
    </cfRule>
    <cfRule type="cellIs" dxfId="30091" priority="8501" operator="greaterThanOrEqual">
      <formula>K72</formula>
    </cfRule>
    <cfRule type="cellIs" dxfId="30090" priority="8502" operator="lessThan">
      <formula>K72</formula>
    </cfRule>
  </conditionalFormatting>
  <conditionalFormatting sqref="BH47:BH49">
    <cfRule type="cellIs" dxfId="30089" priority="8499" stopIfTrue="1" operator="notEqual">
      <formula>0</formula>
    </cfRule>
  </conditionalFormatting>
  <conditionalFormatting sqref="BG47 BG49">
    <cfRule type="cellIs" dxfId="30088" priority="8498" stopIfTrue="1" operator="notEqual">
      <formula>0</formula>
    </cfRule>
  </conditionalFormatting>
  <conditionalFormatting sqref="BG48">
    <cfRule type="cellIs" dxfId="30087" priority="8497" stopIfTrue="1" operator="notEqual">
      <formula>0</formula>
    </cfRule>
  </conditionalFormatting>
  <conditionalFormatting sqref="BJ47:BJ49">
    <cfRule type="containsBlanks" priority="8494" stopIfTrue="1">
      <formula>LEN(TRIM(BJ47))=0</formula>
    </cfRule>
    <cfRule type="cellIs" dxfId="30086" priority="8495" operator="greaterThanOrEqual">
      <formula>BI47</formula>
    </cfRule>
    <cfRule type="cellIs" dxfId="30085" priority="8496" operator="lessThan">
      <formula>BI47</formula>
    </cfRule>
  </conditionalFormatting>
  <conditionalFormatting sqref="BJ12">
    <cfRule type="containsBlanks" priority="8491" stopIfTrue="1">
      <formula>LEN(TRIM(BJ12))=0</formula>
    </cfRule>
    <cfRule type="cellIs" dxfId="30084" priority="8492" operator="greaterThanOrEqual">
      <formula>BI12</formula>
    </cfRule>
    <cfRule type="cellIs" dxfId="30083" priority="8493" operator="lessThan">
      <formula>BI12</formula>
    </cfRule>
  </conditionalFormatting>
  <conditionalFormatting sqref="BJ13">
    <cfRule type="containsBlanks" priority="8488" stopIfTrue="1">
      <formula>LEN(TRIM(BJ13))=0</formula>
    </cfRule>
    <cfRule type="cellIs" dxfId="30082" priority="8489" operator="greaterThanOrEqual">
      <formula>BI13</formula>
    </cfRule>
    <cfRule type="cellIs" dxfId="30081" priority="8490" operator="lessThan">
      <formula>BI13</formula>
    </cfRule>
  </conditionalFormatting>
  <conditionalFormatting sqref="BJ11">
    <cfRule type="containsBlanks" priority="8485" stopIfTrue="1">
      <formula>LEN(TRIM(BJ11))=0</formula>
    </cfRule>
    <cfRule type="cellIs" dxfId="30080" priority="8486" operator="greaterThanOrEqual">
      <formula>BI11</formula>
    </cfRule>
    <cfRule type="cellIs" dxfId="30079" priority="8487" operator="lessThan">
      <formula>BI11</formula>
    </cfRule>
  </conditionalFormatting>
  <conditionalFormatting sqref="BG12">
    <cfRule type="cellIs" dxfId="30078" priority="8483" stopIfTrue="1" operator="notEqual">
      <formula>0</formula>
    </cfRule>
  </conditionalFormatting>
  <conditionalFormatting sqref="BH12">
    <cfRule type="cellIs" dxfId="30077" priority="8484" stopIfTrue="1" operator="notEqual">
      <formula>0</formula>
    </cfRule>
  </conditionalFormatting>
  <conditionalFormatting sqref="BG13">
    <cfRule type="cellIs" dxfId="30076" priority="8481" stopIfTrue="1" operator="notEqual">
      <formula>0</formula>
    </cfRule>
  </conditionalFormatting>
  <conditionalFormatting sqref="BH13">
    <cfRule type="cellIs" dxfId="30075" priority="8482" stopIfTrue="1" operator="notEqual">
      <formula>0</formula>
    </cfRule>
  </conditionalFormatting>
  <conditionalFormatting sqref="BG11">
    <cfRule type="cellIs" dxfId="30074" priority="8479" stopIfTrue="1" operator="notEqual">
      <formula>0</formula>
    </cfRule>
  </conditionalFormatting>
  <conditionalFormatting sqref="BH11">
    <cfRule type="cellIs" dxfId="30073" priority="8480" stopIfTrue="1" operator="notEqual">
      <formula>0</formula>
    </cfRule>
  </conditionalFormatting>
  <conditionalFormatting sqref="BK9:BK13">
    <cfRule type="containsBlanks" priority="8476" stopIfTrue="1">
      <formula>LEN(TRIM(BK9))=0</formula>
    </cfRule>
    <cfRule type="cellIs" dxfId="30072" priority="8477" operator="greaterThanOrEqual">
      <formula>BJ9</formula>
    </cfRule>
    <cfRule type="cellIs" dxfId="30071" priority="8478" operator="lessThan">
      <formula>BJ9</formula>
    </cfRule>
  </conditionalFormatting>
  <conditionalFormatting sqref="BK9:BK13">
    <cfRule type="containsBlanks" priority="8473" stopIfTrue="1">
      <formula>LEN(TRIM(BK9))=0</formula>
    </cfRule>
    <cfRule type="cellIs" dxfId="30070" priority="8474" operator="greaterThanOrEqual">
      <formula>BJ9</formula>
    </cfRule>
    <cfRule type="cellIs" dxfId="30069" priority="8475" operator="lessThan">
      <formula>BJ9</formula>
    </cfRule>
  </conditionalFormatting>
  <conditionalFormatting sqref="BK5:BK8">
    <cfRule type="containsBlanks" priority="8470" stopIfTrue="1">
      <formula>LEN(TRIM(BK5))=0</formula>
    </cfRule>
    <cfRule type="cellIs" dxfId="30068" priority="8471" operator="greaterThanOrEqual">
      <formula>BJ5</formula>
    </cfRule>
    <cfRule type="cellIs" dxfId="30067" priority="8472" operator="lessThan">
      <formula>BJ5</formula>
    </cfRule>
  </conditionalFormatting>
  <conditionalFormatting sqref="BK5:BK8">
    <cfRule type="containsBlanks" priority="8467" stopIfTrue="1">
      <formula>LEN(TRIM(BK5))=0</formula>
    </cfRule>
    <cfRule type="cellIs" dxfId="30066" priority="8468" operator="greaterThanOrEqual">
      <formula>BJ5</formula>
    </cfRule>
    <cfRule type="cellIs" dxfId="30065" priority="8469" operator="lessThan">
      <formula>BJ5</formula>
    </cfRule>
  </conditionalFormatting>
  <conditionalFormatting sqref="AY9:AY32">
    <cfRule type="containsBlanks" priority="8464" stopIfTrue="1">
      <formula>LEN(TRIM(AY9))=0</formula>
    </cfRule>
    <cfRule type="cellIs" dxfId="30064" priority="8465" operator="greaterThanOrEqual">
      <formula>AX9</formula>
    </cfRule>
    <cfRule type="cellIs" dxfId="30063" priority="8466" operator="lessThan">
      <formula>AX9</formula>
    </cfRule>
  </conditionalFormatting>
  <conditionalFormatting sqref="AY9:AY32">
    <cfRule type="containsBlanks" priority="8461" stopIfTrue="1">
      <formula>LEN(TRIM(AY9))=0</formula>
    </cfRule>
    <cfRule type="cellIs" dxfId="30062" priority="8462" operator="greaterThanOrEqual">
      <formula>AX9</formula>
    </cfRule>
    <cfRule type="cellIs" dxfId="30061" priority="8463" operator="lessThan">
      <formula>AX9</formula>
    </cfRule>
  </conditionalFormatting>
  <conditionalFormatting sqref="AY5:AY8">
    <cfRule type="containsBlanks" priority="8458" stopIfTrue="1">
      <formula>LEN(TRIM(AY5))=0</formula>
    </cfRule>
    <cfRule type="cellIs" dxfId="30060" priority="8459" operator="greaterThanOrEqual">
      <formula>AX5</formula>
    </cfRule>
    <cfRule type="cellIs" dxfId="30059" priority="8460" operator="lessThan">
      <formula>AX5</formula>
    </cfRule>
  </conditionalFormatting>
  <conditionalFormatting sqref="AY5:AY8">
    <cfRule type="containsBlanks" priority="8455" stopIfTrue="1">
      <formula>LEN(TRIM(AY5))=0</formula>
    </cfRule>
    <cfRule type="cellIs" dxfId="30058" priority="8456" operator="greaterThanOrEqual">
      <formula>AX5</formula>
    </cfRule>
    <cfRule type="cellIs" dxfId="30057" priority="8457" operator="lessThan">
      <formula>AX5</formula>
    </cfRule>
  </conditionalFormatting>
  <conditionalFormatting sqref="AY34:AY37">
    <cfRule type="containsBlanks" priority="8452" stopIfTrue="1">
      <formula>LEN(TRIM(AY34))=0</formula>
    </cfRule>
    <cfRule type="cellIs" dxfId="30056" priority="8453" operator="greaterThanOrEqual">
      <formula>AX34</formula>
    </cfRule>
    <cfRule type="cellIs" dxfId="30055" priority="8454" operator="lessThan">
      <formula>AX34</formula>
    </cfRule>
  </conditionalFormatting>
  <conditionalFormatting sqref="AY34:AY37">
    <cfRule type="containsBlanks" priority="8449" stopIfTrue="1">
      <formula>LEN(TRIM(AY34))=0</formula>
    </cfRule>
    <cfRule type="cellIs" dxfId="30054" priority="8450" operator="greaterThanOrEqual">
      <formula>AX34</formula>
    </cfRule>
    <cfRule type="cellIs" dxfId="30053" priority="8451" operator="lessThan">
      <formula>AX34</formula>
    </cfRule>
  </conditionalFormatting>
  <conditionalFormatting sqref="AY38:AY40">
    <cfRule type="containsBlanks" priority="8446" stopIfTrue="1">
      <formula>LEN(TRIM(AY38))=0</formula>
    </cfRule>
    <cfRule type="cellIs" dxfId="30052" priority="8447" operator="greaterThanOrEqual">
      <formula>AX38</formula>
    </cfRule>
    <cfRule type="cellIs" dxfId="30051" priority="8448" operator="lessThan">
      <formula>AX38</formula>
    </cfRule>
  </conditionalFormatting>
  <conditionalFormatting sqref="AY38:AY40">
    <cfRule type="containsBlanks" priority="8443" stopIfTrue="1">
      <formula>LEN(TRIM(AY38))=0</formula>
    </cfRule>
    <cfRule type="cellIs" dxfId="30050" priority="8444" operator="greaterThanOrEqual">
      <formula>AX38</formula>
    </cfRule>
    <cfRule type="cellIs" dxfId="30049" priority="8445" operator="lessThan">
      <formula>AX38</formula>
    </cfRule>
  </conditionalFormatting>
  <conditionalFormatting sqref="AY41:AY43">
    <cfRule type="containsBlanks" priority="8440" stopIfTrue="1">
      <formula>LEN(TRIM(AY41))=0</formula>
    </cfRule>
    <cfRule type="cellIs" dxfId="30048" priority="8441" operator="greaterThanOrEqual">
      <formula>AX41</formula>
    </cfRule>
    <cfRule type="cellIs" dxfId="30047" priority="8442" operator="lessThan">
      <formula>AX41</formula>
    </cfRule>
  </conditionalFormatting>
  <conditionalFormatting sqref="AY41:AY43">
    <cfRule type="containsBlanks" priority="8437" stopIfTrue="1">
      <formula>LEN(TRIM(AY41))=0</formula>
    </cfRule>
    <cfRule type="cellIs" dxfId="30046" priority="8438" operator="greaterThanOrEqual">
      <formula>AX41</formula>
    </cfRule>
    <cfRule type="cellIs" dxfId="30045" priority="8439" operator="lessThan">
      <formula>AX41</formula>
    </cfRule>
  </conditionalFormatting>
  <conditionalFormatting sqref="AY47:AY49">
    <cfRule type="containsBlanks" priority="8434" stopIfTrue="1">
      <formula>LEN(TRIM(AY47))=0</formula>
    </cfRule>
    <cfRule type="cellIs" dxfId="30044" priority="8435" operator="greaterThanOrEqual">
      <formula>AX47</formula>
    </cfRule>
    <cfRule type="cellIs" dxfId="30043" priority="8436" operator="lessThan">
      <formula>AX47</formula>
    </cfRule>
  </conditionalFormatting>
  <conditionalFormatting sqref="AY47:AY49">
    <cfRule type="containsBlanks" priority="8431" stopIfTrue="1">
      <formula>LEN(TRIM(AY47))=0</formula>
    </cfRule>
    <cfRule type="cellIs" dxfId="30042" priority="8432" operator="greaterThanOrEqual">
      <formula>AX47</formula>
    </cfRule>
    <cfRule type="cellIs" dxfId="30041" priority="8433" operator="lessThan">
      <formula>AX47</formula>
    </cfRule>
  </conditionalFormatting>
  <conditionalFormatting sqref="AY54:AY57">
    <cfRule type="containsBlanks" priority="8428" stopIfTrue="1">
      <formula>LEN(TRIM(AY54))=0</formula>
    </cfRule>
    <cfRule type="cellIs" dxfId="30040" priority="8429" operator="greaterThanOrEqual">
      <formula>AX54</formula>
    </cfRule>
    <cfRule type="cellIs" dxfId="30039" priority="8430" operator="lessThan">
      <formula>AX54</formula>
    </cfRule>
  </conditionalFormatting>
  <conditionalFormatting sqref="AY54:AY57">
    <cfRule type="containsBlanks" priority="8425" stopIfTrue="1">
      <formula>LEN(TRIM(AY54))=0</formula>
    </cfRule>
    <cfRule type="cellIs" dxfId="30038" priority="8426" operator="greaterThanOrEqual">
      <formula>AX54</formula>
    </cfRule>
    <cfRule type="cellIs" dxfId="30037" priority="8427" operator="lessThan">
      <formula>AX54</formula>
    </cfRule>
  </conditionalFormatting>
  <conditionalFormatting sqref="AY58:AY60">
    <cfRule type="containsBlanks" priority="8422" stopIfTrue="1">
      <formula>LEN(TRIM(AY58))=0</formula>
    </cfRule>
    <cfRule type="cellIs" dxfId="30036" priority="8423" operator="greaterThanOrEqual">
      <formula>AX58</formula>
    </cfRule>
    <cfRule type="cellIs" dxfId="30035" priority="8424" operator="lessThan">
      <formula>AX58</formula>
    </cfRule>
  </conditionalFormatting>
  <conditionalFormatting sqref="AY58:AY60">
    <cfRule type="containsBlanks" priority="8419" stopIfTrue="1">
      <formula>LEN(TRIM(AY58))=0</formula>
    </cfRule>
    <cfRule type="cellIs" dxfId="30034" priority="8420" operator="greaterThanOrEqual">
      <formula>AX58</formula>
    </cfRule>
    <cfRule type="cellIs" dxfId="30033" priority="8421" operator="lessThan">
      <formula>AX58</formula>
    </cfRule>
  </conditionalFormatting>
  <conditionalFormatting sqref="AY61:AY63">
    <cfRule type="containsBlanks" priority="8416" stopIfTrue="1">
      <formula>LEN(TRIM(AY61))=0</formula>
    </cfRule>
    <cfRule type="cellIs" dxfId="30032" priority="8417" operator="greaterThanOrEqual">
      <formula>AX61</formula>
    </cfRule>
    <cfRule type="cellIs" dxfId="30031" priority="8418" operator="lessThan">
      <formula>AX61</formula>
    </cfRule>
  </conditionalFormatting>
  <conditionalFormatting sqref="AY61:AY63">
    <cfRule type="containsBlanks" priority="8413" stopIfTrue="1">
      <formula>LEN(TRIM(AY61))=0</formula>
    </cfRule>
    <cfRule type="cellIs" dxfId="30030" priority="8414" operator="greaterThanOrEqual">
      <formula>AX61</formula>
    </cfRule>
    <cfRule type="cellIs" dxfId="30029" priority="8415" operator="lessThan">
      <formula>AX61</formula>
    </cfRule>
  </conditionalFormatting>
  <conditionalFormatting sqref="AY65">
    <cfRule type="containsBlanks" priority="8410" stopIfTrue="1">
      <formula>LEN(TRIM(AY65))=0</formula>
    </cfRule>
    <cfRule type="cellIs" dxfId="30028" priority="8411" operator="greaterThanOrEqual">
      <formula>AX65</formula>
    </cfRule>
    <cfRule type="cellIs" dxfId="30027" priority="8412" operator="lessThan">
      <formula>AX65</formula>
    </cfRule>
  </conditionalFormatting>
  <conditionalFormatting sqref="AY65">
    <cfRule type="containsBlanks" priority="8407" stopIfTrue="1">
      <formula>LEN(TRIM(AY65))=0</formula>
    </cfRule>
    <cfRule type="cellIs" dxfId="30026" priority="8408" operator="greaterThanOrEqual">
      <formula>AX65</formula>
    </cfRule>
    <cfRule type="cellIs" dxfId="30025" priority="8409" operator="lessThan">
      <formula>AX65</formula>
    </cfRule>
  </conditionalFormatting>
  <conditionalFormatting sqref="AY64">
    <cfRule type="containsBlanks" priority="8404" stopIfTrue="1">
      <formula>LEN(TRIM(AY64))=0</formula>
    </cfRule>
    <cfRule type="cellIs" dxfId="30024" priority="8405" operator="greaterThanOrEqual">
      <formula>AX64</formula>
    </cfRule>
    <cfRule type="cellIs" dxfId="30023" priority="8406" operator="lessThan">
      <formula>AX64</formula>
    </cfRule>
  </conditionalFormatting>
  <conditionalFormatting sqref="AY64">
    <cfRule type="containsBlanks" priority="8401" stopIfTrue="1">
      <formula>LEN(TRIM(AY64))=0</formula>
    </cfRule>
    <cfRule type="cellIs" dxfId="30022" priority="8402" operator="greaterThanOrEqual">
      <formula>AX64</formula>
    </cfRule>
    <cfRule type="cellIs" dxfId="30021" priority="8403" operator="lessThan">
      <formula>AX64</formula>
    </cfRule>
  </conditionalFormatting>
  <conditionalFormatting sqref="AY66:AY68">
    <cfRule type="containsBlanks" priority="8398" stopIfTrue="1">
      <formula>LEN(TRIM(AY66))=0</formula>
    </cfRule>
    <cfRule type="cellIs" dxfId="30020" priority="8399" operator="greaterThanOrEqual">
      <formula>AX66</formula>
    </cfRule>
    <cfRule type="cellIs" dxfId="30019" priority="8400" operator="lessThan">
      <formula>AX66</formula>
    </cfRule>
  </conditionalFormatting>
  <conditionalFormatting sqref="AY66:AY68">
    <cfRule type="containsBlanks" priority="8395" stopIfTrue="1">
      <formula>LEN(TRIM(AY66))=0</formula>
    </cfRule>
    <cfRule type="cellIs" dxfId="30018" priority="8396" operator="greaterThanOrEqual">
      <formula>AX66</formula>
    </cfRule>
    <cfRule type="cellIs" dxfId="30017" priority="8397" operator="lessThan">
      <formula>AX66</formula>
    </cfRule>
  </conditionalFormatting>
  <conditionalFormatting sqref="AY69:AY71">
    <cfRule type="containsBlanks" priority="8392" stopIfTrue="1">
      <formula>LEN(TRIM(AY69))=0</formula>
    </cfRule>
    <cfRule type="cellIs" dxfId="30016" priority="8393" operator="greaterThanOrEqual">
      <formula>AX69</formula>
    </cfRule>
    <cfRule type="cellIs" dxfId="30015" priority="8394" operator="lessThan">
      <formula>AX69</formula>
    </cfRule>
  </conditionalFormatting>
  <conditionalFormatting sqref="AY69:AY71">
    <cfRule type="containsBlanks" priority="8389" stopIfTrue="1">
      <formula>LEN(TRIM(AY69))=0</formula>
    </cfRule>
    <cfRule type="cellIs" dxfId="30014" priority="8390" operator="greaterThanOrEqual">
      <formula>AX69</formula>
    </cfRule>
    <cfRule type="cellIs" dxfId="30013" priority="8391" operator="lessThan">
      <formula>AX69</formula>
    </cfRule>
  </conditionalFormatting>
  <conditionalFormatting sqref="AY73">
    <cfRule type="containsBlanks" priority="8386" stopIfTrue="1">
      <formula>LEN(TRIM(AY73))=0</formula>
    </cfRule>
    <cfRule type="cellIs" dxfId="30012" priority="8387" operator="greaterThanOrEqual">
      <formula>AX73</formula>
    </cfRule>
    <cfRule type="cellIs" dxfId="30011" priority="8388" operator="lessThan">
      <formula>AX73</formula>
    </cfRule>
  </conditionalFormatting>
  <conditionalFormatting sqref="AY73">
    <cfRule type="containsBlanks" priority="8383" stopIfTrue="1">
      <formula>LEN(TRIM(AY73))=0</formula>
    </cfRule>
    <cfRule type="cellIs" dxfId="30010" priority="8384" operator="greaterThanOrEqual">
      <formula>AX73</formula>
    </cfRule>
    <cfRule type="cellIs" dxfId="30009" priority="8385" operator="lessThan">
      <formula>AX73</formula>
    </cfRule>
  </conditionalFormatting>
  <conditionalFormatting sqref="AY72">
    <cfRule type="containsBlanks" priority="8380" stopIfTrue="1">
      <formula>LEN(TRIM(AY72))=0</formula>
    </cfRule>
    <cfRule type="cellIs" dxfId="30008" priority="8381" operator="greaterThanOrEqual">
      <formula>AX72</formula>
    </cfRule>
    <cfRule type="cellIs" dxfId="30007" priority="8382" operator="lessThan">
      <formula>AX72</formula>
    </cfRule>
  </conditionalFormatting>
  <conditionalFormatting sqref="AY72">
    <cfRule type="containsBlanks" priority="8377" stopIfTrue="1">
      <formula>LEN(TRIM(AY72))=0</formula>
    </cfRule>
    <cfRule type="cellIs" dxfId="30006" priority="8378" operator="greaterThanOrEqual">
      <formula>AX72</formula>
    </cfRule>
    <cfRule type="cellIs" dxfId="30005" priority="8379" operator="lessThan">
      <formula>AX72</formula>
    </cfRule>
  </conditionalFormatting>
  <conditionalFormatting sqref="BL9:BL13">
    <cfRule type="containsBlanks" priority="8374" stopIfTrue="1">
      <formula>LEN(TRIM(BL9))=0</formula>
    </cfRule>
    <cfRule type="cellIs" dxfId="30004" priority="8375" operator="greaterThanOrEqual">
      <formula>BK9</formula>
    </cfRule>
    <cfRule type="cellIs" dxfId="30003" priority="8376" operator="lessThan">
      <formula>BK9</formula>
    </cfRule>
  </conditionalFormatting>
  <conditionalFormatting sqref="BL9:BL13">
    <cfRule type="containsBlanks" priority="8371" stopIfTrue="1">
      <formula>LEN(TRIM(BL9))=0</formula>
    </cfRule>
    <cfRule type="cellIs" dxfId="30002" priority="8372" operator="greaterThanOrEqual">
      <formula>BK9</formula>
    </cfRule>
    <cfRule type="cellIs" dxfId="30001" priority="8373" operator="lessThan">
      <formula>BK9</formula>
    </cfRule>
  </conditionalFormatting>
  <conditionalFormatting sqref="BL5:BL8">
    <cfRule type="containsBlanks" priority="8368" stopIfTrue="1">
      <formula>LEN(TRIM(BL5))=0</formula>
    </cfRule>
    <cfRule type="cellIs" dxfId="30000" priority="8369" operator="greaterThanOrEqual">
      <formula>BK5</formula>
    </cfRule>
    <cfRule type="cellIs" dxfId="29999" priority="8370" operator="lessThan">
      <formula>BK5</formula>
    </cfRule>
  </conditionalFormatting>
  <conditionalFormatting sqref="BL5:BL8">
    <cfRule type="containsBlanks" priority="8365" stopIfTrue="1">
      <formula>LEN(TRIM(BL5))=0</formula>
    </cfRule>
    <cfRule type="cellIs" dxfId="29998" priority="8366" operator="greaterThanOrEqual">
      <formula>BK5</formula>
    </cfRule>
    <cfRule type="cellIs" dxfId="29997" priority="8367" operator="lessThan">
      <formula>BK5</formula>
    </cfRule>
  </conditionalFormatting>
  <conditionalFormatting sqref="BL47:BL49">
    <cfRule type="containsBlanks" priority="8362" stopIfTrue="1">
      <formula>LEN(TRIM(BL47))=0</formula>
    </cfRule>
    <cfRule type="cellIs" dxfId="29996" priority="8363" operator="greaterThanOrEqual">
      <formula>BK47</formula>
    </cfRule>
    <cfRule type="cellIs" dxfId="29995" priority="8364" operator="lessThan">
      <formula>BK47</formula>
    </cfRule>
  </conditionalFormatting>
  <conditionalFormatting sqref="BL47:BL49">
    <cfRule type="containsBlanks" priority="8359" stopIfTrue="1">
      <formula>LEN(TRIM(BL47))=0</formula>
    </cfRule>
    <cfRule type="cellIs" dxfId="29994" priority="8360" operator="greaterThanOrEqual">
      <formula>BK47</formula>
    </cfRule>
    <cfRule type="cellIs" dxfId="29993" priority="8361" operator="lessThan">
      <formula>BK47</formula>
    </cfRule>
  </conditionalFormatting>
  <conditionalFormatting sqref="CY9:CY28">
    <cfRule type="containsBlanks" priority="8356" stopIfTrue="1">
      <formula>LEN(TRIM(CY9))=0</formula>
    </cfRule>
    <cfRule type="cellIs" dxfId="29992" priority="8357" operator="greaterThanOrEqual">
      <formula>CX9</formula>
    </cfRule>
    <cfRule type="cellIs" dxfId="29991" priority="8358" operator="lessThan">
      <formula>CX9</formula>
    </cfRule>
  </conditionalFormatting>
  <conditionalFormatting sqref="CY9:CY28">
    <cfRule type="containsBlanks" priority="8353" stopIfTrue="1">
      <formula>LEN(TRIM(CY9))=0</formula>
    </cfRule>
    <cfRule type="cellIs" dxfId="29990" priority="8354" operator="greaterThanOrEqual">
      <formula>CX9</formula>
    </cfRule>
    <cfRule type="cellIs" dxfId="29989" priority="8355" operator="lessThan">
      <formula>CX9</formula>
    </cfRule>
  </conditionalFormatting>
  <conditionalFormatting sqref="CY5:CY8">
    <cfRule type="containsBlanks" priority="8350" stopIfTrue="1">
      <formula>LEN(TRIM(CY5))=0</formula>
    </cfRule>
    <cfRule type="cellIs" dxfId="29988" priority="8351" operator="greaterThanOrEqual">
      <formula>CX5</formula>
    </cfRule>
    <cfRule type="cellIs" dxfId="29987" priority="8352" operator="lessThan">
      <formula>CX5</formula>
    </cfRule>
  </conditionalFormatting>
  <conditionalFormatting sqref="CY5:CY8">
    <cfRule type="containsBlanks" priority="8347" stopIfTrue="1">
      <formula>LEN(TRIM(CY5))=0</formula>
    </cfRule>
    <cfRule type="cellIs" dxfId="29986" priority="8348" operator="greaterThanOrEqual">
      <formula>CX5</formula>
    </cfRule>
    <cfRule type="cellIs" dxfId="29985" priority="8349" operator="lessThan">
      <formula>CX5</formula>
    </cfRule>
  </conditionalFormatting>
  <conditionalFormatting sqref="CY34:CY37">
    <cfRule type="containsBlanks" priority="8344" stopIfTrue="1">
      <formula>LEN(TRIM(CY34))=0</formula>
    </cfRule>
    <cfRule type="cellIs" dxfId="29984" priority="8345" operator="greaterThanOrEqual">
      <formula>CX34</formula>
    </cfRule>
    <cfRule type="cellIs" dxfId="29983" priority="8346" operator="lessThan">
      <formula>CX34</formula>
    </cfRule>
  </conditionalFormatting>
  <conditionalFormatting sqref="CY34:CY37">
    <cfRule type="containsBlanks" priority="8341" stopIfTrue="1">
      <formula>LEN(TRIM(CY34))=0</formula>
    </cfRule>
    <cfRule type="cellIs" dxfId="29982" priority="8342" operator="greaterThanOrEqual">
      <formula>CX34</formula>
    </cfRule>
    <cfRule type="cellIs" dxfId="29981" priority="8343" operator="lessThan">
      <formula>CX34</formula>
    </cfRule>
  </conditionalFormatting>
  <conditionalFormatting sqref="CY38:CY40">
    <cfRule type="containsBlanks" priority="8338" stopIfTrue="1">
      <formula>LEN(TRIM(CY38))=0</formula>
    </cfRule>
    <cfRule type="cellIs" dxfId="29980" priority="8339" operator="greaterThanOrEqual">
      <formula>CX38</formula>
    </cfRule>
    <cfRule type="cellIs" dxfId="29979" priority="8340" operator="lessThan">
      <formula>CX38</formula>
    </cfRule>
  </conditionalFormatting>
  <conditionalFormatting sqref="CY38:CY40">
    <cfRule type="containsBlanks" priority="8335" stopIfTrue="1">
      <formula>LEN(TRIM(CY38))=0</formula>
    </cfRule>
    <cfRule type="cellIs" dxfId="29978" priority="8336" operator="greaterThanOrEqual">
      <formula>CX38</formula>
    </cfRule>
    <cfRule type="cellIs" dxfId="29977" priority="8337" operator="lessThan">
      <formula>CX38</formula>
    </cfRule>
  </conditionalFormatting>
  <conditionalFormatting sqref="CY41:CY43">
    <cfRule type="containsBlanks" priority="8332" stopIfTrue="1">
      <formula>LEN(TRIM(CY41))=0</formula>
    </cfRule>
    <cfRule type="cellIs" dxfId="29976" priority="8333" operator="greaterThanOrEqual">
      <formula>CX41</formula>
    </cfRule>
    <cfRule type="cellIs" dxfId="29975" priority="8334" operator="lessThan">
      <formula>CX41</formula>
    </cfRule>
  </conditionalFormatting>
  <conditionalFormatting sqref="CY41:CY43">
    <cfRule type="containsBlanks" priority="8329" stopIfTrue="1">
      <formula>LEN(TRIM(CY41))=0</formula>
    </cfRule>
    <cfRule type="cellIs" dxfId="29974" priority="8330" operator="greaterThanOrEqual">
      <formula>CX41</formula>
    </cfRule>
    <cfRule type="cellIs" dxfId="29973" priority="8331" operator="lessThan">
      <formula>CX41</formula>
    </cfRule>
  </conditionalFormatting>
  <conditionalFormatting sqref="CY47:CY49">
    <cfRule type="containsBlanks" priority="8326" stopIfTrue="1">
      <formula>LEN(TRIM(CY47))=0</formula>
    </cfRule>
    <cfRule type="cellIs" dxfId="29972" priority="8327" operator="greaterThanOrEqual">
      <formula>CX47</formula>
    </cfRule>
    <cfRule type="cellIs" dxfId="29971" priority="8328" operator="lessThan">
      <formula>CX47</formula>
    </cfRule>
  </conditionalFormatting>
  <conditionalFormatting sqref="CY47:CY49">
    <cfRule type="containsBlanks" priority="8323" stopIfTrue="1">
      <formula>LEN(TRIM(CY47))=0</formula>
    </cfRule>
    <cfRule type="cellIs" dxfId="29970" priority="8324" operator="greaterThanOrEqual">
      <formula>CX47</formula>
    </cfRule>
    <cfRule type="cellIs" dxfId="29969" priority="8325" operator="lessThan">
      <formula>CX47</formula>
    </cfRule>
  </conditionalFormatting>
  <conditionalFormatting sqref="CY54:CY57">
    <cfRule type="containsBlanks" priority="8320" stopIfTrue="1">
      <formula>LEN(TRIM(CY54))=0</formula>
    </cfRule>
    <cfRule type="cellIs" dxfId="29968" priority="8321" operator="greaterThanOrEqual">
      <formula>CX54</formula>
    </cfRule>
    <cfRule type="cellIs" dxfId="29967" priority="8322" operator="lessThan">
      <formula>CX54</formula>
    </cfRule>
  </conditionalFormatting>
  <conditionalFormatting sqref="CY54:CY57">
    <cfRule type="containsBlanks" priority="8317" stopIfTrue="1">
      <formula>LEN(TRIM(CY54))=0</formula>
    </cfRule>
    <cfRule type="cellIs" dxfId="29966" priority="8318" operator="greaterThanOrEqual">
      <formula>CX54</formula>
    </cfRule>
    <cfRule type="cellIs" dxfId="29965" priority="8319" operator="lessThan">
      <formula>CX54</formula>
    </cfRule>
  </conditionalFormatting>
  <conditionalFormatting sqref="CY58:CY60">
    <cfRule type="containsBlanks" priority="8314" stopIfTrue="1">
      <formula>LEN(TRIM(CY58))=0</formula>
    </cfRule>
    <cfRule type="cellIs" dxfId="29964" priority="8315" operator="greaterThanOrEqual">
      <formula>CX58</formula>
    </cfRule>
    <cfRule type="cellIs" dxfId="29963" priority="8316" operator="lessThan">
      <formula>CX58</formula>
    </cfRule>
  </conditionalFormatting>
  <conditionalFormatting sqref="CY58:CY60">
    <cfRule type="containsBlanks" priority="8311" stopIfTrue="1">
      <formula>LEN(TRIM(CY58))=0</formula>
    </cfRule>
    <cfRule type="cellIs" dxfId="29962" priority="8312" operator="greaterThanOrEqual">
      <formula>CX58</formula>
    </cfRule>
    <cfRule type="cellIs" dxfId="29961" priority="8313" operator="lessThan">
      <formula>CX58</formula>
    </cfRule>
  </conditionalFormatting>
  <conditionalFormatting sqref="CY61:CY63">
    <cfRule type="containsBlanks" priority="8308" stopIfTrue="1">
      <formula>LEN(TRIM(CY61))=0</formula>
    </cfRule>
    <cfRule type="cellIs" dxfId="29960" priority="8309" operator="greaterThanOrEqual">
      <formula>CX61</formula>
    </cfRule>
    <cfRule type="cellIs" dxfId="29959" priority="8310" operator="lessThan">
      <formula>CX61</formula>
    </cfRule>
  </conditionalFormatting>
  <conditionalFormatting sqref="CY61:CY63">
    <cfRule type="containsBlanks" priority="8305" stopIfTrue="1">
      <formula>LEN(TRIM(CY61))=0</formula>
    </cfRule>
    <cfRule type="cellIs" dxfId="29958" priority="8306" operator="greaterThanOrEqual">
      <formula>CX61</formula>
    </cfRule>
    <cfRule type="cellIs" dxfId="29957" priority="8307" operator="lessThan">
      <formula>CX61</formula>
    </cfRule>
  </conditionalFormatting>
  <conditionalFormatting sqref="CY65">
    <cfRule type="containsBlanks" priority="8302" stopIfTrue="1">
      <formula>LEN(TRIM(CY65))=0</formula>
    </cfRule>
    <cfRule type="cellIs" dxfId="29956" priority="8303" operator="greaterThanOrEqual">
      <formula>CX65</formula>
    </cfRule>
    <cfRule type="cellIs" dxfId="29955" priority="8304" operator="lessThan">
      <formula>CX65</formula>
    </cfRule>
  </conditionalFormatting>
  <conditionalFormatting sqref="CY65">
    <cfRule type="containsBlanks" priority="8299" stopIfTrue="1">
      <formula>LEN(TRIM(CY65))=0</formula>
    </cfRule>
    <cfRule type="cellIs" dxfId="29954" priority="8300" operator="greaterThanOrEqual">
      <formula>CX65</formula>
    </cfRule>
    <cfRule type="cellIs" dxfId="29953" priority="8301" operator="lessThan">
      <formula>CX65</formula>
    </cfRule>
  </conditionalFormatting>
  <conditionalFormatting sqref="CY64">
    <cfRule type="containsBlanks" priority="8296" stopIfTrue="1">
      <formula>LEN(TRIM(CY64))=0</formula>
    </cfRule>
    <cfRule type="cellIs" dxfId="29952" priority="8297" operator="greaterThanOrEqual">
      <formula>CX64</formula>
    </cfRule>
    <cfRule type="cellIs" dxfId="29951" priority="8298" operator="lessThan">
      <formula>CX64</formula>
    </cfRule>
  </conditionalFormatting>
  <conditionalFormatting sqref="CY64">
    <cfRule type="containsBlanks" priority="8293" stopIfTrue="1">
      <formula>LEN(TRIM(CY64))=0</formula>
    </cfRule>
    <cfRule type="cellIs" dxfId="29950" priority="8294" operator="greaterThanOrEqual">
      <formula>CX64</formula>
    </cfRule>
    <cfRule type="cellIs" dxfId="29949" priority="8295" operator="lessThan">
      <formula>CX64</formula>
    </cfRule>
  </conditionalFormatting>
  <conditionalFormatting sqref="CY66:CY68">
    <cfRule type="containsBlanks" priority="8290" stopIfTrue="1">
      <formula>LEN(TRIM(CY66))=0</formula>
    </cfRule>
    <cfRule type="cellIs" dxfId="29948" priority="8291" operator="greaterThanOrEqual">
      <formula>CX66</formula>
    </cfRule>
    <cfRule type="cellIs" dxfId="29947" priority="8292" operator="lessThan">
      <formula>CX66</formula>
    </cfRule>
  </conditionalFormatting>
  <conditionalFormatting sqref="CY66:CY68">
    <cfRule type="containsBlanks" priority="8287" stopIfTrue="1">
      <formula>LEN(TRIM(CY66))=0</formula>
    </cfRule>
    <cfRule type="cellIs" dxfId="29946" priority="8288" operator="greaterThanOrEqual">
      <formula>CX66</formula>
    </cfRule>
    <cfRule type="cellIs" dxfId="29945" priority="8289" operator="lessThan">
      <formula>CX66</formula>
    </cfRule>
  </conditionalFormatting>
  <conditionalFormatting sqref="CY69:CY71">
    <cfRule type="containsBlanks" priority="8284" stopIfTrue="1">
      <formula>LEN(TRIM(CY69))=0</formula>
    </cfRule>
    <cfRule type="cellIs" dxfId="29944" priority="8285" operator="greaterThanOrEqual">
      <formula>CX69</formula>
    </cfRule>
    <cfRule type="cellIs" dxfId="29943" priority="8286" operator="lessThan">
      <formula>CX69</formula>
    </cfRule>
  </conditionalFormatting>
  <conditionalFormatting sqref="CY69:CY71">
    <cfRule type="containsBlanks" priority="8281" stopIfTrue="1">
      <formula>LEN(TRIM(CY69))=0</formula>
    </cfRule>
    <cfRule type="cellIs" dxfId="29942" priority="8282" operator="greaterThanOrEqual">
      <formula>CX69</formula>
    </cfRule>
    <cfRule type="cellIs" dxfId="29941" priority="8283" operator="lessThan">
      <formula>CX69</formula>
    </cfRule>
  </conditionalFormatting>
  <conditionalFormatting sqref="CY73">
    <cfRule type="containsBlanks" priority="8278" stopIfTrue="1">
      <formula>LEN(TRIM(CY73))=0</formula>
    </cfRule>
    <cfRule type="cellIs" dxfId="29940" priority="8279" operator="greaterThanOrEqual">
      <formula>CX73</formula>
    </cfRule>
    <cfRule type="cellIs" dxfId="29939" priority="8280" operator="lessThan">
      <formula>CX73</formula>
    </cfRule>
  </conditionalFormatting>
  <conditionalFormatting sqref="CY73">
    <cfRule type="containsBlanks" priority="8275" stopIfTrue="1">
      <formula>LEN(TRIM(CY73))=0</formula>
    </cfRule>
    <cfRule type="cellIs" dxfId="29938" priority="8276" operator="greaterThanOrEqual">
      <formula>CX73</formula>
    </cfRule>
    <cfRule type="cellIs" dxfId="29937" priority="8277" operator="lessThan">
      <formula>CX73</formula>
    </cfRule>
  </conditionalFormatting>
  <conditionalFormatting sqref="CY72">
    <cfRule type="containsBlanks" priority="8272" stopIfTrue="1">
      <formula>LEN(TRIM(CY72))=0</formula>
    </cfRule>
    <cfRule type="cellIs" dxfId="29936" priority="8273" operator="greaterThanOrEqual">
      <formula>CX72</formula>
    </cfRule>
    <cfRule type="cellIs" dxfId="29935" priority="8274" operator="lessThan">
      <formula>CX72</formula>
    </cfRule>
  </conditionalFormatting>
  <conditionalFormatting sqref="CY72">
    <cfRule type="containsBlanks" priority="8269" stopIfTrue="1">
      <formula>LEN(TRIM(CY72))=0</formula>
    </cfRule>
    <cfRule type="cellIs" dxfId="29934" priority="8270" operator="greaterThanOrEqual">
      <formula>CX72</formula>
    </cfRule>
    <cfRule type="cellIs" dxfId="29933" priority="8271" operator="lessThan">
      <formula>CX72</formula>
    </cfRule>
  </conditionalFormatting>
  <conditionalFormatting sqref="BJ6:BJ8">
    <cfRule type="containsBlanks" priority="8266" stopIfTrue="1">
      <formula>LEN(TRIM(BJ6))=0</formula>
    </cfRule>
    <cfRule type="cellIs" dxfId="29932" priority="8267" operator="greaterThanOrEqual">
      <formula>BI6</formula>
    </cfRule>
    <cfRule type="cellIs" dxfId="29931" priority="8268" operator="lessThan">
      <formula>BI6</formula>
    </cfRule>
  </conditionalFormatting>
  <conditionalFormatting sqref="BJ5">
    <cfRule type="containsBlanks" priority="8263" stopIfTrue="1">
      <formula>LEN(TRIM(BJ5))=0</formula>
    </cfRule>
    <cfRule type="cellIs" dxfId="29930" priority="8264" operator="greaterThanOrEqual">
      <formula>BI5</formula>
    </cfRule>
    <cfRule type="cellIs" dxfId="29929" priority="8265" operator="lessThan">
      <formula>BI5</formula>
    </cfRule>
  </conditionalFormatting>
  <conditionalFormatting sqref="BJ6">
    <cfRule type="containsBlanks" priority="8260" stopIfTrue="1">
      <formula>LEN(TRIM(BJ6))=0</formula>
    </cfRule>
    <cfRule type="cellIs" dxfId="29928" priority="8261" operator="greaterThanOrEqual">
      <formula>BI6</formula>
    </cfRule>
    <cfRule type="cellIs" dxfId="29927" priority="8262" operator="lessThan">
      <formula>BI6</formula>
    </cfRule>
  </conditionalFormatting>
  <conditionalFormatting sqref="BG7:BG8">
    <cfRule type="cellIs" dxfId="29926" priority="8258" stopIfTrue="1" operator="notEqual">
      <formula>0</formula>
    </cfRule>
  </conditionalFormatting>
  <conditionalFormatting sqref="BH7:BH8">
    <cfRule type="cellIs" dxfId="29925" priority="8259" stopIfTrue="1" operator="notEqual">
      <formula>0</formula>
    </cfRule>
  </conditionalFormatting>
  <conditionalFormatting sqref="BG5">
    <cfRule type="cellIs" dxfId="29924" priority="8256" stopIfTrue="1" operator="notEqual">
      <formula>0</formula>
    </cfRule>
  </conditionalFormatting>
  <conditionalFormatting sqref="BH5">
    <cfRule type="cellIs" dxfId="29923" priority="8257" stopIfTrue="1" operator="notEqual">
      <formula>0</formula>
    </cfRule>
  </conditionalFormatting>
  <conditionalFormatting sqref="BG6">
    <cfRule type="cellIs" dxfId="29922" priority="8255" stopIfTrue="1" operator="notEqual">
      <formula>0</formula>
    </cfRule>
  </conditionalFormatting>
  <conditionalFormatting sqref="BG6">
    <cfRule type="cellIs" dxfId="29921" priority="8254" stopIfTrue="1" operator="notEqual">
      <formula>0</formula>
    </cfRule>
  </conditionalFormatting>
  <conditionalFormatting sqref="BH6">
    <cfRule type="cellIs" dxfId="29920" priority="8253" stopIfTrue="1" operator="notEqual">
      <formula>0</formula>
    </cfRule>
  </conditionalFormatting>
  <conditionalFormatting sqref="BJ9:BJ10">
    <cfRule type="containsBlanks" priority="8250" stopIfTrue="1">
      <formula>LEN(TRIM(BJ9))=0</formula>
    </cfRule>
    <cfRule type="cellIs" dxfId="29919" priority="8251" operator="greaterThanOrEqual">
      <formula>BI9</formula>
    </cfRule>
    <cfRule type="cellIs" dxfId="29918" priority="8252" operator="lessThan">
      <formula>BI9</formula>
    </cfRule>
  </conditionalFormatting>
  <conditionalFormatting sqref="BG9:BG10">
    <cfRule type="cellIs" dxfId="29917" priority="8248" stopIfTrue="1" operator="notEqual">
      <formula>0</formula>
    </cfRule>
  </conditionalFormatting>
  <conditionalFormatting sqref="BH10">
    <cfRule type="cellIs" dxfId="29916" priority="8249" stopIfTrue="1" operator="notEqual">
      <formula>0</formula>
    </cfRule>
  </conditionalFormatting>
  <conditionalFormatting sqref="BH9">
    <cfRule type="cellIs" dxfId="29915" priority="8247" stopIfTrue="1" operator="notEqual">
      <formula>0</formula>
    </cfRule>
  </conditionalFormatting>
  <conditionalFormatting sqref="BJ20:BJ21">
    <cfRule type="containsBlanks" priority="8244" stopIfTrue="1">
      <formula>LEN(TRIM(BJ20))=0</formula>
    </cfRule>
    <cfRule type="cellIs" dxfId="29914" priority="8245" operator="greaterThanOrEqual">
      <formula>BI20</formula>
    </cfRule>
    <cfRule type="cellIs" dxfId="29913" priority="8246" operator="lessThan">
      <formula>BI20</formula>
    </cfRule>
  </conditionalFormatting>
  <conditionalFormatting sqref="BJ19">
    <cfRule type="containsBlanks" priority="8241" stopIfTrue="1">
      <formula>LEN(TRIM(BJ19))=0</formula>
    </cfRule>
    <cfRule type="cellIs" dxfId="29912" priority="8242" operator="greaterThanOrEqual">
      <formula>BI19</formula>
    </cfRule>
    <cfRule type="cellIs" dxfId="29911" priority="8243" operator="lessThan">
      <formula>BI19</formula>
    </cfRule>
  </conditionalFormatting>
  <conditionalFormatting sqref="BG19:BG21">
    <cfRule type="cellIs" dxfId="29910" priority="8239" stopIfTrue="1" operator="notEqual">
      <formula>0</formula>
    </cfRule>
  </conditionalFormatting>
  <conditionalFormatting sqref="BH19:BH21">
    <cfRule type="cellIs" dxfId="29909" priority="8240" stopIfTrue="1" operator="notEqual">
      <formula>0</formula>
    </cfRule>
  </conditionalFormatting>
  <conditionalFormatting sqref="BK19:BK21">
    <cfRule type="containsBlanks" priority="8236" stopIfTrue="1">
      <formula>LEN(TRIM(BK19))=0</formula>
    </cfRule>
    <cfRule type="cellIs" dxfId="29908" priority="8237" operator="greaterThanOrEqual">
      <formula>BJ19</formula>
    </cfRule>
    <cfRule type="cellIs" dxfId="29907" priority="8238" operator="lessThan">
      <formula>BJ19</formula>
    </cfRule>
  </conditionalFormatting>
  <conditionalFormatting sqref="BK19:BK21">
    <cfRule type="containsBlanks" priority="8233" stopIfTrue="1">
      <formula>LEN(TRIM(BK19))=0</formula>
    </cfRule>
    <cfRule type="cellIs" dxfId="29906" priority="8234" operator="greaterThanOrEqual">
      <formula>BJ19</formula>
    </cfRule>
    <cfRule type="cellIs" dxfId="29905" priority="8235" operator="lessThan">
      <formula>BJ19</formula>
    </cfRule>
  </conditionalFormatting>
  <conditionalFormatting sqref="BL19:BL21">
    <cfRule type="containsBlanks" priority="8230" stopIfTrue="1">
      <formula>LEN(TRIM(BL19))=0</formula>
    </cfRule>
    <cfRule type="cellIs" dxfId="29904" priority="8231" operator="greaterThanOrEqual">
      <formula>BK19</formula>
    </cfRule>
    <cfRule type="cellIs" dxfId="29903" priority="8232" operator="lessThan">
      <formula>BK19</formula>
    </cfRule>
  </conditionalFormatting>
  <conditionalFormatting sqref="BL19:BL21">
    <cfRule type="containsBlanks" priority="8227" stopIfTrue="1">
      <formula>LEN(TRIM(BL19))=0</formula>
    </cfRule>
    <cfRule type="cellIs" dxfId="29902" priority="8228" operator="greaterThanOrEqual">
      <formula>BK19</formula>
    </cfRule>
    <cfRule type="cellIs" dxfId="29901" priority="8229" operator="lessThan">
      <formula>BK19</formula>
    </cfRule>
  </conditionalFormatting>
  <conditionalFormatting sqref="BJ23:BJ24">
    <cfRule type="containsBlanks" priority="8224" stopIfTrue="1">
      <formula>LEN(TRIM(BJ23))=0</formula>
    </cfRule>
    <cfRule type="cellIs" dxfId="29900" priority="8225" operator="greaterThanOrEqual">
      <formula>BI23</formula>
    </cfRule>
    <cfRule type="cellIs" dxfId="29899" priority="8226" operator="lessThan">
      <formula>BI23</formula>
    </cfRule>
  </conditionalFormatting>
  <conditionalFormatting sqref="BJ22">
    <cfRule type="containsBlanks" priority="8221" stopIfTrue="1">
      <formula>LEN(TRIM(BJ22))=0</formula>
    </cfRule>
    <cfRule type="cellIs" dxfId="29898" priority="8222" operator="greaterThanOrEqual">
      <formula>BI22</formula>
    </cfRule>
    <cfRule type="cellIs" dxfId="29897" priority="8223" operator="lessThan">
      <formula>BI22</formula>
    </cfRule>
  </conditionalFormatting>
  <conditionalFormatting sqref="BG22:BG24">
    <cfRule type="cellIs" dxfId="29896" priority="8219" stopIfTrue="1" operator="notEqual">
      <formula>0</formula>
    </cfRule>
  </conditionalFormatting>
  <conditionalFormatting sqref="BH22 BH24">
    <cfRule type="cellIs" dxfId="29895" priority="8220" stopIfTrue="1" operator="notEqual">
      <formula>0</formula>
    </cfRule>
  </conditionalFormatting>
  <conditionalFormatting sqref="BK22:BK24">
    <cfRule type="containsBlanks" priority="8216" stopIfTrue="1">
      <formula>LEN(TRIM(BK22))=0</formula>
    </cfRule>
    <cfRule type="cellIs" dxfId="29894" priority="8217" operator="greaterThanOrEqual">
      <formula>BJ22</formula>
    </cfRule>
    <cfRule type="cellIs" dxfId="29893" priority="8218" operator="lessThan">
      <formula>BJ22</formula>
    </cfRule>
  </conditionalFormatting>
  <conditionalFormatting sqref="BK22:BK24">
    <cfRule type="containsBlanks" priority="8213" stopIfTrue="1">
      <formula>LEN(TRIM(BK22))=0</formula>
    </cfRule>
    <cfRule type="cellIs" dxfId="29892" priority="8214" operator="greaterThanOrEqual">
      <formula>BJ22</formula>
    </cfRule>
    <cfRule type="cellIs" dxfId="29891" priority="8215" operator="lessThan">
      <formula>BJ22</formula>
    </cfRule>
  </conditionalFormatting>
  <conditionalFormatting sqref="BL22:BL24">
    <cfRule type="containsBlanks" priority="8210" stopIfTrue="1">
      <formula>LEN(TRIM(BL22))=0</formula>
    </cfRule>
    <cfRule type="cellIs" dxfId="29890" priority="8211" operator="greaterThanOrEqual">
      <formula>BK22</formula>
    </cfRule>
    <cfRule type="cellIs" dxfId="29889" priority="8212" operator="lessThan">
      <formula>BK22</formula>
    </cfRule>
  </conditionalFormatting>
  <conditionalFormatting sqref="BL22:BL24">
    <cfRule type="containsBlanks" priority="8207" stopIfTrue="1">
      <formula>LEN(TRIM(BL22))=0</formula>
    </cfRule>
    <cfRule type="cellIs" dxfId="29888" priority="8208" operator="greaterThanOrEqual">
      <formula>BK22</formula>
    </cfRule>
    <cfRule type="cellIs" dxfId="29887" priority="8209" operator="lessThan">
      <formula>BK22</formula>
    </cfRule>
  </conditionalFormatting>
  <conditionalFormatting sqref="BG38 BG40">
    <cfRule type="cellIs" dxfId="29886" priority="8206" stopIfTrue="1" operator="notEqual">
      <formula>0</formula>
    </cfRule>
  </conditionalFormatting>
  <conditionalFormatting sqref="BG39">
    <cfRule type="cellIs" dxfId="29885" priority="8205" stopIfTrue="1" operator="notEqual">
      <formula>0</formula>
    </cfRule>
  </conditionalFormatting>
  <conditionalFormatting sqref="BJ38 BJ40">
    <cfRule type="containsBlanks" priority="8202" stopIfTrue="1">
      <formula>LEN(TRIM(BJ38))=0</formula>
    </cfRule>
    <cfRule type="cellIs" dxfId="29884" priority="8203" operator="greaterThanOrEqual">
      <formula>BI38</formula>
    </cfRule>
    <cfRule type="cellIs" dxfId="29883" priority="8204" operator="lessThan">
      <formula>BI38</formula>
    </cfRule>
  </conditionalFormatting>
  <conditionalFormatting sqref="BJ39">
    <cfRule type="containsBlanks" priority="8199" stopIfTrue="1">
      <formula>LEN(TRIM(BJ39))=0</formula>
    </cfRule>
    <cfRule type="cellIs" dxfId="29882" priority="8200" operator="greaterThanOrEqual">
      <formula>BI39</formula>
    </cfRule>
    <cfRule type="cellIs" dxfId="29881" priority="8201" operator="lessThan">
      <formula>BI39</formula>
    </cfRule>
  </conditionalFormatting>
  <conditionalFormatting sqref="BH38 BH40">
    <cfRule type="cellIs" dxfId="29880" priority="8198" stopIfTrue="1" operator="notEqual">
      <formula>0</formula>
    </cfRule>
  </conditionalFormatting>
  <conditionalFormatting sqref="BK38 BK40">
    <cfRule type="containsBlanks" priority="8195" stopIfTrue="1">
      <formula>LEN(TRIM(BK38))=0</formula>
    </cfRule>
    <cfRule type="cellIs" dxfId="29879" priority="8196" operator="greaterThanOrEqual">
      <formula>BJ38</formula>
    </cfRule>
    <cfRule type="cellIs" dxfId="29878" priority="8197" operator="lessThan">
      <formula>BJ38</formula>
    </cfRule>
  </conditionalFormatting>
  <conditionalFormatting sqref="BK38 BK40">
    <cfRule type="containsBlanks" priority="8192" stopIfTrue="1">
      <formula>LEN(TRIM(BK38))=0</formula>
    </cfRule>
    <cfRule type="cellIs" dxfId="29877" priority="8193" operator="greaterThanOrEqual">
      <formula>BJ38</formula>
    </cfRule>
    <cfRule type="cellIs" dxfId="29876" priority="8194" operator="lessThan">
      <formula>BJ38</formula>
    </cfRule>
  </conditionalFormatting>
  <conditionalFormatting sqref="BL38:BL40">
    <cfRule type="containsBlanks" priority="8189" stopIfTrue="1">
      <formula>LEN(TRIM(BL38))=0</formula>
    </cfRule>
    <cfRule type="cellIs" dxfId="29875" priority="8190" operator="greaterThanOrEqual">
      <formula>BK38</formula>
    </cfRule>
    <cfRule type="cellIs" dxfId="29874" priority="8191" operator="lessThan">
      <formula>BK38</formula>
    </cfRule>
  </conditionalFormatting>
  <conditionalFormatting sqref="BL38:BL40">
    <cfRule type="containsBlanks" priority="8186" stopIfTrue="1">
      <formula>LEN(TRIM(BL38))=0</formula>
    </cfRule>
    <cfRule type="cellIs" dxfId="29873" priority="8187" operator="greaterThanOrEqual">
      <formula>BK38</formula>
    </cfRule>
    <cfRule type="cellIs" dxfId="29872" priority="8188" operator="lessThan">
      <formula>BK38</formula>
    </cfRule>
  </conditionalFormatting>
  <conditionalFormatting sqref="BG42">
    <cfRule type="cellIs" dxfId="29871" priority="8184" stopIfTrue="1" operator="notEqual">
      <formula>0</formula>
    </cfRule>
  </conditionalFormatting>
  <conditionalFormatting sqref="BH43">
    <cfRule type="cellIs" dxfId="29870" priority="8185" stopIfTrue="1" operator="notEqual">
      <formula>0</formula>
    </cfRule>
  </conditionalFormatting>
  <conditionalFormatting sqref="BG41 BG43">
    <cfRule type="cellIs" dxfId="29869" priority="8183" stopIfTrue="1" operator="notEqual">
      <formula>0</formula>
    </cfRule>
  </conditionalFormatting>
  <conditionalFormatting sqref="BH42">
    <cfRule type="cellIs" dxfId="29868" priority="8182" stopIfTrue="1" operator="notEqual">
      <formula>0</formula>
    </cfRule>
  </conditionalFormatting>
  <conditionalFormatting sqref="BJ41:BJ43">
    <cfRule type="containsBlanks" priority="8179" stopIfTrue="1">
      <formula>LEN(TRIM(BJ41))=0</formula>
    </cfRule>
    <cfRule type="cellIs" dxfId="29867" priority="8180" operator="greaterThanOrEqual">
      <formula>BI41</formula>
    </cfRule>
    <cfRule type="cellIs" dxfId="29866" priority="8181" operator="lessThan">
      <formula>BI41</formula>
    </cfRule>
  </conditionalFormatting>
  <conditionalFormatting sqref="BH41">
    <cfRule type="cellIs" dxfId="29865" priority="8178" stopIfTrue="1" operator="notEqual">
      <formula>0</formula>
    </cfRule>
  </conditionalFormatting>
  <conditionalFormatting sqref="BK42:BK43">
    <cfRule type="containsBlanks" priority="8175" stopIfTrue="1">
      <formula>LEN(TRIM(BK42))=0</formula>
    </cfRule>
    <cfRule type="cellIs" dxfId="29864" priority="8176" operator="greaterThanOrEqual">
      <formula>BJ42</formula>
    </cfRule>
    <cfRule type="cellIs" dxfId="29863" priority="8177" operator="lessThan">
      <formula>BJ42</formula>
    </cfRule>
  </conditionalFormatting>
  <conditionalFormatting sqref="BK42:BK43">
    <cfRule type="containsBlanks" priority="8172" stopIfTrue="1">
      <formula>LEN(TRIM(BK42))=0</formula>
    </cfRule>
    <cfRule type="cellIs" dxfId="29862" priority="8173" operator="greaterThanOrEqual">
      <formula>BJ42</formula>
    </cfRule>
    <cfRule type="cellIs" dxfId="29861" priority="8174" operator="lessThan">
      <formula>BJ42</formula>
    </cfRule>
  </conditionalFormatting>
  <conditionalFormatting sqref="BL41:BL43">
    <cfRule type="containsBlanks" priority="8169" stopIfTrue="1">
      <formula>LEN(TRIM(BL41))=0</formula>
    </cfRule>
    <cfRule type="cellIs" dxfId="29860" priority="8170" operator="greaterThanOrEqual">
      <formula>BK41</formula>
    </cfRule>
    <cfRule type="cellIs" dxfId="29859" priority="8171" operator="lessThan">
      <formula>BK41</formula>
    </cfRule>
  </conditionalFormatting>
  <conditionalFormatting sqref="BL41:BL43">
    <cfRule type="containsBlanks" priority="8166" stopIfTrue="1">
      <formula>LEN(TRIM(BL41))=0</formula>
    </cfRule>
    <cfRule type="cellIs" dxfId="29858" priority="8167" operator="greaterThanOrEqual">
      <formula>BK41</formula>
    </cfRule>
    <cfRule type="cellIs" dxfId="29857" priority="8168" operator="lessThan">
      <formula>BK41</formula>
    </cfRule>
  </conditionalFormatting>
  <conditionalFormatting sqref="BG36:BG37">
    <cfRule type="cellIs" dxfId="29856" priority="8165" stopIfTrue="1" operator="notEqual">
      <formula>0</formula>
    </cfRule>
  </conditionalFormatting>
  <conditionalFormatting sqref="BJ36:BJ37">
    <cfRule type="containsBlanks" priority="8162" stopIfTrue="1">
      <formula>LEN(TRIM(BJ36))=0</formula>
    </cfRule>
    <cfRule type="cellIs" dxfId="29855" priority="8163" operator="greaterThanOrEqual">
      <formula>BI36</formula>
    </cfRule>
    <cfRule type="cellIs" dxfId="29854" priority="8164" operator="lessThan">
      <formula>BI36</formula>
    </cfRule>
  </conditionalFormatting>
  <conditionalFormatting sqref="BG34:BG35">
    <cfRule type="cellIs" dxfId="29853" priority="8160" stopIfTrue="1" operator="notEqual">
      <formula>0</formula>
    </cfRule>
  </conditionalFormatting>
  <conditionalFormatting sqref="BH34">
    <cfRule type="cellIs" dxfId="29852" priority="8161" stopIfTrue="1" operator="notEqual">
      <formula>0</formula>
    </cfRule>
  </conditionalFormatting>
  <conditionalFormatting sqref="BJ34:BJ35">
    <cfRule type="containsBlanks" priority="8157" stopIfTrue="1">
      <formula>LEN(TRIM(BJ34))=0</formula>
    </cfRule>
    <cfRule type="cellIs" dxfId="29851" priority="8158" operator="greaterThanOrEqual">
      <formula>BI34</formula>
    </cfRule>
    <cfRule type="cellIs" dxfId="29850" priority="8159" operator="lessThan">
      <formula>BI34</formula>
    </cfRule>
  </conditionalFormatting>
  <conditionalFormatting sqref="BH36:BH37">
    <cfRule type="cellIs" dxfId="29849" priority="8156" stopIfTrue="1" operator="notEqual">
      <formula>0</formula>
    </cfRule>
  </conditionalFormatting>
  <conditionalFormatting sqref="BH35">
    <cfRule type="cellIs" dxfId="29848" priority="8155" stopIfTrue="1" operator="notEqual">
      <formula>0</formula>
    </cfRule>
  </conditionalFormatting>
  <conditionalFormatting sqref="BK34:BK37">
    <cfRule type="containsBlanks" priority="8152" stopIfTrue="1">
      <formula>LEN(TRIM(BK34))=0</formula>
    </cfRule>
    <cfRule type="cellIs" dxfId="29847" priority="8153" operator="greaterThanOrEqual">
      <formula>BJ34</formula>
    </cfRule>
    <cfRule type="cellIs" dxfId="29846" priority="8154" operator="lessThan">
      <formula>BJ34</formula>
    </cfRule>
  </conditionalFormatting>
  <conditionalFormatting sqref="BK34:BK37">
    <cfRule type="containsBlanks" priority="8149" stopIfTrue="1">
      <formula>LEN(TRIM(BK34))=0</formula>
    </cfRule>
    <cfRule type="cellIs" dxfId="29845" priority="8150" operator="greaterThanOrEqual">
      <formula>BJ34</formula>
    </cfRule>
    <cfRule type="cellIs" dxfId="29844" priority="8151" operator="lessThan">
      <formula>BJ34</formula>
    </cfRule>
  </conditionalFormatting>
  <conditionalFormatting sqref="BL34:BL37">
    <cfRule type="containsBlanks" priority="8146" stopIfTrue="1">
      <formula>LEN(TRIM(BL34))=0</formula>
    </cfRule>
    <cfRule type="cellIs" dxfId="29843" priority="8147" operator="greaterThanOrEqual">
      <formula>BK34</formula>
    </cfRule>
    <cfRule type="cellIs" dxfId="29842" priority="8148" operator="lessThan">
      <formula>BK34</formula>
    </cfRule>
  </conditionalFormatting>
  <conditionalFormatting sqref="BL34:BL37">
    <cfRule type="containsBlanks" priority="8143" stopIfTrue="1">
      <formula>LEN(TRIM(BL34))=0</formula>
    </cfRule>
    <cfRule type="cellIs" dxfId="29841" priority="8144" operator="greaterThanOrEqual">
      <formula>BK34</formula>
    </cfRule>
    <cfRule type="cellIs" dxfId="29840" priority="8145" operator="lessThan">
      <formula>BK34</formula>
    </cfRule>
  </conditionalFormatting>
  <conditionalFormatting sqref="BH39">
    <cfRule type="cellIs" dxfId="29839" priority="8142" stopIfTrue="1" operator="notEqual">
      <formula>0</formula>
    </cfRule>
  </conditionalFormatting>
  <conditionalFormatting sqref="BJ15:BJ16">
    <cfRule type="containsBlanks" priority="8139" stopIfTrue="1">
      <formula>LEN(TRIM(BJ15))=0</formula>
    </cfRule>
    <cfRule type="cellIs" dxfId="29838" priority="8140" operator="greaterThanOrEqual">
      <formula>BI15</formula>
    </cfRule>
    <cfRule type="cellIs" dxfId="29837" priority="8141" operator="lessThan">
      <formula>BI15</formula>
    </cfRule>
  </conditionalFormatting>
  <conditionalFormatting sqref="BJ14:BJ18">
    <cfRule type="containsBlanks" priority="8136" stopIfTrue="1">
      <formula>LEN(TRIM(BJ14))=0</formula>
    </cfRule>
    <cfRule type="cellIs" dxfId="29836" priority="8137" operator="greaterThanOrEqual">
      <formula>BI14</formula>
    </cfRule>
    <cfRule type="cellIs" dxfId="29835" priority="8138" operator="lessThan">
      <formula>BI14</formula>
    </cfRule>
  </conditionalFormatting>
  <conditionalFormatting sqref="BJ15:BJ16">
    <cfRule type="containsBlanks" priority="8133" stopIfTrue="1">
      <formula>LEN(TRIM(BJ15))=0</formula>
    </cfRule>
    <cfRule type="cellIs" dxfId="29834" priority="8134" operator="greaterThanOrEqual">
      <formula>BI15</formula>
    </cfRule>
    <cfRule type="cellIs" dxfId="29833" priority="8135" operator="lessThan">
      <formula>BI15</formula>
    </cfRule>
  </conditionalFormatting>
  <conditionalFormatting sqref="BG14">
    <cfRule type="cellIs" dxfId="29832" priority="8131" stopIfTrue="1" operator="notEqual">
      <formula>0</formula>
    </cfRule>
  </conditionalFormatting>
  <conditionalFormatting sqref="BH14:BH15 BH17:BH18">
    <cfRule type="cellIs" dxfId="29831" priority="8132" stopIfTrue="1" operator="notEqual">
      <formula>0</formula>
    </cfRule>
  </conditionalFormatting>
  <conditionalFormatting sqref="BG17:BG18">
    <cfRule type="cellIs" dxfId="29830" priority="8130" stopIfTrue="1" operator="notEqual">
      <formula>0</formula>
    </cfRule>
  </conditionalFormatting>
  <conditionalFormatting sqref="BG15">
    <cfRule type="cellIs" dxfId="29829" priority="8128" stopIfTrue="1" operator="notEqual">
      <formula>0</formula>
    </cfRule>
  </conditionalFormatting>
  <conditionalFormatting sqref="BH15">
    <cfRule type="cellIs" dxfId="29828" priority="8129" stopIfTrue="1" operator="notEqual">
      <formula>0</formula>
    </cfRule>
  </conditionalFormatting>
  <conditionalFormatting sqref="BG15">
    <cfRule type="cellIs" dxfId="29827" priority="8127" stopIfTrue="1" operator="notEqual">
      <formula>0</formula>
    </cfRule>
  </conditionalFormatting>
  <conditionalFormatting sqref="BG15">
    <cfRule type="cellIs" dxfId="29826" priority="8125" stopIfTrue="1" operator="notEqual">
      <formula>0</formula>
    </cfRule>
  </conditionalFormatting>
  <conditionalFormatting sqref="BH15">
    <cfRule type="cellIs" dxfId="29825" priority="8126" stopIfTrue="1" operator="notEqual">
      <formula>0</formula>
    </cfRule>
  </conditionalFormatting>
  <conditionalFormatting sqref="BH16">
    <cfRule type="cellIs" dxfId="29824" priority="8124" stopIfTrue="1" operator="notEqual">
      <formula>0</formula>
    </cfRule>
  </conditionalFormatting>
  <conditionalFormatting sqref="BG16">
    <cfRule type="cellIs" dxfId="29823" priority="8123" stopIfTrue="1" operator="notEqual">
      <formula>0</formula>
    </cfRule>
  </conditionalFormatting>
  <conditionalFormatting sqref="BG16">
    <cfRule type="cellIs" dxfId="29822" priority="8122" stopIfTrue="1" operator="notEqual">
      <formula>0</formula>
    </cfRule>
  </conditionalFormatting>
  <conditionalFormatting sqref="BG16">
    <cfRule type="cellIs" dxfId="29821" priority="8121" stopIfTrue="1" operator="notEqual">
      <formula>0</formula>
    </cfRule>
  </conditionalFormatting>
  <conditionalFormatting sqref="BG16">
    <cfRule type="cellIs" dxfId="29820" priority="8120" stopIfTrue="1" operator="notEqual">
      <formula>0</formula>
    </cfRule>
  </conditionalFormatting>
  <conditionalFormatting sqref="BK14:BK18">
    <cfRule type="containsBlanks" priority="8117" stopIfTrue="1">
      <formula>LEN(TRIM(BK14))=0</formula>
    </cfRule>
    <cfRule type="cellIs" dxfId="29819" priority="8118" operator="greaterThanOrEqual">
      <formula>BJ14</formula>
    </cfRule>
    <cfRule type="cellIs" dxfId="29818" priority="8119" operator="lessThan">
      <formula>BJ14</formula>
    </cfRule>
  </conditionalFormatting>
  <conditionalFormatting sqref="BK14:BK18">
    <cfRule type="containsBlanks" priority="8114" stopIfTrue="1">
      <formula>LEN(TRIM(BK14))=0</formula>
    </cfRule>
    <cfRule type="cellIs" dxfId="29817" priority="8115" operator="greaterThanOrEqual">
      <formula>BJ14</formula>
    </cfRule>
    <cfRule type="cellIs" dxfId="29816" priority="8116" operator="lessThan">
      <formula>BJ14</formula>
    </cfRule>
  </conditionalFormatting>
  <conditionalFormatting sqref="BL14:BL18">
    <cfRule type="containsBlanks" priority="8111" stopIfTrue="1">
      <formula>LEN(TRIM(BL14))=0</formula>
    </cfRule>
    <cfRule type="cellIs" dxfId="29815" priority="8112" operator="greaterThanOrEqual">
      <formula>BK14</formula>
    </cfRule>
    <cfRule type="cellIs" dxfId="29814" priority="8113" operator="lessThan">
      <formula>BK14</formula>
    </cfRule>
  </conditionalFormatting>
  <conditionalFormatting sqref="BL14:BL18">
    <cfRule type="containsBlanks" priority="8108" stopIfTrue="1">
      <formula>LEN(TRIM(BL14))=0</formula>
    </cfRule>
    <cfRule type="cellIs" dxfId="29813" priority="8109" operator="greaterThanOrEqual">
      <formula>BK14</formula>
    </cfRule>
    <cfRule type="cellIs" dxfId="29812" priority="8110" operator="lessThan">
      <formula>BK14</formula>
    </cfRule>
  </conditionalFormatting>
  <conditionalFormatting sqref="BJ54:BJ57">
    <cfRule type="containsBlanks" priority="8105" stopIfTrue="1">
      <formula>LEN(TRIM(BJ54))=0</formula>
    </cfRule>
    <cfRule type="cellIs" dxfId="29811" priority="8106" operator="greaterThanOrEqual">
      <formula>BI54</formula>
    </cfRule>
    <cfRule type="cellIs" dxfId="29810" priority="8107" operator="lessThan">
      <formula>BI54</formula>
    </cfRule>
  </conditionalFormatting>
  <conditionalFormatting sqref="BG55 BG57">
    <cfRule type="cellIs" dxfId="29809" priority="8103" stopIfTrue="1" operator="notEqual">
      <formula>0</formula>
    </cfRule>
  </conditionalFormatting>
  <conditionalFormatting sqref="BH57 BH55">
    <cfRule type="cellIs" dxfId="29808" priority="8104" stopIfTrue="1" operator="notEqual">
      <formula>0</formula>
    </cfRule>
  </conditionalFormatting>
  <conditionalFormatting sqref="BH56">
    <cfRule type="cellIs" dxfId="29807" priority="8101" stopIfTrue="1" operator="notEqual">
      <formula>0</formula>
    </cfRule>
  </conditionalFormatting>
  <conditionalFormatting sqref="BG56">
    <cfRule type="cellIs" dxfId="29806" priority="8100" stopIfTrue="1" operator="notEqual">
      <formula>0</formula>
    </cfRule>
  </conditionalFormatting>
  <conditionalFormatting sqref="BL54:BL57">
    <cfRule type="containsBlanks" priority="8097" stopIfTrue="1">
      <formula>LEN(TRIM(BL54))=0</formula>
    </cfRule>
    <cfRule type="cellIs" dxfId="29805" priority="8098" operator="greaterThanOrEqual">
      <formula>BK54</formula>
    </cfRule>
    <cfRule type="cellIs" dxfId="29804" priority="8099" operator="lessThan">
      <formula>BK54</formula>
    </cfRule>
  </conditionalFormatting>
  <conditionalFormatting sqref="BL54:BL57">
    <cfRule type="containsBlanks" priority="8094" stopIfTrue="1">
      <formula>LEN(TRIM(BL54))=0</formula>
    </cfRule>
    <cfRule type="cellIs" dxfId="29803" priority="8095" operator="greaterThanOrEqual">
      <formula>BK54</formula>
    </cfRule>
    <cfRule type="cellIs" dxfId="29802" priority="8096" operator="lessThan">
      <formula>BK54</formula>
    </cfRule>
  </conditionalFormatting>
  <conditionalFormatting sqref="BJ58:BJ60">
    <cfRule type="containsBlanks" priority="8091" stopIfTrue="1">
      <formula>LEN(TRIM(BJ58))=0</formula>
    </cfRule>
    <cfRule type="cellIs" dxfId="29801" priority="8092" operator="greaterThanOrEqual">
      <formula>BI58</formula>
    </cfRule>
    <cfRule type="cellIs" dxfId="29800" priority="8093" operator="lessThan">
      <formula>BI58</formula>
    </cfRule>
  </conditionalFormatting>
  <conditionalFormatting sqref="BG58:BG60">
    <cfRule type="cellIs" dxfId="29799" priority="8089" stopIfTrue="1" operator="notEqual">
      <formula>0</formula>
    </cfRule>
  </conditionalFormatting>
  <conditionalFormatting sqref="BH58:BH60">
    <cfRule type="cellIs" dxfId="29798" priority="8090" stopIfTrue="1" operator="notEqual">
      <formula>0</formula>
    </cfRule>
  </conditionalFormatting>
  <conditionalFormatting sqref="BL58:BL60">
    <cfRule type="containsBlanks" priority="8086" stopIfTrue="1">
      <formula>LEN(TRIM(BL58))=0</formula>
    </cfRule>
    <cfRule type="cellIs" dxfId="29797" priority="8087" operator="greaterThanOrEqual">
      <formula>BK58</formula>
    </cfRule>
    <cfRule type="cellIs" dxfId="29796" priority="8088" operator="lessThan">
      <formula>BK58</formula>
    </cfRule>
  </conditionalFormatting>
  <conditionalFormatting sqref="BL58:BL60">
    <cfRule type="containsBlanks" priority="8083" stopIfTrue="1">
      <formula>LEN(TRIM(BL58))=0</formula>
    </cfRule>
    <cfRule type="cellIs" dxfId="29795" priority="8084" operator="greaterThanOrEqual">
      <formula>BK58</formula>
    </cfRule>
    <cfRule type="cellIs" dxfId="29794" priority="8085" operator="lessThan">
      <formula>BK58</formula>
    </cfRule>
  </conditionalFormatting>
  <conditionalFormatting sqref="BG72:BG73">
    <cfRule type="cellIs" dxfId="29793" priority="8081" stopIfTrue="1" operator="notEqual">
      <formula>0</formula>
    </cfRule>
  </conditionalFormatting>
  <conditionalFormatting sqref="BH72:BH73">
    <cfRule type="cellIs" dxfId="29792" priority="8082" stopIfTrue="1" operator="notEqual">
      <formula>0</formula>
    </cfRule>
  </conditionalFormatting>
  <conditionalFormatting sqref="BJ69:BJ73">
    <cfRule type="containsBlanks" priority="8078" stopIfTrue="1">
      <formula>LEN(TRIM(BJ69))=0</formula>
    </cfRule>
    <cfRule type="cellIs" dxfId="29791" priority="8079" operator="greaterThanOrEqual">
      <formula>BI69</formula>
    </cfRule>
    <cfRule type="cellIs" dxfId="29790" priority="8080" operator="lessThan">
      <formula>BI69</formula>
    </cfRule>
  </conditionalFormatting>
  <conditionalFormatting sqref="BG69:BG71">
    <cfRule type="cellIs" dxfId="29789" priority="8076" stopIfTrue="1" operator="notEqual">
      <formula>0</formula>
    </cfRule>
  </conditionalFormatting>
  <conditionalFormatting sqref="BH69:BH71">
    <cfRule type="cellIs" dxfId="29788" priority="8077" stopIfTrue="1" operator="notEqual">
      <formula>0</formula>
    </cfRule>
  </conditionalFormatting>
  <conditionalFormatting sqref="BL69:BL71">
    <cfRule type="containsBlanks" priority="8073" stopIfTrue="1">
      <formula>LEN(TRIM(BL69))=0</formula>
    </cfRule>
    <cfRule type="cellIs" dxfId="29787" priority="8074" operator="greaterThanOrEqual">
      <formula>BK69</formula>
    </cfRule>
    <cfRule type="cellIs" dxfId="29786" priority="8075" operator="lessThan">
      <formula>BK69</formula>
    </cfRule>
  </conditionalFormatting>
  <conditionalFormatting sqref="BL69:BL71">
    <cfRule type="containsBlanks" priority="8070" stopIfTrue="1">
      <formula>LEN(TRIM(BL69))=0</formula>
    </cfRule>
    <cfRule type="cellIs" dxfId="29785" priority="8071" operator="greaterThanOrEqual">
      <formula>BK69</formula>
    </cfRule>
    <cfRule type="cellIs" dxfId="29784" priority="8072" operator="lessThan">
      <formula>BK69</formula>
    </cfRule>
  </conditionalFormatting>
  <conditionalFormatting sqref="BL73">
    <cfRule type="containsBlanks" priority="8067" stopIfTrue="1">
      <formula>LEN(TRIM(BL73))=0</formula>
    </cfRule>
    <cfRule type="cellIs" dxfId="29783" priority="8068" operator="greaterThanOrEqual">
      <formula>BK73</formula>
    </cfRule>
    <cfRule type="cellIs" dxfId="29782" priority="8069" operator="lessThan">
      <formula>BK73</formula>
    </cfRule>
  </conditionalFormatting>
  <conditionalFormatting sqref="BL73">
    <cfRule type="containsBlanks" priority="8064" stopIfTrue="1">
      <formula>LEN(TRIM(BL73))=0</formula>
    </cfRule>
    <cfRule type="cellIs" dxfId="29781" priority="8065" operator="greaterThanOrEqual">
      <formula>BK73</formula>
    </cfRule>
    <cfRule type="cellIs" dxfId="29780" priority="8066" operator="lessThan">
      <formula>BK73</formula>
    </cfRule>
  </conditionalFormatting>
  <conditionalFormatting sqref="BL72">
    <cfRule type="containsBlanks" priority="8061" stopIfTrue="1">
      <formula>LEN(TRIM(BL72))=0</formula>
    </cfRule>
    <cfRule type="cellIs" dxfId="29779" priority="8062" operator="greaterThanOrEqual">
      <formula>BK72</formula>
    </cfRule>
    <cfRule type="cellIs" dxfId="29778" priority="8063" operator="lessThan">
      <formula>BK72</formula>
    </cfRule>
  </conditionalFormatting>
  <conditionalFormatting sqref="BL72">
    <cfRule type="containsBlanks" priority="8058" stopIfTrue="1">
      <formula>LEN(TRIM(BL72))=0</formula>
    </cfRule>
    <cfRule type="cellIs" dxfId="29777" priority="8059" operator="greaterThanOrEqual">
      <formula>BK72</formula>
    </cfRule>
    <cfRule type="cellIs" dxfId="29776" priority="8060" operator="lessThan">
      <formula>BK72</formula>
    </cfRule>
  </conditionalFormatting>
  <conditionalFormatting sqref="BJ66:BJ68">
    <cfRule type="containsBlanks" priority="8055" stopIfTrue="1">
      <formula>LEN(TRIM(BJ66))=0</formula>
    </cfRule>
    <cfRule type="cellIs" dxfId="29775" priority="8056" operator="greaterThanOrEqual">
      <formula>BI66</formula>
    </cfRule>
    <cfRule type="cellIs" dxfId="29774" priority="8057" operator="lessThan">
      <formula>BI66</formula>
    </cfRule>
  </conditionalFormatting>
  <conditionalFormatting sqref="BH67">
    <cfRule type="cellIs" dxfId="29773" priority="8054" stopIfTrue="1" operator="notEqual">
      <formula>0</formula>
    </cfRule>
  </conditionalFormatting>
  <conditionalFormatting sqref="BG68">
    <cfRule type="cellIs" dxfId="29772" priority="8052" stopIfTrue="1" operator="notEqual">
      <formula>0</formula>
    </cfRule>
  </conditionalFormatting>
  <conditionalFormatting sqref="BH68">
    <cfRule type="cellIs" dxfId="29771" priority="8053" stopIfTrue="1" operator="notEqual">
      <formula>0</formula>
    </cfRule>
  </conditionalFormatting>
  <conditionalFormatting sqref="BG67">
    <cfRule type="cellIs" dxfId="29770" priority="8051" stopIfTrue="1" operator="notEqual">
      <formula>0</formula>
    </cfRule>
  </conditionalFormatting>
  <conditionalFormatting sqref="BG66">
    <cfRule type="cellIs" dxfId="29769" priority="8050" stopIfTrue="1" operator="notEqual">
      <formula>0</formula>
    </cfRule>
  </conditionalFormatting>
  <conditionalFormatting sqref="BH66">
    <cfRule type="cellIs" dxfId="29768" priority="8049" stopIfTrue="1" operator="notEqual">
      <formula>0</formula>
    </cfRule>
  </conditionalFormatting>
  <conditionalFormatting sqref="BL66:BL68">
    <cfRule type="containsBlanks" priority="8046" stopIfTrue="1">
      <formula>LEN(TRIM(BL66))=0</formula>
    </cfRule>
    <cfRule type="cellIs" dxfId="29767" priority="8047" operator="greaterThanOrEqual">
      <formula>BK66</formula>
    </cfRule>
    <cfRule type="cellIs" dxfId="29766" priority="8048" operator="lessThan">
      <formula>BK66</formula>
    </cfRule>
  </conditionalFormatting>
  <conditionalFormatting sqref="BL66:BL68">
    <cfRule type="containsBlanks" priority="8043" stopIfTrue="1">
      <formula>LEN(TRIM(BL66))=0</formula>
    </cfRule>
    <cfRule type="cellIs" dxfId="29765" priority="8044" operator="greaterThanOrEqual">
      <formula>BK66</formula>
    </cfRule>
    <cfRule type="cellIs" dxfId="29764" priority="8045" operator="lessThan">
      <formula>BK66</formula>
    </cfRule>
  </conditionalFormatting>
  <conditionalFormatting sqref="BJ61:BJ65">
    <cfRule type="containsBlanks" priority="8040" stopIfTrue="1">
      <formula>LEN(TRIM(BJ61))=0</formula>
    </cfRule>
    <cfRule type="cellIs" dxfId="29763" priority="8041" operator="greaterThanOrEqual">
      <formula>BI61</formula>
    </cfRule>
    <cfRule type="cellIs" dxfId="29762" priority="8042" operator="lessThan">
      <formula>BI61</formula>
    </cfRule>
  </conditionalFormatting>
  <conditionalFormatting sqref="BG61 BG65 BG63">
    <cfRule type="cellIs" dxfId="29761" priority="8038" stopIfTrue="1" operator="notEqual">
      <formula>0</formula>
    </cfRule>
  </conditionalFormatting>
  <conditionalFormatting sqref="BH65 BH63">
    <cfRule type="cellIs" dxfId="29760" priority="8039" stopIfTrue="1" operator="notEqual">
      <formula>0</formula>
    </cfRule>
  </conditionalFormatting>
  <conditionalFormatting sqref="BG64">
    <cfRule type="cellIs" dxfId="29759" priority="8036" stopIfTrue="1" operator="notEqual">
      <formula>0</formula>
    </cfRule>
  </conditionalFormatting>
  <conditionalFormatting sqref="BH64">
    <cfRule type="cellIs" dxfId="29758" priority="8037" stopIfTrue="1" operator="notEqual">
      <formula>0</formula>
    </cfRule>
  </conditionalFormatting>
  <conditionalFormatting sqref="BH61">
    <cfRule type="cellIs" dxfId="29757" priority="8035" stopIfTrue="1" operator="notEqual">
      <formula>0</formula>
    </cfRule>
  </conditionalFormatting>
  <conditionalFormatting sqref="BG62">
    <cfRule type="cellIs" dxfId="29756" priority="8033" stopIfTrue="1" operator="notEqual">
      <formula>0</formula>
    </cfRule>
  </conditionalFormatting>
  <conditionalFormatting sqref="BH62">
    <cfRule type="cellIs" dxfId="29755" priority="8034" stopIfTrue="1" operator="notEqual">
      <formula>0</formula>
    </cfRule>
  </conditionalFormatting>
  <conditionalFormatting sqref="BL61:BL63">
    <cfRule type="containsBlanks" priority="8030" stopIfTrue="1">
      <formula>LEN(TRIM(BL61))=0</formula>
    </cfRule>
    <cfRule type="cellIs" dxfId="29754" priority="8031" operator="greaterThanOrEqual">
      <formula>BK61</formula>
    </cfRule>
    <cfRule type="cellIs" dxfId="29753" priority="8032" operator="lessThan">
      <formula>BK61</formula>
    </cfRule>
  </conditionalFormatting>
  <conditionalFormatting sqref="BL61:BL63">
    <cfRule type="containsBlanks" priority="8027" stopIfTrue="1">
      <formula>LEN(TRIM(BL61))=0</formula>
    </cfRule>
    <cfRule type="cellIs" dxfId="29752" priority="8028" operator="greaterThanOrEqual">
      <formula>BK61</formula>
    </cfRule>
    <cfRule type="cellIs" dxfId="29751" priority="8029" operator="lessThan">
      <formula>BK61</formula>
    </cfRule>
  </conditionalFormatting>
  <conditionalFormatting sqref="BL65">
    <cfRule type="containsBlanks" priority="8024" stopIfTrue="1">
      <formula>LEN(TRIM(BL65))=0</formula>
    </cfRule>
    <cfRule type="cellIs" dxfId="29750" priority="8025" operator="greaterThanOrEqual">
      <formula>BK65</formula>
    </cfRule>
    <cfRule type="cellIs" dxfId="29749" priority="8026" operator="lessThan">
      <formula>BK65</formula>
    </cfRule>
  </conditionalFormatting>
  <conditionalFormatting sqref="BL65">
    <cfRule type="containsBlanks" priority="8021" stopIfTrue="1">
      <formula>LEN(TRIM(BL65))=0</formula>
    </cfRule>
    <cfRule type="cellIs" dxfId="29748" priority="8022" operator="greaterThanOrEqual">
      <formula>BK65</formula>
    </cfRule>
    <cfRule type="cellIs" dxfId="29747" priority="8023" operator="lessThan">
      <formula>BK65</formula>
    </cfRule>
  </conditionalFormatting>
  <conditionalFormatting sqref="BL64">
    <cfRule type="containsBlanks" priority="8018" stopIfTrue="1">
      <formula>LEN(TRIM(BL64))=0</formula>
    </cfRule>
    <cfRule type="cellIs" dxfId="29746" priority="8019" operator="greaterThanOrEqual">
      <formula>BK64</formula>
    </cfRule>
    <cfRule type="cellIs" dxfId="29745" priority="8020" operator="lessThan">
      <formula>BK64</formula>
    </cfRule>
  </conditionalFormatting>
  <conditionalFormatting sqref="BL64">
    <cfRule type="containsBlanks" priority="8015" stopIfTrue="1">
      <formula>LEN(TRIM(BL64))=0</formula>
    </cfRule>
    <cfRule type="cellIs" dxfId="29744" priority="8016" operator="greaterThanOrEqual">
      <formula>BK64</formula>
    </cfRule>
    <cfRule type="cellIs" dxfId="29743" priority="8017" operator="lessThan">
      <formula>BK64</formula>
    </cfRule>
  </conditionalFormatting>
  <conditionalFormatting sqref="BH23">
    <cfRule type="cellIs" dxfId="29742" priority="8014" stopIfTrue="1" operator="notEqual">
      <formula>0</formula>
    </cfRule>
  </conditionalFormatting>
  <conditionalFormatting sqref="J12">
    <cfRule type="containsBlanks" priority="8011" stopIfTrue="1">
      <formula>LEN(TRIM(J12))=0</formula>
    </cfRule>
    <cfRule type="cellIs" dxfId="29741" priority="8012" operator="greaterThanOrEqual">
      <formula>I12</formula>
    </cfRule>
    <cfRule type="cellIs" dxfId="29740" priority="8013" operator="lessThan">
      <formula>I12</formula>
    </cfRule>
  </conditionalFormatting>
  <conditionalFormatting sqref="J13">
    <cfRule type="containsBlanks" priority="8008" stopIfTrue="1">
      <formula>LEN(TRIM(J13))=0</formula>
    </cfRule>
    <cfRule type="cellIs" dxfId="29739" priority="8009" operator="greaterThanOrEqual">
      <formula>I13</formula>
    </cfRule>
    <cfRule type="cellIs" dxfId="29738" priority="8010" operator="lessThan">
      <formula>I13</formula>
    </cfRule>
  </conditionalFormatting>
  <conditionalFormatting sqref="J11">
    <cfRule type="containsBlanks" priority="8005" stopIfTrue="1">
      <formula>LEN(TRIM(J11))=0</formula>
    </cfRule>
    <cfRule type="cellIs" dxfId="29737" priority="8006" operator="greaterThanOrEqual">
      <formula>I11</formula>
    </cfRule>
    <cfRule type="cellIs" dxfId="29736" priority="8007" operator="lessThan">
      <formula>I11</formula>
    </cfRule>
  </conditionalFormatting>
  <conditionalFormatting sqref="G12">
    <cfRule type="cellIs" dxfId="29735" priority="8003" stopIfTrue="1" operator="notEqual">
      <formula>0</formula>
    </cfRule>
  </conditionalFormatting>
  <conditionalFormatting sqref="H12">
    <cfRule type="cellIs" dxfId="29734" priority="8004" stopIfTrue="1" operator="notEqual">
      <formula>0</formula>
    </cfRule>
  </conditionalFormatting>
  <conditionalFormatting sqref="G13">
    <cfRule type="cellIs" dxfId="29733" priority="8001" stopIfTrue="1" operator="notEqual">
      <formula>0</formula>
    </cfRule>
  </conditionalFormatting>
  <conditionalFormatting sqref="H13">
    <cfRule type="cellIs" dxfId="29732" priority="8002" stopIfTrue="1" operator="notEqual">
      <formula>0</formula>
    </cfRule>
  </conditionalFormatting>
  <conditionalFormatting sqref="G11">
    <cfRule type="cellIs" dxfId="29731" priority="7999" stopIfTrue="1" operator="notEqual">
      <formula>0</formula>
    </cfRule>
  </conditionalFormatting>
  <conditionalFormatting sqref="H11">
    <cfRule type="cellIs" dxfId="29730" priority="8000" stopIfTrue="1" operator="notEqual">
      <formula>0</formula>
    </cfRule>
  </conditionalFormatting>
  <conditionalFormatting sqref="K9:K13">
    <cfRule type="containsBlanks" priority="7996" stopIfTrue="1">
      <formula>LEN(TRIM(K9))=0</formula>
    </cfRule>
    <cfRule type="cellIs" dxfId="29729" priority="7997" operator="greaterThanOrEqual">
      <formula>J9</formula>
    </cfRule>
    <cfRule type="cellIs" dxfId="29728" priority="7998" operator="lessThan">
      <formula>J9</formula>
    </cfRule>
  </conditionalFormatting>
  <conditionalFormatting sqref="K9:K13">
    <cfRule type="containsBlanks" priority="7993" stopIfTrue="1">
      <formula>LEN(TRIM(K9))=0</formula>
    </cfRule>
    <cfRule type="cellIs" dxfId="29727" priority="7994" operator="greaterThanOrEqual">
      <formula>J9</formula>
    </cfRule>
    <cfRule type="cellIs" dxfId="29726" priority="7995" operator="lessThan">
      <formula>J9</formula>
    </cfRule>
  </conditionalFormatting>
  <conditionalFormatting sqref="L9:L13">
    <cfRule type="containsBlanks" priority="7990" stopIfTrue="1">
      <formula>LEN(TRIM(L9))=0</formula>
    </cfRule>
    <cfRule type="cellIs" dxfId="29725" priority="7991" operator="greaterThanOrEqual">
      <formula>K9</formula>
    </cfRule>
    <cfRule type="cellIs" dxfId="29724" priority="7992" operator="lessThan">
      <formula>K9</formula>
    </cfRule>
  </conditionalFormatting>
  <conditionalFormatting sqref="L9:L13">
    <cfRule type="containsBlanks" priority="7987" stopIfTrue="1">
      <formula>LEN(TRIM(L9))=0</formula>
    </cfRule>
    <cfRule type="cellIs" dxfId="29723" priority="7988" operator="greaterThanOrEqual">
      <formula>K9</formula>
    </cfRule>
    <cfRule type="cellIs" dxfId="29722" priority="7989" operator="lessThan">
      <formula>K9</formula>
    </cfRule>
  </conditionalFormatting>
  <conditionalFormatting sqref="J9:J10">
    <cfRule type="containsBlanks" priority="7984" stopIfTrue="1">
      <formula>LEN(TRIM(J9))=0</formula>
    </cfRule>
    <cfRule type="cellIs" dxfId="29721" priority="7985" operator="greaterThanOrEqual">
      <formula>I9</formula>
    </cfRule>
    <cfRule type="cellIs" dxfId="29720" priority="7986" operator="lessThan">
      <formula>I9</formula>
    </cfRule>
  </conditionalFormatting>
  <conditionalFormatting sqref="G9:G10">
    <cfRule type="cellIs" dxfId="29719" priority="7982" stopIfTrue="1" operator="notEqual">
      <formula>0</formula>
    </cfRule>
  </conditionalFormatting>
  <conditionalFormatting sqref="H10">
    <cfRule type="cellIs" dxfId="29718" priority="7983" stopIfTrue="1" operator="notEqual">
      <formula>0</formula>
    </cfRule>
  </conditionalFormatting>
  <conditionalFormatting sqref="H9">
    <cfRule type="cellIs" dxfId="29717" priority="7981" stopIfTrue="1" operator="notEqual">
      <formula>0</formula>
    </cfRule>
  </conditionalFormatting>
  <conditionalFormatting sqref="E25 E27:E28">
    <cfRule type="cellIs" dxfId="29716" priority="7978" operator="equal">
      <formula>"O"</formula>
    </cfRule>
    <cfRule type="cellIs" dxfId="29715" priority="7979" operator="equal">
      <formula>"N"</formula>
    </cfRule>
    <cfRule type="cellIs" dxfId="29714" priority="7980" operator="equal">
      <formula>"P"</formula>
    </cfRule>
  </conditionalFormatting>
  <conditionalFormatting sqref="J27:J28">
    <cfRule type="containsBlanks" priority="7975" stopIfTrue="1">
      <formula>LEN(TRIM(J27))=0</formula>
    </cfRule>
    <cfRule type="cellIs" dxfId="29713" priority="7976" operator="greaterThanOrEqual">
      <formula>I27</formula>
    </cfRule>
    <cfRule type="cellIs" dxfId="29712" priority="7977" operator="lessThan">
      <formula>I27</formula>
    </cfRule>
  </conditionalFormatting>
  <conditionalFormatting sqref="G27:G28">
    <cfRule type="cellIs" dxfId="29711" priority="7967" stopIfTrue="1" operator="notEqual">
      <formula>0</formula>
    </cfRule>
  </conditionalFormatting>
  <conditionalFormatting sqref="H27:H28">
    <cfRule type="cellIs" dxfId="29710" priority="7968" stopIfTrue="1" operator="notEqual">
      <formula>0</formula>
    </cfRule>
  </conditionalFormatting>
  <conditionalFormatting sqref="K27:K28">
    <cfRule type="containsBlanks" priority="7959" stopIfTrue="1">
      <formula>LEN(TRIM(K27))=0</formula>
    </cfRule>
    <cfRule type="cellIs" dxfId="29709" priority="7960" operator="greaterThanOrEqual">
      <formula>J27</formula>
    </cfRule>
    <cfRule type="cellIs" dxfId="29708" priority="7961" operator="lessThan">
      <formula>J27</formula>
    </cfRule>
  </conditionalFormatting>
  <conditionalFormatting sqref="K27:K28">
    <cfRule type="containsBlanks" priority="7956" stopIfTrue="1">
      <formula>LEN(TRIM(K27))=0</formula>
    </cfRule>
    <cfRule type="cellIs" dxfId="29707" priority="7957" operator="greaterThanOrEqual">
      <formula>J27</formula>
    </cfRule>
    <cfRule type="cellIs" dxfId="29706" priority="7958" operator="lessThan">
      <formula>J27</formula>
    </cfRule>
  </conditionalFormatting>
  <conditionalFormatting sqref="L27:L28">
    <cfRule type="containsBlanks" priority="7953" stopIfTrue="1">
      <formula>LEN(TRIM(L27))=0</formula>
    </cfRule>
    <cfRule type="cellIs" dxfId="29705" priority="7954" operator="greaterThanOrEqual">
      <formula>K27</formula>
    </cfRule>
    <cfRule type="cellIs" dxfId="29704" priority="7955" operator="lessThan">
      <formula>K27</formula>
    </cfRule>
  </conditionalFormatting>
  <conditionalFormatting sqref="L27:L28">
    <cfRule type="containsBlanks" priority="7950" stopIfTrue="1">
      <formula>LEN(TRIM(L27))=0</formula>
    </cfRule>
    <cfRule type="cellIs" dxfId="29703" priority="7951" operator="greaterThanOrEqual">
      <formula>K27</formula>
    </cfRule>
    <cfRule type="cellIs" dxfId="29702" priority="7952" operator="lessThan">
      <formula>K27</formula>
    </cfRule>
  </conditionalFormatting>
  <conditionalFormatting sqref="P15:P16">
    <cfRule type="containsBlanks" priority="7919" stopIfTrue="1">
      <formula>LEN(TRIM(P15))=0</formula>
    </cfRule>
    <cfRule type="cellIs" dxfId="29701" priority="7920" operator="greaterThanOrEqual">
      <formula>O15</formula>
    </cfRule>
    <cfRule type="cellIs" dxfId="29700" priority="7921" operator="lessThan">
      <formula>O15</formula>
    </cfRule>
  </conditionalFormatting>
  <conditionalFormatting sqref="N47:N49">
    <cfRule type="cellIs" dxfId="29699" priority="7915" stopIfTrue="1" operator="notEqual">
      <formula>0</formula>
    </cfRule>
  </conditionalFormatting>
  <conditionalFormatting sqref="M47 M49">
    <cfRule type="cellIs" dxfId="29698" priority="7914" stopIfTrue="1" operator="notEqual">
      <formula>0</formula>
    </cfRule>
  </conditionalFormatting>
  <conditionalFormatting sqref="M72:M73">
    <cfRule type="cellIs" dxfId="29697" priority="7912" stopIfTrue="1" operator="notEqual">
      <formula>0</formula>
    </cfRule>
  </conditionalFormatting>
  <conditionalFormatting sqref="N72:N73">
    <cfRule type="cellIs" dxfId="29696" priority="7913" stopIfTrue="1" operator="notEqual">
      <formula>0</formula>
    </cfRule>
  </conditionalFormatting>
  <conditionalFormatting sqref="M38 M40">
    <cfRule type="cellIs" dxfId="29695" priority="7911" stopIfTrue="1" operator="notEqual">
      <formula>0</formula>
    </cfRule>
  </conditionalFormatting>
  <conditionalFormatting sqref="M48">
    <cfRule type="cellIs" dxfId="29694" priority="7910" stopIfTrue="1" operator="notEqual">
      <formula>0</formula>
    </cfRule>
  </conditionalFormatting>
  <conditionalFormatting sqref="M36:M37">
    <cfRule type="cellIs" dxfId="29693" priority="7909" stopIfTrue="1" operator="notEqual">
      <formula>0</formula>
    </cfRule>
  </conditionalFormatting>
  <conditionalFormatting sqref="M39">
    <cfRule type="cellIs" dxfId="29692" priority="7907" stopIfTrue="1" operator="notEqual">
      <formula>0</formula>
    </cfRule>
  </conditionalFormatting>
  <conditionalFormatting sqref="P58:P60 P66:P68">
    <cfRule type="containsBlanks" priority="7904" stopIfTrue="1">
      <formula>LEN(TRIM(P58))=0</formula>
    </cfRule>
    <cfRule type="cellIs" dxfId="29691" priority="7905" operator="greaterThanOrEqual">
      <formula>O58</formula>
    </cfRule>
    <cfRule type="cellIs" dxfId="29690" priority="7906" operator="lessThan">
      <formula>O58</formula>
    </cfRule>
  </conditionalFormatting>
  <conditionalFormatting sqref="P47:P49">
    <cfRule type="containsBlanks" priority="7901" stopIfTrue="1">
      <formula>LEN(TRIM(P47))=0</formula>
    </cfRule>
    <cfRule type="cellIs" dxfId="29689" priority="7902" operator="greaterThanOrEqual">
      <formula>O47</formula>
    </cfRule>
    <cfRule type="cellIs" dxfId="29688" priority="7903" operator="lessThan">
      <formula>O47</formula>
    </cfRule>
  </conditionalFormatting>
  <conditionalFormatting sqref="P69:P73">
    <cfRule type="containsBlanks" priority="7898" stopIfTrue="1">
      <formula>LEN(TRIM(P69))=0</formula>
    </cfRule>
    <cfRule type="cellIs" dxfId="29687" priority="7899" operator="greaterThanOrEqual">
      <formula>O69</formula>
    </cfRule>
    <cfRule type="cellIs" dxfId="29686" priority="7900" operator="lessThan">
      <formula>O69</formula>
    </cfRule>
  </conditionalFormatting>
  <conditionalFormatting sqref="P54:P57">
    <cfRule type="containsBlanks" priority="7895" stopIfTrue="1">
      <formula>LEN(TRIM(P54))=0</formula>
    </cfRule>
    <cfRule type="cellIs" dxfId="29685" priority="7896" operator="greaterThanOrEqual">
      <formula>O54</formula>
    </cfRule>
    <cfRule type="cellIs" dxfId="29684" priority="7897" operator="lessThan">
      <formula>O54</formula>
    </cfRule>
  </conditionalFormatting>
  <conditionalFormatting sqref="P61:P65">
    <cfRule type="containsBlanks" priority="7892" stopIfTrue="1">
      <formula>LEN(TRIM(P61))=0</formula>
    </cfRule>
    <cfRule type="cellIs" dxfId="29683" priority="7893" operator="greaterThanOrEqual">
      <formula>O61</formula>
    </cfRule>
    <cfRule type="cellIs" dxfId="29682" priority="7894" operator="lessThan">
      <formula>O61</formula>
    </cfRule>
  </conditionalFormatting>
  <conditionalFormatting sqref="P38 P40">
    <cfRule type="containsBlanks" priority="7886" stopIfTrue="1">
      <formula>LEN(TRIM(P38))=0</formula>
    </cfRule>
    <cfRule type="cellIs" dxfId="29681" priority="7887" operator="greaterThanOrEqual">
      <formula>O38</formula>
    </cfRule>
    <cfRule type="cellIs" dxfId="29680" priority="7888" operator="lessThan">
      <formula>O38</formula>
    </cfRule>
  </conditionalFormatting>
  <conditionalFormatting sqref="P36:P37">
    <cfRule type="containsBlanks" priority="7883" stopIfTrue="1">
      <formula>LEN(TRIM(P36))=0</formula>
    </cfRule>
    <cfRule type="cellIs" dxfId="29679" priority="7884" operator="greaterThanOrEqual">
      <formula>O36</formula>
    </cfRule>
    <cfRule type="cellIs" dxfId="29678" priority="7885" operator="lessThan">
      <formula>O36</formula>
    </cfRule>
  </conditionalFormatting>
  <conditionalFormatting sqref="P39">
    <cfRule type="containsBlanks" priority="7880" stopIfTrue="1">
      <formula>LEN(TRIM(P39))=0</formula>
    </cfRule>
    <cfRule type="cellIs" dxfId="29677" priority="7881" operator="greaterThanOrEqual">
      <formula>O39</formula>
    </cfRule>
    <cfRule type="cellIs" dxfId="29676" priority="7882" operator="lessThan">
      <formula>O39</formula>
    </cfRule>
  </conditionalFormatting>
  <conditionalFormatting sqref="P14:P18 P6:P8">
    <cfRule type="containsBlanks" priority="7877" stopIfTrue="1">
      <formula>LEN(TRIM(P6))=0</formula>
    </cfRule>
    <cfRule type="cellIs" dxfId="29675" priority="7878" operator="greaterThanOrEqual">
      <formula>O6</formula>
    </cfRule>
    <cfRule type="cellIs" dxfId="29674" priority="7879" operator="lessThan">
      <formula>O6</formula>
    </cfRule>
  </conditionalFormatting>
  <conditionalFormatting sqref="P5">
    <cfRule type="containsBlanks" priority="7874" stopIfTrue="1">
      <formula>LEN(TRIM(P5))=0</formula>
    </cfRule>
    <cfRule type="cellIs" dxfId="29673" priority="7875" operator="greaterThanOrEqual">
      <formula>O5</formula>
    </cfRule>
    <cfRule type="cellIs" dxfId="29672" priority="7876" operator="lessThan">
      <formula>O5</formula>
    </cfRule>
  </conditionalFormatting>
  <conditionalFormatting sqref="P29:P30 P32">
    <cfRule type="containsBlanks" priority="7871" stopIfTrue="1">
      <formula>LEN(TRIM(P29))=0</formula>
    </cfRule>
    <cfRule type="cellIs" dxfId="29671" priority="7872" operator="greaterThanOrEqual">
      <formula>O29</formula>
    </cfRule>
    <cfRule type="cellIs" dxfId="29670" priority="7873" operator="lessThan">
      <formula>O29</formula>
    </cfRule>
  </conditionalFormatting>
  <conditionalFormatting sqref="P23:P24">
    <cfRule type="containsBlanks" priority="7862" stopIfTrue="1">
      <formula>LEN(TRIM(P23))=0</formula>
    </cfRule>
    <cfRule type="cellIs" dxfId="29669" priority="7863" operator="greaterThanOrEqual">
      <formula>O23</formula>
    </cfRule>
    <cfRule type="cellIs" dxfId="29668" priority="7864" operator="lessThan">
      <formula>O23</formula>
    </cfRule>
  </conditionalFormatting>
  <conditionalFormatting sqref="P22">
    <cfRule type="containsBlanks" priority="7859" stopIfTrue="1">
      <formula>LEN(TRIM(P22))=0</formula>
    </cfRule>
    <cfRule type="cellIs" dxfId="29667" priority="7860" operator="greaterThanOrEqual">
      <formula>O22</formula>
    </cfRule>
    <cfRule type="cellIs" dxfId="29666" priority="7861" operator="lessThan">
      <formula>O22</formula>
    </cfRule>
  </conditionalFormatting>
  <conditionalFormatting sqref="P6">
    <cfRule type="containsBlanks" priority="7856" stopIfTrue="1">
      <formula>LEN(TRIM(P6))=0</formula>
    </cfRule>
    <cfRule type="cellIs" dxfId="29665" priority="7857" operator="greaterThanOrEqual">
      <formula>O6</formula>
    </cfRule>
    <cfRule type="cellIs" dxfId="29664" priority="7858" operator="lessThan">
      <formula>O6</formula>
    </cfRule>
  </conditionalFormatting>
  <conditionalFormatting sqref="P15:P16">
    <cfRule type="containsBlanks" priority="7853" stopIfTrue="1">
      <formula>LEN(TRIM(P15))=0</formula>
    </cfRule>
    <cfRule type="cellIs" dxfId="29663" priority="7854" operator="greaterThanOrEqual">
      <formula>O15</formula>
    </cfRule>
    <cfRule type="cellIs" dxfId="29662" priority="7855" operator="lessThan">
      <formula>O15</formula>
    </cfRule>
  </conditionalFormatting>
  <conditionalFormatting sqref="M34:M35">
    <cfRule type="cellIs" dxfId="29661" priority="7851" stopIfTrue="1" operator="notEqual">
      <formula>0</formula>
    </cfRule>
  </conditionalFormatting>
  <conditionalFormatting sqref="N34">
    <cfRule type="cellIs" dxfId="29660" priority="7852" stopIfTrue="1" operator="notEqual">
      <formula>0</formula>
    </cfRule>
  </conditionalFormatting>
  <conditionalFormatting sqref="P34:P35">
    <cfRule type="containsBlanks" priority="7848" stopIfTrue="1">
      <formula>LEN(TRIM(P34))=0</formula>
    </cfRule>
    <cfRule type="cellIs" dxfId="29659" priority="7849" operator="greaterThanOrEqual">
      <formula>O34</formula>
    </cfRule>
    <cfRule type="cellIs" dxfId="29658" priority="7850" operator="lessThan">
      <formula>O34</formula>
    </cfRule>
  </conditionalFormatting>
  <conditionalFormatting sqref="M7:M8 M14">
    <cfRule type="cellIs" dxfId="29657" priority="7846" stopIfTrue="1" operator="notEqual">
      <formula>0</formula>
    </cfRule>
  </conditionalFormatting>
  <conditionalFormatting sqref="N7:N8 N14:N15 N17:N18">
    <cfRule type="cellIs" dxfId="29656" priority="7847" stopIfTrue="1" operator="notEqual">
      <formula>0</formula>
    </cfRule>
  </conditionalFormatting>
  <conditionalFormatting sqref="M17:M18">
    <cfRule type="cellIs" dxfId="29655" priority="7845" stopIfTrue="1" operator="notEqual">
      <formula>0</formula>
    </cfRule>
  </conditionalFormatting>
  <conditionalFormatting sqref="M5">
    <cfRule type="cellIs" dxfId="29654" priority="7843" stopIfTrue="1" operator="notEqual">
      <formula>0</formula>
    </cfRule>
  </conditionalFormatting>
  <conditionalFormatting sqref="N5">
    <cfRule type="cellIs" dxfId="29653" priority="7844" stopIfTrue="1" operator="notEqual">
      <formula>0</formula>
    </cfRule>
  </conditionalFormatting>
  <conditionalFormatting sqref="M15">
    <cfRule type="cellIs" dxfId="29652" priority="7841" stopIfTrue="1" operator="notEqual">
      <formula>0</formula>
    </cfRule>
  </conditionalFormatting>
  <conditionalFormatting sqref="N15">
    <cfRule type="cellIs" dxfId="29651" priority="7842" stopIfTrue="1" operator="notEqual">
      <formula>0</formula>
    </cfRule>
  </conditionalFormatting>
  <conditionalFormatting sqref="M29:M30 M32">
    <cfRule type="cellIs" dxfId="29650" priority="7839" stopIfTrue="1" operator="notEqual">
      <formula>0</formula>
    </cfRule>
  </conditionalFormatting>
  <conditionalFormatting sqref="N29:N30 N32">
    <cfRule type="cellIs" dxfId="29649" priority="7840" stopIfTrue="1" operator="notEqual">
      <formula>0</formula>
    </cfRule>
  </conditionalFormatting>
  <conditionalFormatting sqref="M15">
    <cfRule type="cellIs" dxfId="29648" priority="7836" stopIfTrue="1" operator="notEqual">
      <formula>0</formula>
    </cfRule>
  </conditionalFormatting>
  <conditionalFormatting sqref="M15">
    <cfRule type="cellIs" dxfId="29647" priority="7834" stopIfTrue="1" operator="notEqual">
      <formula>0</formula>
    </cfRule>
  </conditionalFormatting>
  <conditionalFormatting sqref="N15">
    <cfRule type="cellIs" dxfId="29646" priority="7835" stopIfTrue="1" operator="notEqual">
      <formula>0</formula>
    </cfRule>
  </conditionalFormatting>
  <conditionalFormatting sqref="M6">
    <cfRule type="cellIs" dxfId="29645" priority="7833" stopIfTrue="1" operator="notEqual">
      <formula>0</formula>
    </cfRule>
  </conditionalFormatting>
  <conditionalFormatting sqref="M6">
    <cfRule type="cellIs" dxfId="29644" priority="7832" stopIfTrue="1" operator="notEqual">
      <formula>0</formula>
    </cfRule>
  </conditionalFormatting>
  <conditionalFormatting sqref="N16">
    <cfRule type="cellIs" dxfId="29643" priority="7831" stopIfTrue="1" operator="notEqual">
      <formula>0</formula>
    </cfRule>
  </conditionalFormatting>
  <conditionalFormatting sqref="M16">
    <cfRule type="cellIs" dxfId="29642" priority="7830" stopIfTrue="1" operator="notEqual">
      <formula>0</formula>
    </cfRule>
  </conditionalFormatting>
  <conditionalFormatting sqref="M16">
    <cfRule type="cellIs" dxfId="29641" priority="7829" stopIfTrue="1" operator="notEqual">
      <formula>0</formula>
    </cfRule>
  </conditionalFormatting>
  <conditionalFormatting sqref="M16">
    <cfRule type="cellIs" dxfId="29640" priority="7828" stopIfTrue="1" operator="notEqual">
      <formula>0</formula>
    </cfRule>
  </conditionalFormatting>
  <conditionalFormatting sqref="M16">
    <cfRule type="cellIs" dxfId="29639" priority="7827" stopIfTrue="1" operator="notEqual">
      <formula>0</formula>
    </cfRule>
  </conditionalFormatting>
  <conditionalFormatting sqref="M22:M24">
    <cfRule type="cellIs" dxfId="29638" priority="7825" stopIfTrue="1" operator="notEqual">
      <formula>0</formula>
    </cfRule>
  </conditionalFormatting>
  <conditionalFormatting sqref="N22:N24">
    <cfRule type="cellIs" dxfId="29637" priority="7826" stopIfTrue="1" operator="notEqual">
      <formula>0</formula>
    </cfRule>
  </conditionalFormatting>
  <conditionalFormatting sqref="N6">
    <cfRule type="cellIs" dxfId="29636" priority="7824" stopIfTrue="1" operator="notEqual">
      <formula>0</formula>
    </cfRule>
  </conditionalFormatting>
  <conditionalFormatting sqref="N38 N40">
    <cfRule type="cellIs" dxfId="29635" priority="7823" stopIfTrue="1" operator="notEqual">
      <formula>0</formula>
    </cfRule>
  </conditionalFormatting>
  <conditionalFormatting sqref="N36:N37">
    <cfRule type="cellIs" dxfId="29634" priority="7822" stopIfTrue="1" operator="notEqual">
      <formula>0</formula>
    </cfRule>
  </conditionalFormatting>
  <conditionalFormatting sqref="N39">
    <cfRule type="cellIs" dxfId="29633" priority="7821" stopIfTrue="1" operator="notEqual">
      <formula>0</formula>
    </cfRule>
  </conditionalFormatting>
  <conditionalFormatting sqref="N35">
    <cfRule type="cellIs" dxfId="29632" priority="7820" stopIfTrue="1" operator="notEqual">
      <formula>0</formula>
    </cfRule>
  </conditionalFormatting>
  <conditionalFormatting sqref="M54">
    <cfRule type="cellIs" dxfId="29631" priority="7814" stopIfTrue="1" operator="notEqual">
      <formula>0</formula>
    </cfRule>
  </conditionalFormatting>
  <conditionalFormatting sqref="M55 M58:M61 M65 M63">
    <cfRule type="cellIs" dxfId="29630" priority="7817" stopIfTrue="1" operator="notEqual">
      <formula>0</formula>
    </cfRule>
  </conditionalFormatting>
  <conditionalFormatting sqref="N58:N60 N67 N54:N55 N65 N63">
    <cfRule type="cellIs" dxfId="29629" priority="7818" stopIfTrue="1" operator="notEqual">
      <formula>0</formula>
    </cfRule>
  </conditionalFormatting>
  <conditionalFormatting sqref="M68">
    <cfRule type="cellIs" dxfId="29628" priority="7815" stopIfTrue="1" operator="notEqual">
      <formula>0</formula>
    </cfRule>
  </conditionalFormatting>
  <conditionalFormatting sqref="N68">
    <cfRule type="cellIs" dxfId="29627" priority="7816" stopIfTrue="1" operator="notEqual">
      <formula>0</formula>
    </cfRule>
  </conditionalFormatting>
  <conditionalFormatting sqref="M67">
    <cfRule type="cellIs" dxfId="29626" priority="7811" stopIfTrue="1" operator="notEqual">
      <formula>0</formula>
    </cfRule>
  </conditionalFormatting>
  <conditionalFormatting sqref="M69:M71">
    <cfRule type="cellIs" dxfId="29625" priority="7809" stopIfTrue="1" operator="notEqual">
      <formula>0</formula>
    </cfRule>
  </conditionalFormatting>
  <conditionalFormatting sqref="N69:N71">
    <cfRule type="cellIs" dxfId="29624" priority="7810" stopIfTrue="1" operator="notEqual">
      <formula>0</formula>
    </cfRule>
  </conditionalFormatting>
  <conditionalFormatting sqref="M66">
    <cfRule type="cellIs" dxfId="29623" priority="7808" stopIfTrue="1" operator="notEqual">
      <formula>0</formula>
    </cfRule>
  </conditionalFormatting>
  <conditionalFormatting sqref="N66">
    <cfRule type="cellIs" dxfId="29622" priority="7807" stopIfTrue="1" operator="notEqual">
      <formula>0</formula>
    </cfRule>
  </conditionalFormatting>
  <conditionalFormatting sqref="M64">
    <cfRule type="cellIs" dxfId="29621" priority="7805" stopIfTrue="1" operator="notEqual">
      <formula>0</formula>
    </cfRule>
  </conditionalFormatting>
  <conditionalFormatting sqref="N64">
    <cfRule type="cellIs" dxfId="29620" priority="7806" stopIfTrue="1" operator="notEqual">
      <formula>0</formula>
    </cfRule>
  </conditionalFormatting>
  <conditionalFormatting sqref="N61">
    <cfRule type="cellIs" dxfId="29619" priority="7804" stopIfTrue="1" operator="notEqual">
      <formula>0</formula>
    </cfRule>
  </conditionalFormatting>
  <conditionalFormatting sqref="M62">
    <cfRule type="cellIs" dxfId="29618" priority="7802" stopIfTrue="1" operator="notEqual">
      <formula>0</formula>
    </cfRule>
  </conditionalFormatting>
  <conditionalFormatting sqref="N62">
    <cfRule type="cellIs" dxfId="29617" priority="7803" stopIfTrue="1" operator="notEqual">
      <formula>0</formula>
    </cfRule>
  </conditionalFormatting>
  <conditionalFormatting sqref="Q14:Q18 Q29:Q30 Q22:Q24 Q32">
    <cfRule type="containsBlanks" priority="7799" stopIfTrue="1">
      <formula>LEN(TRIM(Q14))=0</formula>
    </cfRule>
    <cfRule type="cellIs" dxfId="29616" priority="7800" operator="greaterThanOrEqual">
      <formula>P14</formula>
    </cfRule>
    <cfRule type="cellIs" dxfId="29615" priority="7801" operator="lessThan">
      <formula>P14</formula>
    </cfRule>
  </conditionalFormatting>
  <conditionalFormatting sqref="Q14:Q18 Q29:Q30 Q22:Q24 Q32">
    <cfRule type="containsBlanks" priority="7796" stopIfTrue="1">
      <formula>LEN(TRIM(Q14))=0</formula>
    </cfRule>
    <cfRule type="cellIs" dxfId="29614" priority="7797" operator="greaterThanOrEqual">
      <formula>P14</formula>
    </cfRule>
    <cfRule type="cellIs" dxfId="29613" priority="7798" operator="lessThan">
      <formula>P14</formula>
    </cfRule>
  </conditionalFormatting>
  <conditionalFormatting sqref="Q5:Q8">
    <cfRule type="containsBlanks" priority="7793" stopIfTrue="1">
      <formula>LEN(TRIM(Q5))=0</formula>
    </cfRule>
    <cfRule type="cellIs" dxfId="29612" priority="7794" operator="greaterThanOrEqual">
      <formula>P5</formula>
    </cfRule>
    <cfRule type="cellIs" dxfId="29611" priority="7795" operator="lessThan">
      <formula>P5</formula>
    </cfRule>
  </conditionalFormatting>
  <conditionalFormatting sqref="Q5:Q8">
    <cfRule type="containsBlanks" priority="7790" stopIfTrue="1">
      <formula>LEN(TRIM(Q5))=0</formula>
    </cfRule>
    <cfRule type="cellIs" dxfId="29610" priority="7791" operator="greaterThanOrEqual">
      <formula>P5</formula>
    </cfRule>
    <cfRule type="cellIs" dxfId="29609" priority="7792" operator="lessThan">
      <formula>P5</formula>
    </cfRule>
  </conditionalFormatting>
  <conditionalFormatting sqref="Q34:Q37">
    <cfRule type="containsBlanks" priority="7787" stopIfTrue="1">
      <formula>LEN(TRIM(Q34))=0</formula>
    </cfRule>
    <cfRule type="cellIs" dxfId="29608" priority="7788" operator="greaterThanOrEqual">
      <formula>P34</formula>
    </cfRule>
    <cfRule type="cellIs" dxfId="29607" priority="7789" operator="lessThan">
      <formula>P34</formula>
    </cfRule>
  </conditionalFormatting>
  <conditionalFormatting sqref="Q34:Q37">
    <cfRule type="containsBlanks" priority="7784" stopIfTrue="1">
      <formula>LEN(TRIM(Q34))=0</formula>
    </cfRule>
    <cfRule type="cellIs" dxfId="29606" priority="7785" operator="greaterThanOrEqual">
      <formula>P34</formula>
    </cfRule>
    <cfRule type="cellIs" dxfId="29605" priority="7786" operator="lessThan">
      <formula>P34</formula>
    </cfRule>
  </conditionalFormatting>
  <conditionalFormatting sqref="Q38:Q40">
    <cfRule type="containsBlanks" priority="7781" stopIfTrue="1">
      <formula>LEN(TRIM(Q38))=0</formula>
    </cfRule>
    <cfRule type="cellIs" dxfId="29604" priority="7782" operator="greaterThanOrEqual">
      <formula>P38</formula>
    </cfRule>
    <cfRule type="cellIs" dxfId="29603" priority="7783" operator="lessThan">
      <formula>P38</formula>
    </cfRule>
  </conditionalFormatting>
  <conditionalFormatting sqref="Q38:Q40">
    <cfRule type="containsBlanks" priority="7778" stopIfTrue="1">
      <formula>LEN(TRIM(Q38))=0</formula>
    </cfRule>
    <cfRule type="cellIs" dxfId="29602" priority="7779" operator="greaterThanOrEqual">
      <formula>P38</formula>
    </cfRule>
    <cfRule type="cellIs" dxfId="29601" priority="7780" operator="lessThan">
      <formula>P38</formula>
    </cfRule>
  </conditionalFormatting>
  <conditionalFormatting sqref="Q47:Q49">
    <cfRule type="containsBlanks" priority="7769" stopIfTrue="1">
      <formula>LEN(TRIM(Q47))=0</formula>
    </cfRule>
    <cfRule type="cellIs" dxfId="29600" priority="7770" operator="greaterThanOrEqual">
      <formula>P47</formula>
    </cfRule>
    <cfRule type="cellIs" dxfId="29599" priority="7771" operator="lessThan">
      <formula>P47</formula>
    </cfRule>
  </conditionalFormatting>
  <conditionalFormatting sqref="Q47:Q49">
    <cfRule type="containsBlanks" priority="7766" stopIfTrue="1">
      <formula>LEN(TRIM(Q47))=0</formula>
    </cfRule>
    <cfRule type="cellIs" dxfId="29598" priority="7767" operator="greaterThanOrEqual">
      <formula>P47</formula>
    </cfRule>
    <cfRule type="cellIs" dxfId="29597" priority="7768" operator="lessThan">
      <formula>P47</formula>
    </cfRule>
  </conditionalFormatting>
  <conditionalFormatting sqref="Q54:Q57">
    <cfRule type="containsBlanks" priority="7763" stopIfTrue="1">
      <formula>LEN(TRIM(Q54))=0</formula>
    </cfRule>
    <cfRule type="cellIs" dxfId="29596" priority="7764" operator="greaterThanOrEqual">
      <formula>P54</formula>
    </cfRule>
    <cfRule type="cellIs" dxfId="29595" priority="7765" operator="lessThan">
      <formula>P54</formula>
    </cfRule>
  </conditionalFormatting>
  <conditionalFormatting sqref="Q54:Q57">
    <cfRule type="containsBlanks" priority="7760" stopIfTrue="1">
      <formula>LEN(TRIM(Q54))=0</formula>
    </cfRule>
    <cfRule type="cellIs" dxfId="29594" priority="7761" operator="greaterThanOrEqual">
      <formula>P54</formula>
    </cfRule>
    <cfRule type="cellIs" dxfId="29593" priority="7762" operator="lessThan">
      <formula>P54</formula>
    </cfRule>
  </conditionalFormatting>
  <conditionalFormatting sqref="Q58:Q60">
    <cfRule type="containsBlanks" priority="7757" stopIfTrue="1">
      <formula>LEN(TRIM(Q58))=0</formula>
    </cfRule>
    <cfRule type="cellIs" dxfId="29592" priority="7758" operator="greaterThanOrEqual">
      <formula>P58</formula>
    </cfRule>
    <cfRule type="cellIs" dxfId="29591" priority="7759" operator="lessThan">
      <formula>P58</formula>
    </cfRule>
  </conditionalFormatting>
  <conditionalFormatting sqref="Q58:Q60">
    <cfRule type="containsBlanks" priority="7754" stopIfTrue="1">
      <formula>LEN(TRIM(Q58))=0</formula>
    </cfRule>
    <cfRule type="cellIs" dxfId="29590" priority="7755" operator="greaterThanOrEqual">
      <formula>P58</formula>
    </cfRule>
    <cfRule type="cellIs" dxfId="29589" priority="7756" operator="lessThan">
      <formula>P58</formula>
    </cfRule>
  </conditionalFormatting>
  <conditionalFormatting sqref="Q61:Q63">
    <cfRule type="containsBlanks" priority="7751" stopIfTrue="1">
      <formula>LEN(TRIM(Q61))=0</formula>
    </cfRule>
    <cfRule type="cellIs" dxfId="29588" priority="7752" operator="greaterThanOrEqual">
      <formula>P61</formula>
    </cfRule>
    <cfRule type="cellIs" dxfId="29587" priority="7753" operator="lessThan">
      <formula>P61</formula>
    </cfRule>
  </conditionalFormatting>
  <conditionalFormatting sqref="Q61:Q63">
    <cfRule type="containsBlanks" priority="7748" stopIfTrue="1">
      <formula>LEN(TRIM(Q61))=0</formula>
    </cfRule>
    <cfRule type="cellIs" dxfId="29586" priority="7749" operator="greaterThanOrEqual">
      <formula>P61</formula>
    </cfRule>
    <cfRule type="cellIs" dxfId="29585" priority="7750" operator="lessThan">
      <formula>P61</formula>
    </cfRule>
  </conditionalFormatting>
  <conditionalFormatting sqref="Q65">
    <cfRule type="containsBlanks" priority="7745" stopIfTrue="1">
      <formula>LEN(TRIM(Q65))=0</formula>
    </cfRule>
    <cfRule type="cellIs" dxfId="29584" priority="7746" operator="greaterThanOrEqual">
      <formula>P65</formula>
    </cfRule>
    <cfRule type="cellIs" dxfId="29583" priority="7747" operator="lessThan">
      <formula>P65</formula>
    </cfRule>
  </conditionalFormatting>
  <conditionalFormatting sqref="Q65">
    <cfRule type="containsBlanks" priority="7742" stopIfTrue="1">
      <formula>LEN(TRIM(Q65))=0</formula>
    </cfRule>
    <cfRule type="cellIs" dxfId="29582" priority="7743" operator="greaterThanOrEqual">
      <formula>P65</formula>
    </cfRule>
    <cfRule type="cellIs" dxfId="29581" priority="7744" operator="lessThan">
      <formula>P65</formula>
    </cfRule>
  </conditionalFormatting>
  <conditionalFormatting sqref="Q64">
    <cfRule type="containsBlanks" priority="7739" stopIfTrue="1">
      <formula>LEN(TRIM(Q64))=0</formula>
    </cfRule>
    <cfRule type="cellIs" dxfId="29580" priority="7740" operator="greaterThanOrEqual">
      <formula>P64</formula>
    </cfRule>
    <cfRule type="cellIs" dxfId="29579" priority="7741" operator="lessThan">
      <formula>P64</formula>
    </cfRule>
  </conditionalFormatting>
  <conditionalFormatting sqref="Q64">
    <cfRule type="containsBlanks" priority="7736" stopIfTrue="1">
      <formula>LEN(TRIM(Q64))=0</formula>
    </cfRule>
    <cfRule type="cellIs" dxfId="29578" priority="7737" operator="greaterThanOrEqual">
      <formula>P64</formula>
    </cfRule>
    <cfRule type="cellIs" dxfId="29577" priority="7738" operator="lessThan">
      <formula>P64</formula>
    </cfRule>
  </conditionalFormatting>
  <conditionalFormatting sqref="Q66:Q68">
    <cfRule type="containsBlanks" priority="7733" stopIfTrue="1">
      <formula>LEN(TRIM(Q66))=0</formula>
    </cfRule>
    <cfRule type="cellIs" dxfId="29576" priority="7734" operator="greaterThanOrEqual">
      <formula>P66</formula>
    </cfRule>
    <cfRule type="cellIs" dxfId="29575" priority="7735" operator="lessThan">
      <formula>P66</formula>
    </cfRule>
  </conditionalFormatting>
  <conditionalFormatting sqref="Q66:Q68">
    <cfRule type="containsBlanks" priority="7730" stopIfTrue="1">
      <formula>LEN(TRIM(Q66))=0</formula>
    </cfRule>
    <cfRule type="cellIs" dxfId="29574" priority="7731" operator="greaterThanOrEqual">
      <formula>P66</formula>
    </cfRule>
    <cfRule type="cellIs" dxfId="29573" priority="7732" operator="lessThan">
      <formula>P66</formula>
    </cfRule>
  </conditionalFormatting>
  <conditionalFormatting sqref="Q69:Q71">
    <cfRule type="containsBlanks" priority="7727" stopIfTrue="1">
      <formula>LEN(TRIM(Q69))=0</formula>
    </cfRule>
    <cfRule type="cellIs" dxfId="29572" priority="7728" operator="greaterThanOrEqual">
      <formula>P69</formula>
    </cfRule>
    <cfRule type="cellIs" dxfId="29571" priority="7729" operator="lessThan">
      <formula>P69</formula>
    </cfRule>
  </conditionalFormatting>
  <conditionalFormatting sqref="Q69:Q71">
    <cfRule type="containsBlanks" priority="7724" stopIfTrue="1">
      <formula>LEN(TRIM(Q69))=0</formula>
    </cfRule>
    <cfRule type="cellIs" dxfId="29570" priority="7725" operator="greaterThanOrEqual">
      <formula>P69</formula>
    </cfRule>
    <cfRule type="cellIs" dxfId="29569" priority="7726" operator="lessThan">
      <formula>P69</formula>
    </cfRule>
  </conditionalFormatting>
  <conditionalFormatting sqref="Q73">
    <cfRule type="containsBlanks" priority="7721" stopIfTrue="1">
      <formula>LEN(TRIM(Q73))=0</formula>
    </cfRule>
    <cfRule type="cellIs" dxfId="29568" priority="7722" operator="greaterThanOrEqual">
      <formula>P73</formula>
    </cfRule>
    <cfRule type="cellIs" dxfId="29567" priority="7723" operator="lessThan">
      <formula>P73</formula>
    </cfRule>
  </conditionalFormatting>
  <conditionalFormatting sqref="Q73">
    <cfRule type="containsBlanks" priority="7718" stopIfTrue="1">
      <formula>LEN(TRIM(Q73))=0</formula>
    </cfRule>
    <cfRule type="cellIs" dxfId="29566" priority="7719" operator="greaterThanOrEqual">
      <formula>P73</formula>
    </cfRule>
    <cfRule type="cellIs" dxfId="29565" priority="7720" operator="lessThan">
      <formula>P73</formula>
    </cfRule>
  </conditionalFormatting>
  <conditionalFormatting sqref="Q72">
    <cfRule type="containsBlanks" priority="7715" stopIfTrue="1">
      <formula>LEN(TRIM(Q72))=0</formula>
    </cfRule>
    <cfRule type="cellIs" dxfId="29564" priority="7716" operator="greaterThanOrEqual">
      <formula>P72</formula>
    </cfRule>
    <cfRule type="cellIs" dxfId="29563" priority="7717" operator="lessThan">
      <formula>P72</formula>
    </cfRule>
  </conditionalFormatting>
  <conditionalFormatting sqref="Q72">
    <cfRule type="containsBlanks" priority="7712" stopIfTrue="1">
      <formula>LEN(TRIM(Q72))=0</formula>
    </cfRule>
    <cfRule type="cellIs" dxfId="29562" priority="7713" operator="greaterThanOrEqual">
      <formula>P72</formula>
    </cfRule>
    <cfRule type="cellIs" dxfId="29561" priority="7714" operator="lessThan">
      <formula>P72</formula>
    </cfRule>
  </conditionalFormatting>
  <conditionalFormatting sqref="R14:R18 R29:R30 R22:R24 R32">
    <cfRule type="containsBlanks" priority="7709" stopIfTrue="1">
      <formula>LEN(TRIM(R14))=0</formula>
    </cfRule>
    <cfRule type="cellIs" dxfId="29560" priority="7710" operator="greaterThanOrEqual">
      <formula>Q14</formula>
    </cfRule>
    <cfRule type="cellIs" dxfId="29559" priority="7711" operator="lessThan">
      <formula>Q14</formula>
    </cfRule>
  </conditionalFormatting>
  <conditionalFormatting sqref="R14:R18 R29:R30 R22:R24 R32">
    <cfRule type="containsBlanks" priority="7706" stopIfTrue="1">
      <formula>LEN(TRIM(R14))=0</formula>
    </cfRule>
    <cfRule type="cellIs" dxfId="29558" priority="7707" operator="greaterThanOrEqual">
      <formula>Q14</formula>
    </cfRule>
    <cfRule type="cellIs" dxfId="29557" priority="7708" operator="lessThan">
      <formula>Q14</formula>
    </cfRule>
  </conditionalFormatting>
  <conditionalFormatting sqref="R5:R8">
    <cfRule type="containsBlanks" priority="7703" stopIfTrue="1">
      <formula>LEN(TRIM(R5))=0</formula>
    </cfRule>
    <cfRule type="cellIs" dxfId="29556" priority="7704" operator="greaterThanOrEqual">
      <formula>Q5</formula>
    </cfRule>
    <cfRule type="cellIs" dxfId="29555" priority="7705" operator="lessThan">
      <formula>Q5</formula>
    </cfRule>
  </conditionalFormatting>
  <conditionalFormatting sqref="R5:R8">
    <cfRule type="containsBlanks" priority="7700" stopIfTrue="1">
      <formula>LEN(TRIM(R5))=0</formula>
    </cfRule>
    <cfRule type="cellIs" dxfId="29554" priority="7701" operator="greaterThanOrEqual">
      <formula>Q5</formula>
    </cfRule>
    <cfRule type="cellIs" dxfId="29553" priority="7702" operator="lessThan">
      <formula>Q5</formula>
    </cfRule>
  </conditionalFormatting>
  <conditionalFormatting sqref="R34:R37">
    <cfRule type="containsBlanks" priority="7697" stopIfTrue="1">
      <formula>LEN(TRIM(R34))=0</formula>
    </cfRule>
    <cfRule type="cellIs" dxfId="29552" priority="7698" operator="greaterThanOrEqual">
      <formula>Q34</formula>
    </cfRule>
    <cfRule type="cellIs" dxfId="29551" priority="7699" operator="lessThan">
      <formula>Q34</formula>
    </cfRule>
  </conditionalFormatting>
  <conditionalFormatting sqref="R34:R37">
    <cfRule type="containsBlanks" priority="7694" stopIfTrue="1">
      <formula>LEN(TRIM(R34))=0</formula>
    </cfRule>
    <cfRule type="cellIs" dxfId="29550" priority="7695" operator="greaterThanOrEqual">
      <formula>Q34</formula>
    </cfRule>
    <cfRule type="cellIs" dxfId="29549" priority="7696" operator="lessThan">
      <formula>Q34</formula>
    </cfRule>
  </conditionalFormatting>
  <conditionalFormatting sqref="R38:R40">
    <cfRule type="containsBlanks" priority="7691" stopIfTrue="1">
      <formula>LEN(TRIM(R38))=0</formula>
    </cfRule>
    <cfRule type="cellIs" dxfId="29548" priority="7692" operator="greaterThanOrEqual">
      <formula>Q38</formula>
    </cfRule>
    <cfRule type="cellIs" dxfId="29547" priority="7693" operator="lessThan">
      <formula>Q38</formula>
    </cfRule>
  </conditionalFormatting>
  <conditionalFormatting sqref="R38:R40">
    <cfRule type="containsBlanks" priority="7688" stopIfTrue="1">
      <formula>LEN(TRIM(R38))=0</formula>
    </cfRule>
    <cfRule type="cellIs" dxfId="29546" priority="7689" operator="greaterThanOrEqual">
      <formula>Q38</formula>
    </cfRule>
    <cfRule type="cellIs" dxfId="29545" priority="7690" operator="lessThan">
      <formula>Q38</formula>
    </cfRule>
  </conditionalFormatting>
  <conditionalFormatting sqref="R47:R49">
    <cfRule type="containsBlanks" priority="7679" stopIfTrue="1">
      <formula>LEN(TRIM(R47))=0</formula>
    </cfRule>
    <cfRule type="cellIs" dxfId="29544" priority="7680" operator="greaterThanOrEqual">
      <formula>Q47</formula>
    </cfRule>
    <cfRule type="cellIs" dxfId="29543" priority="7681" operator="lessThan">
      <formula>Q47</formula>
    </cfRule>
  </conditionalFormatting>
  <conditionalFormatting sqref="R47:R49">
    <cfRule type="containsBlanks" priority="7676" stopIfTrue="1">
      <formula>LEN(TRIM(R47))=0</formula>
    </cfRule>
    <cfRule type="cellIs" dxfId="29542" priority="7677" operator="greaterThanOrEqual">
      <formula>Q47</formula>
    </cfRule>
    <cfRule type="cellIs" dxfId="29541" priority="7678" operator="lessThan">
      <formula>Q47</formula>
    </cfRule>
  </conditionalFormatting>
  <conditionalFormatting sqref="R54:R57">
    <cfRule type="containsBlanks" priority="7673" stopIfTrue="1">
      <formula>LEN(TRIM(R54))=0</formula>
    </cfRule>
    <cfRule type="cellIs" dxfId="29540" priority="7674" operator="greaterThanOrEqual">
      <formula>Q54</formula>
    </cfRule>
    <cfRule type="cellIs" dxfId="29539" priority="7675" operator="lessThan">
      <formula>Q54</formula>
    </cfRule>
  </conditionalFormatting>
  <conditionalFormatting sqref="R54:R57">
    <cfRule type="containsBlanks" priority="7670" stopIfTrue="1">
      <formula>LEN(TRIM(R54))=0</formula>
    </cfRule>
    <cfRule type="cellIs" dxfId="29538" priority="7671" operator="greaterThanOrEqual">
      <formula>Q54</formula>
    </cfRule>
    <cfRule type="cellIs" dxfId="29537" priority="7672" operator="lessThan">
      <formula>Q54</formula>
    </cfRule>
  </conditionalFormatting>
  <conditionalFormatting sqref="R58:R60">
    <cfRule type="containsBlanks" priority="7667" stopIfTrue="1">
      <formula>LEN(TRIM(R58))=0</formula>
    </cfRule>
    <cfRule type="cellIs" dxfId="29536" priority="7668" operator="greaterThanOrEqual">
      <formula>Q58</formula>
    </cfRule>
    <cfRule type="cellIs" dxfId="29535" priority="7669" operator="lessThan">
      <formula>Q58</formula>
    </cfRule>
  </conditionalFormatting>
  <conditionalFormatting sqref="R58:R60">
    <cfRule type="containsBlanks" priority="7664" stopIfTrue="1">
      <formula>LEN(TRIM(R58))=0</formula>
    </cfRule>
    <cfRule type="cellIs" dxfId="29534" priority="7665" operator="greaterThanOrEqual">
      <formula>Q58</formula>
    </cfRule>
    <cfRule type="cellIs" dxfId="29533" priority="7666" operator="lessThan">
      <formula>Q58</formula>
    </cfRule>
  </conditionalFormatting>
  <conditionalFormatting sqref="R61:R63">
    <cfRule type="containsBlanks" priority="7661" stopIfTrue="1">
      <formula>LEN(TRIM(R61))=0</formula>
    </cfRule>
    <cfRule type="cellIs" dxfId="29532" priority="7662" operator="greaterThanOrEqual">
      <formula>Q61</formula>
    </cfRule>
    <cfRule type="cellIs" dxfId="29531" priority="7663" operator="lessThan">
      <formula>Q61</formula>
    </cfRule>
  </conditionalFormatting>
  <conditionalFormatting sqref="R61:R63">
    <cfRule type="containsBlanks" priority="7658" stopIfTrue="1">
      <formula>LEN(TRIM(R61))=0</formula>
    </cfRule>
    <cfRule type="cellIs" dxfId="29530" priority="7659" operator="greaterThanOrEqual">
      <formula>Q61</formula>
    </cfRule>
    <cfRule type="cellIs" dxfId="29529" priority="7660" operator="lessThan">
      <formula>Q61</formula>
    </cfRule>
  </conditionalFormatting>
  <conditionalFormatting sqref="R65">
    <cfRule type="containsBlanks" priority="7655" stopIfTrue="1">
      <formula>LEN(TRIM(R65))=0</formula>
    </cfRule>
    <cfRule type="cellIs" dxfId="29528" priority="7656" operator="greaterThanOrEqual">
      <formula>Q65</formula>
    </cfRule>
    <cfRule type="cellIs" dxfId="29527" priority="7657" operator="lessThan">
      <formula>Q65</formula>
    </cfRule>
  </conditionalFormatting>
  <conditionalFormatting sqref="R65">
    <cfRule type="containsBlanks" priority="7652" stopIfTrue="1">
      <formula>LEN(TRIM(R65))=0</formula>
    </cfRule>
    <cfRule type="cellIs" dxfId="29526" priority="7653" operator="greaterThanOrEqual">
      <formula>Q65</formula>
    </cfRule>
    <cfRule type="cellIs" dxfId="29525" priority="7654" operator="lessThan">
      <formula>Q65</formula>
    </cfRule>
  </conditionalFormatting>
  <conditionalFormatting sqref="R64">
    <cfRule type="containsBlanks" priority="7649" stopIfTrue="1">
      <formula>LEN(TRIM(R64))=0</formula>
    </cfRule>
    <cfRule type="cellIs" dxfId="29524" priority="7650" operator="greaterThanOrEqual">
      <formula>Q64</formula>
    </cfRule>
    <cfRule type="cellIs" dxfId="29523" priority="7651" operator="lessThan">
      <formula>Q64</formula>
    </cfRule>
  </conditionalFormatting>
  <conditionalFormatting sqref="R64">
    <cfRule type="containsBlanks" priority="7646" stopIfTrue="1">
      <formula>LEN(TRIM(R64))=0</formula>
    </cfRule>
    <cfRule type="cellIs" dxfId="29522" priority="7647" operator="greaterThanOrEqual">
      <formula>Q64</formula>
    </cfRule>
    <cfRule type="cellIs" dxfId="29521" priority="7648" operator="lessThan">
      <formula>Q64</formula>
    </cfRule>
  </conditionalFormatting>
  <conditionalFormatting sqref="R66:R68">
    <cfRule type="containsBlanks" priority="7643" stopIfTrue="1">
      <formula>LEN(TRIM(R66))=0</formula>
    </cfRule>
    <cfRule type="cellIs" dxfId="29520" priority="7644" operator="greaterThanOrEqual">
      <formula>Q66</formula>
    </cfRule>
    <cfRule type="cellIs" dxfId="29519" priority="7645" operator="lessThan">
      <formula>Q66</formula>
    </cfRule>
  </conditionalFormatting>
  <conditionalFormatting sqref="R66:R68">
    <cfRule type="containsBlanks" priority="7640" stopIfTrue="1">
      <formula>LEN(TRIM(R66))=0</formula>
    </cfRule>
    <cfRule type="cellIs" dxfId="29518" priority="7641" operator="greaterThanOrEqual">
      <formula>Q66</formula>
    </cfRule>
    <cfRule type="cellIs" dxfId="29517" priority="7642" operator="lessThan">
      <formula>Q66</formula>
    </cfRule>
  </conditionalFormatting>
  <conditionalFormatting sqref="R69:R71">
    <cfRule type="containsBlanks" priority="7637" stopIfTrue="1">
      <formula>LEN(TRIM(R69))=0</formula>
    </cfRule>
    <cfRule type="cellIs" dxfId="29516" priority="7638" operator="greaterThanOrEqual">
      <formula>Q69</formula>
    </cfRule>
    <cfRule type="cellIs" dxfId="29515" priority="7639" operator="lessThan">
      <formula>Q69</formula>
    </cfRule>
  </conditionalFormatting>
  <conditionalFormatting sqref="R69:R71">
    <cfRule type="containsBlanks" priority="7634" stopIfTrue="1">
      <formula>LEN(TRIM(R69))=0</formula>
    </cfRule>
    <cfRule type="cellIs" dxfId="29514" priority="7635" operator="greaterThanOrEqual">
      <formula>Q69</formula>
    </cfRule>
    <cfRule type="cellIs" dxfId="29513" priority="7636" operator="lessThan">
      <formula>Q69</formula>
    </cfRule>
  </conditionalFormatting>
  <conditionalFormatting sqref="R73">
    <cfRule type="containsBlanks" priority="7631" stopIfTrue="1">
      <formula>LEN(TRIM(R73))=0</formula>
    </cfRule>
    <cfRule type="cellIs" dxfId="29512" priority="7632" operator="greaterThanOrEqual">
      <formula>Q73</formula>
    </cfRule>
    <cfRule type="cellIs" dxfId="29511" priority="7633" operator="lessThan">
      <formula>Q73</formula>
    </cfRule>
  </conditionalFormatting>
  <conditionalFormatting sqref="R73">
    <cfRule type="containsBlanks" priority="7628" stopIfTrue="1">
      <formula>LEN(TRIM(R73))=0</formula>
    </cfRule>
    <cfRule type="cellIs" dxfId="29510" priority="7629" operator="greaterThanOrEqual">
      <formula>Q73</formula>
    </cfRule>
    <cfRule type="cellIs" dxfId="29509" priority="7630" operator="lessThan">
      <formula>Q73</formula>
    </cfRule>
  </conditionalFormatting>
  <conditionalFormatting sqref="R72">
    <cfRule type="containsBlanks" priority="7625" stopIfTrue="1">
      <formula>LEN(TRIM(R72))=0</formula>
    </cfRule>
    <cfRule type="cellIs" dxfId="29508" priority="7626" operator="greaterThanOrEqual">
      <formula>Q72</formula>
    </cfRule>
    <cfRule type="cellIs" dxfId="29507" priority="7627" operator="lessThan">
      <formula>Q72</formula>
    </cfRule>
  </conditionalFormatting>
  <conditionalFormatting sqref="R72">
    <cfRule type="containsBlanks" priority="7622" stopIfTrue="1">
      <formula>LEN(TRIM(R72))=0</formula>
    </cfRule>
    <cfRule type="cellIs" dxfId="29506" priority="7623" operator="greaterThanOrEqual">
      <formula>Q72</formula>
    </cfRule>
    <cfRule type="cellIs" dxfId="29505" priority="7624" operator="lessThan">
      <formula>Q72</formula>
    </cfRule>
  </conditionalFormatting>
  <conditionalFormatting sqref="P12">
    <cfRule type="containsBlanks" priority="7619" stopIfTrue="1">
      <formula>LEN(TRIM(P12))=0</formula>
    </cfRule>
    <cfRule type="cellIs" dxfId="29504" priority="7620" operator="greaterThanOrEqual">
      <formula>O12</formula>
    </cfRule>
    <cfRule type="cellIs" dxfId="29503" priority="7621" operator="lessThan">
      <formula>O12</formula>
    </cfRule>
  </conditionalFormatting>
  <conditionalFormatting sqref="P13">
    <cfRule type="containsBlanks" priority="7616" stopIfTrue="1">
      <formula>LEN(TRIM(P13))=0</formula>
    </cfRule>
    <cfRule type="cellIs" dxfId="29502" priority="7617" operator="greaterThanOrEqual">
      <formula>O13</formula>
    </cfRule>
    <cfRule type="cellIs" dxfId="29501" priority="7618" operator="lessThan">
      <formula>O13</formula>
    </cfRule>
  </conditionalFormatting>
  <conditionalFormatting sqref="P11">
    <cfRule type="containsBlanks" priority="7613" stopIfTrue="1">
      <formula>LEN(TRIM(P11))=0</formula>
    </cfRule>
    <cfRule type="cellIs" dxfId="29500" priority="7614" operator="greaterThanOrEqual">
      <formula>O11</formula>
    </cfRule>
    <cfRule type="cellIs" dxfId="29499" priority="7615" operator="lessThan">
      <formula>O11</formula>
    </cfRule>
  </conditionalFormatting>
  <conditionalFormatting sqref="M12">
    <cfRule type="cellIs" dxfId="29498" priority="7611" stopIfTrue="1" operator="notEqual">
      <formula>0</formula>
    </cfRule>
  </conditionalFormatting>
  <conditionalFormatting sqref="N12">
    <cfRule type="cellIs" dxfId="29497" priority="7612" stopIfTrue="1" operator="notEqual">
      <formula>0</formula>
    </cfRule>
  </conditionalFormatting>
  <conditionalFormatting sqref="M13">
    <cfRule type="cellIs" dxfId="29496" priority="7609" stopIfTrue="1" operator="notEqual">
      <formula>0</formula>
    </cfRule>
  </conditionalFormatting>
  <conditionalFormatting sqref="N13">
    <cfRule type="cellIs" dxfId="29495" priority="7610" stopIfTrue="1" operator="notEqual">
      <formula>0</formula>
    </cfRule>
  </conditionalFormatting>
  <conditionalFormatting sqref="M11">
    <cfRule type="cellIs" dxfId="29494" priority="7607" stopIfTrue="1" operator="notEqual">
      <formula>0</formula>
    </cfRule>
  </conditionalFormatting>
  <conditionalFormatting sqref="N11">
    <cfRule type="cellIs" dxfId="29493" priority="7608" stopIfTrue="1" operator="notEqual">
      <formula>0</formula>
    </cfRule>
  </conditionalFormatting>
  <conditionalFormatting sqref="Q9:Q13">
    <cfRule type="containsBlanks" priority="7604" stopIfTrue="1">
      <formula>LEN(TRIM(Q9))=0</formula>
    </cfRule>
    <cfRule type="cellIs" dxfId="29492" priority="7605" operator="greaterThanOrEqual">
      <formula>P9</formula>
    </cfRule>
    <cfRule type="cellIs" dxfId="29491" priority="7606" operator="lessThan">
      <formula>P9</formula>
    </cfRule>
  </conditionalFormatting>
  <conditionalFormatting sqref="Q9:Q13">
    <cfRule type="containsBlanks" priority="7601" stopIfTrue="1">
      <formula>LEN(TRIM(Q9))=0</formula>
    </cfRule>
    <cfRule type="cellIs" dxfId="29490" priority="7602" operator="greaterThanOrEqual">
      <formula>P9</formula>
    </cfRule>
    <cfRule type="cellIs" dxfId="29489" priority="7603" operator="lessThan">
      <formula>P9</formula>
    </cfRule>
  </conditionalFormatting>
  <conditionalFormatting sqref="R9:R13">
    <cfRule type="containsBlanks" priority="7598" stopIfTrue="1">
      <formula>LEN(TRIM(R9))=0</formula>
    </cfRule>
    <cfRule type="cellIs" dxfId="29488" priority="7599" operator="greaterThanOrEqual">
      <formula>Q9</formula>
    </cfRule>
    <cfRule type="cellIs" dxfId="29487" priority="7600" operator="lessThan">
      <formula>Q9</formula>
    </cfRule>
  </conditionalFormatting>
  <conditionalFormatting sqref="R9:R13">
    <cfRule type="containsBlanks" priority="7595" stopIfTrue="1">
      <formula>LEN(TRIM(R9))=0</formula>
    </cfRule>
    <cfRule type="cellIs" dxfId="29486" priority="7596" operator="greaterThanOrEqual">
      <formula>Q9</formula>
    </cfRule>
    <cfRule type="cellIs" dxfId="29485" priority="7597" operator="lessThan">
      <formula>Q9</formula>
    </cfRule>
  </conditionalFormatting>
  <conditionalFormatting sqref="P9:P10">
    <cfRule type="containsBlanks" priority="7592" stopIfTrue="1">
      <formula>LEN(TRIM(P9))=0</formula>
    </cfRule>
    <cfRule type="cellIs" dxfId="29484" priority="7593" operator="greaterThanOrEqual">
      <formula>O9</formula>
    </cfRule>
    <cfRule type="cellIs" dxfId="29483" priority="7594" operator="lessThan">
      <formula>O9</formula>
    </cfRule>
  </conditionalFormatting>
  <conditionalFormatting sqref="M9:M10">
    <cfRule type="cellIs" dxfId="29482" priority="7590" stopIfTrue="1" operator="notEqual">
      <formula>0</formula>
    </cfRule>
  </conditionalFormatting>
  <conditionalFormatting sqref="N10">
    <cfRule type="cellIs" dxfId="29481" priority="7591" stopIfTrue="1" operator="notEqual">
      <formula>0</formula>
    </cfRule>
  </conditionalFormatting>
  <conditionalFormatting sqref="N9">
    <cfRule type="cellIs" dxfId="29480" priority="7589" stopIfTrue="1" operator="notEqual">
      <formula>0</formula>
    </cfRule>
  </conditionalFormatting>
  <conditionalFormatting sqref="P27:P28">
    <cfRule type="containsBlanks" priority="7586" stopIfTrue="1">
      <formula>LEN(TRIM(P27))=0</formula>
    </cfRule>
    <cfRule type="cellIs" dxfId="29479" priority="7587" operator="greaterThanOrEqual">
      <formula>O27</formula>
    </cfRule>
    <cfRule type="cellIs" dxfId="29478" priority="7588" operator="lessThan">
      <formula>O27</formula>
    </cfRule>
  </conditionalFormatting>
  <conditionalFormatting sqref="M27:M28">
    <cfRule type="cellIs" dxfId="29477" priority="7578" stopIfTrue="1" operator="notEqual">
      <formula>0</formula>
    </cfRule>
  </conditionalFormatting>
  <conditionalFormatting sqref="N27:N28">
    <cfRule type="cellIs" dxfId="29476" priority="7579" stopIfTrue="1" operator="notEqual">
      <formula>0</formula>
    </cfRule>
  </conditionalFormatting>
  <conditionalFormatting sqref="Q27:Q28">
    <cfRule type="containsBlanks" priority="7570" stopIfTrue="1">
      <formula>LEN(TRIM(Q27))=0</formula>
    </cfRule>
    <cfRule type="cellIs" dxfId="29475" priority="7571" operator="greaterThanOrEqual">
      <formula>P27</formula>
    </cfRule>
    <cfRule type="cellIs" dxfId="29474" priority="7572" operator="lessThan">
      <formula>P27</formula>
    </cfRule>
  </conditionalFormatting>
  <conditionalFormatting sqref="Q27:Q28">
    <cfRule type="containsBlanks" priority="7567" stopIfTrue="1">
      <formula>LEN(TRIM(Q27))=0</formula>
    </cfRule>
    <cfRule type="cellIs" dxfId="29473" priority="7568" operator="greaterThanOrEqual">
      <formula>P27</formula>
    </cfRule>
    <cfRule type="cellIs" dxfId="29472" priority="7569" operator="lessThan">
      <formula>P27</formula>
    </cfRule>
  </conditionalFormatting>
  <conditionalFormatting sqref="R27:R28">
    <cfRule type="containsBlanks" priority="7564" stopIfTrue="1">
      <formula>LEN(TRIM(R27))=0</formula>
    </cfRule>
    <cfRule type="cellIs" dxfId="29471" priority="7565" operator="greaterThanOrEqual">
      <formula>Q27</formula>
    </cfRule>
    <cfRule type="cellIs" dxfId="29470" priority="7566" operator="lessThan">
      <formula>Q27</formula>
    </cfRule>
  </conditionalFormatting>
  <conditionalFormatting sqref="R27:R28">
    <cfRule type="containsBlanks" priority="7561" stopIfTrue="1">
      <formula>LEN(TRIM(R27))=0</formula>
    </cfRule>
    <cfRule type="cellIs" dxfId="29469" priority="7562" operator="greaterThanOrEqual">
      <formula>Q27</formula>
    </cfRule>
    <cfRule type="cellIs" dxfId="29468" priority="7563" operator="lessThan">
      <formula>Q27</formula>
    </cfRule>
  </conditionalFormatting>
  <conditionalFormatting sqref="V15:V16">
    <cfRule type="containsBlanks" priority="7558" stopIfTrue="1">
      <formula>LEN(TRIM(V15))=0</formula>
    </cfRule>
    <cfRule type="cellIs" dxfId="29467" priority="7559" operator="greaterThanOrEqual">
      <formula>U15</formula>
    </cfRule>
    <cfRule type="cellIs" dxfId="29466" priority="7560" operator="lessThan">
      <formula>U15</formula>
    </cfRule>
  </conditionalFormatting>
  <conditionalFormatting sqref="T47:T49">
    <cfRule type="cellIs" dxfId="29465" priority="7554" stopIfTrue="1" operator="notEqual">
      <formula>0</formula>
    </cfRule>
  </conditionalFormatting>
  <conditionalFormatting sqref="S47 S49">
    <cfRule type="cellIs" dxfId="29464" priority="7553" stopIfTrue="1" operator="notEqual">
      <formula>0</formula>
    </cfRule>
  </conditionalFormatting>
  <conditionalFormatting sqref="S72:S73">
    <cfRule type="cellIs" dxfId="29463" priority="7551" stopIfTrue="1" operator="notEqual">
      <formula>0</formula>
    </cfRule>
  </conditionalFormatting>
  <conditionalFormatting sqref="T72:T73">
    <cfRule type="cellIs" dxfId="29462" priority="7552" stopIfTrue="1" operator="notEqual">
      <formula>0</formula>
    </cfRule>
  </conditionalFormatting>
  <conditionalFormatting sqref="S38 S40">
    <cfRule type="cellIs" dxfId="29461" priority="7550" stopIfTrue="1" operator="notEqual">
      <formula>0</formula>
    </cfRule>
  </conditionalFormatting>
  <conditionalFormatting sqref="S48">
    <cfRule type="cellIs" dxfId="29460" priority="7549" stopIfTrue="1" operator="notEqual">
      <formula>0</formula>
    </cfRule>
  </conditionalFormatting>
  <conditionalFormatting sqref="S36:S37">
    <cfRule type="cellIs" dxfId="29459" priority="7548" stopIfTrue="1" operator="notEqual">
      <formula>0</formula>
    </cfRule>
  </conditionalFormatting>
  <conditionalFormatting sqref="S39">
    <cfRule type="cellIs" dxfId="29458" priority="7546" stopIfTrue="1" operator="notEqual">
      <formula>0</formula>
    </cfRule>
  </conditionalFormatting>
  <conditionalFormatting sqref="V58:V60 V66:V68">
    <cfRule type="containsBlanks" priority="7543" stopIfTrue="1">
      <formula>LEN(TRIM(V58))=0</formula>
    </cfRule>
    <cfRule type="cellIs" dxfId="29457" priority="7544" operator="greaterThanOrEqual">
      <formula>U58</formula>
    </cfRule>
    <cfRule type="cellIs" dxfId="29456" priority="7545" operator="lessThan">
      <formula>U58</formula>
    </cfRule>
  </conditionalFormatting>
  <conditionalFormatting sqref="V47:V49">
    <cfRule type="containsBlanks" priority="7540" stopIfTrue="1">
      <formula>LEN(TRIM(V47))=0</formula>
    </cfRule>
    <cfRule type="cellIs" dxfId="29455" priority="7541" operator="greaterThanOrEqual">
      <formula>U47</formula>
    </cfRule>
    <cfRule type="cellIs" dxfId="29454" priority="7542" operator="lessThan">
      <formula>U47</formula>
    </cfRule>
  </conditionalFormatting>
  <conditionalFormatting sqref="V69:V73">
    <cfRule type="containsBlanks" priority="7537" stopIfTrue="1">
      <formula>LEN(TRIM(V69))=0</formula>
    </cfRule>
    <cfRule type="cellIs" dxfId="29453" priority="7538" operator="greaterThanOrEqual">
      <formula>U69</formula>
    </cfRule>
    <cfRule type="cellIs" dxfId="29452" priority="7539" operator="lessThan">
      <formula>U69</formula>
    </cfRule>
  </conditionalFormatting>
  <conditionalFormatting sqref="V54 V56:V57">
    <cfRule type="containsBlanks" priority="7534" stopIfTrue="1">
      <formula>LEN(TRIM(V54))=0</formula>
    </cfRule>
    <cfRule type="cellIs" dxfId="29451" priority="7535" operator="greaterThanOrEqual">
      <formula>U54</formula>
    </cfRule>
    <cfRule type="cellIs" dxfId="29450" priority="7536" operator="lessThan">
      <formula>U54</formula>
    </cfRule>
  </conditionalFormatting>
  <conditionalFormatting sqref="V61:V65">
    <cfRule type="containsBlanks" priority="7531" stopIfTrue="1">
      <formula>LEN(TRIM(V61))=0</formula>
    </cfRule>
    <cfRule type="cellIs" dxfId="29449" priority="7532" operator="greaterThanOrEqual">
      <formula>U61</formula>
    </cfRule>
    <cfRule type="cellIs" dxfId="29448" priority="7533" operator="lessThan">
      <formula>U61</formula>
    </cfRule>
  </conditionalFormatting>
  <conditionalFormatting sqref="V38 V40">
    <cfRule type="containsBlanks" priority="7525" stopIfTrue="1">
      <formula>LEN(TRIM(V38))=0</formula>
    </cfRule>
    <cfRule type="cellIs" dxfId="29447" priority="7526" operator="greaterThanOrEqual">
      <formula>U38</formula>
    </cfRule>
    <cfRule type="cellIs" dxfId="29446" priority="7527" operator="lessThan">
      <formula>U38</formula>
    </cfRule>
  </conditionalFormatting>
  <conditionalFormatting sqref="V36:V37">
    <cfRule type="containsBlanks" priority="7522" stopIfTrue="1">
      <formula>LEN(TRIM(V36))=0</formula>
    </cfRule>
    <cfRule type="cellIs" dxfId="29445" priority="7523" operator="greaterThanOrEqual">
      <formula>U36</formula>
    </cfRule>
    <cfRule type="cellIs" dxfId="29444" priority="7524" operator="lessThan">
      <formula>U36</formula>
    </cfRule>
  </conditionalFormatting>
  <conditionalFormatting sqref="V39">
    <cfRule type="containsBlanks" priority="7519" stopIfTrue="1">
      <formula>LEN(TRIM(V39))=0</formula>
    </cfRule>
    <cfRule type="cellIs" dxfId="29443" priority="7520" operator="greaterThanOrEqual">
      <formula>U39</formula>
    </cfRule>
    <cfRule type="cellIs" dxfId="29442" priority="7521" operator="lessThan">
      <formula>U39</formula>
    </cfRule>
  </conditionalFormatting>
  <conditionalFormatting sqref="V14:V18 V6:V8">
    <cfRule type="containsBlanks" priority="7516" stopIfTrue="1">
      <formula>LEN(TRIM(V6))=0</formula>
    </cfRule>
    <cfRule type="cellIs" dxfId="29441" priority="7517" operator="greaterThanOrEqual">
      <formula>U6</formula>
    </cfRule>
    <cfRule type="cellIs" dxfId="29440" priority="7518" operator="lessThan">
      <formula>U6</formula>
    </cfRule>
  </conditionalFormatting>
  <conditionalFormatting sqref="V5">
    <cfRule type="containsBlanks" priority="7513" stopIfTrue="1">
      <formula>LEN(TRIM(V5))=0</formula>
    </cfRule>
    <cfRule type="cellIs" dxfId="29439" priority="7514" operator="greaterThanOrEqual">
      <formula>U5</formula>
    </cfRule>
    <cfRule type="cellIs" dxfId="29438" priority="7515" operator="lessThan">
      <formula>U5</formula>
    </cfRule>
  </conditionalFormatting>
  <conditionalFormatting sqref="V29:V30 V32">
    <cfRule type="containsBlanks" priority="7510" stopIfTrue="1">
      <formula>LEN(TRIM(V29))=0</formula>
    </cfRule>
    <cfRule type="cellIs" dxfId="29437" priority="7511" operator="greaterThanOrEqual">
      <formula>U29</formula>
    </cfRule>
    <cfRule type="cellIs" dxfId="29436" priority="7512" operator="lessThan">
      <formula>U29</formula>
    </cfRule>
  </conditionalFormatting>
  <conditionalFormatting sqref="V23:V24">
    <cfRule type="containsBlanks" priority="7501" stopIfTrue="1">
      <formula>LEN(TRIM(V23))=0</formula>
    </cfRule>
    <cfRule type="cellIs" dxfId="29435" priority="7502" operator="greaterThanOrEqual">
      <formula>U23</formula>
    </cfRule>
    <cfRule type="cellIs" dxfId="29434" priority="7503" operator="lessThan">
      <formula>U23</formula>
    </cfRule>
  </conditionalFormatting>
  <conditionalFormatting sqref="V22">
    <cfRule type="containsBlanks" priority="7498" stopIfTrue="1">
      <formula>LEN(TRIM(V22))=0</formula>
    </cfRule>
    <cfRule type="cellIs" dxfId="29433" priority="7499" operator="greaterThanOrEqual">
      <formula>U22</formula>
    </cfRule>
    <cfRule type="cellIs" dxfId="29432" priority="7500" operator="lessThan">
      <formula>U22</formula>
    </cfRule>
  </conditionalFormatting>
  <conditionalFormatting sqref="V6">
    <cfRule type="containsBlanks" priority="7495" stopIfTrue="1">
      <formula>LEN(TRIM(V6))=0</formula>
    </cfRule>
    <cfRule type="cellIs" dxfId="29431" priority="7496" operator="greaterThanOrEqual">
      <formula>U6</formula>
    </cfRule>
    <cfRule type="cellIs" dxfId="29430" priority="7497" operator="lessThan">
      <formula>U6</formula>
    </cfRule>
  </conditionalFormatting>
  <conditionalFormatting sqref="V15:V16">
    <cfRule type="containsBlanks" priority="7492" stopIfTrue="1">
      <formula>LEN(TRIM(V15))=0</formula>
    </cfRule>
    <cfRule type="cellIs" dxfId="29429" priority="7493" operator="greaterThanOrEqual">
      <formula>U15</formula>
    </cfRule>
    <cfRule type="cellIs" dxfId="29428" priority="7494" operator="lessThan">
      <formula>U15</formula>
    </cfRule>
  </conditionalFormatting>
  <conditionalFormatting sqref="S34:S35">
    <cfRule type="cellIs" dxfId="29427" priority="7490" stopIfTrue="1" operator="notEqual">
      <formula>0</formula>
    </cfRule>
  </conditionalFormatting>
  <conditionalFormatting sqref="T34">
    <cfRule type="cellIs" dxfId="29426" priority="7491" stopIfTrue="1" operator="notEqual">
      <formula>0</formula>
    </cfRule>
  </conditionalFormatting>
  <conditionalFormatting sqref="V34:V35">
    <cfRule type="containsBlanks" priority="7487" stopIfTrue="1">
      <formula>LEN(TRIM(V34))=0</formula>
    </cfRule>
    <cfRule type="cellIs" dxfId="29425" priority="7488" operator="greaterThanOrEqual">
      <formula>U34</formula>
    </cfRule>
    <cfRule type="cellIs" dxfId="29424" priority="7489" operator="lessThan">
      <formula>U34</formula>
    </cfRule>
  </conditionalFormatting>
  <conditionalFormatting sqref="S7:S8 S14">
    <cfRule type="cellIs" dxfId="29423" priority="7485" stopIfTrue="1" operator="notEqual">
      <formula>0</formula>
    </cfRule>
  </conditionalFormatting>
  <conditionalFormatting sqref="T7:T8 T14 T17:T18">
    <cfRule type="cellIs" dxfId="29422" priority="7486" stopIfTrue="1" operator="notEqual">
      <formula>0</formula>
    </cfRule>
  </conditionalFormatting>
  <conditionalFormatting sqref="S17:S18">
    <cfRule type="cellIs" dxfId="29421" priority="7484" stopIfTrue="1" operator="notEqual">
      <formula>0</formula>
    </cfRule>
  </conditionalFormatting>
  <conditionalFormatting sqref="S29:S30 S32">
    <cfRule type="cellIs" dxfId="29420" priority="7478" stopIfTrue="1" operator="notEqual">
      <formula>0</formula>
    </cfRule>
  </conditionalFormatting>
  <conditionalFormatting sqref="T29:T30 T32">
    <cfRule type="cellIs" dxfId="29419" priority="7479" stopIfTrue="1" operator="notEqual">
      <formula>0</formula>
    </cfRule>
  </conditionalFormatting>
  <conditionalFormatting sqref="S6">
    <cfRule type="cellIs" dxfId="29418" priority="7472" stopIfTrue="1" operator="notEqual">
      <formula>0</formula>
    </cfRule>
  </conditionalFormatting>
  <conditionalFormatting sqref="S6">
    <cfRule type="cellIs" dxfId="29417" priority="7471" stopIfTrue="1" operator="notEqual">
      <formula>0</formula>
    </cfRule>
  </conditionalFormatting>
  <conditionalFormatting sqref="S22:S24">
    <cfRule type="cellIs" dxfId="29416" priority="7464" stopIfTrue="1" operator="notEqual">
      <formula>0</formula>
    </cfRule>
  </conditionalFormatting>
  <conditionalFormatting sqref="T22:T24">
    <cfRule type="cellIs" dxfId="29415" priority="7465" stopIfTrue="1" operator="notEqual">
      <formula>0</formula>
    </cfRule>
  </conditionalFormatting>
  <conditionalFormatting sqref="T6">
    <cfRule type="cellIs" dxfId="29414" priority="7463" stopIfTrue="1" operator="notEqual">
      <formula>0</formula>
    </cfRule>
  </conditionalFormatting>
  <conditionalFormatting sqref="T38 T40">
    <cfRule type="cellIs" dxfId="29413" priority="7462" stopIfTrue="1" operator="notEqual">
      <formula>0</formula>
    </cfRule>
  </conditionalFormatting>
  <conditionalFormatting sqref="T36:T37">
    <cfRule type="cellIs" dxfId="29412" priority="7461" stopIfTrue="1" operator="notEqual">
      <formula>0</formula>
    </cfRule>
  </conditionalFormatting>
  <conditionalFormatting sqref="T39">
    <cfRule type="cellIs" dxfId="29411" priority="7460" stopIfTrue="1" operator="notEqual">
      <formula>0</formula>
    </cfRule>
  </conditionalFormatting>
  <conditionalFormatting sqref="T35">
    <cfRule type="cellIs" dxfId="29410" priority="7459" stopIfTrue="1" operator="notEqual">
      <formula>0</formula>
    </cfRule>
  </conditionalFormatting>
  <conditionalFormatting sqref="S54">
    <cfRule type="cellIs" dxfId="29409" priority="7453" stopIfTrue="1" operator="notEqual">
      <formula>0</formula>
    </cfRule>
  </conditionalFormatting>
  <conditionalFormatting sqref="S58:S61 S65">
    <cfRule type="cellIs" dxfId="29408" priority="7456" stopIfTrue="1" operator="notEqual">
      <formula>0</formula>
    </cfRule>
  </conditionalFormatting>
  <conditionalFormatting sqref="T58:T60 T67 T54 T65">
    <cfRule type="cellIs" dxfId="29407" priority="7457" stopIfTrue="1" operator="notEqual">
      <formula>0</formula>
    </cfRule>
  </conditionalFormatting>
  <conditionalFormatting sqref="S68">
    <cfRule type="cellIs" dxfId="29406" priority="7454" stopIfTrue="1" operator="notEqual">
      <formula>0</formula>
    </cfRule>
  </conditionalFormatting>
  <conditionalFormatting sqref="T68">
    <cfRule type="cellIs" dxfId="29405" priority="7455" stopIfTrue="1" operator="notEqual">
      <formula>0</formula>
    </cfRule>
  </conditionalFormatting>
  <conditionalFormatting sqref="T56">
    <cfRule type="cellIs" dxfId="29404" priority="7452" stopIfTrue="1" operator="notEqual">
      <formula>0</formula>
    </cfRule>
  </conditionalFormatting>
  <conditionalFormatting sqref="S56">
    <cfRule type="cellIs" dxfId="29403" priority="7451" stopIfTrue="1" operator="notEqual">
      <formula>0</formula>
    </cfRule>
  </conditionalFormatting>
  <conditionalFormatting sqref="S67">
    <cfRule type="cellIs" dxfId="29402" priority="7450" stopIfTrue="1" operator="notEqual">
      <formula>0</formula>
    </cfRule>
  </conditionalFormatting>
  <conditionalFormatting sqref="S69:S71">
    <cfRule type="cellIs" dxfId="29401" priority="7448" stopIfTrue="1" operator="notEqual">
      <formula>0</formula>
    </cfRule>
  </conditionalFormatting>
  <conditionalFormatting sqref="T69:T71">
    <cfRule type="cellIs" dxfId="29400" priority="7449" stopIfTrue="1" operator="notEqual">
      <formula>0</formula>
    </cfRule>
  </conditionalFormatting>
  <conditionalFormatting sqref="S66">
    <cfRule type="cellIs" dxfId="29399" priority="7447" stopIfTrue="1" operator="notEqual">
      <formula>0</formula>
    </cfRule>
  </conditionalFormatting>
  <conditionalFormatting sqref="T66">
    <cfRule type="cellIs" dxfId="29398" priority="7446" stopIfTrue="1" operator="notEqual">
      <formula>0</formula>
    </cfRule>
  </conditionalFormatting>
  <conditionalFormatting sqref="S64">
    <cfRule type="cellIs" dxfId="29397" priority="7444" stopIfTrue="1" operator="notEqual">
      <formula>0</formula>
    </cfRule>
  </conditionalFormatting>
  <conditionalFormatting sqref="T64">
    <cfRule type="cellIs" dxfId="29396" priority="7445" stopIfTrue="1" operator="notEqual">
      <formula>0</formula>
    </cfRule>
  </conditionalFormatting>
  <conditionalFormatting sqref="T61">
    <cfRule type="cellIs" dxfId="29395" priority="7443" stopIfTrue="1" operator="notEqual">
      <formula>0</formula>
    </cfRule>
  </conditionalFormatting>
  <conditionalFormatting sqref="W14:W18 W29:W30 W22:W24 W32">
    <cfRule type="containsBlanks" priority="7438" stopIfTrue="1">
      <formula>LEN(TRIM(W14))=0</formula>
    </cfRule>
    <cfRule type="cellIs" dxfId="29394" priority="7439" operator="greaterThanOrEqual">
      <formula>V14</formula>
    </cfRule>
    <cfRule type="cellIs" dxfId="29393" priority="7440" operator="lessThan">
      <formula>V14</formula>
    </cfRule>
  </conditionalFormatting>
  <conditionalFormatting sqref="W14:W18 W29:W30 W22:W24 W32">
    <cfRule type="containsBlanks" priority="7435" stopIfTrue="1">
      <formula>LEN(TRIM(W14))=0</formula>
    </cfRule>
    <cfRule type="cellIs" dxfId="29392" priority="7436" operator="greaterThanOrEqual">
      <formula>V14</formula>
    </cfRule>
    <cfRule type="cellIs" dxfId="29391" priority="7437" operator="lessThan">
      <formula>V14</formula>
    </cfRule>
  </conditionalFormatting>
  <conditionalFormatting sqref="W5:W8">
    <cfRule type="containsBlanks" priority="7432" stopIfTrue="1">
      <formula>LEN(TRIM(W5))=0</formula>
    </cfRule>
    <cfRule type="cellIs" dxfId="29390" priority="7433" operator="greaterThanOrEqual">
      <formula>V5</formula>
    </cfRule>
    <cfRule type="cellIs" dxfId="29389" priority="7434" operator="lessThan">
      <formula>V5</formula>
    </cfRule>
  </conditionalFormatting>
  <conditionalFormatting sqref="W5:W8">
    <cfRule type="containsBlanks" priority="7429" stopIfTrue="1">
      <formula>LEN(TRIM(W5))=0</formula>
    </cfRule>
    <cfRule type="cellIs" dxfId="29388" priority="7430" operator="greaterThanOrEqual">
      <formula>V5</formula>
    </cfRule>
    <cfRule type="cellIs" dxfId="29387" priority="7431" operator="lessThan">
      <formula>V5</formula>
    </cfRule>
  </conditionalFormatting>
  <conditionalFormatting sqref="W34:W37">
    <cfRule type="containsBlanks" priority="7426" stopIfTrue="1">
      <formula>LEN(TRIM(W34))=0</formula>
    </cfRule>
    <cfRule type="cellIs" dxfId="29386" priority="7427" operator="greaterThanOrEqual">
      <formula>V34</formula>
    </cfRule>
    <cfRule type="cellIs" dxfId="29385" priority="7428" operator="lessThan">
      <formula>V34</formula>
    </cfRule>
  </conditionalFormatting>
  <conditionalFormatting sqref="W34:W37">
    <cfRule type="containsBlanks" priority="7423" stopIfTrue="1">
      <formula>LEN(TRIM(W34))=0</formula>
    </cfRule>
    <cfRule type="cellIs" dxfId="29384" priority="7424" operator="greaterThanOrEqual">
      <formula>V34</formula>
    </cfRule>
    <cfRule type="cellIs" dxfId="29383" priority="7425" operator="lessThan">
      <formula>V34</formula>
    </cfRule>
  </conditionalFormatting>
  <conditionalFormatting sqref="W38:W40">
    <cfRule type="containsBlanks" priority="7420" stopIfTrue="1">
      <formula>LEN(TRIM(W38))=0</formula>
    </cfRule>
    <cfRule type="cellIs" dxfId="29382" priority="7421" operator="greaterThanOrEqual">
      <formula>V38</formula>
    </cfRule>
    <cfRule type="cellIs" dxfId="29381" priority="7422" operator="lessThan">
      <formula>V38</formula>
    </cfRule>
  </conditionalFormatting>
  <conditionalFormatting sqref="W38:W40">
    <cfRule type="containsBlanks" priority="7417" stopIfTrue="1">
      <formula>LEN(TRIM(W38))=0</formula>
    </cfRule>
    <cfRule type="cellIs" dxfId="29380" priority="7418" operator="greaterThanOrEqual">
      <formula>V38</formula>
    </cfRule>
    <cfRule type="cellIs" dxfId="29379" priority="7419" operator="lessThan">
      <formula>V38</formula>
    </cfRule>
  </conditionalFormatting>
  <conditionalFormatting sqref="W47:W49">
    <cfRule type="containsBlanks" priority="7408" stopIfTrue="1">
      <formula>LEN(TRIM(W47))=0</formula>
    </cfRule>
    <cfRule type="cellIs" dxfId="29378" priority="7409" operator="greaterThanOrEqual">
      <formula>V47</formula>
    </cfRule>
    <cfRule type="cellIs" dxfId="29377" priority="7410" operator="lessThan">
      <formula>V47</formula>
    </cfRule>
  </conditionalFormatting>
  <conditionalFormatting sqref="W47:W49">
    <cfRule type="containsBlanks" priority="7405" stopIfTrue="1">
      <formula>LEN(TRIM(W47))=0</formula>
    </cfRule>
    <cfRule type="cellIs" dxfId="29376" priority="7406" operator="greaterThanOrEqual">
      <formula>V47</formula>
    </cfRule>
    <cfRule type="cellIs" dxfId="29375" priority="7407" operator="lessThan">
      <formula>V47</formula>
    </cfRule>
  </conditionalFormatting>
  <conditionalFormatting sqref="W54 W56:W57">
    <cfRule type="containsBlanks" priority="7402" stopIfTrue="1">
      <formula>LEN(TRIM(W54))=0</formula>
    </cfRule>
    <cfRule type="cellIs" dxfId="29374" priority="7403" operator="greaterThanOrEqual">
      <formula>V54</formula>
    </cfRule>
    <cfRule type="cellIs" dxfId="29373" priority="7404" operator="lessThan">
      <formula>V54</formula>
    </cfRule>
  </conditionalFormatting>
  <conditionalFormatting sqref="W54 W56:W57">
    <cfRule type="containsBlanks" priority="7399" stopIfTrue="1">
      <formula>LEN(TRIM(W54))=0</formula>
    </cfRule>
    <cfRule type="cellIs" dxfId="29372" priority="7400" operator="greaterThanOrEqual">
      <formula>V54</formula>
    </cfRule>
    <cfRule type="cellIs" dxfId="29371" priority="7401" operator="lessThan">
      <formula>V54</formula>
    </cfRule>
  </conditionalFormatting>
  <conditionalFormatting sqref="W58:W60">
    <cfRule type="containsBlanks" priority="7396" stopIfTrue="1">
      <formula>LEN(TRIM(W58))=0</formula>
    </cfRule>
    <cfRule type="cellIs" dxfId="29370" priority="7397" operator="greaterThanOrEqual">
      <formula>V58</formula>
    </cfRule>
    <cfRule type="cellIs" dxfId="29369" priority="7398" operator="lessThan">
      <formula>V58</formula>
    </cfRule>
  </conditionalFormatting>
  <conditionalFormatting sqref="W58:W60">
    <cfRule type="containsBlanks" priority="7393" stopIfTrue="1">
      <formula>LEN(TRIM(W58))=0</formula>
    </cfRule>
    <cfRule type="cellIs" dxfId="29368" priority="7394" operator="greaterThanOrEqual">
      <formula>V58</formula>
    </cfRule>
    <cfRule type="cellIs" dxfId="29367" priority="7395" operator="lessThan">
      <formula>V58</formula>
    </cfRule>
  </conditionalFormatting>
  <conditionalFormatting sqref="W61:W63">
    <cfRule type="containsBlanks" priority="7390" stopIfTrue="1">
      <formula>LEN(TRIM(W61))=0</formula>
    </cfRule>
    <cfRule type="cellIs" dxfId="29366" priority="7391" operator="greaterThanOrEqual">
      <formula>V61</formula>
    </cfRule>
    <cfRule type="cellIs" dxfId="29365" priority="7392" operator="lessThan">
      <formula>V61</formula>
    </cfRule>
  </conditionalFormatting>
  <conditionalFormatting sqref="W61:W63">
    <cfRule type="containsBlanks" priority="7387" stopIfTrue="1">
      <formula>LEN(TRIM(W61))=0</formula>
    </cfRule>
    <cfRule type="cellIs" dxfId="29364" priority="7388" operator="greaterThanOrEqual">
      <formula>V61</formula>
    </cfRule>
    <cfRule type="cellIs" dxfId="29363" priority="7389" operator="lessThan">
      <formula>V61</formula>
    </cfRule>
  </conditionalFormatting>
  <conditionalFormatting sqref="W65">
    <cfRule type="containsBlanks" priority="7384" stopIfTrue="1">
      <formula>LEN(TRIM(W65))=0</formula>
    </cfRule>
    <cfRule type="cellIs" dxfId="29362" priority="7385" operator="greaterThanOrEqual">
      <formula>V65</formula>
    </cfRule>
    <cfRule type="cellIs" dxfId="29361" priority="7386" operator="lessThan">
      <formula>V65</formula>
    </cfRule>
  </conditionalFormatting>
  <conditionalFormatting sqref="W65">
    <cfRule type="containsBlanks" priority="7381" stopIfTrue="1">
      <formula>LEN(TRIM(W65))=0</formula>
    </cfRule>
    <cfRule type="cellIs" dxfId="29360" priority="7382" operator="greaterThanOrEqual">
      <formula>V65</formula>
    </cfRule>
    <cfRule type="cellIs" dxfId="29359" priority="7383" operator="lessThan">
      <formula>V65</formula>
    </cfRule>
  </conditionalFormatting>
  <conditionalFormatting sqref="W64">
    <cfRule type="containsBlanks" priority="7378" stopIfTrue="1">
      <formula>LEN(TRIM(W64))=0</formula>
    </cfRule>
    <cfRule type="cellIs" dxfId="29358" priority="7379" operator="greaterThanOrEqual">
      <formula>V64</formula>
    </cfRule>
    <cfRule type="cellIs" dxfId="29357" priority="7380" operator="lessThan">
      <formula>V64</formula>
    </cfRule>
  </conditionalFormatting>
  <conditionalFormatting sqref="W64">
    <cfRule type="containsBlanks" priority="7375" stopIfTrue="1">
      <formula>LEN(TRIM(W64))=0</formula>
    </cfRule>
    <cfRule type="cellIs" dxfId="29356" priority="7376" operator="greaterThanOrEqual">
      <formula>V64</formula>
    </cfRule>
    <cfRule type="cellIs" dxfId="29355" priority="7377" operator="lessThan">
      <formula>V64</formula>
    </cfRule>
  </conditionalFormatting>
  <conditionalFormatting sqref="W66:W68">
    <cfRule type="containsBlanks" priority="7372" stopIfTrue="1">
      <formula>LEN(TRIM(W66))=0</formula>
    </cfRule>
    <cfRule type="cellIs" dxfId="29354" priority="7373" operator="greaterThanOrEqual">
      <formula>V66</formula>
    </cfRule>
    <cfRule type="cellIs" dxfId="29353" priority="7374" operator="lessThan">
      <formula>V66</formula>
    </cfRule>
  </conditionalFormatting>
  <conditionalFormatting sqref="W66:W68">
    <cfRule type="containsBlanks" priority="7369" stopIfTrue="1">
      <formula>LEN(TRIM(W66))=0</formula>
    </cfRule>
    <cfRule type="cellIs" dxfId="29352" priority="7370" operator="greaterThanOrEqual">
      <formula>V66</formula>
    </cfRule>
    <cfRule type="cellIs" dxfId="29351" priority="7371" operator="lessThan">
      <formula>V66</formula>
    </cfRule>
  </conditionalFormatting>
  <conditionalFormatting sqref="W69:W71">
    <cfRule type="containsBlanks" priority="7366" stopIfTrue="1">
      <formula>LEN(TRIM(W69))=0</formula>
    </cfRule>
    <cfRule type="cellIs" dxfId="29350" priority="7367" operator="greaterThanOrEqual">
      <formula>V69</formula>
    </cfRule>
    <cfRule type="cellIs" dxfId="29349" priority="7368" operator="lessThan">
      <formula>V69</formula>
    </cfRule>
  </conditionalFormatting>
  <conditionalFormatting sqref="W69:W71">
    <cfRule type="containsBlanks" priority="7363" stopIfTrue="1">
      <formula>LEN(TRIM(W69))=0</formula>
    </cfRule>
    <cfRule type="cellIs" dxfId="29348" priority="7364" operator="greaterThanOrEqual">
      <formula>V69</formula>
    </cfRule>
    <cfRule type="cellIs" dxfId="29347" priority="7365" operator="lessThan">
      <formula>V69</formula>
    </cfRule>
  </conditionalFormatting>
  <conditionalFormatting sqref="W73">
    <cfRule type="containsBlanks" priority="7360" stopIfTrue="1">
      <formula>LEN(TRIM(W73))=0</formula>
    </cfRule>
    <cfRule type="cellIs" dxfId="29346" priority="7361" operator="greaterThanOrEqual">
      <formula>V73</formula>
    </cfRule>
    <cfRule type="cellIs" dxfId="29345" priority="7362" operator="lessThan">
      <formula>V73</formula>
    </cfRule>
  </conditionalFormatting>
  <conditionalFormatting sqref="W73">
    <cfRule type="containsBlanks" priority="7357" stopIfTrue="1">
      <formula>LEN(TRIM(W73))=0</formula>
    </cfRule>
    <cfRule type="cellIs" dxfId="29344" priority="7358" operator="greaterThanOrEqual">
      <formula>V73</formula>
    </cfRule>
    <cfRule type="cellIs" dxfId="29343" priority="7359" operator="lessThan">
      <formula>V73</formula>
    </cfRule>
  </conditionalFormatting>
  <conditionalFormatting sqref="W72">
    <cfRule type="containsBlanks" priority="7354" stopIfTrue="1">
      <formula>LEN(TRIM(W72))=0</formula>
    </cfRule>
    <cfRule type="cellIs" dxfId="29342" priority="7355" operator="greaterThanOrEqual">
      <formula>V72</formula>
    </cfRule>
    <cfRule type="cellIs" dxfId="29341" priority="7356" operator="lessThan">
      <formula>V72</formula>
    </cfRule>
  </conditionalFormatting>
  <conditionalFormatting sqref="W72">
    <cfRule type="containsBlanks" priority="7351" stopIfTrue="1">
      <formula>LEN(TRIM(W72))=0</formula>
    </cfRule>
    <cfRule type="cellIs" dxfId="29340" priority="7352" operator="greaterThanOrEqual">
      <formula>V72</formula>
    </cfRule>
    <cfRule type="cellIs" dxfId="29339" priority="7353" operator="lessThan">
      <formula>V72</formula>
    </cfRule>
  </conditionalFormatting>
  <conditionalFormatting sqref="X14:X18 X29:X30 X22:X24 X32">
    <cfRule type="containsBlanks" priority="7348" stopIfTrue="1">
      <formula>LEN(TRIM(X14))=0</formula>
    </cfRule>
    <cfRule type="cellIs" dxfId="29338" priority="7349" operator="greaterThanOrEqual">
      <formula>W14</formula>
    </cfRule>
    <cfRule type="cellIs" dxfId="29337" priority="7350" operator="lessThan">
      <formula>W14</formula>
    </cfRule>
  </conditionalFormatting>
  <conditionalFormatting sqref="X14:X18 X29:X30 X22:X24 X32">
    <cfRule type="containsBlanks" priority="7345" stopIfTrue="1">
      <formula>LEN(TRIM(X14))=0</formula>
    </cfRule>
    <cfRule type="cellIs" dxfId="29336" priority="7346" operator="greaterThanOrEqual">
      <formula>W14</formula>
    </cfRule>
    <cfRule type="cellIs" dxfId="29335" priority="7347" operator="lessThan">
      <formula>W14</formula>
    </cfRule>
  </conditionalFormatting>
  <conditionalFormatting sqref="X5:X8">
    <cfRule type="containsBlanks" priority="7342" stopIfTrue="1">
      <formula>LEN(TRIM(X5))=0</formula>
    </cfRule>
    <cfRule type="cellIs" dxfId="29334" priority="7343" operator="greaterThanOrEqual">
      <formula>W5</formula>
    </cfRule>
    <cfRule type="cellIs" dxfId="29333" priority="7344" operator="lessThan">
      <formula>W5</formula>
    </cfRule>
  </conditionalFormatting>
  <conditionalFormatting sqref="X5:X8">
    <cfRule type="containsBlanks" priority="7339" stopIfTrue="1">
      <formula>LEN(TRIM(X5))=0</formula>
    </cfRule>
    <cfRule type="cellIs" dxfId="29332" priority="7340" operator="greaterThanOrEqual">
      <formula>W5</formula>
    </cfRule>
    <cfRule type="cellIs" dxfId="29331" priority="7341" operator="lessThan">
      <formula>W5</formula>
    </cfRule>
  </conditionalFormatting>
  <conditionalFormatting sqref="X34:X37">
    <cfRule type="containsBlanks" priority="7336" stopIfTrue="1">
      <formula>LEN(TRIM(X34))=0</formula>
    </cfRule>
    <cfRule type="cellIs" dxfId="29330" priority="7337" operator="greaterThanOrEqual">
      <formula>W34</formula>
    </cfRule>
    <cfRule type="cellIs" dxfId="29329" priority="7338" operator="lessThan">
      <formula>W34</formula>
    </cfRule>
  </conditionalFormatting>
  <conditionalFormatting sqref="X34:X37">
    <cfRule type="containsBlanks" priority="7333" stopIfTrue="1">
      <formula>LEN(TRIM(X34))=0</formula>
    </cfRule>
    <cfRule type="cellIs" dxfId="29328" priority="7334" operator="greaterThanOrEqual">
      <formula>W34</formula>
    </cfRule>
    <cfRule type="cellIs" dxfId="29327" priority="7335" operator="lessThan">
      <formula>W34</formula>
    </cfRule>
  </conditionalFormatting>
  <conditionalFormatting sqref="X38:X40">
    <cfRule type="containsBlanks" priority="7330" stopIfTrue="1">
      <formula>LEN(TRIM(X38))=0</formula>
    </cfRule>
    <cfRule type="cellIs" dxfId="29326" priority="7331" operator="greaterThanOrEqual">
      <formula>W38</formula>
    </cfRule>
    <cfRule type="cellIs" dxfId="29325" priority="7332" operator="lessThan">
      <formula>W38</formula>
    </cfRule>
  </conditionalFormatting>
  <conditionalFormatting sqref="X38:X40">
    <cfRule type="containsBlanks" priority="7327" stopIfTrue="1">
      <formula>LEN(TRIM(X38))=0</formula>
    </cfRule>
    <cfRule type="cellIs" dxfId="29324" priority="7328" operator="greaterThanOrEqual">
      <formula>W38</formula>
    </cfRule>
    <cfRule type="cellIs" dxfId="29323" priority="7329" operator="lessThan">
      <formula>W38</formula>
    </cfRule>
  </conditionalFormatting>
  <conditionalFormatting sqref="X47:X49">
    <cfRule type="containsBlanks" priority="7318" stopIfTrue="1">
      <formula>LEN(TRIM(X47))=0</formula>
    </cfRule>
    <cfRule type="cellIs" dxfId="29322" priority="7319" operator="greaterThanOrEqual">
      <formula>W47</formula>
    </cfRule>
    <cfRule type="cellIs" dxfId="29321" priority="7320" operator="lessThan">
      <formula>W47</formula>
    </cfRule>
  </conditionalFormatting>
  <conditionalFormatting sqref="X47:X49">
    <cfRule type="containsBlanks" priority="7315" stopIfTrue="1">
      <formula>LEN(TRIM(X47))=0</formula>
    </cfRule>
    <cfRule type="cellIs" dxfId="29320" priority="7316" operator="greaterThanOrEqual">
      <formula>W47</formula>
    </cfRule>
    <cfRule type="cellIs" dxfId="29319" priority="7317" operator="lessThan">
      <formula>W47</formula>
    </cfRule>
  </conditionalFormatting>
  <conditionalFormatting sqref="X54 X56:X57">
    <cfRule type="containsBlanks" priority="7312" stopIfTrue="1">
      <formula>LEN(TRIM(X54))=0</formula>
    </cfRule>
    <cfRule type="cellIs" dxfId="29318" priority="7313" operator="greaterThanOrEqual">
      <formula>W54</formula>
    </cfRule>
    <cfRule type="cellIs" dxfId="29317" priority="7314" operator="lessThan">
      <formula>W54</formula>
    </cfRule>
  </conditionalFormatting>
  <conditionalFormatting sqref="X54 X56:X57">
    <cfRule type="containsBlanks" priority="7309" stopIfTrue="1">
      <formula>LEN(TRIM(X54))=0</formula>
    </cfRule>
    <cfRule type="cellIs" dxfId="29316" priority="7310" operator="greaterThanOrEqual">
      <formula>W54</formula>
    </cfRule>
    <cfRule type="cellIs" dxfId="29315" priority="7311" operator="lessThan">
      <formula>W54</formula>
    </cfRule>
  </conditionalFormatting>
  <conditionalFormatting sqref="X58:X60">
    <cfRule type="containsBlanks" priority="7306" stopIfTrue="1">
      <formula>LEN(TRIM(X58))=0</formula>
    </cfRule>
    <cfRule type="cellIs" dxfId="29314" priority="7307" operator="greaterThanOrEqual">
      <formula>W58</formula>
    </cfRule>
    <cfRule type="cellIs" dxfId="29313" priority="7308" operator="lessThan">
      <formula>W58</formula>
    </cfRule>
  </conditionalFormatting>
  <conditionalFormatting sqref="X58:X60">
    <cfRule type="containsBlanks" priority="7303" stopIfTrue="1">
      <formula>LEN(TRIM(X58))=0</formula>
    </cfRule>
    <cfRule type="cellIs" dxfId="29312" priority="7304" operator="greaterThanOrEqual">
      <formula>W58</formula>
    </cfRule>
    <cfRule type="cellIs" dxfId="29311" priority="7305" operator="lessThan">
      <formula>W58</formula>
    </cfRule>
  </conditionalFormatting>
  <conditionalFormatting sqref="X61:X63">
    <cfRule type="containsBlanks" priority="7300" stopIfTrue="1">
      <formula>LEN(TRIM(X61))=0</formula>
    </cfRule>
    <cfRule type="cellIs" dxfId="29310" priority="7301" operator="greaterThanOrEqual">
      <formula>W61</formula>
    </cfRule>
    <cfRule type="cellIs" dxfId="29309" priority="7302" operator="lessThan">
      <formula>W61</formula>
    </cfRule>
  </conditionalFormatting>
  <conditionalFormatting sqref="X61:X63">
    <cfRule type="containsBlanks" priority="7297" stopIfTrue="1">
      <formula>LEN(TRIM(X61))=0</formula>
    </cfRule>
    <cfRule type="cellIs" dxfId="29308" priority="7298" operator="greaterThanOrEqual">
      <formula>W61</formula>
    </cfRule>
    <cfRule type="cellIs" dxfId="29307" priority="7299" operator="lessThan">
      <formula>W61</formula>
    </cfRule>
  </conditionalFormatting>
  <conditionalFormatting sqref="X65">
    <cfRule type="containsBlanks" priority="7294" stopIfTrue="1">
      <formula>LEN(TRIM(X65))=0</formula>
    </cfRule>
    <cfRule type="cellIs" dxfId="29306" priority="7295" operator="greaterThanOrEqual">
      <formula>W65</formula>
    </cfRule>
    <cfRule type="cellIs" dxfId="29305" priority="7296" operator="lessThan">
      <formula>W65</formula>
    </cfRule>
  </conditionalFormatting>
  <conditionalFormatting sqref="X65">
    <cfRule type="containsBlanks" priority="7291" stopIfTrue="1">
      <formula>LEN(TRIM(X65))=0</formula>
    </cfRule>
    <cfRule type="cellIs" dxfId="29304" priority="7292" operator="greaterThanOrEqual">
      <formula>W65</formula>
    </cfRule>
    <cfRule type="cellIs" dxfId="29303" priority="7293" operator="lessThan">
      <formula>W65</formula>
    </cfRule>
  </conditionalFormatting>
  <conditionalFormatting sqref="X64">
    <cfRule type="containsBlanks" priority="7288" stopIfTrue="1">
      <formula>LEN(TRIM(X64))=0</formula>
    </cfRule>
    <cfRule type="cellIs" dxfId="29302" priority="7289" operator="greaterThanOrEqual">
      <formula>W64</formula>
    </cfRule>
    <cfRule type="cellIs" dxfId="29301" priority="7290" operator="lessThan">
      <formula>W64</formula>
    </cfRule>
  </conditionalFormatting>
  <conditionalFormatting sqref="X64">
    <cfRule type="containsBlanks" priority="7285" stopIfTrue="1">
      <formula>LEN(TRIM(X64))=0</formula>
    </cfRule>
    <cfRule type="cellIs" dxfId="29300" priority="7286" operator="greaterThanOrEqual">
      <formula>W64</formula>
    </cfRule>
    <cfRule type="cellIs" dxfId="29299" priority="7287" operator="lessThan">
      <formula>W64</formula>
    </cfRule>
  </conditionalFormatting>
  <conditionalFormatting sqref="X66:X68">
    <cfRule type="containsBlanks" priority="7282" stopIfTrue="1">
      <formula>LEN(TRIM(X66))=0</formula>
    </cfRule>
    <cfRule type="cellIs" dxfId="29298" priority="7283" operator="greaterThanOrEqual">
      <formula>W66</formula>
    </cfRule>
    <cfRule type="cellIs" dxfId="29297" priority="7284" operator="lessThan">
      <formula>W66</formula>
    </cfRule>
  </conditionalFormatting>
  <conditionalFormatting sqref="X66:X68">
    <cfRule type="containsBlanks" priority="7279" stopIfTrue="1">
      <formula>LEN(TRIM(X66))=0</formula>
    </cfRule>
    <cfRule type="cellIs" dxfId="29296" priority="7280" operator="greaterThanOrEqual">
      <formula>W66</formula>
    </cfRule>
    <cfRule type="cellIs" dxfId="29295" priority="7281" operator="lessThan">
      <formula>W66</formula>
    </cfRule>
  </conditionalFormatting>
  <conditionalFormatting sqref="X69:X71">
    <cfRule type="containsBlanks" priority="7276" stopIfTrue="1">
      <formula>LEN(TRIM(X69))=0</formula>
    </cfRule>
    <cfRule type="cellIs" dxfId="29294" priority="7277" operator="greaterThanOrEqual">
      <formula>W69</formula>
    </cfRule>
    <cfRule type="cellIs" dxfId="29293" priority="7278" operator="lessThan">
      <formula>W69</formula>
    </cfRule>
  </conditionalFormatting>
  <conditionalFormatting sqref="X69:X71">
    <cfRule type="containsBlanks" priority="7273" stopIfTrue="1">
      <formula>LEN(TRIM(X69))=0</formula>
    </cfRule>
    <cfRule type="cellIs" dxfId="29292" priority="7274" operator="greaterThanOrEqual">
      <formula>W69</formula>
    </cfRule>
    <cfRule type="cellIs" dxfId="29291" priority="7275" operator="lessThan">
      <formula>W69</formula>
    </cfRule>
  </conditionalFormatting>
  <conditionalFormatting sqref="X73">
    <cfRule type="containsBlanks" priority="7270" stopIfTrue="1">
      <formula>LEN(TRIM(X73))=0</formula>
    </cfRule>
    <cfRule type="cellIs" dxfId="29290" priority="7271" operator="greaterThanOrEqual">
      <formula>W73</formula>
    </cfRule>
    <cfRule type="cellIs" dxfId="29289" priority="7272" operator="lessThan">
      <formula>W73</formula>
    </cfRule>
  </conditionalFormatting>
  <conditionalFormatting sqref="X73">
    <cfRule type="containsBlanks" priority="7267" stopIfTrue="1">
      <formula>LEN(TRIM(X73))=0</formula>
    </cfRule>
    <cfRule type="cellIs" dxfId="29288" priority="7268" operator="greaterThanOrEqual">
      <formula>W73</formula>
    </cfRule>
    <cfRule type="cellIs" dxfId="29287" priority="7269" operator="lessThan">
      <formula>W73</formula>
    </cfRule>
  </conditionalFormatting>
  <conditionalFormatting sqref="X72">
    <cfRule type="containsBlanks" priority="7264" stopIfTrue="1">
      <formula>LEN(TRIM(X72))=0</formula>
    </cfRule>
    <cfRule type="cellIs" dxfId="29286" priority="7265" operator="greaterThanOrEqual">
      <formula>W72</formula>
    </cfRule>
    <cfRule type="cellIs" dxfId="29285" priority="7266" operator="lessThan">
      <formula>W72</formula>
    </cfRule>
  </conditionalFormatting>
  <conditionalFormatting sqref="X72">
    <cfRule type="containsBlanks" priority="7261" stopIfTrue="1">
      <formula>LEN(TRIM(X72))=0</formula>
    </cfRule>
    <cfRule type="cellIs" dxfId="29284" priority="7262" operator="greaterThanOrEqual">
      <formula>W72</formula>
    </cfRule>
    <cfRule type="cellIs" dxfId="29283" priority="7263" operator="lessThan">
      <formula>W72</formula>
    </cfRule>
  </conditionalFormatting>
  <conditionalFormatting sqref="V12">
    <cfRule type="containsBlanks" priority="7258" stopIfTrue="1">
      <formula>LEN(TRIM(V12))=0</formula>
    </cfRule>
    <cfRule type="cellIs" dxfId="29282" priority="7259" operator="greaterThanOrEqual">
      <formula>U12</formula>
    </cfRule>
    <cfRule type="cellIs" dxfId="29281" priority="7260" operator="lessThan">
      <formula>U12</formula>
    </cfRule>
  </conditionalFormatting>
  <conditionalFormatting sqref="V13">
    <cfRule type="containsBlanks" priority="7255" stopIfTrue="1">
      <formula>LEN(TRIM(V13))=0</formula>
    </cfRule>
    <cfRule type="cellIs" dxfId="29280" priority="7256" operator="greaterThanOrEqual">
      <formula>U13</formula>
    </cfRule>
    <cfRule type="cellIs" dxfId="29279" priority="7257" operator="lessThan">
      <formula>U13</formula>
    </cfRule>
  </conditionalFormatting>
  <conditionalFormatting sqref="V11">
    <cfRule type="containsBlanks" priority="7252" stopIfTrue="1">
      <formula>LEN(TRIM(V11))=0</formula>
    </cfRule>
    <cfRule type="cellIs" dxfId="29278" priority="7253" operator="greaterThanOrEqual">
      <formula>U11</formula>
    </cfRule>
    <cfRule type="cellIs" dxfId="29277" priority="7254" operator="lessThan">
      <formula>U11</formula>
    </cfRule>
  </conditionalFormatting>
  <conditionalFormatting sqref="S12">
    <cfRule type="cellIs" dxfId="29276" priority="7250" stopIfTrue="1" operator="notEqual">
      <formula>0</formula>
    </cfRule>
  </conditionalFormatting>
  <conditionalFormatting sqref="T12">
    <cfRule type="cellIs" dxfId="29275" priority="7251" stopIfTrue="1" operator="notEqual">
      <formula>0</formula>
    </cfRule>
  </conditionalFormatting>
  <conditionalFormatting sqref="S13">
    <cfRule type="cellIs" dxfId="29274" priority="7248" stopIfTrue="1" operator="notEqual">
      <formula>0</formula>
    </cfRule>
  </conditionalFormatting>
  <conditionalFormatting sqref="T13">
    <cfRule type="cellIs" dxfId="29273" priority="7249" stopIfTrue="1" operator="notEqual">
      <formula>0</formula>
    </cfRule>
  </conditionalFormatting>
  <conditionalFormatting sqref="S11">
    <cfRule type="cellIs" dxfId="29272" priority="7246" stopIfTrue="1" operator="notEqual">
      <formula>0</formula>
    </cfRule>
  </conditionalFormatting>
  <conditionalFormatting sqref="T11">
    <cfRule type="cellIs" dxfId="29271" priority="7247" stopIfTrue="1" operator="notEqual">
      <formula>0</formula>
    </cfRule>
  </conditionalFormatting>
  <conditionalFormatting sqref="W9:W13">
    <cfRule type="containsBlanks" priority="7243" stopIfTrue="1">
      <formula>LEN(TRIM(W9))=0</formula>
    </cfRule>
    <cfRule type="cellIs" dxfId="29270" priority="7244" operator="greaterThanOrEqual">
      <formula>V9</formula>
    </cfRule>
    <cfRule type="cellIs" dxfId="29269" priority="7245" operator="lessThan">
      <formula>V9</formula>
    </cfRule>
  </conditionalFormatting>
  <conditionalFormatting sqref="W9:W13">
    <cfRule type="containsBlanks" priority="7240" stopIfTrue="1">
      <formula>LEN(TRIM(W9))=0</formula>
    </cfRule>
    <cfRule type="cellIs" dxfId="29268" priority="7241" operator="greaterThanOrEqual">
      <formula>V9</formula>
    </cfRule>
    <cfRule type="cellIs" dxfId="29267" priority="7242" operator="lessThan">
      <formula>V9</formula>
    </cfRule>
  </conditionalFormatting>
  <conditionalFormatting sqref="X9:X13">
    <cfRule type="containsBlanks" priority="7237" stopIfTrue="1">
      <formula>LEN(TRIM(X9))=0</formula>
    </cfRule>
    <cfRule type="cellIs" dxfId="29266" priority="7238" operator="greaterThanOrEqual">
      <formula>W9</formula>
    </cfRule>
    <cfRule type="cellIs" dxfId="29265" priority="7239" operator="lessThan">
      <formula>W9</formula>
    </cfRule>
  </conditionalFormatting>
  <conditionalFormatting sqref="X9:X13">
    <cfRule type="containsBlanks" priority="7234" stopIfTrue="1">
      <formula>LEN(TRIM(X9))=0</formula>
    </cfRule>
    <cfRule type="cellIs" dxfId="29264" priority="7235" operator="greaterThanOrEqual">
      <formula>W9</formula>
    </cfRule>
    <cfRule type="cellIs" dxfId="29263" priority="7236" operator="lessThan">
      <formula>W9</formula>
    </cfRule>
  </conditionalFormatting>
  <conditionalFormatting sqref="V9:V10">
    <cfRule type="containsBlanks" priority="7231" stopIfTrue="1">
      <formula>LEN(TRIM(V9))=0</formula>
    </cfRule>
    <cfRule type="cellIs" dxfId="29262" priority="7232" operator="greaterThanOrEqual">
      <formula>U9</formula>
    </cfRule>
    <cfRule type="cellIs" dxfId="29261" priority="7233" operator="lessThan">
      <formula>U9</formula>
    </cfRule>
  </conditionalFormatting>
  <conditionalFormatting sqref="S9:S10">
    <cfRule type="cellIs" dxfId="29260" priority="7229" stopIfTrue="1" operator="notEqual">
      <formula>0</formula>
    </cfRule>
  </conditionalFormatting>
  <conditionalFormatting sqref="T10">
    <cfRule type="cellIs" dxfId="29259" priority="7230" stopIfTrue="1" operator="notEqual">
      <formula>0</formula>
    </cfRule>
  </conditionalFormatting>
  <conditionalFormatting sqref="T9">
    <cfRule type="cellIs" dxfId="29258" priority="7228" stopIfTrue="1" operator="notEqual">
      <formula>0</formula>
    </cfRule>
  </conditionalFormatting>
  <conditionalFormatting sqref="V27:V28">
    <cfRule type="containsBlanks" priority="7225" stopIfTrue="1">
      <formula>LEN(TRIM(V27))=0</formula>
    </cfRule>
    <cfRule type="cellIs" dxfId="29257" priority="7226" operator="greaterThanOrEqual">
      <formula>U27</formula>
    </cfRule>
    <cfRule type="cellIs" dxfId="29256" priority="7227" operator="lessThan">
      <formula>U27</formula>
    </cfRule>
  </conditionalFormatting>
  <conditionalFormatting sqref="S27:S28">
    <cfRule type="cellIs" dxfId="29255" priority="7217" stopIfTrue="1" operator="notEqual">
      <formula>0</formula>
    </cfRule>
  </conditionalFormatting>
  <conditionalFormatting sqref="T27:T28">
    <cfRule type="cellIs" dxfId="29254" priority="7218" stopIfTrue="1" operator="notEqual">
      <formula>0</formula>
    </cfRule>
  </conditionalFormatting>
  <conditionalFormatting sqref="W27:W28">
    <cfRule type="containsBlanks" priority="7209" stopIfTrue="1">
      <formula>LEN(TRIM(W27))=0</formula>
    </cfRule>
    <cfRule type="cellIs" dxfId="29253" priority="7210" operator="greaterThanOrEqual">
      <formula>V27</formula>
    </cfRule>
    <cfRule type="cellIs" dxfId="29252" priority="7211" operator="lessThan">
      <formula>V27</formula>
    </cfRule>
  </conditionalFormatting>
  <conditionalFormatting sqref="W27:W28">
    <cfRule type="containsBlanks" priority="7206" stopIfTrue="1">
      <formula>LEN(TRIM(W27))=0</formula>
    </cfRule>
    <cfRule type="cellIs" dxfId="29251" priority="7207" operator="greaterThanOrEqual">
      <formula>V27</formula>
    </cfRule>
    <cfRule type="cellIs" dxfId="29250" priority="7208" operator="lessThan">
      <formula>V27</formula>
    </cfRule>
  </conditionalFormatting>
  <conditionalFormatting sqref="X27:X28">
    <cfRule type="containsBlanks" priority="7203" stopIfTrue="1">
      <formula>LEN(TRIM(X27))=0</formula>
    </cfRule>
    <cfRule type="cellIs" dxfId="29249" priority="7204" operator="greaterThanOrEqual">
      <formula>W27</formula>
    </cfRule>
    <cfRule type="cellIs" dxfId="29248" priority="7205" operator="lessThan">
      <formula>W27</formula>
    </cfRule>
  </conditionalFormatting>
  <conditionalFormatting sqref="X27:X28">
    <cfRule type="containsBlanks" priority="7200" stopIfTrue="1">
      <formula>LEN(TRIM(X27))=0</formula>
    </cfRule>
    <cfRule type="cellIs" dxfId="29247" priority="7201" operator="greaterThanOrEqual">
      <formula>W27</formula>
    </cfRule>
    <cfRule type="cellIs" dxfId="29246" priority="7202" operator="lessThan">
      <formula>W27</formula>
    </cfRule>
  </conditionalFormatting>
  <conditionalFormatting sqref="AB15:AB16">
    <cfRule type="containsBlanks" priority="7197" stopIfTrue="1">
      <formula>LEN(TRIM(AB15))=0</formula>
    </cfRule>
    <cfRule type="cellIs" dxfId="29245" priority="7198" operator="greaterThanOrEqual">
      <formula>AA15</formula>
    </cfRule>
    <cfRule type="cellIs" dxfId="29244" priority="7199" operator="lessThan">
      <formula>AA15</formula>
    </cfRule>
  </conditionalFormatting>
  <conditionalFormatting sqref="Z47:Z49">
    <cfRule type="cellIs" dxfId="29243" priority="7193" stopIfTrue="1" operator="notEqual">
      <formula>0</formula>
    </cfRule>
  </conditionalFormatting>
  <conditionalFormatting sqref="Y47 Y49">
    <cfRule type="cellIs" dxfId="29242" priority="7192" stopIfTrue="1" operator="notEqual">
      <formula>0</formula>
    </cfRule>
  </conditionalFormatting>
  <conditionalFormatting sqref="Y72:Y73">
    <cfRule type="cellIs" dxfId="29241" priority="7190" stopIfTrue="1" operator="notEqual">
      <formula>0</formula>
    </cfRule>
  </conditionalFormatting>
  <conditionalFormatting sqref="Z72:Z73">
    <cfRule type="cellIs" dxfId="29240" priority="7191" stopIfTrue="1" operator="notEqual">
      <formula>0</formula>
    </cfRule>
  </conditionalFormatting>
  <conditionalFormatting sqref="Y38 Y40">
    <cfRule type="cellIs" dxfId="29239" priority="7189" stopIfTrue="1" operator="notEqual">
      <formula>0</formula>
    </cfRule>
  </conditionalFormatting>
  <conditionalFormatting sqref="Y48">
    <cfRule type="cellIs" dxfId="29238" priority="7188" stopIfTrue="1" operator="notEqual">
      <formula>0</formula>
    </cfRule>
  </conditionalFormatting>
  <conditionalFormatting sqref="Y36:Y37">
    <cfRule type="cellIs" dxfId="29237" priority="7187" stopIfTrue="1" operator="notEqual">
      <formula>0</formula>
    </cfRule>
  </conditionalFormatting>
  <conditionalFormatting sqref="Y39">
    <cfRule type="cellIs" dxfId="29236" priority="7185" stopIfTrue="1" operator="notEqual">
      <formula>0</formula>
    </cfRule>
  </conditionalFormatting>
  <conditionalFormatting sqref="AB58:AB60 AB66:AB68">
    <cfRule type="containsBlanks" priority="7182" stopIfTrue="1">
      <formula>LEN(TRIM(AB58))=0</formula>
    </cfRule>
    <cfRule type="cellIs" dxfId="29235" priority="7183" operator="greaterThanOrEqual">
      <formula>AA58</formula>
    </cfRule>
    <cfRule type="cellIs" dxfId="29234" priority="7184" operator="lessThan">
      <formula>AA58</formula>
    </cfRule>
  </conditionalFormatting>
  <conditionalFormatting sqref="AB47:AB49">
    <cfRule type="containsBlanks" priority="7179" stopIfTrue="1">
      <formula>LEN(TRIM(AB47))=0</formula>
    </cfRule>
    <cfRule type="cellIs" dxfId="29233" priority="7180" operator="greaterThanOrEqual">
      <formula>AA47</formula>
    </cfRule>
    <cfRule type="cellIs" dxfId="29232" priority="7181" operator="lessThan">
      <formula>AA47</formula>
    </cfRule>
  </conditionalFormatting>
  <conditionalFormatting sqref="AB69:AB73">
    <cfRule type="containsBlanks" priority="7176" stopIfTrue="1">
      <formula>LEN(TRIM(AB69))=0</formula>
    </cfRule>
    <cfRule type="cellIs" dxfId="29231" priority="7177" operator="greaterThanOrEqual">
      <formula>AA69</formula>
    </cfRule>
    <cfRule type="cellIs" dxfId="29230" priority="7178" operator="lessThan">
      <formula>AA69</formula>
    </cfRule>
  </conditionalFormatting>
  <conditionalFormatting sqref="AB54:AB57">
    <cfRule type="containsBlanks" priority="7173" stopIfTrue="1">
      <formula>LEN(TRIM(AB54))=0</formula>
    </cfRule>
    <cfRule type="cellIs" dxfId="29229" priority="7174" operator="greaterThanOrEqual">
      <formula>AA54</formula>
    </cfRule>
    <cfRule type="cellIs" dxfId="29228" priority="7175" operator="lessThan">
      <formula>AA54</formula>
    </cfRule>
  </conditionalFormatting>
  <conditionalFormatting sqref="AB61:AB65">
    <cfRule type="containsBlanks" priority="7170" stopIfTrue="1">
      <formula>LEN(TRIM(AB61))=0</formula>
    </cfRule>
    <cfRule type="cellIs" dxfId="29227" priority="7171" operator="greaterThanOrEqual">
      <formula>AA61</formula>
    </cfRule>
    <cfRule type="cellIs" dxfId="29226" priority="7172" operator="lessThan">
      <formula>AA61</formula>
    </cfRule>
  </conditionalFormatting>
  <conditionalFormatting sqref="AB38 AB40">
    <cfRule type="containsBlanks" priority="7164" stopIfTrue="1">
      <formula>LEN(TRIM(AB38))=0</formula>
    </cfRule>
    <cfRule type="cellIs" dxfId="29225" priority="7165" operator="greaterThanOrEqual">
      <formula>AA38</formula>
    </cfRule>
    <cfRule type="cellIs" dxfId="29224" priority="7166" operator="lessThan">
      <formula>AA38</formula>
    </cfRule>
  </conditionalFormatting>
  <conditionalFormatting sqref="AB36:AB37">
    <cfRule type="containsBlanks" priority="7161" stopIfTrue="1">
      <formula>LEN(TRIM(AB36))=0</formula>
    </cfRule>
    <cfRule type="cellIs" dxfId="29223" priority="7162" operator="greaterThanOrEqual">
      <formula>AA36</formula>
    </cfRule>
    <cfRule type="cellIs" dxfId="29222" priority="7163" operator="lessThan">
      <formula>AA36</formula>
    </cfRule>
  </conditionalFormatting>
  <conditionalFormatting sqref="AB39">
    <cfRule type="containsBlanks" priority="7158" stopIfTrue="1">
      <formula>LEN(TRIM(AB39))=0</formula>
    </cfRule>
    <cfRule type="cellIs" dxfId="29221" priority="7159" operator="greaterThanOrEqual">
      <formula>AA39</formula>
    </cfRule>
    <cfRule type="cellIs" dxfId="29220" priority="7160" operator="lessThan">
      <formula>AA39</formula>
    </cfRule>
  </conditionalFormatting>
  <conditionalFormatting sqref="AB14:AB18 AB6:AB8">
    <cfRule type="containsBlanks" priority="7155" stopIfTrue="1">
      <formula>LEN(TRIM(AB6))=0</formula>
    </cfRule>
    <cfRule type="cellIs" dxfId="29219" priority="7156" operator="greaterThanOrEqual">
      <formula>AA6</formula>
    </cfRule>
    <cfRule type="cellIs" dxfId="29218" priority="7157" operator="lessThan">
      <formula>AA6</formula>
    </cfRule>
  </conditionalFormatting>
  <conditionalFormatting sqref="AB5">
    <cfRule type="containsBlanks" priority="7152" stopIfTrue="1">
      <formula>LEN(TRIM(AB5))=0</formula>
    </cfRule>
    <cfRule type="cellIs" dxfId="29217" priority="7153" operator="greaterThanOrEqual">
      <formula>AA5</formula>
    </cfRule>
    <cfRule type="cellIs" dxfId="29216" priority="7154" operator="lessThan">
      <formula>AA5</formula>
    </cfRule>
  </conditionalFormatting>
  <conditionalFormatting sqref="AB29:AB32">
    <cfRule type="containsBlanks" priority="7149" stopIfTrue="1">
      <formula>LEN(TRIM(AB29))=0</formula>
    </cfRule>
    <cfRule type="cellIs" dxfId="29215" priority="7150" operator="greaterThanOrEqual">
      <formula>AA29</formula>
    </cfRule>
    <cfRule type="cellIs" dxfId="29214" priority="7151" operator="lessThan">
      <formula>AA29</formula>
    </cfRule>
  </conditionalFormatting>
  <conditionalFormatting sqref="AB23:AB24">
    <cfRule type="containsBlanks" priority="7140" stopIfTrue="1">
      <formula>LEN(TRIM(AB23))=0</formula>
    </cfRule>
    <cfRule type="cellIs" dxfId="29213" priority="7141" operator="greaterThanOrEqual">
      <formula>AA23</formula>
    </cfRule>
    <cfRule type="cellIs" dxfId="29212" priority="7142" operator="lessThan">
      <formula>AA23</formula>
    </cfRule>
  </conditionalFormatting>
  <conditionalFormatting sqref="AB22">
    <cfRule type="containsBlanks" priority="7137" stopIfTrue="1">
      <formula>LEN(TRIM(AB22))=0</formula>
    </cfRule>
    <cfRule type="cellIs" dxfId="29211" priority="7138" operator="greaterThanOrEqual">
      <formula>AA22</formula>
    </cfRule>
    <cfRule type="cellIs" dxfId="29210" priority="7139" operator="lessThan">
      <formula>AA22</formula>
    </cfRule>
  </conditionalFormatting>
  <conditionalFormatting sqref="AB6">
    <cfRule type="containsBlanks" priority="7134" stopIfTrue="1">
      <formula>LEN(TRIM(AB6))=0</formula>
    </cfRule>
    <cfRule type="cellIs" dxfId="29209" priority="7135" operator="greaterThanOrEqual">
      <formula>AA6</formula>
    </cfRule>
    <cfRule type="cellIs" dxfId="29208" priority="7136" operator="lessThan">
      <formula>AA6</formula>
    </cfRule>
  </conditionalFormatting>
  <conditionalFormatting sqref="AB15:AB16">
    <cfRule type="containsBlanks" priority="7131" stopIfTrue="1">
      <formula>LEN(TRIM(AB15))=0</formula>
    </cfRule>
    <cfRule type="cellIs" dxfId="29207" priority="7132" operator="greaterThanOrEqual">
      <formula>AA15</formula>
    </cfRule>
    <cfRule type="cellIs" dxfId="29206" priority="7133" operator="lessThan">
      <formula>AA15</formula>
    </cfRule>
  </conditionalFormatting>
  <conditionalFormatting sqref="Y34:Y35">
    <cfRule type="cellIs" dxfId="29205" priority="7129" stopIfTrue="1" operator="notEqual">
      <formula>0</formula>
    </cfRule>
  </conditionalFormatting>
  <conditionalFormatting sqref="Z34">
    <cfRule type="cellIs" dxfId="29204" priority="7130" stopIfTrue="1" operator="notEqual">
      <formula>0</formula>
    </cfRule>
  </conditionalFormatting>
  <conditionalFormatting sqref="AB34">
    <cfRule type="containsBlanks" priority="7126" stopIfTrue="1">
      <formula>LEN(TRIM(AB34))=0</formula>
    </cfRule>
    <cfRule type="cellIs" dxfId="29203" priority="7127" operator="greaterThanOrEqual">
      <formula>AA34</formula>
    </cfRule>
    <cfRule type="cellIs" dxfId="29202" priority="7128" operator="lessThan">
      <formula>AA34</formula>
    </cfRule>
  </conditionalFormatting>
  <conditionalFormatting sqref="Y8 Y14">
    <cfRule type="cellIs" dxfId="29201" priority="7124" stopIfTrue="1" operator="notEqual">
      <formula>0</formula>
    </cfRule>
  </conditionalFormatting>
  <conditionalFormatting sqref="Z8 Z14 Z17:Z18">
    <cfRule type="cellIs" dxfId="29200" priority="7125" stopIfTrue="1" operator="notEqual">
      <formula>0</formula>
    </cfRule>
  </conditionalFormatting>
  <conditionalFormatting sqref="Y17:Y18">
    <cfRule type="cellIs" dxfId="29199" priority="7123" stopIfTrue="1" operator="notEqual">
      <formula>0</formula>
    </cfRule>
  </conditionalFormatting>
  <conditionalFormatting sqref="Y29:Y30 Y32">
    <cfRule type="cellIs" dxfId="29198" priority="7117" stopIfTrue="1" operator="notEqual">
      <formula>0</formula>
    </cfRule>
  </conditionalFormatting>
  <conditionalFormatting sqref="Z29:Z30 Z32">
    <cfRule type="cellIs" dxfId="29197" priority="7118" stopIfTrue="1" operator="notEqual">
      <formula>0</formula>
    </cfRule>
  </conditionalFormatting>
  <conditionalFormatting sqref="Y22:Y24">
    <cfRule type="cellIs" dxfId="29196" priority="7103" stopIfTrue="1" operator="notEqual">
      <formula>0</formula>
    </cfRule>
  </conditionalFormatting>
  <conditionalFormatting sqref="Z22:Z24">
    <cfRule type="cellIs" dxfId="29195" priority="7104" stopIfTrue="1" operator="notEqual">
      <formula>0</formula>
    </cfRule>
  </conditionalFormatting>
  <conditionalFormatting sqref="Z38 Z40">
    <cfRule type="cellIs" dxfId="29194" priority="7101" stopIfTrue="1" operator="notEqual">
      <formula>0</formula>
    </cfRule>
  </conditionalFormatting>
  <conditionalFormatting sqref="Z36:Z37">
    <cfRule type="cellIs" dxfId="29193" priority="7100" stopIfTrue="1" operator="notEqual">
      <formula>0</formula>
    </cfRule>
  </conditionalFormatting>
  <conditionalFormatting sqref="Z39">
    <cfRule type="cellIs" dxfId="29192" priority="7099" stopIfTrue="1" operator="notEqual">
      <formula>0</formula>
    </cfRule>
  </conditionalFormatting>
  <conditionalFormatting sqref="Y54">
    <cfRule type="cellIs" dxfId="29191" priority="7092" stopIfTrue="1" operator="notEqual">
      <formula>0</formula>
    </cfRule>
  </conditionalFormatting>
  <conditionalFormatting sqref="Y57:Y61 Y65 Y63">
    <cfRule type="cellIs" dxfId="29190" priority="7095" stopIfTrue="1" operator="notEqual">
      <formula>0</formula>
    </cfRule>
  </conditionalFormatting>
  <conditionalFormatting sqref="Z57:Z60 Z67 Z54 Z65 Z63">
    <cfRule type="cellIs" dxfId="29189" priority="7096" stopIfTrue="1" operator="notEqual">
      <formula>0</formula>
    </cfRule>
  </conditionalFormatting>
  <conditionalFormatting sqref="Y68">
    <cfRule type="cellIs" dxfId="29188" priority="7093" stopIfTrue="1" operator="notEqual">
      <formula>0</formula>
    </cfRule>
  </conditionalFormatting>
  <conditionalFormatting sqref="Z68">
    <cfRule type="cellIs" dxfId="29187" priority="7094" stopIfTrue="1" operator="notEqual">
      <formula>0</formula>
    </cfRule>
  </conditionalFormatting>
  <conditionalFormatting sqref="Z56">
    <cfRule type="cellIs" dxfId="29186" priority="7091" stopIfTrue="1" operator="notEqual">
      <formula>0</formula>
    </cfRule>
  </conditionalFormatting>
  <conditionalFormatting sqref="Y56">
    <cfRule type="cellIs" dxfId="29185" priority="7090" stopIfTrue="1" operator="notEqual">
      <formula>0</formula>
    </cfRule>
  </conditionalFormatting>
  <conditionalFormatting sqref="Y67">
    <cfRule type="cellIs" dxfId="29184" priority="7089" stopIfTrue="1" operator="notEqual">
      <formula>0</formula>
    </cfRule>
  </conditionalFormatting>
  <conditionalFormatting sqref="Y69:Y71">
    <cfRule type="cellIs" dxfId="29183" priority="7087" stopIfTrue="1" operator="notEqual">
      <formula>0</formula>
    </cfRule>
  </conditionalFormatting>
  <conditionalFormatting sqref="Z69:Z71">
    <cfRule type="cellIs" dxfId="29182" priority="7088" stopIfTrue="1" operator="notEqual">
      <formula>0</formula>
    </cfRule>
  </conditionalFormatting>
  <conditionalFormatting sqref="Y66">
    <cfRule type="cellIs" dxfId="29181" priority="7086" stopIfTrue="1" operator="notEqual">
      <formula>0</formula>
    </cfRule>
  </conditionalFormatting>
  <conditionalFormatting sqref="Z66">
    <cfRule type="cellIs" dxfId="29180" priority="7085" stopIfTrue="1" operator="notEqual">
      <formula>0</formula>
    </cfRule>
  </conditionalFormatting>
  <conditionalFormatting sqref="Y64">
    <cfRule type="cellIs" dxfId="29179" priority="7083" stopIfTrue="1" operator="notEqual">
      <formula>0</formula>
    </cfRule>
  </conditionalFormatting>
  <conditionalFormatting sqref="Z64">
    <cfRule type="cellIs" dxfId="29178" priority="7084" stopIfTrue="1" operator="notEqual">
      <formula>0</formula>
    </cfRule>
  </conditionalFormatting>
  <conditionalFormatting sqref="Z61">
    <cfRule type="cellIs" dxfId="29177" priority="7082" stopIfTrue="1" operator="notEqual">
      <formula>0</formula>
    </cfRule>
  </conditionalFormatting>
  <conditionalFormatting sqref="AC14:AC18 AC29:AC32 AC22:AC24">
    <cfRule type="containsBlanks" priority="7077" stopIfTrue="1">
      <formula>LEN(TRIM(AC14))=0</formula>
    </cfRule>
    <cfRule type="cellIs" dxfId="29176" priority="7078" operator="greaterThanOrEqual">
      <formula>AB14</formula>
    </cfRule>
    <cfRule type="cellIs" dxfId="29175" priority="7079" operator="lessThan">
      <formula>AB14</formula>
    </cfRule>
  </conditionalFormatting>
  <conditionalFormatting sqref="AC14:AC18 AC29:AC32 AC22:AC24">
    <cfRule type="containsBlanks" priority="7074" stopIfTrue="1">
      <formula>LEN(TRIM(AC14))=0</formula>
    </cfRule>
    <cfRule type="cellIs" dxfId="29174" priority="7075" operator="greaterThanOrEqual">
      <formula>AB14</formula>
    </cfRule>
    <cfRule type="cellIs" dxfId="29173" priority="7076" operator="lessThan">
      <formula>AB14</formula>
    </cfRule>
  </conditionalFormatting>
  <conditionalFormatting sqref="AC5:AC8">
    <cfRule type="containsBlanks" priority="7071" stopIfTrue="1">
      <formula>LEN(TRIM(AC5))=0</formula>
    </cfRule>
    <cfRule type="cellIs" dxfId="29172" priority="7072" operator="greaterThanOrEqual">
      <formula>AB5</formula>
    </cfRule>
    <cfRule type="cellIs" dxfId="29171" priority="7073" operator="lessThan">
      <formula>AB5</formula>
    </cfRule>
  </conditionalFormatting>
  <conditionalFormatting sqref="AC5:AC8">
    <cfRule type="containsBlanks" priority="7068" stopIfTrue="1">
      <formula>LEN(TRIM(AC5))=0</formula>
    </cfRule>
    <cfRule type="cellIs" dxfId="29170" priority="7069" operator="greaterThanOrEqual">
      <formula>AB5</formula>
    </cfRule>
    <cfRule type="cellIs" dxfId="29169" priority="7070" operator="lessThan">
      <formula>AB5</formula>
    </cfRule>
  </conditionalFormatting>
  <conditionalFormatting sqref="AC34 AC36:AC37">
    <cfRule type="containsBlanks" priority="7065" stopIfTrue="1">
      <formula>LEN(TRIM(AC34))=0</formula>
    </cfRule>
    <cfRule type="cellIs" dxfId="29168" priority="7066" operator="greaterThanOrEqual">
      <formula>AB34</formula>
    </cfRule>
    <cfRule type="cellIs" dxfId="29167" priority="7067" operator="lessThan">
      <formula>AB34</formula>
    </cfRule>
  </conditionalFormatting>
  <conditionalFormatting sqref="AC34 AC36:AC37">
    <cfRule type="containsBlanks" priority="7062" stopIfTrue="1">
      <formula>LEN(TRIM(AC34))=0</formula>
    </cfRule>
    <cfRule type="cellIs" dxfId="29166" priority="7063" operator="greaterThanOrEqual">
      <formula>AB34</formula>
    </cfRule>
    <cfRule type="cellIs" dxfId="29165" priority="7064" operator="lessThan">
      <formula>AB34</formula>
    </cfRule>
  </conditionalFormatting>
  <conditionalFormatting sqref="AC38:AC40">
    <cfRule type="containsBlanks" priority="7059" stopIfTrue="1">
      <formula>LEN(TRIM(AC38))=0</formula>
    </cfRule>
    <cfRule type="cellIs" dxfId="29164" priority="7060" operator="greaterThanOrEqual">
      <formula>AB38</formula>
    </cfRule>
    <cfRule type="cellIs" dxfId="29163" priority="7061" operator="lessThan">
      <formula>AB38</formula>
    </cfRule>
  </conditionalFormatting>
  <conditionalFormatting sqref="AC38:AC40">
    <cfRule type="containsBlanks" priority="7056" stopIfTrue="1">
      <formula>LEN(TRIM(AC38))=0</formula>
    </cfRule>
    <cfRule type="cellIs" dxfId="29162" priority="7057" operator="greaterThanOrEqual">
      <formula>AB38</formula>
    </cfRule>
    <cfRule type="cellIs" dxfId="29161" priority="7058" operator="lessThan">
      <formula>AB38</formula>
    </cfRule>
  </conditionalFormatting>
  <conditionalFormatting sqref="AC47:AC49">
    <cfRule type="containsBlanks" priority="7047" stopIfTrue="1">
      <formula>LEN(TRIM(AC47))=0</formula>
    </cfRule>
    <cfRule type="cellIs" dxfId="29160" priority="7048" operator="greaterThanOrEqual">
      <formula>AB47</formula>
    </cfRule>
    <cfRule type="cellIs" dxfId="29159" priority="7049" operator="lessThan">
      <formula>AB47</formula>
    </cfRule>
  </conditionalFormatting>
  <conditionalFormatting sqref="AC47:AC49">
    <cfRule type="containsBlanks" priority="7044" stopIfTrue="1">
      <formula>LEN(TRIM(AC47))=0</formula>
    </cfRule>
    <cfRule type="cellIs" dxfId="29158" priority="7045" operator="greaterThanOrEqual">
      <formula>AB47</formula>
    </cfRule>
    <cfRule type="cellIs" dxfId="29157" priority="7046" operator="lessThan">
      <formula>AB47</formula>
    </cfRule>
  </conditionalFormatting>
  <conditionalFormatting sqref="AC54:AC57">
    <cfRule type="containsBlanks" priority="7041" stopIfTrue="1">
      <formula>LEN(TRIM(AC54))=0</formula>
    </cfRule>
    <cfRule type="cellIs" dxfId="29156" priority="7042" operator="greaterThanOrEqual">
      <formula>AB54</formula>
    </cfRule>
    <cfRule type="cellIs" dxfId="29155" priority="7043" operator="lessThan">
      <formula>AB54</formula>
    </cfRule>
  </conditionalFormatting>
  <conditionalFormatting sqref="AC54:AC57">
    <cfRule type="containsBlanks" priority="7038" stopIfTrue="1">
      <formula>LEN(TRIM(AC54))=0</formula>
    </cfRule>
    <cfRule type="cellIs" dxfId="29154" priority="7039" operator="greaterThanOrEqual">
      <formula>AB54</formula>
    </cfRule>
    <cfRule type="cellIs" dxfId="29153" priority="7040" operator="lessThan">
      <formula>AB54</formula>
    </cfRule>
  </conditionalFormatting>
  <conditionalFormatting sqref="AC58:AC60">
    <cfRule type="containsBlanks" priority="7035" stopIfTrue="1">
      <formula>LEN(TRIM(AC58))=0</formula>
    </cfRule>
    <cfRule type="cellIs" dxfId="29152" priority="7036" operator="greaterThanOrEqual">
      <formula>AB58</formula>
    </cfRule>
    <cfRule type="cellIs" dxfId="29151" priority="7037" operator="lessThan">
      <formula>AB58</formula>
    </cfRule>
  </conditionalFormatting>
  <conditionalFormatting sqref="AC58:AC60">
    <cfRule type="containsBlanks" priority="7032" stopIfTrue="1">
      <formula>LEN(TRIM(AC58))=0</formula>
    </cfRule>
    <cfRule type="cellIs" dxfId="29150" priority="7033" operator="greaterThanOrEqual">
      <formula>AB58</formula>
    </cfRule>
    <cfRule type="cellIs" dxfId="29149" priority="7034" operator="lessThan">
      <formula>AB58</formula>
    </cfRule>
  </conditionalFormatting>
  <conditionalFormatting sqref="AC61:AC63">
    <cfRule type="containsBlanks" priority="7029" stopIfTrue="1">
      <formula>LEN(TRIM(AC61))=0</formula>
    </cfRule>
    <cfRule type="cellIs" dxfId="29148" priority="7030" operator="greaterThanOrEqual">
      <formula>AB61</formula>
    </cfRule>
    <cfRule type="cellIs" dxfId="29147" priority="7031" operator="lessThan">
      <formula>AB61</formula>
    </cfRule>
  </conditionalFormatting>
  <conditionalFormatting sqref="AC61:AC63">
    <cfRule type="containsBlanks" priority="7026" stopIfTrue="1">
      <formula>LEN(TRIM(AC61))=0</formula>
    </cfRule>
    <cfRule type="cellIs" dxfId="29146" priority="7027" operator="greaterThanOrEqual">
      <formula>AB61</formula>
    </cfRule>
    <cfRule type="cellIs" dxfId="29145" priority="7028" operator="lessThan">
      <formula>AB61</formula>
    </cfRule>
  </conditionalFormatting>
  <conditionalFormatting sqref="AC65">
    <cfRule type="containsBlanks" priority="7023" stopIfTrue="1">
      <formula>LEN(TRIM(AC65))=0</formula>
    </cfRule>
    <cfRule type="cellIs" dxfId="29144" priority="7024" operator="greaterThanOrEqual">
      <formula>AB65</formula>
    </cfRule>
    <cfRule type="cellIs" dxfId="29143" priority="7025" operator="lessThan">
      <formula>AB65</formula>
    </cfRule>
  </conditionalFormatting>
  <conditionalFormatting sqref="AC65">
    <cfRule type="containsBlanks" priority="7020" stopIfTrue="1">
      <formula>LEN(TRIM(AC65))=0</formula>
    </cfRule>
    <cfRule type="cellIs" dxfId="29142" priority="7021" operator="greaterThanOrEqual">
      <formula>AB65</formula>
    </cfRule>
    <cfRule type="cellIs" dxfId="29141" priority="7022" operator="lessThan">
      <formula>AB65</formula>
    </cfRule>
  </conditionalFormatting>
  <conditionalFormatting sqref="AC64">
    <cfRule type="containsBlanks" priority="7017" stopIfTrue="1">
      <formula>LEN(TRIM(AC64))=0</formula>
    </cfRule>
    <cfRule type="cellIs" dxfId="29140" priority="7018" operator="greaterThanOrEqual">
      <formula>AB64</formula>
    </cfRule>
    <cfRule type="cellIs" dxfId="29139" priority="7019" operator="lessThan">
      <formula>AB64</formula>
    </cfRule>
  </conditionalFormatting>
  <conditionalFormatting sqref="AC64">
    <cfRule type="containsBlanks" priority="7014" stopIfTrue="1">
      <formula>LEN(TRIM(AC64))=0</formula>
    </cfRule>
    <cfRule type="cellIs" dxfId="29138" priority="7015" operator="greaterThanOrEqual">
      <formula>AB64</formula>
    </cfRule>
    <cfRule type="cellIs" dxfId="29137" priority="7016" operator="lessThan">
      <formula>AB64</formula>
    </cfRule>
  </conditionalFormatting>
  <conditionalFormatting sqref="AC66:AC68">
    <cfRule type="containsBlanks" priority="7011" stopIfTrue="1">
      <formula>LEN(TRIM(AC66))=0</formula>
    </cfRule>
    <cfRule type="cellIs" dxfId="29136" priority="7012" operator="greaterThanOrEqual">
      <formula>AB66</formula>
    </cfRule>
    <cfRule type="cellIs" dxfId="29135" priority="7013" operator="lessThan">
      <formula>AB66</formula>
    </cfRule>
  </conditionalFormatting>
  <conditionalFormatting sqref="AC66:AC68">
    <cfRule type="containsBlanks" priority="7008" stopIfTrue="1">
      <formula>LEN(TRIM(AC66))=0</formula>
    </cfRule>
    <cfRule type="cellIs" dxfId="29134" priority="7009" operator="greaterThanOrEqual">
      <formula>AB66</formula>
    </cfRule>
    <cfRule type="cellIs" dxfId="29133" priority="7010" operator="lessThan">
      <formula>AB66</formula>
    </cfRule>
  </conditionalFormatting>
  <conditionalFormatting sqref="AC69:AC71">
    <cfRule type="containsBlanks" priority="7005" stopIfTrue="1">
      <formula>LEN(TRIM(AC69))=0</formula>
    </cfRule>
    <cfRule type="cellIs" dxfId="29132" priority="7006" operator="greaterThanOrEqual">
      <formula>AB69</formula>
    </cfRule>
    <cfRule type="cellIs" dxfId="29131" priority="7007" operator="lessThan">
      <formula>AB69</formula>
    </cfRule>
  </conditionalFormatting>
  <conditionalFormatting sqref="AC69:AC71">
    <cfRule type="containsBlanks" priority="7002" stopIfTrue="1">
      <formula>LEN(TRIM(AC69))=0</formula>
    </cfRule>
    <cfRule type="cellIs" dxfId="29130" priority="7003" operator="greaterThanOrEqual">
      <formula>AB69</formula>
    </cfRule>
    <cfRule type="cellIs" dxfId="29129" priority="7004" operator="lessThan">
      <formula>AB69</formula>
    </cfRule>
  </conditionalFormatting>
  <conditionalFormatting sqref="AC73">
    <cfRule type="containsBlanks" priority="6999" stopIfTrue="1">
      <formula>LEN(TRIM(AC73))=0</formula>
    </cfRule>
    <cfRule type="cellIs" dxfId="29128" priority="7000" operator="greaterThanOrEqual">
      <formula>AB73</formula>
    </cfRule>
    <cfRule type="cellIs" dxfId="29127" priority="7001" operator="lessThan">
      <formula>AB73</formula>
    </cfRule>
  </conditionalFormatting>
  <conditionalFormatting sqref="AC73">
    <cfRule type="containsBlanks" priority="6996" stopIfTrue="1">
      <formula>LEN(TRIM(AC73))=0</formula>
    </cfRule>
    <cfRule type="cellIs" dxfId="29126" priority="6997" operator="greaterThanOrEqual">
      <formula>AB73</formula>
    </cfRule>
    <cfRule type="cellIs" dxfId="29125" priority="6998" operator="lessThan">
      <formula>AB73</formula>
    </cfRule>
  </conditionalFormatting>
  <conditionalFormatting sqref="AC72">
    <cfRule type="containsBlanks" priority="6993" stopIfTrue="1">
      <formula>LEN(TRIM(AC72))=0</formula>
    </cfRule>
    <cfRule type="cellIs" dxfId="29124" priority="6994" operator="greaterThanOrEqual">
      <formula>AB72</formula>
    </cfRule>
    <cfRule type="cellIs" dxfId="29123" priority="6995" operator="lessThan">
      <formula>AB72</formula>
    </cfRule>
  </conditionalFormatting>
  <conditionalFormatting sqref="AC72">
    <cfRule type="containsBlanks" priority="6990" stopIfTrue="1">
      <formula>LEN(TRIM(AC72))=0</formula>
    </cfRule>
    <cfRule type="cellIs" dxfId="29122" priority="6991" operator="greaterThanOrEqual">
      <formula>AB72</formula>
    </cfRule>
    <cfRule type="cellIs" dxfId="29121" priority="6992" operator="lessThan">
      <formula>AB72</formula>
    </cfRule>
  </conditionalFormatting>
  <conditionalFormatting sqref="AD14:AD18 AD29:AD32 AD22:AD24">
    <cfRule type="containsBlanks" priority="6987" stopIfTrue="1">
      <formula>LEN(TRIM(AD14))=0</formula>
    </cfRule>
    <cfRule type="cellIs" dxfId="29120" priority="6988" operator="greaterThanOrEqual">
      <formula>AC14</formula>
    </cfRule>
    <cfRule type="cellIs" dxfId="29119" priority="6989" operator="lessThan">
      <formula>AC14</formula>
    </cfRule>
  </conditionalFormatting>
  <conditionalFormatting sqref="AD14:AD18 AD29:AD32 AD22:AD24">
    <cfRule type="containsBlanks" priority="6984" stopIfTrue="1">
      <formula>LEN(TRIM(AD14))=0</formula>
    </cfRule>
    <cfRule type="cellIs" dxfId="29118" priority="6985" operator="greaterThanOrEqual">
      <formula>AC14</formula>
    </cfRule>
    <cfRule type="cellIs" dxfId="29117" priority="6986" operator="lessThan">
      <formula>AC14</formula>
    </cfRule>
  </conditionalFormatting>
  <conditionalFormatting sqref="AD5:AD8">
    <cfRule type="containsBlanks" priority="6981" stopIfTrue="1">
      <formula>LEN(TRIM(AD5))=0</formula>
    </cfRule>
    <cfRule type="cellIs" dxfId="29116" priority="6982" operator="greaterThanOrEqual">
      <formula>AC5</formula>
    </cfRule>
    <cfRule type="cellIs" dxfId="29115" priority="6983" operator="lessThan">
      <formula>AC5</formula>
    </cfRule>
  </conditionalFormatting>
  <conditionalFormatting sqref="AD5:AD8">
    <cfRule type="containsBlanks" priority="6978" stopIfTrue="1">
      <formula>LEN(TRIM(AD5))=0</formula>
    </cfRule>
    <cfRule type="cellIs" dxfId="29114" priority="6979" operator="greaterThanOrEqual">
      <formula>AC5</formula>
    </cfRule>
    <cfRule type="cellIs" dxfId="29113" priority="6980" operator="lessThan">
      <formula>AC5</formula>
    </cfRule>
  </conditionalFormatting>
  <conditionalFormatting sqref="AD34 AD36:AD37">
    <cfRule type="containsBlanks" priority="6975" stopIfTrue="1">
      <formula>LEN(TRIM(AD34))=0</formula>
    </cfRule>
    <cfRule type="cellIs" dxfId="29112" priority="6976" operator="greaterThanOrEqual">
      <formula>AC34</formula>
    </cfRule>
    <cfRule type="cellIs" dxfId="29111" priority="6977" operator="lessThan">
      <formula>AC34</formula>
    </cfRule>
  </conditionalFormatting>
  <conditionalFormatting sqref="AD34 AD36:AD37">
    <cfRule type="containsBlanks" priority="6972" stopIfTrue="1">
      <formula>LEN(TRIM(AD34))=0</formula>
    </cfRule>
    <cfRule type="cellIs" dxfId="29110" priority="6973" operator="greaterThanOrEqual">
      <formula>AC34</formula>
    </cfRule>
    <cfRule type="cellIs" dxfId="29109" priority="6974" operator="lessThan">
      <formula>AC34</formula>
    </cfRule>
  </conditionalFormatting>
  <conditionalFormatting sqref="AD38:AD40">
    <cfRule type="containsBlanks" priority="6969" stopIfTrue="1">
      <formula>LEN(TRIM(AD38))=0</formula>
    </cfRule>
    <cfRule type="cellIs" dxfId="29108" priority="6970" operator="greaterThanOrEqual">
      <formula>AC38</formula>
    </cfRule>
    <cfRule type="cellIs" dxfId="29107" priority="6971" operator="lessThan">
      <formula>AC38</formula>
    </cfRule>
  </conditionalFormatting>
  <conditionalFormatting sqref="AD38:AD40">
    <cfRule type="containsBlanks" priority="6966" stopIfTrue="1">
      <formula>LEN(TRIM(AD38))=0</formula>
    </cfRule>
    <cfRule type="cellIs" dxfId="29106" priority="6967" operator="greaterThanOrEqual">
      <formula>AC38</formula>
    </cfRule>
    <cfRule type="cellIs" dxfId="29105" priority="6968" operator="lessThan">
      <formula>AC38</formula>
    </cfRule>
  </conditionalFormatting>
  <conditionalFormatting sqref="AD47:AD49">
    <cfRule type="containsBlanks" priority="6957" stopIfTrue="1">
      <formula>LEN(TRIM(AD47))=0</formula>
    </cfRule>
    <cfRule type="cellIs" dxfId="29104" priority="6958" operator="greaterThanOrEqual">
      <formula>AC47</formula>
    </cfRule>
    <cfRule type="cellIs" dxfId="29103" priority="6959" operator="lessThan">
      <formula>AC47</formula>
    </cfRule>
  </conditionalFormatting>
  <conditionalFormatting sqref="AD47:AD49">
    <cfRule type="containsBlanks" priority="6954" stopIfTrue="1">
      <formula>LEN(TRIM(AD47))=0</formula>
    </cfRule>
    <cfRule type="cellIs" dxfId="29102" priority="6955" operator="greaterThanOrEqual">
      <formula>AC47</formula>
    </cfRule>
    <cfRule type="cellIs" dxfId="29101" priority="6956" operator="lessThan">
      <formula>AC47</formula>
    </cfRule>
  </conditionalFormatting>
  <conditionalFormatting sqref="AD54:AD57">
    <cfRule type="containsBlanks" priority="6951" stopIfTrue="1">
      <formula>LEN(TRIM(AD54))=0</formula>
    </cfRule>
    <cfRule type="cellIs" dxfId="29100" priority="6952" operator="greaterThanOrEqual">
      <formula>AC54</formula>
    </cfRule>
    <cfRule type="cellIs" dxfId="29099" priority="6953" operator="lessThan">
      <formula>AC54</formula>
    </cfRule>
  </conditionalFormatting>
  <conditionalFormatting sqref="AD54:AD57">
    <cfRule type="containsBlanks" priority="6948" stopIfTrue="1">
      <formula>LEN(TRIM(AD54))=0</formula>
    </cfRule>
    <cfRule type="cellIs" dxfId="29098" priority="6949" operator="greaterThanOrEqual">
      <formula>AC54</formula>
    </cfRule>
    <cfRule type="cellIs" dxfId="29097" priority="6950" operator="lessThan">
      <formula>AC54</formula>
    </cfRule>
  </conditionalFormatting>
  <conditionalFormatting sqref="AD58:AD60">
    <cfRule type="containsBlanks" priority="6945" stopIfTrue="1">
      <formula>LEN(TRIM(AD58))=0</formula>
    </cfRule>
    <cfRule type="cellIs" dxfId="29096" priority="6946" operator="greaterThanOrEqual">
      <formula>AC58</formula>
    </cfRule>
    <cfRule type="cellIs" dxfId="29095" priority="6947" operator="lessThan">
      <formula>AC58</formula>
    </cfRule>
  </conditionalFormatting>
  <conditionalFormatting sqref="AD58:AD60">
    <cfRule type="containsBlanks" priority="6942" stopIfTrue="1">
      <formula>LEN(TRIM(AD58))=0</formula>
    </cfRule>
    <cfRule type="cellIs" dxfId="29094" priority="6943" operator="greaterThanOrEqual">
      <formula>AC58</formula>
    </cfRule>
    <cfRule type="cellIs" dxfId="29093" priority="6944" operator="lessThan">
      <formula>AC58</formula>
    </cfRule>
  </conditionalFormatting>
  <conditionalFormatting sqref="AD61:AD63">
    <cfRule type="containsBlanks" priority="6939" stopIfTrue="1">
      <formula>LEN(TRIM(AD61))=0</formula>
    </cfRule>
    <cfRule type="cellIs" dxfId="29092" priority="6940" operator="greaterThanOrEqual">
      <formula>AC61</formula>
    </cfRule>
    <cfRule type="cellIs" dxfId="29091" priority="6941" operator="lessThan">
      <formula>AC61</formula>
    </cfRule>
  </conditionalFormatting>
  <conditionalFormatting sqref="AD61:AD63">
    <cfRule type="containsBlanks" priority="6936" stopIfTrue="1">
      <formula>LEN(TRIM(AD61))=0</formula>
    </cfRule>
    <cfRule type="cellIs" dxfId="29090" priority="6937" operator="greaterThanOrEqual">
      <formula>AC61</formula>
    </cfRule>
    <cfRule type="cellIs" dxfId="29089" priority="6938" operator="lessThan">
      <formula>AC61</formula>
    </cfRule>
  </conditionalFormatting>
  <conditionalFormatting sqref="AD65">
    <cfRule type="containsBlanks" priority="6933" stopIfTrue="1">
      <formula>LEN(TRIM(AD65))=0</formula>
    </cfRule>
    <cfRule type="cellIs" dxfId="29088" priority="6934" operator="greaterThanOrEqual">
      <formula>AC65</formula>
    </cfRule>
    <cfRule type="cellIs" dxfId="29087" priority="6935" operator="lessThan">
      <formula>AC65</formula>
    </cfRule>
  </conditionalFormatting>
  <conditionalFormatting sqref="AD65">
    <cfRule type="containsBlanks" priority="6930" stopIfTrue="1">
      <formula>LEN(TRIM(AD65))=0</formula>
    </cfRule>
    <cfRule type="cellIs" dxfId="29086" priority="6931" operator="greaterThanOrEqual">
      <formula>AC65</formula>
    </cfRule>
    <cfRule type="cellIs" dxfId="29085" priority="6932" operator="lessThan">
      <formula>AC65</formula>
    </cfRule>
  </conditionalFormatting>
  <conditionalFormatting sqref="AD64">
    <cfRule type="containsBlanks" priority="6927" stopIfTrue="1">
      <formula>LEN(TRIM(AD64))=0</formula>
    </cfRule>
    <cfRule type="cellIs" dxfId="29084" priority="6928" operator="greaterThanOrEqual">
      <formula>AC64</formula>
    </cfRule>
    <cfRule type="cellIs" dxfId="29083" priority="6929" operator="lessThan">
      <formula>AC64</formula>
    </cfRule>
  </conditionalFormatting>
  <conditionalFormatting sqref="AD64">
    <cfRule type="containsBlanks" priority="6924" stopIfTrue="1">
      <formula>LEN(TRIM(AD64))=0</formula>
    </cfRule>
    <cfRule type="cellIs" dxfId="29082" priority="6925" operator="greaterThanOrEqual">
      <formula>AC64</formula>
    </cfRule>
    <cfRule type="cellIs" dxfId="29081" priority="6926" operator="lessThan">
      <formula>AC64</formula>
    </cfRule>
  </conditionalFormatting>
  <conditionalFormatting sqref="AD66:AD68">
    <cfRule type="containsBlanks" priority="6921" stopIfTrue="1">
      <formula>LEN(TRIM(AD66))=0</formula>
    </cfRule>
    <cfRule type="cellIs" dxfId="29080" priority="6922" operator="greaterThanOrEqual">
      <formula>AC66</formula>
    </cfRule>
    <cfRule type="cellIs" dxfId="29079" priority="6923" operator="lessThan">
      <formula>AC66</formula>
    </cfRule>
  </conditionalFormatting>
  <conditionalFormatting sqref="AD66:AD68">
    <cfRule type="containsBlanks" priority="6918" stopIfTrue="1">
      <formula>LEN(TRIM(AD66))=0</formula>
    </cfRule>
    <cfRule type="cellIs" dxfId="29078" priority="6919" operator="greaterThanOrEqual">
      <formula>AC66</formula>
    </cfRule>
    <cfRule type="cellIs" dxfId="29077" priority="6920" operator="lessThan">
      <formula>AC66</formula>
    </cfRule>
  </conditionalFormatting>
  <conditionalFormatting sqref="AD69:AD71">
    <cfRule type="containsBlanks" priority="6915" stopIfTrue="1">
      <formula>LEN(TRIM(AD69))=0</formula>
    </cfRule>
    <cfRule type="cellIs" dxfId="29076" priority="6916" operator="greaterThanOrEqual">
      <formula>AC69</formula>
    </cfRule>
    <cfRule type="cellIs" dxfId="29075" priority="6917" operator="lessThan">
      <formula>AC69</formula>
    </cfRule>
  </conditionalFormatting>
  <conditionalFormatting sqref="AD69:AD71">
    <cfRule type="containsBlanks" priority="6912" stopIfTrue="1">
      <formula>LEN(TRIM(AD69))=0</formula>
    </cfRule>
    <cfRule type="cellIs" dxfId="29074" priority="6913" operator="greaterThanOrEqual">
      <formula>AC69</formula>
    </cfRule>
    <cfRule type="cellIs" dxfId="29073" priority="6914" operator="lessThan">
      <formula>AC69</formula>
    </cfRule>
  </conditionalFormatting>
  <conditionalFormatting sqref="AD73">
    <cfRule type="containsBlanks" priority="6909" stopIfTrue="1">
      <formula>LEN(TRIM(AD73))=0</formula>
    </cfRule>
    <cfRule type="cellIs" dxfId="29072" priority="6910" operator="greaterThanOrEqual">
      <formula>AC73</formula>
    </cfRule>
    <cfRule type="cellIs" dxfId="29071" priority="6911" operator="lessThan">
      <formula>AC73</formula>
    </cfRule>
  </conditionalFormatting>
  <conditionalFormatting sqref="AD73">
    <cfRule type="containsBlanks" priority="6906" stopIfTrue="1">
      <formula>LEN(TRIM(AD73))=0</formula>
    </cfRule>
    <cfRule type="cellIs" dxfId="29070" priority="6907" operator="greaterThanOrEqual">
      <formula>AC73</formula>
    </cfRule>
    <cfRule type="cellIs" dxfId="29069" priority="6908" operator="lessThan">
      <formula>AC73</formula>
    </cfRule>
  </conditionalFormatting>
  <conditionalFormatting sqref="AD72">
    <cfRule type="containsBlanks" priority="6903" stopIfTrue="1">
      <formula>LEN(TRIM(AD72))=0</formula>
    </cfRule>
    <cfRule type="cellIs" dxfId="29068" priority="6904" operator="greaterThanOrEqual">
      <formula>AC72</formula>
    </cfRule>
    <cfRule type="cellIs" dxfId="29067" priority="6905" operator="lessThan">
      <formula>AC72</formula>
    </cfRule>
  </conditionalFormatting>
  <conditionalFormatting sqref="AD72">
    <cfRule type="containsBlanks" priority="6900" stopIfTrue="1">
      <formula>LEN(TRIM(AD72))=0</formula>
    </cfRule>
    <cfRule type="cellIs" dxfId="29066" priority="6901" operator="greaterThanOrEqual">
      <formula>AC72</formula>
    </cfRule>
    <cfRule type="cellIs" dxfId="29065" priority="6902" operator="lessThan">
      <formula>AC72</formula>
    </cfRule>
  </conditionalFormatting>
  <conditionalFormatting sqref="AB12">
    <cfRule type="containsBlanks" priority="6897" stopIfTrue="1">
      <formula>LEN(TRIM(AB12))=0</formula>
    </cfRule>
    <cfRule type="cellIs" dxfId="29064" priority="6898" operator="greaterThanOrEqual">
      <formula>AA12</formula>
    </cfRule>
    <cfRule type="cellIs" dxfId="29063" priority="6899" operator="lessThan">
      <formula>AA12</formula>
    </cfRule>
  </conditionalFormatting>
  <conditionalFormatting sqref="AB13">
    <cfRule type="containsBlanks" priority="6894" stopIfTrue="1">
      <formula>LEN(TRIM(AB13))=0</formula>
    </cfRule>
    <cfRule type="cellIs" dxfId="29062" priority="6895" operator="greaterThanOrEqual">
      <formula>AA13</formula>
    </cfRule>
    <cfRule type="cellIs" dxfId="29061" priority="6896" operator="lessThan">
      <formula>AA13</formula>
    </cfRule>
  </conditionalFormatting>
  <conditionalFormatting sqref="AB11">
    <cfRule type="containsBlanks" priority="6891" stopIfTrue="1">
      <formula>LEN(TRIM(AB11))=0</formula>
    </cfRule>
    <cfRule type="cellIs" dxfId="29060" priority="6892" operator="greaterThanOrEqual">
      <formula>AA11</formula>
    </cfRule>
    <cfRule type="cellIs" dxfId="29059" priority="6893" operator="lessThan">
      <formula>AA11</formula>
    </cfRule>
  </conditionalFormatting>
  <conditionalFormatting sqref="Y12">
    <cfRule type="cellIs" dxfId="29058" priority="6889" stopIfTrue="1" operator="notEqual">
      <formula>0</formula>
    </cfRule>
  </conditionalFormatting>
  <conditionalFormatting sqref="Z12">
    <cfRule type="cellIs" dxfId="29057" priority="6890" stopIfTrue="1" operator="notEqual">
      <formula>0</formula>
    </cfRule>
  </conditionalFormatting>
  <conditionalFormatting sqref="Y13">
    <cfRule type="cellIs" dxfId="29056" priority="6887" stopIfTrue="1" operator="notEqual">
      <formula>0</formula>
    </cfRule>
  </conditionalFormatting>
  <conditionalFormatting sqref="Z13">
    <cfRule type="cellIs" dxfId="29055" priority="6888" stopIfTrue="1" operator="notEqual">
      <formula>0</formula>
    </cfRule>
  </conditionalFormatting>
  <conditionalFormatting sqref="Y11">
    <cfRule type="cellIs" dxfId="29054" priority="6885" stopIfTrue="1" operator="notEqual">
      <formula>0</formula>
    </cfRule>
  </conditionalFormatting>
  <conditionalFormatting sqref="Z11">
    <cfRule type="cellIs" dxfId="29053" priority="6886" stopIfTrue="1" operator="notEqual">
      <formula>0</formula>
    </cfRule>
  </conditionalFormatting>
  <conditionalFormatting sqref="AC9:AC13">
    <cfRule type="containsBlanks" priority="6882" stopIfTrue="1">
      <formula>LEN(TRIM(AC9))=0</formula>
    </cfRule>
    <cfRule type="cellIs" dxfId="29052" priority="6883" operator="greaterThanOrEqual">
      <formula>AB9</formula>
    </cfRule>
    <cfRule type="cellIs" dxfId="29051" priority="6884" operator="lessThan">
      <formula>AB9</formula>
    </cfRule>
  </conditionalFormatting>
  <conditionalFormatting sqref="AC9:AC13">
    <cfRule type="containsBlanks" priority="6879" stopIfTrue="1">
      <formula>LEN(TRIM(AC9))=0</formula>
    </cfRule>
    <cfRule type="cellIs" dxfId="29050" priority="6880" operator="greaterThanOrEqual">
      <formula>AB9</formula>
    </cfRule>
    <cfRule type="cellIs" dxfId="29049" priority="6881" operator="lessThan">
      <formula>AB9</formula>
    </cfRule>
  </conditionalFormatting>
  <conditionalFormatting sqref="AD9:AD13">
    <cfRule type="containsBlanks" priority="6876" stopIfTrue="1">
      <formula>LEN(TRIM(AD9))=0</formula>
    </cfRule>
    <cfRule type="cellIs" dxfId="29048" priority="6877" operator="greaterThanOrEqual">
      <formula>AC9</formula>
    </cfRule>
    <cfRule type="cellIs" dxfId="29047" priority="6878" operator="lessThan">
      <formula>AC9</formula>
    </cfRule>
  </conditionalFormatting>
  <conditionalFormatting sqref="AD9:AD13">
    <cfRule type="containsBlanks" priority="6873" stopIfTrue="1">
      <formula>LEN(TRIM(AD9))=0</formula>
    </cfRule>
    <cfRule type="cellIs" dxfId="29046" priority="6874" operator="greaterThanOrEqual">
      <formula>AC9</formula>
    </cfRule>
    <cfRule type="cellIs" dxfId="29045" priority="6875" operator="lessThan">
      <formula>AC9</formula>
    </cfRule>
  </conditionalFormatting>
  <conditionalFormatting sqref="AB9:AB10">
    <cfRule type="containsBlanks" priority="6870" stopIfTrue="1">
      <formula>LEN(TRIM(AB9))=0</formula>
    </cfRule>
    <cfRule type="cellIs" dxfId="29044" priority="6871" operator="greaterThanOrEqual">
      <formula>AA9</formula>
    </cfRule>
    <cfRule type="cellIs" dxfId="29043" priority="6872" operator="lessThan">
      <formula>AA9</formula>
    </cfRule>
  </conditionalFormatting>
  <conditionalFormatting sqref="Y9:Y10">
    <cfRule type="cellIs" dxfId="29042" priority="6868" stopIfTrue="1" operator="notEqual">
      <formula>0</formula>
    </cfRule>
  </conditionalFormatting>
  <conditionalFormatting sqref="Z10">
    <cfRule type="cellIs" dxfId="29041" priority="6869" stopIfTrue="1" operator="notEqual">
      <formula>0</formula>
    </cfRule>
  </conditionalFormatting>
  <conditionalFormatting sqref="Z9">
    <cfRule type="cellIs" dxfId="29040" priority="6867" stopIfTrue="1" operator="notEqual">
      <formula>0</formula>
    </cfRule>
  </conditionalFormatting>
  <conditionalFormatting sqref="AB27:AB28">
    <cfRule type="containsBlanks" priority="6864" stopIfTrue="1">
      <formula>LEN(TRIM(AB27))=0</formula>
    </cfRule>
    <cfRule type="cellIs" dxfId="29039" priority="6865" operator="greaterThanOrEqual">
      <formula>AA27</formula>
    </cfRule>
    <cfRule type="cellIs" dxfId="29038" priority="6866" operator="lessThan">
      <formula>AA27</formula>
    </cfRule>
  </conditionalFormatting>
  <conditionalFormatting sqref="Y27:Y28">
    <cfRule type="cellIs" dxfId="29037" priority="6856" stopIfTrue="1" operator="notEqual">
      <formula>0</formula>
    </cfRule>
  </conditionalFormatting>
  <conditionalFormatting sqref="Z27:Z28">
    <cfRule type="cellIs" dxfId="29036" priority="6857" stopIfTrue="1" operator="notEqual">
      <formula>0</formula>
    </cfRule>
  </conditionalFormatting>
  <conditionalFormatting sqref="AC27:AC28">
    <cfRule type="containsBlanks" priority="6848" stopIfTrue="1">
      <formula>LEN(TRIM(AC27))=0</formula>
    </cfRule>
    <cfRule type="cellIs" dxfId="29035" priority="6849" operator="greaterThanOrEqual">
      <formula>AB27</formula>
    </cfRule>
    <cfRule type="cellIs" dxfId="29034" priority="6850" operator="lessThan">
      <formula>AB27</formula>
    </cfRule>
  </conditionalFormatting>
  <conditionalFormatting sqref="AC27:AC28">
    <cfRule type="containsBlanks" priority="6845" stopIfTrue="1">
      <formula>LEN(TRIM(AC27))=0</formula>
    </cfRule>
    <cfRule type="cellIs" dxfId="29033" priority="6846" operator="greaterThanOrEqual">
      <formula>AB27</formula>
    </cfRule>
    <cfRule type="cellIs" dxfId="29032" priority="6847" operator="lessThan">
      <formula>AB27</formula>
    </cfRule>
  </conditionalFormatting>
  <conditionalFormatting sqref="AD27:AD28">
    <cfRule type="containsBlanks" priority="6842" stopIfTrue="1">
      <formula>LEN(TRIM(AD27))=0</formula>
    </cfRule>
    <cfRule type="cellIs" dxfId="29031" priority="6843" operator="greaterThanOrEqual">
      <formula>AC27</formula>
    </cfRule>
    <cfRule type="cellIs" dxfId="29030" priority="6844" operator="lessThan">
      <formula>AC27</formula>
    </cfRule>
  </conditionalFormatting>
  <conditionalFormatting sqref="AD27:AD28">
    <cfRule type="containsBlanks" priority="6839" stopIfTrue="1">
      <formula>LEN(TRIM(AD27))=0</formula>
    </cfRule>
    <cfRule type="cellIs" dxfId="29029" priority="6840" operator="greaterThanOrEqual">
      <formula>AC27</formula>
    </cfRule>
    <cfRule type="cellIs" dxfId="29028" priority="6841" operator="lessThan">
      <formula>AC27</formula>
    </cfRule>
  </conditionalFormatting>
  <conditionalFormatting sqref="AH15:AH16">
    <cfRule type="containsBlanks" priority="6836" stopIfTrue="1">
      <formula>LEN(TRIM(AH15))=0</formula>
    </cfRule>
    <cfRule type="cellIs" dxfId="29027" priority="6837" operator="greaterThanOrEqual">
      <formula>AG15</formula>
    </cfRule>
    <cfRule type="cellIs" dxfId="29026" priority="6838" operator="lessThan">
      <formula>AG15</formula>
    </cfRule>
  </conditionalFormatting>
  <conditionalFormatting sqref="AF47:AF49">
    <cfRule type="cellIs" dxfId="29025" priority="6832" stopIfTrue="1" operator="notEqual">
      <formula>0</formula>
    </cfRule>
  </conditionalFormatting>
  <conditionalFormatting sqref="AE47 AE49">
    <cfRule type="cellIs" dxfId="29024" priority="6831" stopIfTrue="1" operator="notEqual">
      <formula>0</formula>
    </cfRule>
  </conditionalFormatting>
  <conditionalFormatting sqref="AE72:AE73">
    <cfRule type="cellIs" dxfId="29023" priority="6829" stopIfTrue="1" operator="notEqual">
      <formula>0</formula>
    </cfRule>
  </conditionalFormatting>
  <conditionalFormatting sqref="AF72:AF73">
    <cfRule type="cellIs" dxfId="29022" priority="6830" stopIfTrue="1" operator="notEqual">
      <formula>0</formula>
    </cfRule>
  </conditionalFormatting>
  <conditionalFormatting sqref="AE38 AE40">
    <cfRule type="cellIs" dxfId="29021" priority="6828" stopIfTrue="1" operator="notEqual">
      <formula>0</formula>
    </cfRule>
  </conditionalFormatting>
  <conditionalFormatting sqref="AE48">
    <cfRule type="cellIs" dxfId="29020" priority="6827" stopIfTrue="1" operator="notEqual">
      <formula>0</formula>
    </cfRule>
  </conditionalFormatting>
  <conditionalFormatting sqref="AE36:AE37">
    <cfRule type="cellIs" dxfId="29019" priority="6826" stopIfTrue="1" operator="notEqual">
      <formula>0</formula>
    </cfRule>
  </conditionalFormatting>
  <conditionalFormatting sqref="AE39">
    <cfRule type="cellIs" dxfId="29018" priority="6824" stopIfTrue="1" operator="notEqual">
      <formula>0</formula>
    </cfRule>
  </conditionalFormatting>
  <conditionalFormatting sqref="AH58:AH60 AH66:AH68">
    <cfRule type="containsBlanks" priority="6821" stopIfTrue="1">
      <formula>LEN(TRIM(AH58))=0</formula>
    </cfRule>
    <cfRule type="cellIs" dxfId="29017" priority="6822" operator="greaterThanOrEqual">
      <formula>AG58</formula>
    </cfRule>
    <cfRule type="cellIs" dxfId="29016" priority="6823" operator="lessThan">
      <formula>AG58</formula>
    </cfRule>
  </conditionalFormatting>
  <conditionalFormatting sqref="AH47:AH49">
    <cfRule type="containsBlanks" priority="6818" stopIfTrue="1">
      <formula>LEN(TRIM(AH47))=0</formula>
    </cfRule>
    <cfRule type="cellIs" dxfId="29015" priority="6819" operator="greaterThanOrEqual">
      <formula>AG47</formula>
    </cfRule>
    <cfRule type="cellIs" dxfId="29014" priority="6820" operator="lessThan">
      <formula>AG47</formula>
    </cfRule>
  </conditionalFormatting>
  <conditionalFormatting sqref="AH69:AH73">
    <cfRule type="containsBlanks" priority="6815" stopIfTrue="1">
      <formula>LEN(TRIM(AH69))=0</formula>
    </cfRule>
    <cfRule type="cellIs" dxfId="29013" priority="6816" operator="greaterThanOrEqual">
      <formula>AG69</formula>
    </cfRule>
    <cfRule type="cellIs" dxfId="29012" priority="6817" operator="lessThan">
      <formula>AG69</formula>
    </cfRule>
  </conditionalFormatting>
  <conditionalFormatting sqref="AH54:AH57">
    <cfRule type="containsBlanks" priority="6812" stopIfTrue="1">
      <formula>LEN(TRIM(AH54))=0</formula>
    </cfRule>
    <cfRule type="cellIs" dxfId="29011" priority="6813" operator="greaterThanOrEqual">
      <formula>AG54</formula>
    </cfRule>
    <cfRule type="cellIs" dxfId="29010" priority="6814" operator="lessThan">
      <formula>AG54</formula>
    </cfRule>
  </conditionalFormatting>
  <conditionalFormatting sqref="AH61:AH65">
    <cfRule type="containsBlanks" priority="6809" stopIfTrue="1">
      <formula>LEN(TRIM(AH61))=0</formula>
    </cfRule>
    <cfRule type="cellIs" dxfId="29009" priority="6810" operator="greaterThanOrEqual">
      <formula>AG61</formula>
    </cfRule>
    <cfRule type="cellIs" dxfId="29008" priority="6811" operator="lessThan">
      <formula>AG61</formula>
    </cfRule>
  </conditionalFormatting>
  <conditionalFormatting sqref="AH38 AH40">
    <cfRule type="containsBlanks" priority="6803" stopIfTrue="1">
      <formula>LEN(TRIM(AH38))=0</formula>
    </cfRule>
    <cfRule type="cellIs" dxfId="29007" priority="6804" operator="greaterThanOrEqual">
      <formula>AG38</formula>
    </cfRule>
    <cfRule type="cellIs" dxfId="29006" priority="6805" operator="lessThan">
      <formula>AG38</formula>
    </cfRule>
  </conditionalFormatting>
  <conditionalFormatting sqref="AH36:AH37">
    <cfRule type="containsBlanks" priority="6800" stopIfTrue="1">
      <formula>LEN(TRIM(AH36))=0</formula>
    </cfRule>
    <cfRule type="cellIs" dxfId="29005" priority="6801" operator="greaterThanOrEqual">
      <formula>AG36</formula>
    </cfRule>
    <cfRule type="cellIs" dxfId="29004" priority="6802" operator="lessThan">
      <formula>AG36</formula>
    </cfRule>
  </conditionalFormatting>
  <conditionalFormatting sqref="AH39">
    <cfRule type="containsBlanks" priority="6797" stopIfTrue="1">
      <formula>LEN(TRIM(AH39))=0</formula>
    </cfRule>
    <cfRule type="cellIs" dxfId="29003" priority="6798" operator="greaterThanOrEqual">
      <formula>AG39</formula>
    </cfRule>
    <cfRule type="cellIs" dxfId="29002" priority="6799" operator="lessThan">
      <formula>AG39</formula>
    </cfRule>
  </conditionalFormatting>
  <conditionalFormatting sqref="AH14:AH18 AH6:AH8">
    <cfRule type="containsBlanks" priority="6794" stopIfTrue="1">
      <formula>LEN(TRIM(AH6))=0</formula>
    </cfRule>
    <cfRule type="cellIs" dxfId="29001" priority="6795" operator="greaterThanOrEqual">
      <formula>AG6</formula>
    </cfRule>
    <cfRule type="cellIs" dxfId="29000" priority="6796" operator="lessThan">
      <formula>AG6</formula>
    </cfRule>
  </conditionalFormatting>
  <conditionalFormatting sqref="AH5">
    <cfRule type="containsBlanks" priority="6791" stopIfTrue="1">
      <formula>LEN(TRIM(AH5))=0</formula>
    </cfRule>
    <cfRule type="cellIs" dxfId="28999" priority="6792" operator="greaterThanOrEqual">
      <formula>AG5</formula>
    </cfRule>
    <cfRule type="cellIs" dxfId="28998" priority="6793" operator="lessThan">
      <formula>AG5</formula>
    </cfRule>
  </conditionalFormatting>
  <conditionalFormatting sqref="AH29:AH32">
    <cfRule type="containsBlanks" priority="6788" stopIfTrue="1">
      <formula>LEN(TRIM(AH29))=0</formula>
    </cfRule>
    <cfRule type="cellIs" dxfId="28997" priority="6789" operator="greaterThanOrEqual">
      <formula>AG29</formula>
    </cfRule>
    <cfRule type="cellIs" dxfId="28996" priority="6790" operator="lessThan">
      <formula>AG29</formula>
    </cfRule>
  </conditionalFormatting>
  <conditionalFormatting sqref="AH23:AH24">
    <cfRule type="containsBlanks" priority="6779" stopIfTrue="1">
      <formula>LEN(TRIM(AH23))=0</formula>
    </cfRule>
    <cfRule type="cellIs" dxfId="28995" priority="6780" operator="greaterThanOrEqual">
      <formula>AG23</formula>
    </cfRule>
    <cfRule type="cellIs" dxfId="28994" priority="6781" operator="lessThan">
      <formula>AG23</formula>
    </cfRule>
  </conditionalFormatting>
  <conditionalFormatting sqref="AH22">
    <cfRule type="containsBlanks" priority="6776" stopIfTrue="1">
      <formula>LEN(TRIM(AH22))=0</formula>
    </cfRule>
    <cfRule type="cellIs" dxfId="28993" priority="6777" operator="greaterThanOrEqual">
      <formula>AG22</formula>
    </cfRule>
    <cfRule type="cellIs" dxfId="28992" priority="6778" operator="lessThan">
      <formula>AG22</formula>
    </cfRule>
  </conditionalFormatting>
  <conditionalFormatting sqref="AH6">
    <cfRule type="containsBlanks" priority="6773" stopIfTrue="1">
      <formula>LEN(TRIM(AH6))=0</formula>
    </cfRule>
    <cfRule type="cellIs" dxfId="28991" priority="6774" operator="greaterThanOrEqual">
      <formula>AG6</formula>
    </cfRule>
    <cfRule type="cellIs" dxfId="28990" priority="6775" operator="lessThan">
      <formula>AG6</formula>
    </cfRule>
  </conditionalFormatting>
  <conditionalFormatting sqref="AH15:AH16">
    <cfRule type="containsBlanks" priority="6770" stopIfTrue="1">
      <formula>LEN(TRIM(AH15))=0</formula>
    </cfRule>
    <cfRule type="cellIs" dxfId="28989" priority="6771" operator="greaterThanOrEqual">
      <formula>AG15</formula>
    </cfRule>
    <cfRule type="cellIs" dxfId="28988" priority="6772" operator="lessThan">
      <formula>AG15</formula>
    </cfRule>
  </conditionalFormatting>
  <conditionalFormatting sqref="AE34">
    <cfRule type="cellIs" dxfId="28987" priority="6768" stopIfTrue="1" operator="notEqual">
      <formula>0</formula>
    </cfRule>
  </conditionalFormatting>
  <conditionalFormatting sqref="AF34">
    <cfRule type="cellIs" dxfId="28986" priority="6769" stopIfTrue="1" operator="notEqual">
      <formula>0</formula>
    </cfRule>
  </conditionalFormatting>
  <conditionalFormatting sqref="AH34:AH35">
    <cfRule type="containsBlanks" priority="6765" stopIfTrue="1">
      <formula>LEN(TRIM(AH34))=0</formula>
    </cfRule>
    <cfRule type="cellIs" dxfId="28985" priority="6766" operator="greaterThanOrEqual">
      <formula>AG34</formula>
    </cfRule>
    <cfRule type="cellIs" dxfId="28984" priority="6767" operator="lessThan">
      <formula>AG34</formula>
    </cfRule>
  </conditionalFormatting>
  <conditionalFormatting sqref="AE7:AE8 AE14">
    <cfRule type="cellIs" dxfId="28983" priority="6763" stopIfTrue="1" operator="notEqual">
      <formula>0</formula>
    </cfRule>
  </conditionalFormatting>
  <conditionalFormatting sqref="AF7:AF8 AF14 AF17:AF18">
    <cfRule type="cellIs" dxfId="28982" priority="6764" stopIfTrue="1" operator="notEqual">
      <formula>0</formula>
    </cfRule>
  </conditionalFormatting>
  <conditionalFormatting sqref="AE17:AE18">
    <cfRule type="cellIs" dxfId="28981" priority="6762" stopIfTrue="1" operator="notEqual">
      <formula>0</formula>
    </cfRule>
  </conditionalFormatting>
  <conditionalFormatting sqref="AE5">
    <cfRule type="cellIs" dxfId="28980" priority="6760" stopIfTrue="1" operator="notEqual">
      <formula>0</formula>
    </cfRule>
  </conditionalFormatting>
  <conditionalFormatting sqref="AF5">
    <cfRule type="cellIs" dxfId="28979" priority="6761" stopIfTrue="1" operator="notEqual">
      <formula>0</formula>
    </cfRule>
  </conditionalFormatting>
  <conditionalFormatting sqref="AE29:AE32">
    <cfRule type="cellIs" dxfId="28978" priority="6756" stopIfTrue="1" operator="notEqual">
      <formula>0</formula>
    </cfRule>
  </conditionalFormatting>
  <conditionalFormatting sqref="AF29:AF32">
    <cfRule type="cellIs" dxfId="28977" priority="6757" stopIfTrue="1" operator="notEqual">
      <formula>0</formula>
    </cfRule>
  </conditionalFormatting>
  <conditionalFormatting sqref="AE6">
    <cfRule type="cellIs" dxfId="28976" priority="6750" stopIfTrue="1" operator="notEqual">
      <formula>0</formula>
    </cfRule>
  </conditionalFormatting>
  <conditionalFormatting sqref="AE6">
    <cfRule type="cellIs" dxfId="28975" priority="6749" stopIfTrue="1" operator="notEqual">
      <formula>0</formula>
    </cfRule>
  </conditionalFormatting>
  <conditionalFormatting sqref="AE22:AE24">
    <cfRule type="cellIs" dxfId="28974" priority="6742" stopIfTrue="1" operator="notEqual">
      <formula>0</formula>
    </cfRule>
  </conditionalFormatting>
  <conditionalFormatting sqref="AF22:AF24">
    <cfRule type="cellIs" dxfId="28973" priority="6743" stopIfTrue="1" operator="notEqual">
      <formula>0</formula>
    </cfRule>
  </conditionalFormatting>
  <conditionalFormatting sqref="AF6">
    <cfRule type="cellIs" dxfId="28972" priority="6741" stopIfTrue="1" operator="notEqual">
      <formula>0</formula>
    </cfRule>
  </conditionalFormatting>
  <conditionalFormatting sqref="AF38 AF40">
    <cfRule type="cellIs" dxfId="28971" priority="6740" stopIfTrue="1" operator="notEqual">
      <formula>0</formula>
    </cfRule>
  </conditionalFormatting>
  <conditionalFormatting sqref="AF36:AF37">
    <cfRule type="cellIs" dxfId="28970" priority="6739" stopIfTrue="1" operator="notEqual">
      <formula>0</formula>
    </cfRule>
  </conditionalFormatting>
  <conditionalFormatting sqref="AF39">
    <cfRule type="cellIs" dxfId="28969" priority="6738" stopIfTrue="1" operator="notEqual">
      <formula>0</formula>
    </cfRule>
  </conditionalFormatting>
  <conditionalFormatting sqref="AE54">
    <cfRule type="cellIs" dxfId="28968" priority="6731" stopIfTrue="1" operator="notEqual">
      <formula>0</formula>
    </cfRule>
  </conditionalFormatting>
  <conditionalFormatting sqref="AE55 AE57:AE61 AE65 AE63">
    <cfRule type="cellIs" dxfId="28967" priority="6734" stopIfTrue="1" operator="notEqual">
      <formula>0</formula>
    </cfRule>
  </conditionalFormatting>
  <conditionalFormatting sqref="AF57:AF60 AF67 AF54:AF55 AF65 AF63">
    <cfRule type="cellIs" dxfId="28966" priority="6735" stopIfTrue="1" operator="notEqual">
      <formula>0</formula>
    </cfRule>
  </conditionalFormatting>
  <conditionalFormatting sqref="AE68">
    <cfRule type="cellIs" dxfId="28965" priority="6732" stopIfTrue="1" operator="notEqual">
      <formula>0</formula>
    </cfRule>
  </conditionalFormatting>
  <conditionalFormatting sqref="AF68">
    <cfRule type="cellIs" dxfId="28964" priority="6733" stopIfTrue="1" operator="notEqual">
      <formula>0</formula>
    </cfRule>
  </conditionalFormatting>
  <conditionalFormatting sqref="AF56">
    <cfRule type="cellIs" dxfId="28963" priority="6730" stopIfTrue="1" operator="notEqual">
      <formula>0</formula>
    </cfRule>
  </conditionalFormatting>
  <conditionalFormatting sqref="AE56">
    <cfRule type="cellIs" dxfId="28962" priority="6729" stopIfTrue="1" operator="notEqual">
      <formula>0</formula>
    </cfRule>
  </conditionalFormatting>
  <conditionalFormatting sqref="AE67">
    <cfRule type="cellIs" dxfId="28961" priority="6728" stopIfTrue="1" operator="notEqual">
      <formula>0</formula>
    </cfRule>
  </conditionalFormatting>
  <conditionalFormatting sqref="AE69:AE71">
    <cfRule type="cellIs" dxfId="28960" priority="6726" stopIfTrue="1" operator="notEqual">
      <formula>0</formula>
    </cfRule>
  </conditionalFormatting>
  <conditionalFormatting sqref="AF69:AF71">
    <cfRule type="cellIs" dxfId="28959" priority="6727" stopIfTrue="1" operator="notEqual">
      <formula>0</formula>
    </cfRule>
  </conditionalFormatting>
  <conditionalFormatting sqref="AE66">
    <cfRule type="cellIs" dxfId="28958" priority="6725" stopIfTrue="1" operator="notEqual">
      <formula>0</formula>
    </cfRule>
  </conditionalFormatting>
  <conditionalFormatting sqref="AF66">
    <cfRule type="cellIs" dxfId="28957" priority="6724" stopIfTrue="1" operator="notEqual">
      <formula>0</formula>
    </cfRule>
  </conditionalFormatting>
  <conditionalFormatting sqref="AE64">
    <cfRule type="cellIs" dxfId="28956" priority="6722" stopIfTrue="1" operator="notEqual">
      <formula>0</formula>
    </cfRule>
  </conditionalFormatting>
  <conditionalFormatting sqref="AF64">
    <cfRule type="cellIs" dxfId="28955" priority="6723" stopIfTrue="1" operator="notEqual">
      <formula>0</formula>
    </cfRule>
  </conditionalFormatting>
  <conditionalFormatting sqref="AF61">
    <cfRule type="cellIs" dxfId="28954" priority="6721" stopIfTrue="1" operator="notEqual">
      <formula>0</formula>
    </cfRule>
  </conditionalFormatting>
  <conditionalFormatting sqref="AE62">
    <cfRule type="cellIs" dxfId="28953" priority="6719" stopIfTrue="1" operator="notEqual">
      <formula>0</formula>
    </cfRule>
  </conditionalFormatting>
  <conditionalFormatting sqref="AF62">
    <cfRule type="cellIs" dxfId="28952" priority="6720" stopIfTrue="1" operator="notEqual">
      <formula>0</formula>
    </cfRule>
  </conditionalFormatting>
  <conditionalFormatting sqref="AI14:AI18 AI29:AI32 AI22:AI24">
    <cfRule type="containsBlanks" priority="6716" stopIfTrue="1">
      <formula>LEN(TRIM(AI14))=0</formula>
    </cfRule>
    <cfRule type="cellIs" dxfId="28951" priority="6717" operator="greaterThanOrEqual">
      <formula>AH14</formula>
    </cfRule>
    <cfRule type="cellIs" dxfId="28950" priority="6718" operator="lessThan">
      <formula>AH14</formula>
    </cfRule>
  </conditionalFormatting>
  <conditionalFormatting sqref="AI14:AI18 AI29:AI32 AI22:AI24">
    <cfRule type="containsBlanks" priority="6713" stopIfTrue="1">
      <formula>LEN(TRIM(AI14))=0</formula>
    </cfRule>
    <cfRule type="cellIs" dxfId="28949" priority="6714" operator="greaterThanOrEqual">
      <formula>AH14</formula>
    </cfRule>
    <cfRule type="cellIs" dxfId="28948" priority="6715" operator="lessThan">
      <formula>AH14</formula>
    </cfRule>
  </conditionalFormatting>
  <conditionalFormatting sqref="AI5:AI8">
    <cfRule type="containsBlanks" priority="6710" stopIfTrue="1">
      <formula>LEN(TRIM(AI5))=0</formula>
    </cfRule>
    <cfRule type="cellIs" dxfId="28947" priority="6711" operator="greaterThanOrEqual">
      <formula>AH5</formula>
    </cfRule>
    <cfRule type="cellIs" dxfId="28946" priority="6712" operator="lessThan">
      <formula>AH5</formula>
    </cfRule>
  </conditionalFormatting>
  <conditionalFormatting sqref="AI5:AI8">
    <cfRule type="containsBlanks" priority="6707" stopIfTrue="1">
      <formula>LEN(TRIM(AI5))=0</formula>
    </cfRule>
    <cfRule type="cellIs" dxfId="28945" priority="6708" operator="greaterThanOrEqual">
      <formula>AH5</formula>
    </cfRule>
    <cfRule type="cellIs" dxfId="28944" priority="6709" operator="lessThan">
      <formula>AH5</formula>
    </cfRule>
  </conditionalFormatting>
  <conditionalFormatting sqref="AI34:AI37">
    <cfRule type="containsBlanks" priority="6704" stopIfTrue="1">
      <formula>LEN(TRIM(AI34))=0</formula>
    </cfRule>
    <cfRule type="cellIs" dxfId="28943" priority="6705" operator="greaterThanOrEqual">
      <formula>AH34</formula>
    </cfRule>
    <cfRule type="cellIs" dxfId="28942" priority="6706" operator="lessThan">
      <formula>AH34</formula>
    </cfRule>
  </conditionalFormatting>
  <conditionalFormatting sqref="AI34:AI37">
    <cfRule type="containsBlanks" priority="6701" stopIfTrue="1">
      <formula>LEN(TRIM(AI34))=0</formula>
    </cfRule>
    <cfRule type="cellIs" dxfId="28941" priority="6702" operator="greaterThanOrEqual">
      <formula>AH34</formula>
    </cfRule>
    <cfRule type="cellIs" dxfId="28940" priority="6703" operator="lessThan">
      <formula>AH34</formula>
    </cfRule>
  </conditionalFormatting>
  <conditionalFormatting sqref="AI38:AI40">
    <cfRule type="containsBlanks" priority="6698" stopIfTrue="1">
      <formula>LEN(TRIM(AI38))=0</formula>
    </cfRule>
    <cfRule type="cellIs" dxfId="28939" priority="6699" operator="greaterThanOrEqual">
      <formula>AH38</formula>
    </cfRule>
    <cfRule type="cellIs" dxfId="28938" priority="6700" operator="lessThan">
      <formula>AH38</formula>
    </cfRule>
  </conditionalFormatting>
  <conditionalFormatting sqref="AI38:AI40">
    <cfRule type="containsBlanks" priority="6695" stopIfTrue="1">
      <formula>LEN(TRIM(AI38))=0</formula>
    </cfRule>
    <cfRule type="cellIs" dxfId="28937" priority="6696" operator="greaterThanOrEqual">
      <formula>AH38</formula>
    </cfRule>
    <cfRule type="cellIs" dxfId="28936" priority="6697" operator="lessThan">
      <formula>AH38</formula>
    </cfRule>
  </conditionalFormatting>
  <conditionalFormatting sqref="AI47:AI49">
    <cfRule type="containsBlanks" priority="6686" stopIfTrue="1">
      <formula>LEN(TRIM(AI47))=0</formula>
    </cfRule>
    <cfRule type="cellIs" dxfId="28935" priority="6687" operator="greaterThanOrEqual">
      <formula>AH47</formula>
    </cfRule>
    <cfRule type="cellIs" dxfId="28934" priority="6688" operator="lessThan">
      <formula>AH47</formula>
    </cfRule>
  </conditionalFormatting>
  <conditionalFormatting sqref="AI47:AI49">
    <cfRule type="containsBlanks" priority="6683" stopIfTrue="1">
      <formula>LEN(TRIM(AI47))=0</formula>
    </cfRule>
    <cfRule type="cellIs" dxfId="28933" priority="6684" operator="greaterThanOrEqual">
      <formula>AH47</formula>
    </cfRule>
    <cfRule type="cellIs" dxfId="28932" priority="6685" operator="lessThan">
      <formula>AH47</formula>
    </cfRule>
  </conditionalFormatting>
  <conditionalFormatting sqref="AI54:AI57">
    <cfRule type="containsBlanks" priority="6680" stopIfTrue="1">
      <formula>LEN(TRIM(AI54))=0</formula>
    </cfRule>
    <cfRule type="cellIs" dxfId="28931" priority="6681" operator="greaterThanOrEqual">
      <formula>AH54</formula>
    </cfRule>
    <cfRule type="cellIs" dxfId="28930" priority="6682" operator="lessThan">
      <formula>AH54</formula>
    </cfRule>
  </conditionalFormatting>
  <conditionalFormatting sqref="AI54:AI57">
    <cfRule type="containsBlanks" priority="6677" stopIfTrue="1">
      <formula>LEN(TRIM(AI54))=0</formula>
    </cfRule>
    <cfRule type="cellIs" dxfId="28929" priority="6678" operator="greaterThanOrEqual">
      <formula>AH54</formula>
    </cfRule>
    <cfRule type="cellIs" dxfId="28928" priority="6679" operator="lessThan">
      <formula>AH54</formula>
    </cfRule>
  </conditionalFormatting>
  <conditionalFormatting sqref="AI58:AI60">
    <cfRule type="containsBlanks" priority="6674" stopIfTrue="1">
      <formula>LEN(TRIM(AI58))=0</formula>
    </cfRule>
    <cfRule type="cellIs" dxfId="28927" priority="6675" operator="greaterThanOrEqual">
      <formula>AH58</formula>
    </cfRule>
    <cfRule type="cellIs" dxfId="28926" priority="6676" operator="lessThan">
      <formula>AH58</formula>
    </cfRule>
  </conditionalFormatting>
  <conditionalFormatting sqref="AI58:AI60">
    <cfRule type="containsBlanks" priority="6671" stopIfTrue="1">
      <formula>LEN(TRIM(AI58))=0</formula>
    </cfRule>
    <cfRule type="cellIs" dxfId="28925" priority="6672" operator="greaterThanOrEqual">
      <formula>AH58</formula>
    </cfRule>
    <cfRule type="cellIs" dxfId="28924" priority="6673" operator="lessThan">
      <formula>AH58</formula>
    </cfRule>
  </conditionalFormatting>
  <conditionalFormatting sqref="AI61:AI63">
    <cfRule type="containsBlanks" priority="6668" stopIfTrue="1">
      <formula>LEN(TRIM(AI61))=0</formula>
    </cfRule>
    <cfRule type="cellIs" dxfId="28923" priority="6669" operator="greaterThanOrEqual">
      <formula>AH61</formula>
    </cfRule>
    <cfRule type="cellIs" dxfId="28922" priority="6670" operator="lessThan">
      <formula>AH61</formula>
    </cfRule>
  </conditionalFormatting>
  <conditionalFormatting sqref="AI61:AI63">
    <cfRule type="containsBlanks" priority="6665" stopIfTrue="1">
      <formula>LEN(TRIM(AI61))=0</formula>
    </cfRule>
    <cfRule type="cellIs" dxfId="28921" priority="6666" operator="greaterThanOrEqual">
      <formula>AH61</formula>
    </cfRule>
    <cfRule type="cellIs" dxfId="28920" priority="6667" operator="lessThan">
      <formula>AH61</formula>
    </cfRule>
  </conditionalFormatting>
  <conditionalFormatting sqref="AI65">
    <cfRule type="containsBlanks" priority="6662" stopIfTrue="1">
      <formula>LEN(TRIM(AI65))=0</formula>
    </cfRule>
    <cfRule type="cellIs" dxfId="28919" priority="6663" operator="greaterThanOrEqual">
      <formula>AH65</formula>
    </cfRule>
    <cfRule type="cellIs" dxfId="28918" priority="6664" operator="lessThan">
      <formula>AH65</formula>
    </cfRule>
  </conditionalFormatting>
  <conditionalFormatting sqref="AI65">
    <cfRule type="containsBlanks" priority="6659" stopIfTrue="1">
      <formula>LEN(TRIM(AI65))=0</formula>
    </cfRule>
    <cfRule type="cellIs" dxfId="28917" priority="6660" operator="greaterThanOrEqual">
      <formula>AH65</formula>
    </cfRule>
    <cfRule type="cellIs" dxfId="28916" priority="6661" operator="lessThan">
      <formula>AH65</formula>
    </cfRule>
  </conditionalFormatting>
  <conditionalFormatting sqref="AI64">
    <cfRule type="containsBlanks" priority="6656" stopIfTrue="1">
      <formula>LEN(TRIM(AI64))=0</formula>
    </cfRule>
    <cfRule type="cellIs" dxfId="28915" priority="6657" operator="greaterThanOrEqual">
      <formula>AH64</formula>
    </cfRule>
    <cfRule type="cellIs" dxfId="28914" priority="6658" operator="lessThan">
      <formula>AH64</formula>
    </cfRule>
  </conditionalFormatting>
  <conditionalFormatting sqref="AI64">
    <cfRule type="containsBlanks" priority="6653" stopIfTrue="1">
      <formula>LEN(TRIM(AI64))=0</formula>
    </cfRule>
    <cfRule type="cellIs" dxfId="28913" priority="6654" operator="greaterThanOrEqual">
      <formula>AH64</formula>
    </cfRule>
    <cfRule type="cellIs" dxfId="28912" priority="6655" operator="lessThan">
      <formula>AH64</formula>
    </cfRule>
  </conditionalFormatting>
  <conditionalFormatting sqref="AI66:AI68">
    <cfRule type="containsBlanks" priority="6650" stopIfTrue="1">
      <formula>LEN(TRIM(AI66))=0</formula>
    </cfRule>
    <cfRule type="cellIs" dxfId="28911" priority="6651" operator="greaterThanOrEqual">
      <formula>AH66</formula>
    </cfRule>
    <cfRule type="cellIs" dxfId="28910" priority="6652" operator="lessThan">
      <formula>AH66</formula>
    </cfRule>
  </conditionalFormatting>
  <conditionalFormatting sqref="AI66:AI68">
    <cfRule type="containsBlanks" priority="6647" stopIfTrue="1">
      <formula>LEN(TRIM(AI66))=0</formula>
    </cfRule>
    <cfRule type="cellIs" dxfId="28909" priority="6648" operator="greaterThanOrEqual">
      <formula>AH66</formula>
    </cfRule>
    <cfRule type="cellIs" dxfId="28908" priority="6649" operator="lessThan">
      <formula>AH66</formula>
    </cfRule>
  </conditionalFormatting>
  <conditionalFormatting sqref="AI69:AI71">
    <cfRule type="containsBlanks" priority="6644" stopIfTrue="1">
      <formula>LEN(TRIM(AI69))=0</formula>
    </cfRule>
    <cfRule type="cellIs" dxfId="28907" priority="6645" operator="greaterThanOrEqual">
      <formula>AH69</formula>
    </cfRule>
    <cfRule type="cellIs" dxfId="28906" priority="6646" operator="lessThan">
      <formula>AH69</formula>
    </cfRule>
  </conditionalFormatting>
  <conditionalFormatting sqref="AI69:AI71">
    <cfRule type="containsBlanks" priority="6641" stopIfTrue="1">
      <formula>LEN(TRIM(AI69))=0</formula>
    </cfRule>
    <cfRule type="cellIs" dxfId="28905" priority="6642" operator="greaterThanOrEqual">
      <formula>AH69</formula>
    </cfRule>
    <cfRule type="cellIs" dxfId="28904" priority="6643" operator="lessThan">
      <formula>AH69</formula>
    </cfRule>
  </conditionalFormatting>
  <conditionalFormatting sqref="AI73">
    <cfRule type="containsBlanks" priority="6638" stopIfTrue="1">
      <formula>LEN(TRIM(AI73))=0</formula>
    </cfRule>
    <cfRule type="cellIs" dxfId="28903" priority="6639" operator="greaterThanOrEqual">
      <formula>AH73</formula>
    </cfRule>
    <cfRule type="cellIs" dxfId="28902" priority="6640" operator="lessThan">
      <formula>AH73</formula>
    </cfRule>
  </conditionalFormatting>
  <conditionalFormatting sqref="AI73">
    <cfRule type="containsBlanks" priority="6635" stopIfTrue="1">
      <formula>LEN(TRIM(AI73))=0</formula>
    </cfRule>
    <cfRule type="cellIs" dxfId="28901" priority="6636" operator="greaterThanOrEqual">
      <formula>AH73</formula>
    </cfRule>
    <cfRule type="cellIs" dxfId="28900" priority="6637" operator="lessThan">
      <formula>AH73</formula>
    </cfRule>
  </conditionalFormatting>
  <conditionalFormatting sqref="AI72">
    <cfRule type="containsBlanks" priority="6632" stopIfTrue="1">
      <formula>LEN(TRIM(AI72))=0</formula>
    </cfRule>
    <cfRule type="cellIs" dxfId="28899" priority="6633" operator="greaterThanOrEqual">
      <formula>AH72</formula>
    </cfRule>
    <cfRule type="cellIs" dxfId="28898" priority="6634" operator="lessThan">
      <formula>AH72</formula>
    </cfRule>
  </conditionalFormatting>
  <conditionalFormatting sqref="AI72">
    <cfRule type="containsBlanks" priority="6629" stopIfTrue="1">
      <formula>LEN(TRIM(AI72))=0</formula>
    </cfRule>
    <cfRule type="cellIs" dxfId="28897" priority="6630" operator="greaterThanOrEqual">
      <formula>AH72</formula>
    </cfRule>
    <cfRule type="cellIs" dxfId="28896" priority="6631" operator="lessThan">
      <formula>AH72</formula>
    </cfRule>
  </conditionalFormatting>
  <conditionalFormatting sqref="AJ14:AJ18 AJ29:AJ32 AJ22:AJ24">
    <cfRule type="containsBlanks" priority="6626" stopIfTrue="1">
      <formula>LEN(TRIM(AJ14))=0</formula>
    </cfRule>
    <cfRule type="cellIs" dxfId="28895" priority="6627" operator="greaterThanOrEqual">
      <formula>AI14</formula>
    </cfRule>
    <cfRule type="cellIs" dxfId="28894" priority="6628" operator="lessThan">
      <formula>AI14</formula>
    </cfRule>
  </conditionalFormatting>
  <conditionalFormatting sqref="AJ14:AJ18 AJ29:AJ32 AJ22:AJ24">
    <cfRule type="containsBlanks" priority="6623" stopIfTrue="1">
      <formula>LEN(TRIM(AJ14))=0</formula>
    </cfRule>
    <cfRule type="cellIs" dxfId="28893" priority="6624" operator="greaterThanOrEqual">
      <formula>AI14</formula>
    </cfRule>
    <cfRule type="cellIs" dxfId="28892" priority="6625" operator="lessThan">
      <formula>AI14</formula>
    </cfRule>
  </conditionalFormatting>
  <conditionalFormatting sqref="AJ5:AJ8">
    <cfRule type="containsBlanks" priority="6620" stopIfTrue="1">
      <formula>LEN(TRIM(AJ5))=0</formula>
    </cfRule>
    <cfRule type="cellIs" dxfId="28891" priority="6621" operator="greaterThanOrEqual">
      <formula>AI5</formula>
    </cfRule>
    <cfRule type="cellIs" dxfId="28890" priority="6622" operator="lessThan">
      <formula>AI5</formula>
    </cfRule>
  </conditionalFormatting>
  <conditionalFormatting sqref="AJ5:AJ8">
    <cfRule type="containsBlanks" priority="6617" stopIfTrue="1">
      <formula>LEN(TRIM(AJ5))=0</formula>
    </cfRule>
    <cfRule type="cellIs" dxfId="28889" priority="6618" operator="greaterThanOrEqual">
      <formula>AI5</formula>
    </cfRule>
    <cfRule type="cellIs" dxfId="28888" priority="6619" operator="lessThan">
      <formula>AI5</formula>
    </cfRule>
  </conditionalFormatting>
  <conditionalFormatting sqref="AJ34:AJ37">
    <cfRule type="containsBlanks" priority="6614" stopIfTrue="1">
      <formula>LEN(TRIM(AJ34))=0</formula>
    </cfRule>
    <cfRule type="cellIs" dxfId="28887" priority="6615" operator="greaterThanOrEqual">
      <formula>AI34</formula>
    </cfRule>
    <cfRule type="cellIs" dxfId="28886" priority="6616" operator="lessThan">
      <formula>AI34</formula>
    </cfRule>
  </conditionalFormatting>
  <conditionalFormatting sqref="AJ34:AJ37">
    <cfRule type="containsBlanks" priority="6611" stopIfTrue="1">
      <formula>LEN(TRIM(AJ34))=0</formula>
    </cfRule>
    <cfRule type="cellIs" dxfId="28885" priority="6612" operator="greaterThanOrEqual">
      <formula>AI34</formula>
    </cfRule>
    <cfRule type="cellIs" dxfId="28884" priority="6613" operator="lessThan">
      <formula>AI34</formula>
    </cfRule>
  </conditionalFormatting>
  <conditionalFormatting sqref="AJ38:AJ40">
    <cfRule type="containsBlanks" priority="6608" stopIfTrue="1">
      <formula>LEN(TRIM(AJ38))=0</formula>
    </cfRule>
    <cfRule type="cellIs" dxfId="28883" priority="6609" operator="greaterThanOrEqual">
      <formula>AI38</formula>
    </cfRule>
    <cfRule type="cellIs" dxfId="28882" priority="6610" operator="lessThan">
      <formula>AI38</formula>
    </cfRule>
  </conditionalFormatting>
  <conditionalFormatting sqref="AJ38:AJ40">
    <cfRule type="containsBlanks" priority="6605" stopIfTrue="1">
      <formula>LEN(TRIM(AJ38))=0</formula>
    </cfRule>
    <cfRule type="cellIs" dxfId="28881" priority="6606" operator="greaterThanOrEqual">
      <formula>AI38</formula>
    </cfRule>
    <cfRule type="cellIs" dxfId="28880" priority="6607" operator="lessThan">
      <formula>AI38</formula>
    </cfRule>
  </conditionalFormatting>
  <conditionalFormatting sqref="AJ47:AJ49">
    <cfRule type="containsBlanks" priority="6596" stopIfTrue="1">
      <formula>LEN(TRIM(AJ47))=0</formula>
    </cfRule>
    <cfRule type="cellIs" dxfId="28879" priority="6597" operator="greaterThanOrEqual">
      <formula>AI47</formula>
    </cfRule>
    <cfRule type="cellIs" dxfId="28878" priority="6598" operator="lessThan">
      <formula>AI47</formula>
    </cfRule>
  </conditionalFormatting>
  <conditionalFormatting sqref="AJ47:AJ49">
    <cfRule type="containsBlanks" priority="6593" stopIfTrue="1">
      <formula>LEN(TRIM(AJ47))=0</formula>
    </cfRule>
    <cfRule type="cellIs" dxfId="28877" priority="6594" operator="greaterThanOrEqual">
      <formula>AI47</formula>
    </cfRule>
    <cfRule type="cellIs" dxfId="28876" priority="6595" operator="lessThan">
      <formula>AI47</formula>
    </cfRule>
  </conditionalFormatting>
  <conditionalFormatting sqref="AJ54:AJ57">
    <cfRule type="containsBlanks" priority="6590" stopIfTrue="1">
      <formula>LEN(TRIM(AJ54))=0</formula>
    </cfRule>
    <cfRule type="cellIs" dxfId="28875" priority="6591" operator="greaterThanOrEqual">
      <formula>AI54</formula>
    </cfRule>
    <cfRule type="cellIs" dxfId="28874" priority="6592" operator="lessThan">
      <formula>AI54</formula>
    </cfRule>
  </conditionalFormatting>
  <conditionalFormatting sqref="AJ54:AJ57">
    <cfRule type="containsBlanks" priority="6587" stopIfTrue="1">
      <formula>LEN(TRIM(AJ54))=0</formula>
    </cfRule>
    <cfRule type="cellIs" dxfId="28873" priority="6588" operator="greaterThanOrEqual">
      <formula>AI54</formula>
    </cfRule>
    <cfRule type="cellIs" dxfId="28872" priority="6589" operator="lessThan">
      <formula>AI54</formula>
    </cfRule>
  </conditionalFormatting>
  <conditionalFormatting sqref="AJ58:AJ60">
    <cfRule type="containsBlanks" priority="6584" stopIfTrue="1">
      <formula>LEN(TRIM(AJ58))=0</formula>
    </cfRule>
    <cfRule type="cellIs" dxfId="28871" priority="6585" operator="greaterThanOrEqual">
      <formula>AI58</formula>
    </cfRule>
    <cfRule type="cellIs" dxfId="28870" priority="6586" operator="lessThan">
      <formula>AI58</formula>
    </cfRule>
  </conditionalFormatting>
  <conditionalFormatting sqref="AJ58:AJ60">
    <cfRule type="containsBlanks" priority="6581" stopIfTrue="1">
      <formula>LEN(TRIM(AJ58))=0</formula>
    </cfRule>
    <cfRule type="cellIs" dxfId="28869" priority="6582" operator="greaterThanOrEqual">
      <formula>AI58</formula>
    </cfRule>
    <cfRule type="cellIs" dxfId="28868" priority="6583" operator="lessThan">
      <formula>AI58</formula>
    </cfRule>
  </conditionalFormatting>
  <conditionalFormatting sqref="AJ61:AJ63">
    <cfRule type="containsBlanks" priority="6578" stopIfTrue="1">
      <formula>LEN(TRIM(AJ61))=0</formula>
    </cfRule>
    <cfRule type="cellIs" dxfId="28867" priority="6579" operator="greaterThanOrEqual">
      <formula>AI61</formula>
    </cfRule>
    <cfRule type="cellIs" dxfId="28866" priority="6580" operator="lessThan">
      <formula>AI61</formula>
    </cfRule>
  </conditionalFormatting>
  <conditionalFormatting sqref="AJ61:AJ63">
    <cfRule type="containsBlanks" priority="6575" stopIfTrue="1">
      <formula>LEN(TRIM(AJ61))=0</formula>
    </cfRule>
    <cfRule type="cellIs" dxfId="28865" priority="6576" operator="greaterThanOrEqual">
      <formula>AI61</formula>
    </cfRule>
    <cfRule type="cellIs" dxfId="28864" priority="6577" operator="lessThan">
      <formula>AI61</formula>
    </cfRule>
  </conditionalFormatting>
  <conditionalFormatting sqref="AJ65">
    <cfRule type="containsBlanks" priority="6572" stopIfTrue="1">
      <formula>LEN(TRIM(AJ65))=0</formula>
    </cfRule>
    <cfRule type="cellIs" dxfId="28863" priority="6573" operator="greaterThanOrEqual">
      <formula>AI65</formula>
    </cfRule>
    <cfRule type="cellIs" dxfId="28862" priority="6574" operator="lessThan">
      <formula>AI65</formula>
    </cfRule>
  </conditionalFormatting>
  <conditionalFormatting sqref="AJ65">
    <cfRule type="containsBlanks" priority="6569" stopIfTrue="1">
      <formula>LEN(TRIM(AJ65))=0</formula>
    </cfRule>
    <cfRule type="cellIs" dxfId="28861" priority="6570" operator="greaterThanOrEqual">
      <formula>AI65</formula>
    </cfRule>
    <cfRule type="cellIs" dxfId="28860" priority="6571" operator="lessThan">
      <formula>AI65</formula>
    </cfRule>
  </conditionalFormatting>
  <conditionalFormatting sqref="AJ64">
    <cfRule type="containsBlanks" priority="6566" stopIfTrue="1">
      <formula>LEN(TRIM(AJ64))=0</formula>
    </cfRule>
    <cfRule type="cellIs" dxfId="28859" priority="6567" operator="greaterThanOrEqual">
      <formula>AI64</formula>
    </cfRule>
    <cfRule type="cellIs" dxfId="28858" priority="6568" operator="lessThan">
      <formula>AI64</formula>
    </cfRule>
  </conditionalFormatting>
  <conditionalFormatting sqref="AJ64">
    <cfRule type="containsBlanks" priority="6563" stopIfTrue="1">
      <formula>LEN(TRIM(AJ64))=0</formula>
    </cfRule>
    <cfRule type="cellIs" dxfId="28857" priority="6564" operator="greaterThanOrEqual">
      <formula>AI64</formula>
    </cfRule>
    <cfRule type="cellIs" dxfId="28856" priority="6565" operator="lessThan">
      <formula>AI64</formula>
    </cfRule>
  </conditionalFormatting>
  <conditionalFormatting sqref="AJ66:AJ68">
    <cfRule type="containsBlanks" priority="6560" stopIfTrue="1">
      <formula>LEN(TRIM(AJ66))=0</formula>
    </cfRule>
    <cfRule type="cellIs" dxfId="28855" priority="6561" operator="greaterThanOrEqual">
      <formula>AI66</formula>
    </cfRule>
    <cfRule type="cellIs" dxfId="28854" priority="6562" operator="lessThan">
      <formula>AI66</formula>
    </cfRule>
  </conditionalFormatting>
  <conditionalFormatting sqref="AJ66:AJ68">
    <cfRule type="containsBlanks" priority="6557" stopIfTrue="1">
      <formula>LEN(TRIM(AJ66))=0</formula>
    </cfRule>
    <cfRule type="cellIs" dxfId="28853" priority="6558" operator="greaterThanOrEqual">
      <formula>AI66</formula>
    </cfRule>
    <cfRule type="cellIs" dxfId="28852" priority="6559" operator="lessThan">
      <formula>AI66</formula>
    </cfRule>
  </conditionalFormatting>
  <conditionalFormatting sqref="AJ69:AJ71">
    <cfRule type="containsBlanks" priority="6554" stopIfTrue="1">
      <formula>LEN(TRIM(AJ69))=0</formula>
    </cfRule>
    <cfRule type="cellIs" dxfId="28851" priority="6555" operator="greaterThanOrEqual">
      <formula>AI69</formula>
    </cfRule>
    <cfRule type="cellIs" dxfId="28850" priority="6556" operator="lessThan">
      <formula>AI69</formula>
    </cfRule>
  </conditionalFormatting>
  <conditionalFormatting sqref="AJ69:AJ71">
    <cfRule type="containsBlanks" priority="6551" stopIfTrue="1">
      <formula>LEN(TRIM(AJ69))=0</formula>
    </cfRule>
    <cfRule type="cellIs" dxfId="28849" priority="6552" operator="greaterThanOrEqual">
      <formula>AI69</formula>
    </cfRule>
    <cfRule type="cellIs" dxfId="28848" priority="6553" operator="lessThan">
      <formula>AI69</formula>
    </cfRule>
  </conditionalFormatting>
  <conditionalFormatting sqref="AJ73">
    <cfRule type="containsBlanks" priority="6548" stopIfTrue="1">
      <formula>LEN(TRIM(AJ73))=0</formula>
    </cfRule>
    <cfRule type="cellIs" dxfId="28847" priority="6549" operator="greaterThanOrEqual">
      <formula>AI73</formula>
    </cfRule>
    <cfRule type="cellIs" dxfId="28846" priority="6550" operator="lessThan">
      <formula>AI73</formula>
    </cfRule>
  </conditionalFormatting>
  <conditionalFormatting sqref="AJ73">
    <cfRule type="containsBlanks" priority="6545" stopIfTrue="1">
      <formula>LEN(TRIM(AJ73))=0</formula>
    </cfRule>
    <cfRule type="cellIs" dxfId="28845" priority="6546" operator="greaterThanOrEqual">
      <formula>AI73</formula>
    </cfRule>
    <cfRule type="cellIs" dxfId="28844" priority="6547" operator="lessThan">
      <formula>AI73</formula>
    </cfRule>
  </conditionalFormatting>
  <conditionalFormatting sqref="AJ72">
    <cfRule type="containsBlanks" priority="6542" stopIfTrue="1">
      <formula>LEN(TRIM(AJ72))=0</formula>
    </cfRule>
    <cfRule type="cellIs" dxfId="28843" priority="6543" operator="greaterThanOrEqual">
      <formula>AI72</formula>
    </cfRule>
    <cfRule type="cellIs" dxfId="28842" priority="6544" operator="lessThan">
      <formula>AI72</formula>
    </cfRule>
  </conditionalFormatting>
  <conditionalFormatting sqref="AJ72">
    <cfRule type="containsBlanks" priority="6539" stopIfTrue="1">
      <formula>LEN(TRIM(AJ72))=0</formula>
    </cfRule>
    <cfRule type="cellIs" dxfId="28841" priority="6540" operator="greaterThanOrEqual">
      <formula>AI72</formula>
    </cfRule>
    <cfRule type="cellIs" dxfId="28840" priority="6541" operator="lessThan">
      <formula>AI72</formula>
    </cfRule>
  </conditionalFormatting>
  <conditionalFormatting sqref="AH12">
    <cfRule type="containsBlanks" priority="6536" stopIfTrue="1">
      <formula>LEN(TRIM(AH12))=0</formula>
    </cfRule>
    <cfRule type="cellIs" dxfId="28839" priority="6537" operator="greaterThanOrEqual">
      <formula>AG12</formula>
    </cfRule>
    <cfRule type="cellIs" dxfId="28838" priority="6538" operator="lessThan">
      <formula>AG12</formula>
    </cfRule>
  </conditionalFormatting>
  <conditionalFormatting sqref="AH13">
    <cfRule type="containsBlanks" priority="6533" stopIfTrue="1">
      <formula>LEN(TRIM(AH13))=0</formula>
    </cfRule>
    <cfRule type="cellIs" dxfId="28837" priority="6534" operator="greaterThanOrEqual">
      <formula>AG13</formula>
    </cfRule>
    <cfRule type="cellIs" dxfId="28836" priority="6535" operator="lessThan">
      <formula>AG13</formula>
    </cfRule>
  </conditionalFormatting>
  <conditionalFormatting sqref="AH11">
    <cfRule type="containsBlanks" priority="6530" stopIfTrue="1">
      <formula>LEN(TRIM(AH11))=0</formula>
    </cfRule>
    <cfRule type="cellIs" dxfId="28835" priority="6531" operator="greaterThanOrEqual">
      <formula>AG11</formula>
    </cfRule>
    <cfRule type="cellIs" dxfId="28834" priority="6532" operator="lessThan">
      <formula>AG11</formula>
    </cfRule>
  </conditionalFormatting>
  <conditionalFormatting sqref="AE12">
    <cfRule type="cellIs" dxfId="28833" priority="6528" stopIfTrue="1" operator="notEqual">
      <formula>0</formula>
    </cfRule>
  </conditionalFormatting>
  <conditionalFormatting sqref="AF12">
    <cfRule type="cellIs" dxfId="28832" priority="6529" stopIfTrue="1" operator="notEqual">
      <formula>0</formula>
    </cfRule>
  </conditionalFormatting>
  <conditionalFormatting sqref="AE13">
    <cfRule type="cellIs" dxfId="28831" priority="6526" stopIfTrue="1" operator="notEqual">
      <formula>0</formula>
    </cfRule>
  </conditionalFormatting>
  <conditionalFormatting sqref="AF13">
    <cfRule type="cellIs" dxfId="28830" priority="6527" stopIfTrue="1" operator="notEqual">
      <formula>0</formula>
    </cfRule>
  </conditionalFormatting>
  <conditionalFormatting sqref="AE11">
    <cfRule type="cellIs" dxfId="28829" priority="6524" stopIfTrue="1" operator="notEqual">
      <formula>0</formula>
    </cfRule>
  </conditionalFormatting>
  <conditionalFormatting sqref="AF11">
    <cfRule type="cellIs" dxfId="28828" priority="6525" stopIfTrue="1" operator="notEqual">
      <formula>0</formula>
    </cfRule>
  </conditionalFormatting>
  <conditionalFormatting sqref="AI9:AI13">
    <cfRule type="containsBlanks" priority="6521" stopIfTrue="1">
      <formula>LEN(TRIM(AI9))=0</formula>
    </cfRule>
    <cfRule type="cellIs" dxfId="28827" priority="6522" operator="greaterThanOrEqual">
      <formula>AH9</formula>
    </cfRule>
    <cfRule type="cellIs" dxfId="28826" priority="6523" operator="lessThan">
      <formula>AH9</formula>
    </cfRule>
  </conditionalFormatting>
  <conditionalFormatting sqref="AI9:AI13">
    <cfRule type="containsBlanks" priority="6518" stopIfTrue="1">
      <formula>LEN(TRIM(AI9))=0</formula>
    </cfRule>
    <cfRule type="cellIs" dxfId="28825" priority="6519" operator="greaterThanOrEqual">
      <formula>AH9</formula>
    </cfRule>
    <cfRule type="cellIs" dxfId="28824" priority="6520" operator="lessThan">
      <formula>AH9</formula>
    </cfRule>
  </conditionalFormatting>
  <conditionalFormatting sqref="AJ9:AJ13">
    <cfRule type="containsBlanks" priority="6515" stopIfTrue="1">
      <formula>LEN(TRIM(AJ9))=0</formula>
    </cfRule>
    <cfRule type="cellIs" dxfId="28823" priority="6516" operator="greaterThanOrEqual">
      <formula>AI9</formula>
    </cfRule>
    <cfRule type="cellIs" dxfId="28822" priority="6517" operator="lessThan">
      <formula>AI9</formula>
    </cfRule>
  </conditionalFormatting>
  <conditionalFormatting sqref="AJ9:AJ13">
    <cfRule type="containsBlanks" priority="6512" stopIfTrue="1">
      <formula>LEN(TRIM(AJ9))=0</formula>
    </cfRule>
    <cfRule type="cellIs" dxfId="28821" priority="6513" operator="greaterThanOrEqual">
      <formula>AI9</formula>
    </cfRule>
    <cfRule type="cellIs" dxfId="28820" priority="6514" operator="lessThan">
      <formula>AI9</formula>
    </cfRule>
  </conditionalFormatting>
  <conditionalFormatting sqref="AH9:AH10">
    <cfRule type="containsBlanks" priority="6509" stopIfTrue="1">
      <formula>LEN(TRIM(AH9))=0</formula>
    </cfRule>
    <cfRule type="cellIs" dxfId="28819" priority="6510" operator="greaterThanOrEqual">
      <formula>AG9</formula>
    </cfRule>
    <cfRule type="cellIs" dxfId="28818" priority="6511" operator="lessThan">
      <formula>AG9</formula>
    </cfRule>
  </conditionalFormatting>
  <conditionalFormatting sqref="AE9:AE10">
    <cfRule type="cellIs" dxfId="28817" priority="6507" stopIfTrue="1" operator="notEqual">
      <formula>0</formula>
    </cfRule>
  </conditionalFormatting>
  <conditionalFormatting sqref="AF10">
    <cfRule type="cellIs" dxfId="28816" priority="6508" stopIfTrue="1" operator="notEqual">
      <formula>0</formula>
    </cfRule>
  </conditionalFormatting>
  <conditionalFormatting sqref="AF9">
    <cfRule type="cellIs" dxfId="28815" priority="6506" stopIfTrue="1" operator="notEqual">
      <formula>0</formula>
    </cfRule>
  </conditionalFormatting>
  <conditionalFormatting sqref="AH27:AH28">
    <cfRule type="containsBlanks" priority="6503" stopIfTrue="1">
      <formula>LEN(TRIM(AH27))=0</formula>
    </cfRule>
    <cfRule type="cellIs" dxfId="28814" priority="6504" operator="greaterThanOrEqual">
      <formula>AG27</formula>
    </cfRule>
    <cfRule type="cellIs" dxfId="28813" priority="6505" operator="lessThan">
      <formula>AG27</formula>
    </cfRule>
  </conditionalFormatting>
  <conditionalFormatting sqref="AE27:AE28">
    <cfRule type="cellIs" dxfId="28812" priority="6495" stopIfTrue="1" operator="notEqual">
      <formula>0</formula>
    </cfRule>
  </conditionalFormatting>
  <conditionalFormatting sqref="AF27:AF28">
    <cfRule type="cellIs" dxfId="28811" priority="6496" stopIfTrue="1" operator="notEqual">
      <formula>0</formula>
    </cfRule>
  </conditionalFormatting>
  <conditionalFormatting sqref="AI27:AI28">
    <cfRule type="containsBlanks" priority="6487" stopIfTrue="1">
      <formula>LEN(TRIM(AI27))=0</formula>
    </cfRule>
    <cfRule type="cellIs" dxfId="28810" priority="6488" operator="greaterThanOrEqual">
      <formula>AH27</formula>
    </cfRule>
    <cfRule type="cellIs" dxfId="28809" priority="6489" operator="lessThan">
      <formula>AH27</formula>
    </cfRule>
  </conditionalFormatting>
  <conditionalFormatting sqref="AI27:AI28">
    <cfRule type="containsBlanks" priority="6484" stopIfTrue="1">
      <formula>LEN(TRIM(AI27))=0</formula>
    </cfRule>
    <cfRule type="cellIs" dxfId="28808" priority="6485" operator="greaterThanOrEqual">
      <formula>AH27</formula>
    </cfRule>
    <cfRule type="cellIs" dxfId="28807" priority="6486" operator="lessThan">
      <formula>AH27</formula>
    </cfRule>
  </conditionalFormatting>
  <conditionalFormatting sqref="AJ27:AJ28">
    <cfRule type="containsBlanks" priority="6481" stopIfTrue="1">
      <formula>LEN(TRIM(AJ27))=0</formula>
    </cfRule>
    <cfRule type="cellIs" dxfId="28806" priority="6482" operator="greaterThanOrEqual">
      <formula>AI27</formula>
    </cfRule>
    <cfRule type="cellIs" dxfId="28805" priority="6483" operator="lessThan">
      <formula>AI27</formula>
    </cfRule>
  </conditionalFormatting>
  <conditionalFormatting sqref="AJ27:AJ28">
    <cfRule type="containsBlanks" priority="6478" stopIfTrue="1">
      <formula>LEN(TRIM(AJ27))=0</formula>
    </cfRule>
    <cfRule type="cellIs" dxfId="28804" priority="6479" operator="greaterThanOrEqual">
      <formula>AI27</formula>
    </cfRule>
    <cfRule type="cellIs" dxfId="28803" priority="6480" operator="lessThan">
      <formula>AI27</formula>
    </cfRule>
  </conditionalFormatting>
  <conditionalFormatting sqref="AN15:AN16">
    <cfRule type="containsBlanks" priority="6475" stopIfTrue="1">
      <formula>LEN(TRIM(AN15))=0</formula>
    </cfRule>
    <cfRule type="cellIs" dxfId="28802" priority="6476" operator="greaterThanOrEqual">
      <formula>AM15</formula>
    </cfRule>
    <cfRule type="cellIs" dxfId="28801" priority="6477" operator="lessThan">
      <formula>AM15</formula>
    </cfRule>
  </conditionalFormatting>
  <conditionalFormatting sqref="AL47:AL49">
    <cfRule type="cellIs" dxfId="28800" priority="6471" stopIfTrue="1" operator="notEqual">
      <formula>0</formula>
    </cfRule>
  </conditionalFormatting>
  <conditionalFormatting sqref="AK47 AK49">
    <cfRule type="cellIs" dxfId="28799" priority="6470" stopIfTrue="1" operator="notEqual">
      <formula>0</formula>
    </cfRule>
  </conditionalFormatting>
  <conditionalFormatting sqref="AK72:AK73">
    <cfRule type="cellIs" dxfId="28798" priority="6468" stopIfTrue="1" operator="notEqual">
      <formula>0</formula>
    </cfRule>
  </conditionalFormatting>
  <conditionalFormatting sqref="AL72:AL73">
    <cfRule type="cellIs" dxfId="28797" priority="6469" stopIfTrue="1" operator="notEqual">
      <formula>0</formula>
    </cfRule>
  </conditionalFormatting>
  <conditionalFormatting sqref="AK38 AK40">
    <cfRule type="cellIs" dxfId="28796" priority="6467" stopIfTrue="1" operator="notEqual">
      <formula>0</formula>
    </cfRule>
  </conditionalFormatting>
  <conditionalFormatting sqref="AK48">
    <cfRule type="cellIs" dxfId="28795" priority="6466" stopIfTrue="1" operator="notEqual">
      <formula>0</formula>
    </cfRule>
  </conditionalFormatting>
  <conditionalFormatting sqref="AK36:AK37">
    <cfRule type="cellIs" dxfId="28794" priority="6465" stopIfTrue="1" operator="notEqual">
      <formula>0</formula>
    </cfRule>
  </conditionalFormatting>
  <conditionalFormatting sqref="AK39">
    <cfRule type="cellIs" dxfId="28793" priority="6463" stopIfTrue="1" operator="notEqual">
      <formula>0</formula>
    </cfRule>
  </conditionalFormatting>
  <conditionalFormatting sqref="AN58:AN60 AN66:AN68">
    <cfRule type="containsBlanks" priority="6460" stopIfTrue="1">
      <formula>LEN(TRIM(AN58))=0</formula>
    </cfRule>
    <cfRule type="cellIs" dxfId="28792" priority="6461" operator="greaterThanOrEqual">
      <formula>AM58</formula>
    </cfRule>
    <cfRule type="cellIs" dxfId="28791" priority="6462" operator="lessThan">
      <formula>AM58</formula>
    </cfRule>
  </conditionalFormatting>
  <conditionalFormatting sqref="AN47:AN49">
    <cfRule type="containsBlanks" priority="6457" stopIfTrue="1">
      <formula>LEN(TRIM(AN47))=0</formula>
    </cfRule>
    <cfRule type="cellIs" dxfId="28790" priority="6458" operator="greaterThanOrEqual">
      <formula>AM47</formula>
    </cfRule>
    <cfRule type="cellIs" dxfId="28789" priority="6459" operator="lessThan">
      <formula>AM47</formula>
    </cfRule>
  </conditionalFormatting>
  <conditionalFormatting sqref="AN69:AN73">
    <cfRule type="containsBlanks" priority="6454" stopIfTrue="1">
      <formula>LEN(TRIM(AN69))=0</formula>
    </cfRule>
    <cfRule type="cellIs" dxfId="28788" priority="6455" operator="greaterThanOrEqual">
      <formula>AM69</formula>
    </cfRule>
    <cfRule type="cellIs" dxfId="28787" priority="6456" operator="lessThan">
      <formula>AM69</formula>
    </cfRule>
  </conditionalFormatting>
  <conditionalFormatting sqref="AN54:AN57">
    <cfRule type="containsBlanks" priority="6451" stopIfTrue="1">
      <formula>LEN(TRIM(AN54))=0</formula>
    </cfRule>
    <cfRule type="cellIs" dxfId="28786" priority="6452" operator="greaterThanOrEqual">
      <formula>AM54</formula>
    </cfRule>
    <cfRule type="cellIs" dxfId="28785" priority="6453" operator="lessThan">
      <formula>AM54</formula>
    </cfRule>
  </conditionalFormatting>
  <conditionalFormatting sqref="AN61:AN65">
    <cfRule type="containsBlanks" priority="6448" stopIfTrue="1">
      <formula>LEN(TRIM(AN61))=0</formula>
    </cfRule>
    <cfRule type="cellIs" dxfId="28784" priority="6449" operator="greaterThanOrEqual">
      <formula>AM61</formula>
    </cfRule>
    <cfRule type="cellIs" dxfId="28783" priority="6450" operator="lessThan">
      <formula>AM61</formula>
    </cfRule>
  </conditionalFormatting>
  <conditionalFormatting sqref="AN38 AN40">
    <cfRule type="containsBlanks" priority="6442" stopIfTrue="1">
      <formula>LEN(TRIM(AN38))=0</formula>
    </cfRule>
    <cfRule type="cellIs" dxfId="28782" priority="6443" operator="greaterThanOrEqual">
      <formula>AM38</formula>
    </cfRule>
    <cfRule type="cellIs" dxfId="28781" priority="6444" operator="lessThan">
      <formula>AM38</formula>
    </cfRule>
  </conditionalFormatting>
  <conditionalFormatting sqref="AN36:AN37">
    <cfRule type="containsBlanks" priority="6439" stopIfTrue="1">
      <formula>LEN(TRIM(AN36))=0</formula>
    </cfRule>
    <cfRule type="cellIs" dxfId="28780" priority="6440" operator="greaterThanOrEqual">
      <formula>AM36</formula>
    </cfRule>
    <cfRule type="cellIs" dxfId="28779" priority="6441" operator="lessThan">
      <formula>AM36</formula>
    </cfRule>
  </conditionalFormatting>
  <conditionalFormatting sqref="AN39">
    <cfRule type="containsBlanks" priority="6436" stopIfTrue="1">
      <formula>LEN(TRIM(AN39))=0</formula>
    </cfRule>
    <cfRule type="cellIs" dxfId="28778" priority="6437" operator="greaterThanOrEqual">
      <formula>AM39</formula>
    </cfRule>
    <cfRule type="cellIs" dxfId="28777" priority="6438" operator="lessThan">
      <formula>AM39</formula>
    </cfRule>
  </conditionalFormatting>
  <conditionalFormatting sqref="AN14:AN18 AN6:AN8">
    <cfRule type="containsBlanks" priority="6433" stopIfTrue="1">
      <formula>LEN(TRIM(AN6))=0</formula>
    </cfRule>
    <cfRule type="cellIs" dxfId="28776" priority="6434" operator="greaterThanOrEqual">
      <formula>AM6</formula>
    </cfRule>
    <cfRule type="cellIs" dxfId="28775" priority="6435" operator="lessThan">
      <formula>AM6</formula>
    </cfRule>
  </conditionalFormatting>
  <conditionalFormatting sqref="AN5">
    <cfRule type="containsBlanks" priority="6430" stopIfTrue="1">
      <formula>LEN(TRIM(AN5))=0</formula>
    </cfRule>
    <cfRule type="cellIs" dxfId="28774" priority="6431" operator="greaterThanOrEqual">
      <formula>AM5</formula>
    </cfRule>
    <cfRule type="cellIs" dxfId="28773" priority="6432" operator="lessThan">
      <formula>AM5</formula>
    </cfRule>
  </conditionalFormatting>
  <conditionalFormatting sqref="AN29:AN32">
    <cfRule type="containsBlanks" priority="6427" stopIfTrue="1">
      <formula>LEN(TRIM(AN29))=0</formula>
    </cfRule>
    <cfRule type="cellIs" dxfId="28772" priority="6428" operator="greaterThanOrEqual">
      <formula>AM29</formula>
    </cfRule>
    <cfRule type="cellIs" dxfId="28771" priority="6429" operator="lessThan">
      <formula>AM29</formula>
    </cfRule>
  </conditionalFormatting>
  <conditionalFormatting sqref="AN23:AN24">
    <cfRule type="containsBlanks" priority="6418" stopIfTrue="1">
      <formula>LEN(TRIM(AN23))=0</formula>
    </cfRule>
    <cfRule type="cellIs" dxfId="28770" priority="6419" operator="greaterThanOrEqual">
      <formula>AM23</formula>
    </cfRule>
    <cfRule type="cellIs" dxfId="28769" priority="6420" operator="lessThan">
      <formula>AM23</formula>
    </cfRule>
  </conditionalFormatting>
  <conditionalFormatting sqref="AN22">
    <cfRule type="containsBlanks" priority="6415" stopIfTrue="1">
      <formula>LEN(TRIM(AN22))=0</formula>
    </cfRule>
    <cfRule type="cellIs" dxfId="28768" priority="6416" operator="greaterThanOrEqual">
      <formula>AM22</formula>
    </cfRule>
    <cfRule type="cellIs" dxfId="28767" priority="6417" operator="lessThan">
      <formula>AM22</formula>
    </cfRule>
  </conditionalFormatting>
  <conditionalFormatting sqref="AN6">
    <cfRule type="containsBlanks" priority="6412" stopIfTrue="1">
      <formula>LEN(TRIM(AN6))=0</formula>
    </cfRule>
    <cfRule type="cellIs" dxfId="28766" priority="6413" operator="greaterThanOrEqual">
      <formula>AM6</formula>
    </cfRule>
    <cfRule type="cellIs" dxfId="28765" priority="6414" operator="lessThan">
      <formula>AM6</formula>
    </cfRule>
  </conditionalFormatting>
  <conditionalFormatting sqref="AN15:AN16">
    <cfRule type="containsBlanks" priority="6409" stopIfTrue="1">
      <formula>LEN(TRIM(AN15))=0</formula>
    </cfRule>
    <cfRule type="cellIs" dxfId="28764" priority="6410" operator="greaterThanOrEqual">
      <formula>AM15</formula>
    </cfRule>
    <cfRule type="cellIs" dxfId="28763" priority="6411" operator="lessThan">
      <formula>AM15</formula>
    </cfRule>
  </conditionalFormatting>
  <conditionalFormatting sqref="AK34:AK35">
    <cfRule type="cellIs" dxfId="28762" priority="6407" stopIfTrue="1" operator="notEqual">
      <formula>0</formula>
    </cfRule>
  </conditionalFormatting>
  <conditionalFormatting sqref="AL34">
    <cfRule type="cellIs" dxfId="28761" priority="6408" stopIfTrue="1" operator="notEqual">
      <formula>0</formula>
    </cfRule>
  </conditionalFormatting>
  <conditionalFormatting sqref="AN34:AN35">
    <cfRule type="containsBlanks" priority="6404" stopIfTrue="1">
      <formula>LEN(TRIM(AN34))=0</formula>
    </cfRule>
    <cfRule type="cellIs" dxfId="28760" priority="6405" operator="greaterThanOrEqual">
      <formula>AM34</formula>
    </cfRule>
    <cfRule type="cellIs" dxfId="28759" priority="6406" operator="lessThan">
      <formula>AM34</formula>
    </cfRule>
  </conditionalFormatting>
  <conditionalFormatting sqref="AK7:AK8 AK14">
    <cfRule type="cellIs" dxfId="28758" priority="6402" stopIfTrue="1" operator="notEqual">
      <formula>0</formula>
    </cfRule>
  </conditionalFormatting>
  <conditionalFormatting sqref="AL7:AL8 AL14:AL15 AL17:AL18">
    <cfRule type="cellIs" dxfId="28757" priority="6403" stopIfTrue="1" operator="notEqual">
      <formula>0</formula>
    </cfRule>
  </conditionalFormatting>
  <conditionalFormatting sqref="AK17:AK18">
    <cfRule type="cellIs" dxfId="28756" priority="6401" stopIfTrue="1" operator="notEqual">
      <formula>0</formula>
    </cfRule>
  </conditionalFormatting>
  <conditionalFormatting sqref="AK5">
    <cfRule type="cellIs" dxfId="28755" priority="6399" stopIfTrue="1" operator="notEqual">
      <formula>0</formula>
    </cfRule>
  </conditionalFormatting>
  <conditionalFormatting sqref="AL5">
    <cfRule type="cellIs" dxfId="28754" priority="6400" stopIfTrue="1" operator="notEqual">
      <formula>0</formula>
    </cfRule>
  </conditionalFormatting>
  <conditionalFormatting sqref="AK15">
    <cfRule type="cellIs" dxfId="28753" priority="6397" stopIfTrue="1" operator="notEqual">
      <formula>0</formula>
    </cfRule>
  </conditionalFormatting>
  <conditionalFormatting sqref="AL15">
    <cfRule type="cellIs" dxfId="28752" priority="6398" stopIfTrue="1" operator="notEqual">
      <formula>0</formula>
    </cfRule>
  </conditionalFormatting>
  <conditionalFormatting sqref="AK29:AK32">
    <cfRule type="cellIs" dxfId="28751" priority="6395" stopIfTrue="1" operator="notEqual">
      <formula>0</formula>
    </cfRule>
  </conditionalFormatting>
  <conditionalFormatting sqref="AL29:AL32">
    <cfRule type="cellIs" dxfId="28750" priority="6396" stopIfTrue="1" operator="notEqual">
      <formula>0</formula>
    </cfRule>
  </conditionalFormatting>
  <conditionalFormatting sqref="AK15">
    <cfRule type="cellIs" dxfId="28749" priority="6392" stopIfTrue="1" operator="notEqual">
      <formula>0</formula>
    </cfRule>
  </conditionalFormatting>
  <conditionalFormatting sqref="AK15">
    <cfRule type="cellIs" dxfId="28748" priority="6390" stopIfTrue="1" operator="notEqual">
      <formula>0</formula>
    </cfRule>
  </conditionalFormatting>
  <conditionalFormatting sqref="AL15">
    <cfRule type="cellIs" dxfId="28747" priority="6391" stopIfTrue="1" operator="notEqual">
      <formula>0</formula>
    </cfRule>
  </conditionalFormatting>
  <conditionalFormatting sqref="AK6">
    <cfRule type="cellIs" dxfId="28746" priority="6389" stopIfTrue="1" operator="notEqual">
      <formula>0</formula>
    </cfRule>
  </conditionalFormatting>
  <conditionalFormatting sqref="AK6">
    <cfRule type="cellIs" dxfId="28745" priority="6388" stopIfTrue="1" operator="notEqual">
      <formula>0</formula>
    </cfRule>
  </conditionalFormatting>
  <conditionalFormatting sqref="AL16">
    <cfRule type="cellIs" dxfId="28744" priority="6387" stopIfTrue="1" operator="notEqual">
      <formula>0</formula>
    </cfRule>
  </conditionalFormatting>
  <conditionalFormatting sqref="AK16">
    <cfRule type="cellIs" dxfId="28743" priority="6386" stopIfTrue="1" operator="notEqual">
      <formula>0</formula>
    </cfRule>
  </conditionalFormatting>
  <conditionalFormatting sqref="AK16">
    <cfRule type="cellIs" dxfId="28742" priority="6385" stopIfTrue="1" operator="notEqual">
      <formula>0</formula>
    </cfRule>
  </conditionalFormatting>
  <conditionalFormatting sqref="AK16">
    <cfRule type="cellIs" dxfId="28741" priority="6384" stopIfTrue="1" operator="notEqual">
      <formula>0</formula>
    </cfRule>
  </conditionalFormatting>
  <conditionalFormatting sqref="AK16">
    <cfRule type="cellIs" dxfId="28740" priority="6383" stopIfTrue="1" operator="notEqual">
      <formula>0</formula>
    </cfRule>
  </conditionalFormatting>
  <conditionalFormatting sqref="AK22:AK24">
    <cfRule type="cellIs" dxfId="28739" priority="6381" stopIfTrue="1" operator="notEqual">
      <formula>0</formula>
    </cfRule>
  </conditionalFormatting>
  <conditionalFormatting sqref="AL22:AL24">
    <cfRule type="cellIs" dxfId="28738" priority="6382" stopIfTrue="1" operator="notEqual">
      <formula>0</formula>
    </cfRule>
  </conditionalFormatting>
  <conditionalFormatting sqref="AL6">
    <cfRule type="cellIs" dxfId="28737" priority="6380" stopIfTrue="1" operator="notEqual">
      <formula>0</formula>
    </cfRule>
  </conditionalFormatting>
  <conditionalFormatting sqref="AL38 AL40">
    <cfRule type="cellIs" dxfId="28736" priority="6379" stopIfTrue="1" operator="notEqual">
      <formula>0</formula>
    </cfRule>
  </conditionalFormatting>
  <conditionalFormatting sqref="AL36:AL37">
    <cfRule type="cellIs" dxfId="28735" priority="6378" stopIfTrue="1" operator="notEqual">
      <formula>0</formula>
    </cfRule>
  </conditionalFormatting>
  <conditionalFormatting sqref="AL39">
    <cfRule type="cellIs" dxfId="28734" priority="6377" stopIfTrue="1" operator="notEqual">
      <formula>0</formula>
    </cfRule>
  </conditionalFormatting>
  <conditionalFormatting sqref="AL35">
    <cfRule type="cellIs" dxfId="28733" priority="6376" stopIfTrue="1" operator="notEqual">
      <formula>0</formula>
    </cfRule>
  </conditionalFormatting>
  <conditionalFormatting sqref="AK54">
    <cfRule type="cellIs" dxfId="28732" priority="6370" stopIfTrue="1" operator="notEqual">
      <formula>0</formula>
    </cfRule>
  </conditionalFormatting>
  <conditionalFormatting sqref="AK55 AK57:AK61 AK65 AK63">
    <cfRule type="cellIs" dxfId="28731" priority="6373" stopIfTrue="1" operator="notEqual">
      <formula>0</formula>
    </cfRule>
  </conditionalFormatting>
  <conditionalFormatting sqref="AL57:AL60 AL67 AL54:AL55 AL65 AL63">
    <cfRule type="cellIs" dxfId="28730" priority="6374" stopIfTrue="1" operator="notEqual">
      <formula>0</formula>
    </cfRule>
  </conditionalFormatting>
  <conditionalFormatting sqref="AK68">
    <cfRule type="cellIs" dxfId="28729" priority="6371" stopIfTrue="1" operator="notEqual">
      <formula>0</formula>
    </cfRule>
  </conditionalFormatting>
  <conditionalFormatting sqref="AL68">
    <cfRule type="cellIs" dxfId="28728" priority="6372" stopIfTrue="1" operator="notEqual">
      <formula>0</formula>
    </cfRule>
  </conditionalFormatting>
  <conditionalFormatting sqref="AL56">
    <cfRule type="cellIs" dxfId="28727" priority="6369" stopIfTrue="1" operator="notEqual">
      <formula>0</formula>
    </cfRule>
  </conditionalFormatting>
  <conditionalFormatting sqref="AK56">
    <cfRule type="cellIs" dxfId="28726" priority="6368" stopIfTrue="1" operator="notEqual">
      <formula>0</formula>
    </cfRule>
  </conditionalFormatting>
  <conditionalFormatting sqref="AK67">
    <cfRule type="cellIs" dxfId="28725" priority="6367" stopIfTrue="1" operator="notEqual">
      <formula>0</formula>
    </cfRule>
  </conditionalFormatting>
  <conditionalFormatting sqref="AK69:AK71">
    <cfRule type="cellIs" dxfId="28724" priority="6365" stopIfTrue="1" operator="notEqual">
      <formula>0</formula>
    </cfRule>
  </conditionalFormatting>
  <conditionalFormatting sqref="AL69:AL71">
    <cfRule type="cellIs" dxfId="28723" priority="6366" stopIfTrue="1" operator="notEqual">
      <formula>0</formula>
    </cfRule>
  </conditionalFormatting>
  <conditionalFormatting sqref="AK66">
    <cfRule type="cellIs" dxfId="28722" priority="6364" stopIfTrue="1" operator="notEqual">
      <formula>0</formula>
    </cfRule>
  </conditionalFormatting>
  <conditionalFormatting sqref="AL66">
    <cfRule type="cellIs" dxfId="28721" priority="6363" stopIfTrue="1" operator="notEqual">
      <formula>0</formula>
    </cfRule>
  </conditionalFormatting>
  <conditionalFormatting sqref="AK64">
    <cfRule type="cellIs" dxfId="28720" priority="6361" stopIfTrue="1" operator="notEqual">
      <formula>0</formula>
    </cfRule>
  </conditionalFormatting>
  <conditionalFormatting sqref="AL64">
    <cfRule type="cellIs" dxfId="28719" priority="6362" stopIfTrue="1" operator="notEqual">
      <formula>0</formula>
    </cfRule>
  </conditionalFormatting>
  <conditionalFormatting sqref="AL61">
    <cfRule type="cellIs" dxfId="28718" priority="6360" stopIfTrue="1" operator="notEqual">
      <formula>0</formula>
    </cfRule>
  </conditionalFormatting>
  <conditionalFormatting sqref="AK62">
    <cfRule type="cellIs" dxfId="28717" priority="6358" stopIfTrue="1" operator="notEqual">
      <formula>0</formula>
    </cfRule>
  </conditionalFormatting>
  <conditionalFormatting sqref="AL62">
    <cfRule type="cellIs" dxfId="28716" priority="6359" stopIfTrue="1" operator="notEqual">
      <formula>0</formula>
    </cfRule>
  </conditionalFormatting>
  <conditionalFormatting sqref="AO14:AO18 AO29:AO32 AO22:AO24">
    <cfRule type="containsBlanks" priority="6355" stopIfTrue="1">
      <formula>LEN(TRIM(AO14))=0</formula>
    </cfRule>
    <cfRule type="cellIs" dxfId="28715" priority="6356" operator="greaterThanOrEqual">
      <formula>AN14</formula>
    </cfRule>
    <cfRule type="cellIs" dxfId="28714" priority="6357" operator="lessThan">
      <formula>AN14</formula>
    </cfRule>
  </conditionalFormatting>
  <conditionalFormatting sqref="AO14:AO18 AO29:AO32 AO22:AO24">
    <cfRule type="containsBlanks" priority="6352" stopIfTrue="1">
      <formula>LEN(TRIM(AO14))=0</formula>
    </cfRule>
    <cfRule type="cellIs" dxfId="28713" priority="6353" operator="greaterThanOrEqual">
      <formula>AN14</formula>
    </cfRule>
    <cfRule type="cellIs" dxfId="28712" priority="6354" operator="lessThan">
      <formula>AN14</formula>
    </cfRule>
  </conditionalFormatting>
  <conditionalFormatting sqref="AO5:AO8">
    <cfRule type="containsBlanks" priority="6349" stopIfTrue="1">
      <formula>LEN(TRIM(AO5))=0</formula>
    </cfRule>
    <cfRule type="cellIs" dxfId="28711" priority="6350" operator="greaterThanOrEqual">
      <formula>AN5</formula>
    </cfRule>
    <cfRule type="cellIs" dxfId="28710" priority="6351" operator="lessThan">
      <formula>AN5</formula>
    </cfRule>
  </conditionalFormatting>
  <conditionalFormatting sqref="AO5:AO8">
    <cfRule type="containsBlanks" priority="6346" stopIfTrue="1">
      <formula>LEN(TRIM(AO5))=0</formula>
    </cfRule>
    <cfRule type="cellIs" dxfId="28709" priority="6347" operator="greaterThanOrEqual">
      <formula>AN5</formula>
    </cfRule>
    <cfRule type="cellIs" dxfId="28708" priority="6348" operator="lessThan">
      <formula>AN5</formula>
    </cfRule>
  </conditionalFormatting>
  <conditionalFormatting sqref="AO34:AO37">
    <cfRule type="containsBlanks" priority="6343" stopIfTrue="1">
      <formula>LEN(TRIM(AO34))=0</formula>
    </cfRule>
    <cfRule type="cellIs" dxfId="28707" priority="6344" operator="greaterThanOrEqual">
      <formula>AN34</formula>
    </cfRule>
    <cfRule type="cellIs" dxfId="28706" priority="6345" operator="lessThan">
      <formula>AN34</formula>
    </cfRule>
  </conditionalFormatting>
  <conditionalFormatting sqref="AO34:AO37">
    <cfRule type="containsBlanks" priority="6340" stopIfTrue="1">
      <formula>LEN(TRIM(AO34))=0</formula>
    </cfRule>
    <cfRule type="cellIs" dxfId="28705" priority="6341" operator="greaterThanOrEqual">
      <formula>AN34</formula>
    </cfRule>
    <cfRule type="cellIs" dxfId="28704" priority="6342" operator="lessThan">
      <formula>AN34</formula>
    </cfRule>
  </conditionalFormatting>
  <conditionalFormatting sqref="AO38:AO40">
    <cfRule type="containsBlanks" priority="6337" stopIfTrue="1">
      <formula>LEN(TRIM(AO38))=0</formula>
    </cfRule>
    <cfRule type="cellIs" dxfId="28703" priority="6338" operator="greaterThanOrEqual">
      <formula>AN38</formula>
    </cfRule>
    <cfRule type="cellIs" dxfId="28702" priority="6339" operator="lessThan">
      <formula>AN38</formula>
    </cfRule>
  </conditionalFormatting>
  <conditionalFormatting sqref="AO38:AO40">
    <cfRule type="containsBlanks" priority="6334" stopIfTrue="1">
      <formula>LEN(TRIM(AO38))=0</formula>
    </cfRule>
    <cfRule type="cellIs" dxfId="28701" priority="6335" operator="greaterThanOrEqual">
      <formula>AN38</formula>
    </cfRule>
    <cfRule type="cellIs" dxfId="28700" priority="6336" operator="lessThan">
      <formula>AN38</formula>
    </cfRule>
  </conditionalFormatting>
  <conditionalFormatting sqref="AO47:AO49">
    <cfRule type="containsBlanks" priority="6325" stopIfTrue="1">
      <formula>LEN(TRIM(AO47))=0</formula>
    </cfRule>
    <cfRule type="cellIs" dxfId="28699" priority="6326" operator="greaterThanOrEqual">
      <formula>AN47</formula>
    </cfRule>
    <cfRule type="cellIs" dxfId="28698" priority="6327" operator="lessThan">
      <formula>AN47</formula>
    </cfRule>
  </conditionalFormatting>
  <conditionalFormatting sqref="AO47:AO49">
    <cfRule type="containsBlanks" priority="6322" stopIfTrue="1">
      <formula>LEN(TRIM(AO47))=0</formula>
    </cfRule>
    <cfRule type="cellIs" dxfId="28697" priority="6323" operator="greaterThanOrEqual">
      <formula>AN47</formula>
    </cfRule>
    <cfRule type="cellIs" dxfId="28696" priority="6324" operator="lessThan">
      <formula>AN47</formula>
    </cfRule>
  </conditionalFormatting>
  <conditionalFormatting sqref="AO54:AO57">
    <cfRule type="containsBlanks" priority="6319" stopIfTrue="1">
      <formula>LEN(TRIM(AO54))=0</formula>
    </cfRule>
    <cfRule type="cellIs" dxfId="28695" priority="6320" operator="greaterThanOrEqual">
      <formula>AN54</formula>
    </cfRule>
    <cfRule type="cellIs" dxfId="28694" priority="6321" operator="lessThan">
      <formula>AN54</formula>
    </cfRule>
  </conditionalFormatting>
  <conditionalFormatting sqref="AO54:AO57">
    <cfRule type="containsBlanks" priority="6316" stopIfTrue="1">
      <formula>LEN(TRIM(AO54))=0</formula>
    </cfRule>
    <cfRule type="cellIs" dxfId="28693" priority="6317" operator="greaterThanOrEqual">
      <formula>AN54</formula>
    </cfRule>
    <cfRule type="cellIs" dxfId="28692" priority="6318" operator="lessThan">
      <formula>AN54</formula>
    </cfRule>
  </conditionalFormatting>
  <conditionalFormatting sqref="AO58:AO60">
    <cfRule type="containsBlanks" priority="6313" stopIfTrue="1">
      <formula>LEN(TRIM(AO58))=0</formula>
    </cfRule>
    <cfRule type="cellIs" dxfId="28691" priority="6314" operator="greaterThanOrEqual">
      <formula>AN58</formula>
    </cfRule>
    <cfRule type="cellIs" dxfId="28690" priority="6315" operator="lessThan">
      <formula>AN58</formula>
    </cfRule>
  </conditionalFormatting>
  <conditionalFormatting sqref="AO58:AO60">
    <cfRule type="containsBlanks" priority="6310" stopIfTrue="1">
      <formula>LEN(TRIM(AO58))=0</formula>
    </cfRule>
    <cfRule type="cellIs" dxfId="28689" priority="6311" operator="greaterThanOrEqual">
      <formula>AN58</formula>
    </cfRule>
    <cfRule type="cellIs" dxfId="28688" priority="6312" operator="lessThan">
      <formula>AN58</formula>
    </cfRule>
  </conditionalFormatting>
  <conditionalFormatting sqref="AO61:AO63">
    <cfRule type="containsBlanks" priority="6307" stopIfTrue="1">
      <formula>LEN(TRIM(AO61))=0</formula>
    </cfRule>
    <cfRule type="cellIs" dxfId="28687" priority="6308" operator="greaterThanOrEqual">
      <formula>AN61</formula>
    </cfRule>
    <cfRule type="cellIs" dxfId="28686" priority="6309" operator="lessThan">
      <formula>AN61</formula>
    </cfRule>
  </conditionalFormatting>
  <conditionalFormatting sqref="AO61:AO63">
    <cfRule type="containsBlanks" priority="6304" stopIfTrue="1">
      <formula>LEN(TRIM(AO61))=0</formula>
    </cfRule>
    <cfRule type="cellIs" dxfId="28685" priority="6305" operator="greaterThanOrEqual">
      <formula>AN61</formula>
    </cfRule>
    <cfRule type="cellIs" dxfId="28684" priority="6306" operator="lessThan">
      <formula>AN61</formula>
    </cfRule>
  </conditionalFormatting>
  <conditionalFormatting sqref="AO65">
    <cfRule type="containsBlanks" priority="6301" stopIfTrue="1">
      <formula>LEN(TRIM(AO65))=0</formula>
    </cfRule>
    <cfRule type="cellIs" dxfId="28683" priority="6302" operator="greaterThanOrEqual">
      <formula>AN65</formula>
    </cfRule>
    <cfRule type="cellIs" dxfId="28682" priority="6303" operator="lessThan">
      <formula>AN65</formula>
    </cfRule>
  </conditionalFormatting>
  <conditionalFormatting sqref="AO65">
    <cfRule type="containsBlanks" priority="6298" stopIfTrue="1">
      <formula>LEN(TRIM(AO65))=0</formula>
    </cfRule>
    <cfRule type="cellIs" dxfId="28681" priority="6299" operator="greaterThanOrEqual">
      <formula>AN65</formula>
    </cfRule>
    <cfRule type="cellIs" dxfId="28680" priority="6300" operator="lessThan">
      <formula>AN65</formula>
    </cfRule>
  </conditionalFormatting>
  <conditionalFormatting sqref="AO64">
    <cfRule type="containsBlanks" priority="6295" stopIfTrue="1">
      <formula>LEN(TRIM(AO64))=0</formula>
    </cfRule>
    <cfRule type="cellIs" dxfId="28679" priority="6296" operator="greaterThanOrEqual">
      <formula>AN64</formula>
    </cfRule>
    <cfRule type="cellIs" dxfId="28678" priority="6297" operator="lessThan">
      <formula>AN64</formula>
    </cfRule>
  </conditionalFormatting>
  <conditionalFormatting sqref="AO64">
    <cfRule type="containsBlanks" priority="6292" stopIfTrue="1">
      <formula>LEN(TRIM(AO64))=0</formula>
    </cfRule>
    <cfRule type="cellIs" dxfId="28677" priority="6293" operator="greaterThanOrEqual">
      <formula>AN64</formula>
    </cfRule>
    <cfRule type="cellIs" dxfId="28676" priority="6294" operator="lessThan">
      <formula>AN64</formula>
    </cfRule>
  </conditionalFormatting>
  <conditionalFormatting sqref="AO66:AO68">
    <cfRule type="containsBlanks" priority="6289" stopIfTrue="1">
      <formula>LEN(TRIM(AO66))=0</formula>
    </cfRule>
    <cfRule type="cellIs" dxfId="28675" priority="6290" operator="greaterThanOrEqual">
      <formula>AN66</formula>
    </cfRule>
    <cfRule type="cellIs" dxfId="28674" priority="6291" operator="lessThan">
      <formula>AN66</formula>
    </cfRule>
  </conditionalFormatting>
  <conditionalFormatting sqref="AO66:AO68">
    <cfRule type="containsBlanks" priority="6286" stopIfTrue="1">
      <formula>LEN(TRIM(AO66))=0</formula>
    </cfRule>
    <cfRule type="cellIs" dxfId="28673" priority="6287" operator="greaterThanOrEqual">
      <formula>AN66</formula>
    </cfRule>
    <cfRule type="cellIs" dxfId="28672" priority="6288" operator="lessThan">
      <formula>AN66</formula>
    </cfRule>
  </conditionalFormatting>
  <conditionalFormatting sqref="AO69:AO71">
    <cfRule type="containsBlanks" priority="6283" stopIfTrue="1">
      <formula>LEN(TRIM(AO69))=0</formula>
    </cfRule>
    <cfRule type="cellIs" dxfId="28671" priority="6284" operator="greaterThanOrEqual">
      <formula>AN69</formula>
    </cfRule>
    <cfRule type="cellIs" dxfId="28670" priority="6285" operator="lessThan">
      <formula>AN69</formula>
    </cfRule>
  </conditionalFormatting>
  <conditionalFormatting sqref="AO69:AO71">
    <cfRule type="containsBlanks" priority="6280" stopIfTrue="1">
      <formula>LEN(TRIM(AO69))=0</formula>
    </cfRule>
    <cfRule type="cellIs" dxfId="28669" priority="6281" operator="greaterThanOrEqual">
      <formula>AN69</formula>
    </cfRule>
    <cfRule type="cellIs" dxfId="28668" priority="6282" operator="lessThan">
      <formula>AN69</formula>
    </cfRule>
  </conditionalFormatting>
  <conditionalFormatting sqref="AO73">
    <cfRule type="containsBlanks" priority="6277" stopIfTrue="1">
      <formula>LEN(TRIM(AO73))=0</formula>
    </cfRule>
    <cfRule type="cellIs" dxfId="28667" priority="6278" operator="greaterThanOrEqual">
      <formula>AN73</formula>
    </cfRule>
    <cfRule type="cellIs" dxfId="28666" priority="6279" operator="lessThan">
      <formula>AN73</formula>
    </cfRule>
  </conditionalFormatting>
  <conditionalFormatting sqref="AO73">
    <cfRule type="containsBlanks" priority="6274" stopIfTrue="1">
      <formula>LEN(TRIM(AO73))=0</formula>
    </cfRule>
    <cfRule type="cellIs" dxfId="28665" priority="6275" operator="greaterThanOrEqual">
      <formula>AN73</formula>
    </cfRule>
    <cfRule type="cellIs" dxfId="28664" priority="6276" operator="lessThan">
      <formula>AN73</formula>
    </cfRule>
  </conditionalFormatting>
  <conditionalFormatting sqref="AO72">
    <cfRule type="containsBlanks" priority="6271" stopIfTrue="1">
      <formula>LEN(TRIM(AO72))=0</formula>
    </cfRule>
    <cfRule type="cellIs" dxfId="28663" priority="6272" operator="greaterThanOrEqual">
      <formula>AN72</formula>
    </cfRule>
    <cfRule type="cellIs" dxfId="28662" priority="6273" operator="lessThan">
      <formula>AN72</formula>
    </cfRule>
  </conditionalFormatting>
  <conditionalFormatting sqref="AO72">
    <cfRule type="containsBlanks" priority="6268" stopIfTrue="1">
      <formula>LEN(TRIM(AO72))=0</formula>
    </cfRule>
    <cfRule type="cellIs" dxfId="28661" priority="6269" operator="greaterThanOrEqual">
      <formula>AN72</formula>
    </cfRule>
    <cfRule type="cellIs" dxfId="28660" priority="6270" operator="lessThan">
      <formula>AN72</formula>
    </cfRule>
  </conditionalFormatting>
  <conditionalFormatting sqref="AP14:AP18 AP29:AP32 AP22:AP24">
    <cfRule type="containsBlanks" priority="6265" stopIfTrue="1">
      <formula>LEN(TRIM(AP14))=0</formula>
    </cfRule>
    <cfRule type="cellIs" dxfId="28659" priority="6266" operator="greaterThanOrEqual">
      <formula>AO14</formula>
    </cfRule>
    <cfRule type="cellIs" dxfId="28658" priority="6267" operator="lessThan">
      <formula>AO14</formula>
    </cfRule>
  </conditionalFormatting>
  <conditionalFormatting sqref="AP14:AP18 AP29:AP32 AP22:AP24">
    <cfRule type="containsBlanks" priority="6262" stopIfTrue="1">
      <formula>LEN(TRIM(AP14))=0</formula>
    </cfRule>
    <cfRule type="cellIs" dxfId="28657" priority="6263" operator="greaterThanOrEqual">
      <formula>AO14</formula>
    </cfRule>
    <cfRule type="cellIs" dxfId="28656" priority="6264" operator="lessThan">
      <formula>AO14</formula>
    </cfRule>
  </conditionalFormatting>
  <conditionalFormatting sqref="AP5:AP8">
    <cfRule type="containsBlanks" priority="6259" stopIfTrue="1">
      <formula>LEN(TRIM(AP5))=0</formula>
    </cfRule>
    <cfRule type="cellIs" dxfId="28655" priority="6260" operator="greaterThanOrEqual">
      <formula>AO5</formula>
    </cfRule>
    <cfRule type="cellIs" dxfId="28654" priority="6261" operator="lessThan">
      <formula>AO5</formula>
    </cfRule>
  </conditionalFormatting>
  <conditionalFormatting sqref="AP5:AP8">
    <cfRule type="containsBlanks" priority="6256" stopIfTrue="1">
      <formula>LEN(TRIM(AP5))=0</formula>
    </cfRule>
    <cfRule type="cellIs" dxfId="28653" priority="6257" operator="greaterThanOrEqual">
      <formula>AO5</formula>
    </cfRule>
    <cfRule type="cellIs" dxfId="28652" priority="6258" operator="lessThan">
      <formula>AO5</formula>
    </cfRule>
  </conditionalFormatting>
  <conditionalFormatting sqref="AP34:AP37">
    <cfRule type="containsBlanks" priority="6253" stopIfTrue="1">
      <formula>LEN(TRIM(AP34))=0</formula>
    </cfRule>
    <cfRule type="cellIs" dxfId="28651" priority="6254" operator="greaterThanOrEqual">
      <formula>AO34</formula>
    </cfRule>
    <cfRule type="cellIs" dxfId="28650" priority="6255" operator="lessThan">
      <formula>AO34</formula>
    </cfRule>
  </conditionalFormatting>
  <conditionalFormatting sqref="AP34:AP37">
    <cfRule type="containsBlanks" priority="6250" stopIfTrue="1">
      <formula>LEN(TRIM(AP34))=0</formula>
    </cfRule>
    <cfRule type="cellIs" dxfId="28649" priority="6251" operator="greaterThanOrEqual">
      <formula>AO34</formula>
    </cfRule>
    <cfRule type="cellIs" dxfId="28648" priority="6252" operator="lessThan">
      <formula>AO34</formula>
    </cfRule>
  </conditionalFormatting>
  <conditionalFormatting sqref="AP38:AP40">
    <cfRule type="containsBlanks" priority="6247" stopIfTrue="1">
      <formula>LEN(TRIM(AP38))=0</formula>
    </cfRule>
    <cfRule type="cellIs" dxfId="28647" priority="6248" operator="greaterThanOrEqual">
      <formula>AO38</formula>
    </cfRule>
    <cfRule type="cellIs" dxfId="28646" priority="6249" operator="lessThan">
      <formula>AO38</formula>
    </cfRule>
  </conditionalFormatting>
  <conditionalFormatting sqref="AP38:AP40">
    <cfRule type="containsBlanks" priority="6244" stopIfTrue="1">
      <formula>LEN(TRIM(AP38))=0</formula>
    </cfRule>
    <cfRule type="cellIs" dxfId="28645" priority="6245" operator="greaterThanOrEqual">
      <formula>AO38</formula>
    </cfRule>
    <cfRule type="cellIs" dxfId="28644" priority="6246" operator="lessThan">
      <formula>AO38</formula>
    </cfRule>
  </conditionalFormatting>
  <conditionalFormatting sqref="AP47:AP49">
    <cfRule type="containsBlanks" priority="6235" stopIfTrue="1">
      <formula>LEN(TRIM(AP47))=0</formula>
    </cfRule>
    <cfRule type="cellIs" dxfId="28643" priority="6236" operator="greaterThanOrEqual">
      <formula>AO47</formula>
    </cfRule>
    <cfRule type="cellIs" dxfId="28642" priority="6237" operator="lessThan">
      <formula>AO47</formula>
    </cfRule>
  </conditionalFormatting>
  <conditionalFormatting sqref="AP47:AP49">
    <cfRule type="containsBlanks" priority="6232" stopIfTrue="1">
      <formula>LEN(TRIM(AP47))=0</formula>
    </cfRule>
    <cfRule type="cellIs" dxfId="28641" priority="6233" operator="greaterThanOrEqual">
      <formula>AO47</formula>
    </cfRule>
    <cfRule type="cellIs" dxfId="28640" priority="6234" operator="lessThan">
      <formula>AO47</formula>
    </cfRule>
  </conditionalFormatting>
  <conditionalFormatting sqref="AP54:AP57">
    <cfRule type="containsBlanks" priority="6229" stopIfTrue="1">
      <formula>LEN(TRIM(AP54))=0</formula>
    </cfRule>
    <cfRule type="cellIs" dxfId="28639" priority="6230" operator="greaterThanOrEqual">
      <formula>AO54</formula>
    </cfRule>
    <cfRule type="cellIs" dxfId="28638" priority="6231" operator="lessThan">
      <formula>AO54</formula>
    </cfRule>
  </conditionalFormatting>
  <conditionalFormatting sqref="AP54:AP57">
    <cfRule type="containsBlanks" priority="6226" stopIfTrue="1">
      <formula>LEN(TRIM(AP54))=0</formula>
    </cfRule>
    <cfRule type="cellIs" dxfId="28637" priority="6227" operator="greaterThanOrEqual">
      <formula>AO54</formula>
    </cfRule>
    <cfRule type="cellIs" dxfId="28636" priority="6228" operator="lessThan">
      <formula>AO54</formula>
    </cfRule>
  </conditionalFormatting>
  <conditionalFormatting sqref="AP58:AP60">
    <cfRule type="containsBlanks" priority="6223" stopIfTrue="1">
      <formula>LEN(TRIM(AP58))=0</formula>
    </cfRule>
    <cfRule type="cellIs" dxfId="28635" priority="6224" operator="greaterThanOrEqual">
      <formula>AO58</formula>
    </cfRule>
    <cfRule type="cellIs" dxfId="28634" priority="6225" operator="lessThan">
      <formula>AO58</formula>
    </cfRule>
  </conditionalFormatting>
  <conditionalFormatting sqref="AP58:AP60">
    <cfRule type="containsBlanks" priority="6220" stopIfTrue="1">
      <formula>LEN(TRIM(AP58))=0</formula>
    </cfRule>
    <cfRule type="cellIs" dxfId="28633" priority="6221" operator="greaterThanOrEqual">
      <formula>AO58</formula>
    </cfRule>
    <cfRule type="cellIs" dxfId="28632" priority="6222" operator="lessThan">
      <formula>AO58</formula>
    </cfRule>
  </conditionalFormatting>
  <conditionalFormatting sqref="AP61:AP63">
    <cfRule type="containsBlanks" priority="6217" stopIfTrue="1">
      <formula>LEN(TRIM(AP61))=0</formula>
    </cfRule>
    <cfRule type="cellIs" dxfId="28631" priority="6218" operator="greaterThanOrEqual">
      <formula>AO61</formula>
    </cfRule>
    <cfRule type="cellIs" dxfId="28630" priority="6219" operator="lessThan">
      <formula>AO61</formula>
    </cfRule>
  </conditionalFormatting>
  <conditionalFormatting sqref="AP61:AP63">
    <cfRule type="containsBlanks" priority="6214" stopIfTrue="1">
      <formula>LEN(TRIM(AP61))=0</formula>
    </cfRule>
    <cfRule type="cellIs" dxfId="28629" priority="6215" operator="greaterThanOrEqual">
      <formula>AO61</formula>
    </cfRule>
    <cfRule type="cellIs" dxfId="28628" priority="6216" operator="lessThan">
      <formula>AO61</formula>
    </cfRule>
  </conditionalFormatting>
  <conditionalFormatting sqref="AP65">
    <cfRule type="containsBlanks" priority="6211" stopIfTrue="1">
      <formula>LEN(TRIM(AP65))=0</formula>
    </cfRule>
    <cfRule type="cellIs" dxfId="28627" priority="6212" operator="greaterThanOrEqual">
      <formula>AO65</formula>
    </cfRule>
    <cfRule type="cellIs" dxfId="28626" priority="6213" operator="lessThan">
      <formula>AO65</formula>
    </cfRule>
  </conditionalFormatting>
  <conditionalFormatting sqref="AP65">
    <cfRule type="containsBlanks" priority="6208" stopIfTrue="1">
      <formula>LEN(TRIM(AP65))=0</formula>
    </cfRule>
    <cfRule type="cellIs" dxfId="28625" priority="6209" operator="greaterThanOrEqual">
      <formula>AO65</formula>
    </cfRule>
    <cfRule type="cellIs" dxfId="28624" priority="6210" operator="lessThan">
      <formula>AO65</formula>
    </cfRule>
  </conditionalFormatting>
  <conditionalFormatting sqref="AP64">
    <cfRule type="containsBlanks" priority="6205" stopIfTrue="1">
      <formula>LEN(TRIM(AP64))=0</formula>
    </cfRule>
    <cfRule type="cellIs" dxfId="28623" priority="6206" operator="greaterThanOrEqual">
      <formula>AO64</formula>
    </cfRule>
    <cfRule type="cellIs" dxfId="28622" priority="6207" operator="lessThan">
      <formula>AO64</formula>
    </cfRule>
  </conditionalFormatting>
  <conditionalFormatting sqref="AP64">
    <cfRule type="containsBlanks" priority="6202" stopIfTrue="1">
      <formula>LEN(TRIM(AP64))=0</formula>
    </cfRule>
    <cfRule type="cellIs" dxfId="28621" priority="6203" operator="greaterThanOrEqual">
      <formula>AO64</formula>
    </cfRule>
    <cfRule type="cellIs" dxfId="28620" priority="6204" operator="lessThan">
      <formula>AO64</formula>
    </cfRule>
  </conditionalFormatting>
  <conditionalFormatting sqref="AP66:AP68">
    <cfRule type="containsBlanks" priority="6199" stopIfTrue="1">
      <formula>LEN(TRIM(AP66))=0</formula>
    </cfRule>
    <cfRule type="cellIs" dxfId="28619" priority="6200" operator="greaterThanOrEqual">
      <formula>AO66</formula>
    </cfRule>
    <cfRule type="cellIs" dxfId="28618" priority="6201" operator="lessThan">
      <formula>AO66</formula>
    </cfRule>
  </conditionalFormatting>
  <conditionalFormatting sqref="AP66:AP68">
    <cfRule type="containsBlanks" priority="6196" stopIfTrue="1">
      <formula>LEN(TRIM(AP66))=0</formula>
    </cfRule>
    <cfRule type="cellIs" dxfId="28617" priority="6197" operator="greaterThanOrEqual">
      <formula>AO66</formula>
    </cfRule>
    <cfRule type="cellIs" dxfId="28616" priority="6198" operator="lessThan">
      <formula>AO66</formula>
    </cfRule>
  </conditionalFormatting>
  <conditionalFormatting sqref="AP69:AP71">
    <cfRule type="containsBlanks" priority="6193" stopIfTrue="1">
      <formula>LEN(TRIM(AP69))=0</formula>
    </cfRule>
    <cfRule type="cellIs" dxfId="28615" priority="6194" operator="greaterThanOrEqual">
      <formula>AO69</formula>
    </cfRule>
    <cfRule type="cellIs" dxfId="28614" priority="6195" operator="lessThan">
      <formula>AO69</formula>
    </cfRule>
  </conditionalFormatting>
  <conditionalFormatting sqref="AP69:AP71">
    <cfRule type="containsBlanks" priority="6190" stopIfTrue="1">
      <formula>LEN(TRIM(AP69))=0</formula>
    </cfRule>
    <cfRule type="cellIs" dxfId="28613" priority="6191" operator="greaterThanOrEqual">
      <formula>AO69</formula>
    </cfRule>
    <cfRule type="cellIs" dxfId="28612" priority="6192" operator="lessThan">
      <formula>AO69</formula>
    </cfRule>
  </conditionalFormatting>
  <conditionalFormatting sqref="AP73">
    <cfRule type="containsBlanks" priority="6187" stopIfTrue="1">
      <formula>LEN(TRIM(AP73))=0</formula>
    </cfRule>
    <cfRule type="cellIs" dxfId="28611" priority="6188" operator="greaterThanOrEqual">
      <formula>AO73</formula>
    </cfRule>
    <cfRule type="cellIs" dxfId="28610" priority="6189" operator="lessThan">
      <formula>AO73</formula>
    </cfRule>
  </conditionalFormatting>
  <conditionalFormatting sqref="AP73">
    <cfRule type="containsBlanks" priority="6184" stopIfTrue="1">
      <formula>LEN(TRIM(AP73))=0</formula>
    </cfRule>
    <cfRule type="cellIs" dxfId="28609" priority="6185" operator="greaterThanOrEqual">
      <formula>AO73</formula>
    </cfRule>
    <cfRule type="cellIs" dxfId="28608" priority="6186" operator="lessThan">
      <formula>AO73</formula>
    </cfRule>
  </conditionalFormatting>
  <conditionalFormatting sqref="AP72">
    <cfRule type="containsBlanks" priority="6181" stopIfTrue="1">
      <formula>LEN(TRIM(AP72))=0</formula>
    </cfRule>
    <cfRule type="cellIs" dxfId="28607" priority="6182" operator="greaterThanOrEqual">
      <formula>AO72</formula>
    </cfRule>
    <cfRule type="cellIs" dxfId="28606" priority="6183" operator="lessThan">
      <formula>AO72</formula>
    </cfRule>
  </conditionalFormatting>
  <conditionalFormatting sqref="AP72">
    <cfRule type="containsBlanks" priority="6178" stopIfTrue="1">
      <formula>LEN(TRIM(AP72))=0</formula>
    </cfRule>
    <cfRule type="cellIs" dxfId="28605" priority="6179" operator="greaterThanOrEqual">
      <formula>AO72</formula>
    </cfRule>
    <cfRule type="cellIs" dxfId="28604" priority="6180" operator="lessThan">
      <formula>AO72</formula>
    </cfRule>
  </conditionalFormatting>
  <conditionalFormatting sqref="AN12">
    <cfRule type="containsBlanks" priority="6175" stopIfTrue="1">
      <formula>LEN(TRIM(AN12))=0</formula>
    </cfRule>
    <cfRule type="cellIs" dxfId="28603" priority="6176" operator="greaterThanOrEqual">
      <formula>AM12</formula>
    </cfRule>
    <cfRule type="cellIs" dxfId="28602" priority="6177" operator="lessThan">
      <formula>AM12</formula>
    </cfRule>
  </conditionalFormatting>
  <conditionalFormatting sqref="AN13">
    <cfRule type="containsBlanks" priority="6172" stopIfTrue="1">
      <formula>LEN(TRIM(AN13))=0</formula>
    </cfRule>
    <cfRule type="cellIs" dxfId="28601" priority="6173" operator="greaterThanOrEqual">
      <formula>AM13</formula>
    </cfRule>
    <cfRule type="cellIs" dxfId="28600" priority="6174" operator="lessThan">
      <formula>AM13</formula>
    </cfRule>
  </conditionalFormatting>
  <conditionalFormatting sqref="AN11">
    <cfRule type="containsBlanks" priority="6169" stopIfTrue="1">
      <formula>LEN(TRIM(AN11))=0</formula>
    </cfRule>
    <cfRule type="cellIs" dxfId="28599" priority="6170" operator="greaterThanOrEqual">
      <formula>AM11</formula>
    </cfRule>
    <cfRule type="cellIs" dxfId="28598" priority="6171" operator="lessThan">
      <formula>AM11</formula>
    </cfRule>
  </conditionalFormatting>
  <conditionalFormatting sqref="AK12">
    <cfRule type="cellIs" dxfId="28597" priority="6167" stopIfTrue="1" operator="notEqual">
      <formula>0</formula>
    </cfRule>
  </conditionalFormatting>
  <conditionalFormatting sqref="AL12">
    <cfRule type="cellIs" dxfId="28596" priority="6168" stopIfTrue="1" operator="notEqual">
      <formula>0</formula>
    </cfRule>
  </conditionalFormatting>
  <conditionalFormatting sqref="AK13">
    <cfRule type="cellIs" dxfId="28595" priority="6165" stopIfTrue="1" operator="notEqual">
      <formula>0</formula>
    </cfRule>
  </conditionalFormatting>
  <conditionalFormatting sqref="AL13">
    <cfRule type="cellIs" dxfId="28594" priority="6166" stopIfTrue="1" operator="notEqual">
      <formula>0</formula>
    </cfRule>
  </conditionalFormatting>
  <conditionalFormatting sqref="AK11">
    <cfRule type="cellIs" dxfId="28593" priority="6163" stopIfTrue="1" operator="notEqual">
      <formula>0</formula>
    </cfRule>
  </conditionalFormatting>
  <conditionalFormatting sqref="AL11">
    <cfRule type="cellIs" dxfId="28592" priority="6164" stopIfTrue="1" operator="notEqual">
      <formula>0</formula>
    </cfRule>
  </conditionalFormatting>
  <conditionalFormatting sqref="AO9:AO13">
    <cfRule type="containsBlanks" priority="6160" stopIfTrue="1">
      <formula>LEN(TRIM(AO9))=0</formula>
    </cfRule>
    <cfRule type="cellIs" dxfId="28591" priority="6161" operator="greaterThanOrEqual">
      <formula>AN9</formula>
    </cfRule>
    <cfRule type="cellIs" dxfId="28590" priority="6162" operator="lessThan">
      <formula>AN9</formula>
    </cfRule>
  </conditionalFormatting>
  <conditionalFormatting sqref="AO9:AO13">
    <cfRule type="containsBlanks" priority="6157" stopIfTrue="1">
      <formula>LEN(TRIM(AO9))=0</formula>
    </cfRule>
    <cfRule type="cellIs" dxfId="28589" priority="6158" operator="greaterThanOrEqual">
      <formula>AN9</formula>
    </cfRule>
    <cfRule type="cellIs" dxfId="28588" priority="6159" operator="lessThan">
      <formula>AN9</formula>
    </cfRule>
  </conditionalFormatting>
  <conditionalFormatting sqref="AP9:AP13">
    <cfRule type="containsBlanks" priority="6154" stopIfTrue="1">
      <formula>LEN(TRIM(AP9))=0</formula>
    </cfRule>
    <cfRule type="cellIs" dxfId="28587" priority="6155" operator="greaterThanOrEqual">
      <formula>AO9</formula>
    </cfRule>
    <cfRule type="cellIs" dxfId="28586" priority="6156" operator="lessThan">
      <formula>AO9</formula>
    </cfRule>
  </conditionalFormatting>
  <conditionalFormatting sqref="AP9:AP13">
    <cfRule type="containsBlanks" priority="6151" stopIfTrue="1">
      <formula>LEN(TRIM(AP9))=0</formula>
    </cfRule>
    <cfRule type="cellIs" dxfId="28585" priority="6152" operator="greaterThanOrEqual">
      <formula>AO9</formula>
    </cfRule>
    <cfRule type="cellIs" dxfId="28584" priority="6153" operator="lessThan">
      <formula>AO9</formula>
    </cfRule>
  </conditionalFormatting>
  <conditionalFormatting sqref="AN9:AN10">
    <cfRule type="containsBlanks" priority="6148" stopIfTrue="1">
      <formula>LEN(TRIM(AN9))=0</formula>
    </cfRule>
    <cfRule type="cellIs" dxfId="28583" priority="6149" operator="greaterThanOrEqual">
      <formula>AM9</formula>
    </cfRule>
    <cfRule type="cellIs" dxfId="28582" priority="6150" operator="lessThan">
      <formula>AM9</formula>
    </cfRule>
  </conditionalFormatting>
  <conditionalFormatting sqref="AK9:AK10">
    <cfRule type="cellIs" dxfId="28581" priority="6146" stopIfTrue="1" operator="notEqual">
      <formula>0</formula>
    </cfRule>
  </conditionalFormatting>
  <conditionalFormatting sqref="AL10">
    <cfRule type="cellIs" dxfId="28580" priority="6147" stopIfTrue="1" operator="notEqual">
      <formula>0</formula>
    </cfRule>
  </conditionalFormatting>
  <conditionalFormatting sqref="AL9">
    <cfRule type="cellIs" dxfId="28579" priority="6145" stopIfTrue="1" operator="notEqual">
      <formula>0</formula>
    </cfRule>
  </conditionalFormatting>
  <conditionalFormatting sqref="AN27:AN28">
    <cfRule type="containsBlanks" priority="6142" stopIfTrue="1">
      <formula>LEN(TRIM(AN27))=0</formula>
    </cfRule>
    <cfRule type="cellIs" dxfId="28578" priority="6143" operator="greaterThanOrEqual">
      <formula>AM27</formula>
    </cfRule>
    <cfRule type="cellIs" dxfId="28577" priority="6144" operator="lessThan">
      <formula>AM27</formula>
    </cfRule>
  </conditionalFormatting>
  <conditionalFormatting sqref="AK27:AK28">
    <cfRule type="cellIs" dxfId="28576" priority="6134" stopIfTrue="1" operator="notEqual">
      <formula>0</formula>
    </cfRule>
  </conditionalFormatting>
  <conditionalFormatting sqref="AL27:AL28">
    <cfRule type="cellIs" dxfId="28575" priority="6135" stopIfTrue="1" operator="notEqual">
      <formula>0</formula>
    </cfRule>
  </conditionalFormatting>
  <conditionalFormatting sqref="AO27:AO28">
    <cfRule type="containsBlanks" priority="6126" stopIfTrue="1">
      <formula>LEN(TRIM(AO27))=0</formula>
    </cfRule>
    <cfRule type="cellIs" dxfId="28574" priority="6127" operator="greaterThanOrEqual">
      <formula>AN27</formula>
    </cfRule>
    <cfRule type="cellIs" dxfId="28573" priority="6128" operator="lessThan">
      <formula>AN27</formula>
    </cfRule>
  </conditionalFormatting>
  <conditionalFormatting sqref="AO27:AO28">
    <cfRule type="containsBlanks" priority="6123" stopIfTrue="1">
      <formula>LEN(TRIM(AO27))=0</formula>
    </cfRule>
    <cfRule type="cellIs" dxfId="28572" priority="6124" operator="greaterThanOrEqual">
      <formula>AN27</formula>
    </cfRule>
    <cfRule type="cellIs" dxfId="28571" priority="6125" operator="lessThan">
      <formula>AN27</formula>
    </cfRule>
  </conditionalFormatting>
  <conditionalFormatting sqref="AP27:AP28">
    <cfRule type="containsBlanks" priority="6120" stopIfTrue="1">
      <formula>LEN(TRIM(AP27))=0</formula>
    </cfRule>
    <cfRule type="cellIs" dxfId="28570" priority="6121" operator="greaterThanOrEqual">
      <formula>AO27</formula>
    </cfRule>
    <cfRule type="cellIs" dxfId="28569" priority="6122" operator="lessThan">
      <formula>AO27</formula>
    </cfRule>
  </conditionalFormatting>
  <conditionalFormatting sqref="AP27:AP28">
    <cfRule type="containsBlanks" priority="6117" stopIfTrue="1">
      <formula>LEN(TRIM(AP27))=0</formula>
    </cfRule>
    <cfRule type="cellIs" dxfId="28568" priority="6118" operator="greaterThanOrEqual">
      <formula>AO27</formula>
    </cfRule>
    <cfRule type="cellIs" dxfId="28567" priority="6119" operator="lessThan">
      <formula>AO27</formula>
    </cfRule>
  </conditionalFormatting>
  <conditionalFormatting sqref="AT15:AT16">
    <cfRule type="containsBlanks" priority="6114" stopIfTrue="1">
      <formula>LEN(TRIM(AT15))=0</formula>
    </cfRule>
    <cfRule type="cellIs" dxfId="28566" priority="6115" operator="greaterThanOrEqual">
      <formula>AS15</formula>
    </cfRule>
    <cfRule type="cellIs" dxfId="28565" priority="6116" operator="lessThan">
      <formula>AS15</formula>
    </cfRule>
  </conditionalFormatting>
  <conditionalFormatting sqref="AR47:AR49">
    <cfRule type="cellIs" dxfId="28564" priority="6110" stopIfTrue="1" operator="notEqual">
      <formula>0</formula>
    </cfRule>
  </conditionalFormatting>
  <conditionalFormatting sqref="AQ47 AQ49">
    <cfRule type="cellIs" dxfId="28563" priority="6109" stopIfTrue="1" operator="notEqual">
      <formula>0</formula>
    </cfRule>
  </conditionalFormatting>
  <conditionalFormatting sqref="AQ72:AQ73">
    <cfRule type="cellIs" dxfId="28562" priority="6107" stopIfTrue="1" operator="notEqual">
      <formula>0</formula>
    </cfRule>
  </conditionalFormatting>
  <conditionalFormatting sqref="AR72:AR73">
    <cfRule type="cellIs" dxfId="28561" priority="6108" stopIfTrue="1" operator="notEqual">
      <formula>0</formula>
    </cfRule>
  </conditionalFormatting>
  <conditionalFormatting sqref="AQ38 AQ40">
    <cfRule type="cellIs" dxfId="28560" priority="6106" stopIfTrue="1" operator="notEqual">
      <formula>0</formula>
    </cfRule>
  </conditionalFormatting>
  <conditionalFormatting sqref="AQ48">
    <cfRule type="cellIs" dxfId="28559" priority="6105" stopIfTrue="1" operator="notEqual">
      <formula>0</formula>
    </cfRule>
  </conditionalFormatting>
  <conditionalFormatting sqref="AQ36:AQ37">
    <cfRule type="cellIs" dxfId="28558" priority="6104" stopIfTrue="1" operator="notEqual">
      <formula>0</formula>
    </cfRule>
  </conditionalFormatting>
  <conditionalFormatting sqref="AQ39">
    <cfRule type="cellIs" dxfId="28557" priority="6102" stopIfTrue="1" operator="notEqual">
      <formula>0</formula>
    </cfRule>
  </conditionalFormatting>
  <conditionalFormatting sqref="AT58:AT60 AT66:AT68">
    <cfRule type="containsBlanks" priority="6099" stopIfTrue="1">
      <formula>LEN(TRIM(AT58))=0</formula>
    </cfRule>
    <cfRule type="cellIs" dxfId="28556" priority="6100" operator="greaterThanOrEqual">
      <formula>AS58</formula>
    </cfRule>
    <cfRule type="cellIs" dxfId="28555" priority="6101" operator="lessThan">
      <formula>AS58</formula>
    </cfRule>
  </conditionalFormatting>
  <conditionalFormatting sqref="AT47:AT49">
    <cfRule type="containsBlanks" priority="6096" stopIfTrue="1">
      <formula>LEN(TRIM(AT47))=0</formula>
    </cfRule>
    <cfRule type="cellIs" dxfId="28554" priority="6097" operator="greaterThanOrEqual">
      <formula>AS47</formula>
    </cfRule>
    <cfRule type="cellIs" dxfId="28553" priority="6098" operator="lessThan">
      <formula>AS47</formula>
    </cfRule>
  </conditionalFormatting>
  <conditionalFormatting sqref="AT69:AT73">
    <cfRule type="containsBlanks" priority="6093" stopIfTrue="1">
      <formula>LEN(TRIM(AT69))=0</formula>
    </cfRule>
    <cfRule type="cellIs" dxfId="28552" priority="6094" operator="greaterThanOrEqual">
      <formula>AS69</formula>
    </cfRule>
    <cfRule type="cellIs" dxfId="28551" priority="6095" operator="lessThan">
      <formula>AS69</formula>
    </cfRule>
  </conditionalFormatting>
  <conditionalFormatting sqref="AT54:AT57">
    <cfRule type="containsBlanks" priority="6090" stopIfTrue="1">
      <formula>LEN(TRIM(AT54))=0</formula>
    </cfRule>
    <cfRule type="cellIs" dxfId="28550" priority="6091" operator="greaterThanOrEqual">
      <formula>AS54</formula>
    </cfRule>
    <cfRule type="cellIs" dxfId="28549" priority="6092" operator="lessThan">
      <formula>AS54</formula>
    </cfRule>
  </conditionalFormatting>
  <conditionalFormatting sqref="AT61:AT65">
    <cfRule type="containsBlanks" priority="6087" stopIfTrue="1">
      <formula>LEN(TRIM(AT61))=0</formula>
    </cfRule>
    <cfRule type="cellIs" dxfId="28548" priority="6088" operator="greaterThanOrEqual">
      <formula>AS61</formula>
    </cfRule>
    <cfRule type="cellIs" dxfId="28547" priority="6089" operator="lessThan">
      <formula>AS61</formula>
    </cfRule>
  </conditionalFormatting>
  <conditionalFormatting sqref="AT38 AT40">
    <cfRule type="containsBlanks" priority="6081" stopIfTrue="1">
      <formula>LEN(TRIM(AT38))=0</formula>
    </cfRule>
    <cfRule type="cellIs" dxfId="28546" priority="6082" operator="greaterThanOrEqual">
      <formula>AS38</formula>
    </cfRule>
    <cfRule type="cellIs" dxfId="28545" priority="6083" operator="lessThan">
      <formula>AS38</formula>
    </cfRule>
  </conditionalFormatting>
  <conditionalFormatting sqref="AT36:AT37">
    <cfRule type="containsBlanks" priority="6078" stopIfTrue="1">
      <formula>LEN(TRIM(AT36))=0</formula>
    </cfRule>
    <cfRule type="cellIs" dxfId="28544" priority="6079" operator="greaterThanOrEqual">
      <formula>AS36</formula>
    </cfRule>
    <cfRule type="cellIs" dxfId="28543" priority="6080" operator="lessThan">
      <formula>AS36</formula>
    </cfRule>
  </conditionalFormatting>
  <conditionalFormatting sqref="AT39">
    <cfRule type="containsBlanks" priority="6075" stopIfTrue="1">
      <formula>LEN(TRIM(AT39))=0</formula>
    </cfRule>
    <cfRule type="cellIs" dxfId="28542" priority="6076" operator="greaterThanOrEqual">
      <formula>AS39</formula>
    </cfRule>
    <cfRule type="cellIs" dxfId="28541" priority="6077" operator="lessThan">
      <formula>AS39</formula>
    </cfRule>
  </conditionalFormatting>
  <conditionalFormatting sqref="AT14:AT18 AT6:AT8">
    <cfRule type="containsBlanks" priority="6072" stopIfTrue="1">
      <formula>LEN(TRIM(AT6))=0</formula>
    </cfRule>
    <cfRule type="cellIs" dxfId="28540" priority="6073" operator="greaterThanOrEqual">
      <formula>AS6</formula>
    </cfRule>
    <cfRule type="cellIs" dxfId="28539" priority="6074" operator="lessThan">
      <formula>AS6</formula>
    </cfRule>
  </conditionalFormatting>
  <conditionalFormatting sqref="AT5">
    <cfRule type="containsBlanks" priority="6069" stopIfTrue="1">
      <formula>LEN(TRIM(AT5))=0</formula>
    </cfRule>
    <cfRule type="cellIs" dxfId="28538" priority="6070" operator="greaterThanOrEqual">
      <formula>AS5</formula>
    </cfRule>
    <cfRule type="cellIs" dxfId="28537" priority="6071" operator="lessThan">
      <formula>AS5</formula>
    </cfRule>
  </conditionalFormatting>
  <conditionalFormatting sqref="AT29:AT32">
    <cfRule type="containsBlanks" priority="6066" stopIfTrue="1">
      <formula>LEN(TRIM(AT29))=0</formula>
    </cfRule>
    <cfRule type="cellIs" dxfId="28536" priority="6067" operator="greaterThanOrEqual">
      <formula>AS29</formula>
    </cfRule>
    <cfRule type="cellIs" dxfId="28535" priority="6068" operator="lessThan">
      <formula>AS29</formula>
    </cfRule>
  </conditionalFormatting>
  <conditionalFormatting sqref="AT23:AT24">
    <cfRule type="containsBlanks" priority="6057" stopIfTrue="1">
      <formula>LEN(TRIM(AT23))=0</formula>
    </cfRule>
    <cfRule type="cellIs" dxfId="28534" priority="6058" operator="greaterThanOrEqual">
      <formula>AS23</formula>
    </cfRule>
    <cfRule type="cellIs" dxfId="28533" priority="6059" operator="lessThan">
      <formula>AS23</formula>
    </cfRule>
  </conditionalFormatting>
  <conditionalFormatting sqref="AT22">
    <cfRule type="containsBlanks" priority="6054" stopIfTrue="1">
      <formula>LEN(TRIM(AT22))=0</formula>
    </cfRule>
    <cfRule type="cellIs" dxfId="28532" priority="6055" operator="greaterThanOrEqual">
      <formula>AS22</formula>
    </cfRule>
    <cfRule type="cellIs" dxfId="28531" priority="6056" operator="lessThan">
      <formula>AS22</formula>
    </cfRule>
  </conditionalFormatting>
  <conditionalFormatting sqref="AT6">
    <cfRule type="containsBlanks" priority="6051" stopIfTrue="1">
      <formula>LEN(TRIM(AT6))=0</formula>
    </cfRule>
    <cfRule type="cellIs" dxfId="28530" priority="6052" operator="greaterThanOrEqual">
      <formula>AS6</formula>
    </cfRule>
    <cfRule type="cellIs" dxfId="28529" priority="6053" operator="lessThan">
      <formula>AS6</formula>
    </cfRule>
  </conditionalFormatting>
  <conditionalFormatting sqref="AT15:AT16">
    <cfRule type="containsBlanks" priority="6048" stopIfTrue="1">
      <formula>LEN(TRIM(AT15))=0</formula>
    </cfRule>
    <cfRule type="cellIs" dxfId="28528" priority="6049" operator="greaterThanOrEqual">
      <formula>AS15</formula>
    </cfRule>
    <cfRule type="cellIs" dxfId="28527" priority="6050" operator="lessThan">
      <formula>AS15</formula>
    </cfRule>
  </conditionalFormatting>
  <conditionalFormatting sqref="AQ34:AQ35">
    <cfRule type="cellIs" dxfId="28526" priority="6046" stopIfTrue="1" operator="notEqual">
      <formula>0</formula>
    </cfRule>
  </conditionalFormatting>
  <conditionalFormatting sqref="AR34">
    <cfRule type="cellIs" dxfId="28525" priority="6047" stopIfTrue="1" operator="notEqual">
      <formula>0</formula>
    </cfRule>
  </conditionalFormatting>
  <conditionalFormatting sqref="AT34:AT35">
    <cfRule type="containsBlanks" priority="6043" stopIfTrue="1">
      <formula>LEN(TRIM(AT34))=0</formula>
    </cfRule>
    <cfRule type="cellIs" dxfId="28524" priority="6044" operator="greaterThanOrEqual">
      <formula>AS34</formula>
    </cfRule>
    <cfRule type="cellIs" dxfId="28523" priority="6045" operator="lessThan">
      <formula>AS34</formula>
    </cfRule>
  </conditionalFormatting>
  <conditionalFormatting sqref="AQ7:AQ8 AQ14">
    <cfRule type="cellIs" dxfId="28522" priority="6041" stopIfTrue="1" operator="notEqual">
      <formula>0</formula>
    </cfRule>
  </conditionalFormatting>
  <conditionalFormatting sqref="AR7:AR8 AR14:AR15 AR17:AR18">
    <cfRule type="cellIs" dxfId="28521" priority="6042" stopIfTrue="1" operator="notEqual">
      <formula>0</formula>
    </cfRule>
  </conditionalFormatting>
  <conditionalFormatting sqref="AQ17:AQ18">
    <cfRule type="cellIs" dxfId="28520" priority="6040" stopIfTrue="1" operator="notEqual">
      <formula>0</formula>
    </cfRule>
  </conditionalFormatting>
  <conditionalFormatting sqref="AQ5">
    <cfRule type="cellIs" dxfId="28519" priority="6038" stopIfTrue="1" operator="notEqual">
      <formula>0</formula>
    </cfRule>
  </conditionalFormatting>
  <conditionalFormatting sqref="AR5">
    <cfRule type="cellIs" dxfId="28518" priority="6039" stopIfTrue="1" operator="notEqual">
      <formula>0</formula>
    </cfRule>
  </conditionalFormatting>
  <conditionalFormatting sqref="AQ15">
    <cfRule type="cellIs" dxfId="28517" priority="6036" stopIfTrue="1" operator="notEqual">
      <formula>0</formula>
    </cfRule>
  </conditionalFormatting>
  <conditionalFormatting sqref="AR15">
    <cfRule type="cellIs" dxfId="28516" priority="6037" stopIfTrue="1" operator="notEqual">
      <formula>0</formula>
    </cfRule>
  </conditionalFormatting>
  <conditionalFormatting sqref="AQ29:AQ32">
    <cfRule type="cellIs" dxfId="28515" priority="6034" stopIfTrue="1" operator="notEqual">
      <formula>0</formula>
    </cfRule>
  </conditionalFormatting>
  <conditionalFormatting sqref="AR29:AR32">
    <cfRule type="cellIs" dxfId="28514" priority="6035" stopIfTrue="1" operator="notEqual">
      <formula>0</formula>
    </cfRule>
  </conditionalFormatting>
  <conditionalFormatting sqref="AQ15">
    <cfRule type="cellIs" dxfId="28513" priority="6031" stopIfTrue="1" operator="notEqual">
      <formula>0</formula>
    </cfRule>
  </conditionalFormatting>
  <conditionalFormatting sqref="AQ15">
    <cfRule type="cellIs" dxfId="28512" priority="6029" stopIfTrue="1" operator="notEqual">
      <formula>0</formula>
    </cfRule>
  </conditionalFormatting>
  <conditionalFormatting sqref="AR15">
    <cfRule type="cellIs" dxfId="28511" priority="6030" stopIfTrue="1" operator="notEqual">
      <formula>0</formula>
    </cfRule>
  </conditionalFormatting>
  <conditionalFormatting sqref="AQ6">
    <cfRule type="cellIs" dxfId="28510" priority="6028" stopIfTrue="1" operator="notEqual">
      <formula>0</formula>
    </cfRule>
  </conditionalFormatting>
  <conditionalFormatting sqref="AQ6">
    <cfRule type="cellIs" dxfId="28509" priority="6027" stopIfTrue="1" operator="notEqual">
      <formula>0</formula>
    </cfRule>
  </conditionalFormatting>
  <conditionalFormatting sqref="AR16">
    <cfRule type="cellIs" dxfId="28508" priority="6026" stopIfTrue="1" operator="notEqual">
      <formula>0</formula>
    </cfRule>
  </conditionalFormatting>
  <conditionalFormatting sqref="AQ16">
    <cfRule type="cellIs" dxfId="28507" priority="6025" stopIfTrue="1" operator="notEqual">
      <formula>0</formula>
    </cfRule>
  </conditionalFormatting>
  <conditionalFormatting sqref="AQ16">
    <cfRule type="cellIs" dxfId="28506" priority="6024" stopIfTrue="1" operator="notEqual">
      <formula>0</formula>
    </cfRule>
  </conditionalFormatting>
  <conditionalFormatting sqref="AQ16">
    <cfRule type="cellIs" dxfId="28505" priority="6023" stopIfTrue="1" operator="notEqual">
      <formula>0</formula>
    </cfRule>
  </conditionalFormatting>
  <conditionalFormatting sqref="AQ16">
    <cfRule type="cellIs" dxfId="28504" priority="6022" stopIfTrue="1" operator="notEqual">
      <formula>0</formula>
    </cfRule>
  </conditionalFormatting>
  <conditionalFormatting sqref="AQ22:AQ24">
    <cfRule type="cellIs" dxfId="28503" priority="6020" stopIfTrue="1" operator="notEqual">
      <formula>0</formula>
    </cfRule>
  </conditionalFormatting>
  <conditionalFormatting sqref="AR22:AR24">
    <cfRule type="cellIs" dxfId="28502" priority="6021" stopIfTrue="1" operator="notEqual">
      <formula>0</formula>
    </cfRule>
  </conditionalFormatting>
  <conditionalFormatting sqref="AR6">
    <cfRule type="cellIs" dxfId="28501" priority="6019" stopIfTrue="1" operator="notEqual">
      <formula>0</formula>
    </cfRule>
  </conditionalFormatting>
  <conditionalFormatting sqref="AR38 AR40">
    <cfRule type="cellIs" dxfId="28500" priority="6018" stopIfTrue="1" operator="notEqual">
      <formula>0</formula>
    </cfRule>
  </conditionalFormatting>
  <conditionalFormatting sqref="AR36:AR37">
    <cfRule type="cellIs" dxfId="28499" priority="6017" stopIfTrue="1" operator="notEqual">
      <formula>0</formula>
    </cfRule>
  </conditionalFormatting>
  <conditionalFormatting sqref="AR39">
    <cfRule type="cellIs" dxfId="28498" priority="6016" stopIfTrue="1" operator="notEqual">
      <formula>0</formula>
    </cfRule>
  </conditionalFormatting>
  <conditionalFormatting sqref="AR35">
    <cfRule type="cellIs" dxfId="28497" priority="6015" stopIfTrue="1" operator="notEqual">
      <formula>0</formula>
    </cfRule>
  </conditionalFormatting>
  <conditionalFormatting sqref="AQ54">
    <cfRule type="cellIs" dxfId="28496" priority="6009" stopIfTrue="1" operator="notEqual">
      <formula>0</formula>
    </cfRule>
  </conditionalFormatting>
  <conditionalFormatting sqref="AQ55 AQ57:AQ61 AQ65 AQ63">
    <cfRule type="cellIs" dxfId="28495" priority="6012" stopIfTrue="1" operator="notEqual">
      <formula>0</formula>
    </cfRule>
  </conditionalFormatting>
  <conditionalFormatting sqref="AR57:AR60 AR67 AR54:AR55 AR65 AR63">
    <cfRule type="cellIs" dxfId="28494" priority="6013" stopIfTrue="1" operator="notEqual">
      <formula>0</formula>
    </cfRule>
  </conditionalFormatting>
  <conditionalFormatting sqref="AQ68">
    <cfRule type="cellIs" dxfId="28493" priority="6010" stopIfTrue="1" operator="notEqual">
      <formula>0</formula>
    </cfRule>
  </conditionalFormatting>
  <conditionalFormatting sqref="AR68">
    <cfRule type="cellIs" dxfId="28492" priority="6011" stopIfTrue="1" operator="notEqual">
      <formula>0</formula>
    </cfRule>
  </conditionalFormatting>
  <conditionalFormatting sqref="AR56">
    <cfRule type="cellIs" dxfId="28491" priority="6008" stopIfTrue="1" operator="notEqual">
      <formula>0</formula>
    </cfRule>
  </conditionalFormatting>
  <conditionalFormatting sqref="AQ56">
    <cfRule type="cellIs" dxfId="28490" priority="6007" stopIfTrue="1" operator="notEqual">
      <formula>0</formula>
    </cfRule>
  </conditionalFormatting>
  <conditionalFormatting sqref="AQ67">
    <cfRule type="cellIs" dxfId="28489" priority="6006" stopIfTrue="1" operator="notEqual">
      <formula>0</formula>
    </cfRule>
  </conditionalFormatting>
  <conditionalFormatting sqref="AQ69:AQ71">
    <cfRule type="cellIs" dxfId="28488" priority="6004" stopIfTrue="1" operator="notEqual">
      <formula>0</formula>
    </cfRule>
  </conditionalFormatting>
  <conditionalFormatting sqref="AR69:AR71">
    <cfRule type="cellIs" dxfId="28487" priority="6005" stopIfTrue="1" operator="notEqual">
      <formula>0</formula>
    </cfRule>
  </conditionalFormatting>
  <conditionalFormatting sqref="AQ66">
    <cfRule type="cellIs" dxfId="28486" priority="6003" stopIfTrue="1" operator="notEqual">
      <formula>0</formula>
    </cfRule>
  </conditionalFormatting>
  <conditionalFormatting sqref="AR66">
    <cfRule type="cellIs" dxfId="28485" priority="6002" stopIfTrue="1" operator="notEqual">
      <formula>0</formula>
    </cfRule>
  </conditionalFormatting>
  <conditionalFormatting sqref="AQ64">
    <cfRule type="cellIs" dxfId="28484" priority="6000" stopIfTrue="1" operator="notEqual">
      <formula>0</formula>
    </cfRule>
  </conditionalFormatting>
  <conditionalFormatting sqref="AR64">
    <cfRule type="cellIs" dxfId="28483" priority="6001" stopIfTrue="1" operator="notEqual">
      <formula>0</formula>
    </cfRule>
  </conditionalFormatting>
  <conditionalFormatting sqref="AR61">
    <cfRule type="cellIs" dxfId="28482" priority="5999" stopIfTrue="1" operator="notEqual">
      <formula>0</formula>
    </cfRule>
  </conditionalFormatting>
  <conditionalFormatting sqref="AQ62">
    <cfRule type="cellIs" dxfId="28481" priority="5997" stopIfTrue="1" operator="notEqual">
      <formula>0</formula>
    </cfRule>
  </conditionalFormatting>
  <conditionalFormatting sqref="AR62">
    <cfRule type="cellIs" dxfId="28480" priority="5998" stopIfTrue="1" operator="notEqual">
      <formula>0</formula>
    </cfRule>
  </conditionalFormatting>
  <conditionalFormatting sqref="AU14:AU18 AU29:AU32 AU22:AU24">
    <cfRule type="containsBlanks" priority="5994" stopIfTrue="1">
      <formula>LEN(TRIM(AU14))=0</formula>
    </cfRule>
    <cfRule type="cellIs" dxfId="28479" priority="5995" operator="greaterThanOrEqual">
      <formula>AT14</formula>
    </cfRule>
    <cfRule type="cellIs" dxfId="28478" priority="5996" operator="lessThan">
      <formula>AT14</formula>
    </cfRule>
  </conditionalFormatting>
  <conditionalFormatting sqref="AU14:AU18 AU29:AU32 AU22:AU24">
    <cfRule type="containsBlanks" priority="5991" stopIfTrue="1">
      <formula>LEN(TRIM(AU14))=0</formula>
    </cfRule>
    <cfRule type="cellIs" dxfId="28477" priority="5992" operator="greaterThanOrEqual">
      <formula>AT14</formula>
    </cfRule>
    <cfRule type="cellIs" dxfId="28476" priority="5993" operator="lessThan">
      <formula>AT14</formula>
    </cfRule>
  </conditionalFormatting>
  <conditionalFormatting sqref="AU5:AU8">
    <cfRule type="containsBlanks" priority="5988" stopIfTrue="1">
      <formula>LEN(TRIM(AU5))=0</formula>
    </cfRule>
    <cfRule type="cellIs" dxfId="28475" priority="5989" operator="greaterThanOrEqual">
      <formula>AT5</formula>
    </cfRule>
    <cfRule type="cellIs" dxfId="28474" priority="5990" operator="lessThan">
      <formula>AT5</formula>
    </cfRule>
  </conditionalFormatting>
  <conditionalFormatting sqref="AU5:AU8">
    <cfRule type="containsBlanks" priority="5985" stopIfTrue="1">
      <formula>LEN(TRIM(AU5))=0</formula>
    </cfRule>
    <cfRule type="cellIs" dxfId="28473" priority="5986" operator="greaterThanOrEqual">
      <formula>AT5</formula>
    </cfRule>
    <cfRule type="cellIs" dxfId="28472" priority="5987" operator="lessThan">
      <formula>AT5</formula>
    </cfRule>
  </conditionalFormatting>
  <conditionalFormatting sqref="AU34:AU37">
    <cfRule type="containsBlanks" priority="5982" stopIfTrue="1">
      <formula>LEN(TRIM(AU34))=0</formula>
    </cfRule>
    <cfRule type="cellIs" dxfId="28471" priority="5983" operator="greaterThanOrEqual">
      <formula>AT34</formula>
    </cfRule>
    <cfRule type="cellIs" dxfId="28470" priority="5984" operator="lessThan">
      <formula>AT34</formula>
    </cfRule>
  </conditionalFormatting>
  <conditionalFormatting sqref="AU34:AU37">
    <cfRule type="containsBlanks" priority="5979" stopIfTrue="1">
      <formula>LEN(TRIM(AU34))=0</formula>
    </cfRule>
    <cfRule type="cellIs" dxfId="28469" priority="5980" operator="greaterThanOrEqual">
      <formula>AT34</formula>
    </cfRule>
    <cfRule type="cellIs" dxfId="28468" priority="5981" operator="lessThan">
      <formula>AT34</formula>
    </cfRule>
  </conditionalFormatting>
  <conditionalFormatting sqref="AU38:AU40">
    <cfRule type="containsBlanks" priority="5976" stopIfTrue="1">
      <formula>LEN(TRIM(AU38))=0</formula>
    </cfRule>
    <cfRule type="cellIs" dxfId="28467" priority="5977" operator="greaterThanOrEqual">
      <formula>AT38</formula>
    </cfRule>
    <cfRule type="cellIs" dxfId="28466" priority="5978" operator="lessThan">
      <formula>AT38</formula>
    </cfRule>
  </conditionalFormatting>
  <conditionalFormatting sqref="AU38:AU40">
    <cfRule type="containsBlanks" priority="5973" stopIfTrue="1">
      <formula>LEN(TRIM(AU38))=0</formula>
    </cfRule>
    <cfRule type="cellIs" dxfId="28465" priority="5974" operator="greaterThanOrEqual">
      <formula>AT38</formula>
    </cfRule>
    <cfRule type="cellIs" dxfId="28464" priority="5975" operator="lessThan">
      <formula>AT38</formula>
    </cfRule>
  </conditionalFormatting>
  <conditionalFormatting sqref="AU47:AU49">
    <cfRule type="containsBlanks" priority="5964" stopIfTrue="1">
      <formula>LEN(TRIM(AU47))=0</formula>
    </cfRule>
    <cfRule type="cellIs" dxfId="28463" priority="5965" operator="greaterThanOrEqual">
      <formula>AT47</formula>
    </cfRule>
    <cfRule type="cellIs" dxfId="28462" priority="5966" operator="lessThan">
      <formula>AT47</formula>
    </cfRule>
  </conditionalFormatting>
  <conditionalFormatting sqref="AU47:AU49">
    <cfRule type="containsBlanks" priority="5961" stopIfTrue="1">
      <formula>LEN(TRIM(AU47))=0</formula>
    </cfRule>
    <cfRule type="cellIs" dxfId="28461" priority="5962" operator="greaterThanOrEqual">
      <formula>AT47</formula>
    </cfRule>
    <cfRule type="cellIs" dxfId="28460" priority="5963" operator="lessThan">
      <formula>AT47</formula>
    </cfRule>
  </conditionalFormatting>
  <conditionalFormatting sqref="AU54:AU57">
    <cfRule type="containsBlanks" priority="5958" stopIfTrue="1">
      <formula>LEN(TRIM(AU54))=0</formula>
    </cfRule>
    <cfRule type="cellIs" dxfId="28459" priority="5959" operator="greaterThanOrEqual">
      <formula>AT54</formula>
    </cfRule>
    <cfRule type="cellIs" dxfId="28458" priority="5960" operator="lessThan">
      <formula>AT54</formula>
    </cfRule>
  </conditionalFormatting>
  <conditionalFormatting sqref="AU54:AU57">
    <cfRule type="containsBlanks" priority="5955" stopIfTrue="1">
      <formula>LEN(TRIM(AU54))=0</formula>
    </cfRule>
    <cfRule type="cellIs" dxfId="28457" priority="5956" operator="greaterThanOrEqual">
      <formula>AT54</formula>
    </cfRule>
    <cfRule type="cellIs" dxfId="28456" priority="5957" operator="lessThan">
      <formula>AT54</formula>
    </cfRule>
  </conditionalFormatting>
  <conditionalFormatting sqref="AU58:AU60">
    <cfRule type="containsBlanks" priority="5952" stopIfTrue="1">
      <formula>LEN(TRIM(AU58))=0</formula>
    </cfRule>
    <cfRule type="cellIs" dxfId="28455" priority="5953" operator="greaterThanOrEqual">
      <formula>AT58</formula>
    </cfRule>
    <cfRule type="cellIs" dxfId="28454" priority="5954" operator="lessThan">
      <formula>AT58</formula>
    </cfRule>
  </conditionalFormatting>
  <conditionalFormatting sqref="AU58:AU60">
    <cfRule type="containsBlanks" priority="5949" stopIfTrue="1">
      <formula>LEN(TRIM(AU58))=0</formula>
    </cfRule>
    <cfRule type="cellIs" dxfId="28453" priority="5950" operator="greaterThanOrEqual">
      <formula>AT58</formula>
    </cfRule>
    <cfRule type="cellIs" dxfId="28452" priority="5951" operator="lessThan">
      <formula>AT58</formula>
    </cfRule>
  </conditionalFormatting>
  <conditionalFormatting sqref="AU61:AU63">
    <cfRule type="containsBlanks" priority="5946" stopIfTrue="1">
      <formula>LEN(TRIM(AU61))=0</formula>
    </cfRule>
    <cfRule type="cellIs" dxfId="28451" priority="5947" operator="greaterThanOrEqual">
      <formula>AT61</formula>
    </cfRule>
    <cfRule type="cellIs" dxfId="28450" priority="5948" operator="lessThan">
      <formula>AT61</formula>
    </cfRule>
  </conditionalFormatting>
  <conditionalFormatting sqref="AU61:AU63">
    <cfRule type="containsBlanks" priority="5943" stopIfTrue="1">
      <formula>LEN(TRIM(AU61))=0</formula>
    </cfRule>
    <cfRule type="cellIs" dxfId="28449" priority="5944" operator="greaterThanOrEqual">
      <formula>AT61</formula>
    </cfRule>
    <cfRule type="cellIs" dxfId="28448" priority="5945" operator="lessThan">
      <formula>AT61</formula>
    </cfRule>
  </conditionalFormatting>
  <conditionalFormatting sqref="AU65">
    <cfRule type="containsBlanks" priority="5940" stopIfTrue="1">
      <formula>LEN(TRIM(AU65))=0</formula>
    </cfRule>
    <cfRule type="cellIs" dxfId="28447" priority="5941" operator="greaterThanOrEqual">
      <formula>AT65</formula>
    </cfRule>
    <cfRule type="cellIs" dxfId="28446" priority="5942" operator="lessThan">
      <formula>AT65</formula>
    </cfRule>
  </conditionalFormatting>
  <conditionalFormatting sqref="AU65">
    <cfRule type="containsBlanks" priority="5937" stopIfTrue="1">
      <formula>LEN(TRIM(AU65))=0</formula>
    </cfRule>
    <cfRule type="cellIs" dxfId="28445" priority="5938" operator="greaterThanOrEqual">
      <formula>AT65</formula>
    </cfRule>
    <cfRule type="cellIs" dxfId="28444" priority="5939" operator="lessThan">
      <formula>AT65</formula>
    </cfRule>
  </conditionalFormatting>
  <conditionalFormatting sqref="AU64">
    <cfRule type="containsBlanks" priority="5934" stopIfTrue="1">
      <formula>LEN(TRIM(AU64))=0</formula>
    </cfRule>
    <cfRule type="cellIs" dxfId="28443" priority="5935" operator="greaterThanOrEqual">
      <formula>AT64</formula>
    </cfRule>
    <cfRule type="cellIs" dxfId="28442" priority="5936" operator="lessThan">
      <formula>AT64</formula>
    </cfRule>
  </conditionalFormatting>
  <conditionalFormatting sqref="AU64">
    <cfRule type="containsBlanks" priority="5931" stopIfTrue="1">
      <formula>LEN(TRIM(AU64))=0</formula>
    </cfRule>
    <cfRule type="cellIs" dxfId="28441" priority="5932" operator="greaterThanOrEqual">
      <formula>AT64</formula>
    </cfRule>
    <cfRule type="cellIs" dxfId="28440" priority="5933" operator="lessThan">
      <formula>AT64</formula>
    </cfRule>
  </conditionalFormatting>
  <conditionalFormatting sqref="AU66:AU68">
    <cfRule type="containsBlanks" priority="5928" stopIfTrue="1">
      <formula>LEN(TRIM(AU66))=0</formula>
    </cfRule>
    <cfRule type="cellIs" dxfId="28439" priority="5929" operator="greaterThanOrEqual">
      <formula>AT66</formula>
    </cfRule>
    <cfRule type="cellIs" dxfId="28438" priority="5930" operator="lessThan">
      <formula>AT66</formula>
    </cfRule>
  </conditionalFormatting>
  <conditionalFormatting sqref="AU66:AU68">
    <cfRule type="containsBlanks" priority="5925" stopIfTrue="1">
      <formula>LEN(TRIM(AU66))=0</formula>
    </cfRule>
    <cfRule type="cellIs" dxfId="28437" priority="5926" operator="greaterThanOrEqual">
      <formula>AT66</formula>
    </cfRule>
    <cfRule type="cellIs" dxfId="28436" priority="5927" operator="lessThan">
      <formula>AT66</formula>
    </cfRule>
  </conditionalFormatting>
  <conditionalFormatting sqref="AU69:AU71">
    <cfRule type="containsBlanks" priority="5922" stopIfTrue="1">
      <formula>LEN(TRIM(AU69))=0</formula>
    </cfRule>
    <cfRule type="cellIs" dxfId="28435" priority="5923" operator="greaterThanOrEqual">
      <formula>AT69</formula>
    </cfRule>
    <cfRule type="cellIs" dxfId="28434" priority="5924" operator="lessThan">
      <formula>AT69</formula>
    </cfRule>
  </conditionalFormatting>
  <conditionalFormatting sqref="AU69:AU71">
    <cfRule type="containsBlanks" priority="5919" stopIfTrue="1">
      <formula>LEN(TRIM(AU69))=0</formula>
    </cfRule>
    <cfRule type="cellIs" dxfId="28433" priority="5920" operator="greaterThanOrEqual">
      <formula>AT69</formula>
    </cfRule>
    <cfRule type="cellIs" dxfId="28432" priority="5921" operator="lessThan">
      <formula>AT69</formula>
    </cfRule>
  </conditionalFormatting>
  <conditionalFormatting sqref="AU73">
    <cfRule type="containsBlanks" priority="5916" stopIfTrue="1">
      <formula>LEN(TRIM(AU73))=0</formula>
    </cfRule>
    <cfRule type="cellIs" dxfId="28431" priority="5917" operator="greaterThanOrEqual">
      <formula>AT73</formula>
    </cfRule>
    <cfRule type="cellIs" dxfId="28430" priority="5918" operator="lessThan">
      <formula>AT73</formula>
    </cfRule>
  </conditionalFormatting>
  <conditionalFormatting sqref="AU73">
    <cfRule type="containsBlanks" priority="5913" stopIfTrue="1">
      <formula>LEN(TRIM(AU73))=0</formula>
    </cfRule>
    <cfRule type="cellIs" dxfId="28429" priority="5914" operator="greaterThanOrEqual">
      <formula>AT73</formula>
    </cfRule>
    <cfRule type="cellIs" dxfId="28428" priority="5915" operator="lessThan">
      <formula>AT73</formula>
    </cfRule>
  </conditionalFormatting>
  <conditionalFormatting sqref="AU72">
    <cfRule type="containsBlanks" priority="5910" stopIfTrue="1">
      <formula>LEN(TRIM(AU72))=0</formula>
    </cfRule>
    <cfRule type="cellIs" dxfId="28427" priority="5911" operator="greaterThanOrEqual">
      <formula>AT72</formula>
    </cfRule>
    <cfRule type="cellIs" dxfId="28426" priority="5912" operator="lessThan">
      <formula>AT72</formula>
    </cfRule>
  </conditionalFormatting>
  <conditionalFormatting sqref="AU72">
    <cfRule type="containsBlanks" priority="5907" stopIfTrue="1">
      <formula>LEN(TRIM(AU72))=0</formula>
    </cfRule>
    <cfRule type="cellIs" dxfId="28425" priority="5908" operator="greaterThanOrEqual">
      <formula>AT72</formula>
    </cfRule>
    <cfRule type="cellIs" dxfId="28424" priority="5909" operator="lessThan">
      <formula>AT72</formula>
    </cfRule>
  </conditionalFormatting>
  <conditionalFormatting sqref="AV14:AV18 AV29:AV32 AV22:AV24">
    <cfRule type="containsBlanks" priority="5904" stopIfTrue="1">
      <formula>LEN(TRIM(AV14))=0</formula>
    </cfRule>
    <cfRule type="cellIs" dxfId="28423" priority="5905" operator="greaterThanOrEqual">
      <formula>AU14</formula>
    </cfRule>
    <cfRule type="cellIs" dxfId="28422" priority="5906" operator="lessThan">
      <formula>AU14</formula>
    </cfRule>
  </conditionalFormatting>
  <conditionalFormatting sqref="AV14:AV18 AV29:AV32 AV22:AV24">
    <cfRule type="containsBlanks" priority="5901" stopIfTrue="1">
      <formula>LEN(TRIM(AV14))=0</formula>
    </cfRule>
    <cfRule type="cellIs" dxfId="28421" priority="5902" operator="greaterThanOrEqual">
      <formula>AU14</formula>
    </cfRule>
    <cfRule type="cellIs" dxfId="28420" priority="5903" operator="lessThan">
      <formula>AU14</formula>
    </cfRule>
  </conditionalFormatting>
  <conditionalFormatting sqref="AV5:AV8">
    <cfRule type="containsBlanks" priority="5898" stopIfTrue="1">
      <formula>LEN(TRIM(AV5))=0</formula>
    </cfRule>
    <cfRule type="cellIs" dxfId="28419" priority="5899" operator="greaterThanOrEqual">
      <formula>AU5</formula>
    </cfRule>
    <cfRule type="cellIs" dxfId="28418" priority="5900" operator="lessThan">
      <formula>AU5</formula>
    </cfRule>
  </conditionalFormatting>
  <conditionalFormatting sqref="AV5:AV8">
    <cfRule type="containsBlanks" priority="5895" stopIfTrue="1">
      <formula>LEN(TRIM(AV5))=0</formula>
    </cfRule>
    <cfRule type="cellIs" dxfId="28417" priority="5896" operator="greaterThanOrEqual">
      <formula>AU5</formula>
    </cfRule>
    <cfRule type="cellIs" dxfId="28416" priority="5897" operator="lessThan">
      <formula>AU5</formula>
    </cfRule>
  </conditionalFormatting>
  <conditionalFormatting sqref="AV34:AV37">
    <cfRule type="containsBlanks" priority="5892" stopIfTrue="1">
      <formula>LEN(TRIM(AV34))=0</formula>
    </cfRule>
    <cfRule type="cellIs" dxfId="28415" priority="5893" operator="greaterThanOrEqual">
      <formula>AU34</formula>
    </cfRule>
    <cfRule type="cellIs" dxfId="28414" priority="5894" operator="lessThan">
      <formula>AU34</formula>
    </cfRule>
  </conditionalFormatting>
  <conditionalFormatting sqref="AV34:AV37">
    <cfRule type="containsBlanks" priority="5889" stopIfTrue="1">
      <formula>LEN(TRIM(AV34))=0</formula>
    </cfRule>
    <cfRule type="cellIs" dxfId="28413" priority="5890" operator="greaterThanOrEqual">
      <formula>AU34</formula>
    </cfRule>
    <cfRule type="cellIs" dxfId="28412" priority="5891" operator="lessThan">
      <formula>AU34</formula>
    </cfRule>
  </conditionalFormatting>
  <conditionalFormatting sqref="AV38:AV40">
    <cfRule type="containsBlanks" priority="5886" stopIfTrue="1">
      <formula>LEN(TRIM(AV38))=0</formula>
    </cfRule>
    <cfRule type="cellIs" dxfId="28411" priority="5887" operator="greaterThanOrEqual">
      <formula>AU38</formula>
    </cfRule>
    <cfRule type="cellIs" dxfId="28410" priority="5888" operator="lessThan">
      <formula>AU38</formula>
    </cfRule>
  </conditionalFormatting>
  <conditionalFormatting sqref="AV38:AV40">
    <cfRule type="containsBlanks" priority="5883" stopIfTrue="1">
      <formula>LEN(TRIM(AV38))=0</formula>
    </cfRule>
    <cfRule type="cellIs" dxfId="28409" priority="5884" operator="greaterThanOrEqual">
      <formula>AU38</formula>
    </cfRule>
    <cfRule type="cellIs" dxfId="28408" priority="5885" operator="lessThan">
      <formula>AU38</formula>
    </cfRule>
  </conditionalFormatting>
  <conditionalFormatting sqref="AV47:AV49">
    <cfRule type="containsBlanks" priority="5874" stopIfTrue="1">
      <formula>LEN(TRIM(AV47))=0</formula>
    </cfRule>
    <cfRule type="cellIs" dxfId="28407" priority="5875" operator="greaterThanOrEqual">
      <formula>AU47</formula>
    </cfRule>
    <cfRule type="cellIs" dxfId="28406" priority="5876" operator="lessThan">
      <formula>AU47</formula>
    </cfRule>
  </conditionalFormatting>
  <conditionalFormatting sqref="AV47:AV49">
    <cfRule type="containsBlanks" priority="5871" stopIfTrue="1">
      <formula>LEN(TRIM(AV47))=0</formula>
    </cfRule>
    <cfRule type="cellIs" dxfId="28405" priority="5872" operator="greaterThanOrEqual">
      <formula>AU47</formula>
    </cfRule>
    <cfRule type="cellIs" dxfId="28404" priority="5873" operator="lessThan">
      <formula>AU47</formula>
    </cfRule>
  </conditionalFormatting>
  <conditionalFormatting sqref="AV54:AV57">
    <cfRule type="containsBlanks" priority="5868" stopIfTrue="1">
      <formula>LEN(TRIM(AV54))=0</formula>
    </cfRule>
    <cfRule type="cellIs" dxfId="28403" priority="5869" operator="greaterThanOrEqual">
      <formula>AU54</formula>
    </cfRule>
    <cfRule type="cellIs" dxfId="28402" priority="5870" operator="lessThan">
      <formula>AU54</formula>
    </cfRule>
  </conditionalFormatting>
  <conditionalFormatting sqref="AV54:AV57">
    <cfRule type="containsBlanks" priority="5865" stopIfTrue="1">
      <formula>LEN(TRIM(AV54))=0</formula>
    </cfRule>
    <cfRule type="cellIs" dxfId="28401" priority="5866" operator="greaterThanOrEqual">
      <formula>AU54</formula>
    </cfRule>
    <cfRule type="cellIs" dxfId="28400" priority="5867" operator="lessThan">
      <formula>AU54</formula>
    </cfRule>
  </conditionalFormatting>
  <conditionalFormatting sqref="AV58:AV60">
    <cfRule type="containsBlanks" priority="5862" stopIfTrue="1">
      <formula>LEN(TRIM(AV58))=0</formula>
    </cfRule>
    <cfRule type="cellIs" dxfId="28399" priority="5863" operator="greaterThanOrEqual">
      <formula>AU58</formula>
    </cfRule>
    <cfRule type="cellIs" dxfId="28398" priority="5864" operator="lessThan">
      <formula>AU58</formula>
    </cfRule>
  </conditionalFormatting>
  <conditionalFormatting sqref="AV58:AV60">
    <cfRule type="containsBlanks" priority="5859" stopIfTrue="1">
      <formula>LEN(TRIM(AV58))=0</formula>
    </cfRule>
    <cfRule type="cellIs" dxfId="28397" priority="5860" operator="greaterThanOrEqual">
      <formula>AU58</formula>
    </cfRule>
    <cfRule type="cellIs" dxfId="28396" priority="5861" operator="lessThan">
      <formula>AU58</formula>
    </cfRule>
  </conditionalFormatting>
  <conditionalFormatting sqref="AV61:AV63">
    <cfRule type="containsBlanks" priority="5856" stopIfTrue="1">
      <formula>LEN(TRIM(AV61))=0</formula>
    </cfRule>
    <cfRule type="cellIs" dxfId="28395" priority="5857" operator="greaterThanOrEqual">
      <formula>AU61</formula>
    </cfRule>
    <cfRule type="cellIs" dxfId="28394" priority="5858" operator="lessThan">
      <formula>AU61</formula>
    </cfRule>
  </conditionalFormatting>
  <conditionalFormatting sqref="AV61:AV63">
    <cfRule type="containsBlanks" priority="5853" stopIfTrue="1">
      <formula>LEN(TRIM(AV61))=0</formula>
    </cfRule>
    <cfRule type="cellIs" dxfId="28393" priority="5854" operator="greaterThanOrEqual">
      <formula>AU61</formula>
    </cfRule>
    <cfRule type="cellIs" dxfId="28392" priority="5855" operator="lessThan">
      <formula>AU61</formula>
    </cfRule>
  </conditionalFormatting>
  <conditionalFormatting sqref="AV65">
    <cfRule type="containsBlanks" priority="5850" stopIfTrue="1">
      <formula>LEN(TRIM(AV65))=0</formula>
    </cfRule>
    <cfRule type="cellIs" dxfId="28391" priority="5851" operator="greaterThanOrEqual">
      <formula>AU65</formula>
    </cfRule>
    <cfRule type="cellIs" dxfId="28390" priority="5852" operator="lessThan">
      <formula>AU65</formula>
    </cfRule>
  </conditionalFormatting>
  <conditionalFormatting sqref="AV65">
    <cfRule type="containsBlanks" priority="5847" stopIfTrue="1">
      <formula>LEN(TRIM(AV65))=0</formula>
    </cfRule>
    <cfRule type="cellIs" dxfId="28389" priority="5848" operator="greaterThanOrEqual">
      <formula>AU65</formula>
    </cfRule>
    <cfRule type="cellIs" dxfId="28388" priority="5849" operator="lessThan">
      <formula>AU65</formula>
    </cfRule>
  </conditionalFormatting>
  <conditionalFormatting sqref="AV64">
    <cfRule type="containsBlanks" priority="5844" stopIfTrue="1">
      <formula>LEN(TRIM(AV64))=0</formula>
    </cfRule>
    <cfRule type="cellIs" dxfId="28387" priority="5845" operator="greaterThanOrEqual">
      <formula>AU64</formula>
    </cfRule>
    <cfRule type="cellIs" dxfId="28386" priority="5846" operator="lessThan">
      <formula>AU64</formula>
    </cfRule>
  </conditionalFormatting>
  <conditionalFormatting sqref="AV64">
    <cfRule type="containsBlanks" priority="5841" stopIfTrue="1">
      <formula>LEN(TRIM(AV64))=0</formula>
    </cfRule>
    <cfRule type="cellIs" dxfId="28385" priority="5842" operator="greaterThanOrEqual">
      <formula>AU64</formula>
    </cfRule>
    <cfRule type="cellIs" dxfId="28384" priority="5843" operator="lessThan">
      <formula>AU64</formula>
    </cfRule>
  </conditionalFormatting>
  <conditionalFormatting sqref="AV66:AV68">
    <cfRule type="containsBlanks" priority="5838" stopIfTrue="1">
      <formula>LEN(TRIM(AV66))=0</formula>
    </cfRule>
    <cfRule type="cellIs" dxfId="28383" priority="5839" operator="greaterThanOrEqual">
      <formula>AU66</formula>
    </cfRule>
    <cfRule type="cellIs" dxfId="28382" priority="5840" operator="lessThan">
      <formula>AU66</formula>
    </cfRule>
  </conditionalFormatting>
  <conditionalFormatting sqref="AV66:AV68">
    <cfRule type="containsBlanks" priority="5835" stopIfTrue="1">
      <formula>LEN(TRIM(AV66))=0</formula>
    </cfRule>
    <cfRule type="cellIs" dxfId="28381" priority="5836" operator="greaterThanOrEqual">
      <formula>AU66</formula>
    </cfRule>
    <cfRule type="cellIs" dxfId="28380" priority="5837" operator="lessThan">
      <formula>AU66</formula>
    </cfRule>
  </conditionalFormatting>
  <conditionalFormatting sqref="AV69:AV71">
    <cfRule type="containsBlanks" priority="5832" stopIfTrue="1">
      <formula>LEN(TRIM(AV69))=0</formula>
    </cfRule>
    <cfRule type="cellIs" dxfId="28379" priority="5833" operator="greaterThanOrEqual">
      <formula>AU69</formula>
    </cfRule>
    <cfRule type="cellIs" dxfId="28378" priority="5834" operator="lessThan">
      <formula>AU69</formula>
    </cfRule>
  </conditionalFormatting>
  <conditionalFormatting sqref="AV69:AV71">
    <cfRule type="containsBlanks" priority="5829" stopIfTrue="1">
      <formula>LEN(TRIM(AV69))=0</formula>
    </cfRule>
    <cfRule type="cellIs" dxfId="28377" priority="5830" operator="greaterThanOrEqual">
      <formula>AU69</formula>
    </cfRule>
    <cfRule type="cellIs" dxfId="28376" priority="5831" operator="lessThan">
      <formula>AU69</formula>
    </cfRule>
  </conditionalFormatting>
  <conditionalFormatting sqref="AV73">
    <cfRule type="containsBlanks" priority="5826" stopIfTrue="1">
      <formula>LEN(TRIM(AV73))=0</formula>
    </cfRule>
    <cfRule type="cellIs" dxfId="28375" priority="5827" operator="greaterThanOrEqual">
      <formula>AU73</formula>
    </cfRule>
    <cfRule type="cellIs" dxfId="28374" priority="5828" operator="lessThan">
      <formula>AU73</formula>
    </cfRule>
  </conditionalFormatting>
  <conditionalFormatting sqref="AV73">
    <cfRule type="containsBlanks" priority="5823" stopIfTrue="1">
      <formula>LEN(TRIM(AV73))=0</formula>
    </cfRule>
    <cfRule type="cellIs" dxfId="28373" priority="5824" operator="greaterThanOrEqual">
      <formula>AU73</formula>
    </cfRule>
    <cfRule type="cellIs" dxfId="28372" priority="5825" operator="lessThan">
      <formula>AU73</formula>
    </cfRule>
  </conditionalFormatting>
  <conditionalFormatting sqref="AV72">
    <cfRule type="containsBlanks" priority="5820" stopIfTrue="1">
      <formula>LEN(TRIM(AV72))=0</formula>
    </cfRule>
    <cfRule type="cellIs" dxfId="28371" priority="5821" operator="greaterThanOrEqual">
      <formula>AU72</formula>
    </cfRule>
    <cfRule type="cellIs" dxfId="28370" priority="5822" operator="lessThan">
      <formula>AU72</formula>
    </cfRule>
  </conditionalFormatting>
  <conditionalFormatting sqref="AV72">
    <cfRule type="containsBlanks" priority="5817" stopIfTrue="1">
      <formula>LEN(TRIM(AV72))=0</formula>
    </cfRule>
    <cfRule type="cellIs" dxfId="28369" priority="5818" operator="greaterThanOrEqual">
      <formula>AU72</formula>
    </cfRule>
    <cfRule type="cellIs" dxfId="28368" priority="5819" operator="lessThan">
      <formula>AU72</formula>
    </cfRule>
  </conditionalFormatting>
  <conditionalFormatting sqref="AT12">
    <cfRule type="containsBlanks" priority="5814" stopIfTrue="1">
      <formula>LEN(TRIM(AT12))=0</formula>
    </cfRule>
    <cfRule type="cellIs" dxfId="28367" priority="5815" operator="greaterThanOrEqual">
      <formula>AS12</formula>
    </cfRule>
    <cfRule type="cellIs" dxfId="28366" priority="5816" operator="lessThan">
      <formula>AS12</formula>
    </cfRule>
  </conditionalFormatting>
  <conditionalFormatting sqref="AT13">
    <cfRule type="containsBlanks" priority="5811" stopIfTrue="1">
      <formula>LEN(TRIM(AT13))=0</formula>
    </cfRule>
    <cfRule type="cellIs" dxfId="28365" priority="5812" operator="greaterThanOrEqual">
      <formula>AS13</formula>
    </cfRule>
    <cfRule type="cellIs" dxfId="28364" priority="5813" operator="lessThan">
      <formula>AS13</formula>
    </cfRule>
  </conditionalFormatting>
  <conditionalFormatting sqref="AT11">
    <cfRule type="containsBlanks" priority="5808" stopIfTrue="1">
      <formula>LEN(TRIM(AT11))=0</formula>
    </cfRule>
    <cfRule type="cellIs" dxfId="28363" priority="5809" operator="greaterThanOrEqual">
      <formula>AS11</formula>
    </cfRule>
    <cfRule type="cellIs" dxfId="28362" priority="5810" operator="lessThan">
      <formula>AS11</formula>
    </cfRule>
  </conditionalFormatting>
  <conditionalFormatting sqref="AQ12">
    <cfRule type="cellIs" dxfId="28361" priority="5806" stopIfTrue="1" operator="notEqual">
      <formula>0</formula>
    </cfRule>
  </conditionalFormatting>
  <conditionalFormatting sqref="AR12">
    <cfRule type="cellIs" dxfId="28360" priority="5807" stopIfTrue="1" operator="notEqual">
      <formula>0</formula>
    </cfRule>
  </conditionalFormatting>
  <conditionalFormatting sqref="AQ13">
    <cfRule type="cellIs" dxfId="28359" priority="5804" stopIfTrue="1" operator="notEqual">
      <formula>0</formula>
    </cfRule>
  </conditionalFormatting>
  <conditionalFormatting sqref="AR13">
    <cfRule type="cellIs" dxfId="28358" priority="5805" stopIfTrue="1" operator="notEqual">
      <formula>0</formula>
    </cfRule>
  </conditionalFormatting>
  <conditionalFormatting sqref="AQ11">
    <cfRule type="cellIs" dxfId="28357" priority="5802" stopIfTrue="1" operator="notEqual">
      <formula>0</formula>
    </cfRule>
  </conditionalFormatting>
  <conditionalFormatting sqref="AR11">
    <cfRule type="cellIs" dxfId="28356" priority="5803" stopIfTrue="1" operator="notEqual">
      <formula>0</formula>
    </cfRule>
  </conditionalFormatting>
  <conditionalFormatting sqref="AU9:AU13">
    <cfRule type="containsBlanks" priority="5799" stopIfTrue="1">
      <formula>LEN(TRIM(AU9))=0</formula>
    </cfRule>
    <cfRule type="cellIs" dxfId="28355" priority="5800" operator="greaterThanOrEqual">
      <formula>AT9</formula>
    </cfRule>
    <cfRule type="cellIs" dxfId="28354" priority="5801" operator="lessThan">
      <formula>AT9</formula>
    </cfRule>
  </conditionalFormatting>
  <conditionalFormatting sqref="AU9:AU13">
    <cfRule type="containsBlanks" priority="5796" stopIfTrue="1">
      <formula>LEN(TRIM(AU9))=0</formula>
    </cfRule>
    <cfRule type="cellIs" dxfId="28353" priority="5797" operator="greaterThanOrEqual">
      <formula>AT9</formula>
    </cfRule>
    <cfRule type="cellIs" dxfId="28352" priority="5798" operator="lessThan">
      <formula>AT9</formula>
    </cfRule>
  </conditionalFormatting>
  <conditionalFormatting sqref="AV9:AV13">
    <cfRule type="containsBlanks" priority="5793" stopIfTrue="1">
      <formula>LEN(TRIM(AV9))=0</formula>
    </cfRule>
    <cfRule type="cellIs" dxfId="28351" priority="5794" operator="greaterThanOrEqual">
      <formula>AU9</formula>
    </cfRule>
    <cfRule type="cellIs" dxfId="28350" priority="5795" operator="lessThan">
      <formula>AU9</formula>
    </cfRule>
  </conditionalFormatting>
  <conditionalFormatting sqref="AV9:AV13">
    <cfRule type="containsBlanks" priority="5790" stopIfTrue="1">
      <formula>LEN(TRIM(AV9))=0</formula>
    </cfRule>
    <cfRule type="cellIs" dxfId="28349" priority="5791" operator="greaterThanOrEqual">
      <formula>AU9</formula>
    </cfRule>
    <cfRule type="cellIs" dxfId="28348" priority="5792" operator="lessThan">
      <formula>AU9</formula>
    </cfRule>
  </conditionalFormatting>
  <conditionalFormatting sqref="AT9:AT10">
    <cfRule type="containsBlanks" priority="5787" stopIfTrue="1">
      <formula>LEN(TRIM(AT9))=0</formula>
    </cfRule>
    <cfRule type="cellIs" dxfId="28347" priority="5788" operator="greaterThanOrEqual">
      <formula>AS9</formula>
    </cfRule>
    <cfRule type="cellIs" dxfId="28346" priority="5789" operator="lessThan">
      <formula>AS9</formula>
    </cfRule>
  </conditionalFormatting>
  <conditionalFormatting sqref="AQ9:AQ10">
    <cfRule type="cellIs" dxfId="28345" priority="5785" stopIfTrue="1" operator="notEqual">
      <formula>0</formula>
    </cfRule>
  </conditionalFormatting>
  <conditionalFormatting sqref="AR10">
    <cfRule type="cellIs" dxfId="28344" priority="5786" stopIfTrue="1" operator="notEqual">
      <formula>0</formula>
    </cfRule>
  </conditionalFormatting>
  <conditionalFormatting sqref="AR9">
    <cfRule type="cellIs" dxfId="28343" priority="5784" stopIfTrue="1" operator="notEqual">
      <formula>0</formula>
    </cfRule>
  </conditionalFormatting>
  <conditionalFormatting sqref="AT27:AT28">
    <cfRule type="containsBlanks" priority="5781" stopIfTrue="1">
      <formula>LEN(TRIM(AT27))=0</formula>
    </cfRule>
    <cfRule type="cellIs" dxfId="28342" priority="5782" operator="greaterThanOrEqual">
      <formula>AS27</formula>
    </cfRule>
    <cfRule type="cellIs" dxfId="28341" priority="5783" operator="lessThan">
      <formula>AS27</formula>
    </cfRule>
  </conditionalFormatting>
  <conditionalFormatting sqref="AQ27:AQ28">
    <cfRule type="cellIs" dxfId="28340" priority="5773" stopIfTrue="1" operator="notEqual">
      <formula>0</formula>
    </cfRule>
  </conditionalFormatting>
  <conditionalFormatting sqref="AR27:AR28">
    <cfRule type="cellIs" dxfId="28339" priority="5774" stopIfTrue="1" operator="notEqual">
      <formula>0</formula>
    </cfRule>
  </conditionalFormatting>
  <conditionalFormatting sqref="AU27:AU28">
    <cfRule type="containsBlanks" priority="5765" stopIfTrue="1">
      <formula>LEN(TRIM(AU27))=0</formula>
    </cfRule>
    <cfRule type="cellIs" dxfId="28338" priority="5766" operator="greaterThanOrEqual">
      <formula>AT27</formula>
    </cfRule>
    <cfRule type="cellIs" dxfId="28337" priority="5767" operator="lessThan">
      <formula>AT27</formula>
    </cfRule>
  </conditionalFormatting>
  <conditionalFormatting sqref="AU27:AU28">
    <cfRule type="containsBlanks" priority="5762" stopIfTrue="1">
      <formula>LEN(TRIM(AU27))=0</formula>
    </cfRule>
    <cfRule type="cellIs" dxfId="28336" priority="5763" operator="greaterThanOrEqual">
      <formula>AT27</formula>
    </cfRule>
    <cfRule type="cellIs" dxfId="28335" priority="5764" operator="lessThan">
      <formula>AT27</formula>
    </cfRule>
  </conditionalFormatting>
  <conditionalFormatting sqref="AV27:AV28">
    <cfRule type="containsBlanks" priority="5759" stopIfTrue="1">
      <formula>LEN(TRIM(AV27))=0</formula>
    </cfRule>
    <cfRule type="cellIs" dxfId="28334" priority="5760" operator="greaterThanOrEqual">
      <formula>AU27</formula>
    </cfRule>
    <cfRule type="cellIs" dxfId="28333" priority="5761" operator="lessThan">
      <formula>AU27</formula>
    </cfRule>
  </conditionalFormatting>
  <conditionalFormatting sqref="AV27:AV28">
    <cfRule type="containsBlanks" priority="5756" stopIfTrue="1">
      <formula>LEN(TRIM(AV27))=0</formula>
    </cfRule>
    <cfRule type="cellIs" dxfId="28332" priority="5757" operator="greaterThanOrEqual">
      <formula>AU27</formula>
    </cfRule>
    <cfRule type="cellIs" dxfId="28331" priority="5758" operator="lessThan">
      <formula>AU27</formula>
    </cfRule>
  </conditionalFormatting>
  <conditionalFormatting sqref="BN47:BN49">
    <cfRule type="cellIs" dxfId="28330" priority="5755" stopIfTrue="1" operator="notEqual">
      <formula>0</formula>
    </cfRule>
  </conditionalFormatting>
  <conditionalFormatting sqref="BM47 BM49">
    <cfRule type="cellIs" dxfId="28329" priority="5754" stopIfTrue="1" operator="notEqual">
      <formula>0</formula>
    </cfRule>
  </conditionalFormatting>
  <conditionalFormatting sqref="BM48">
    <cfRule type="cellIs" dxfId="28328" priority="5753" stopIfTrue="1" operator="notEqual">
      <formula>0</formula>
    </cfRule>
  </conditionalFormatting>
  <conditionalFormatting sqref="BP47:BP49">
    <cfRule type="containsBlanks" priority="5750" stopIfTrue="1">
      <formula>LEN(TRIM(BP47))=0</formula>
    </cfRule>
    <cfRule type="cellIs" dxfId="28327" priority="5751" operator="greaterThanOrEqual">
      <formula>BO47</formula>
    </cfRule>
    <cfRule type="cellIs" dxfId="28326" priority="5752" operator="lessThan">
      <formula>BO47</formula>
    </cfRule>
  </conditionalFormatting>
  <conditionalFormatting sqref="BP12">
    <cfRule type="containsBlanks" priority="5747" stopIfTrue="1">
      <formula>LEN(TRIM(BP12))=0</formula>
    </cfRule>
    <cfRule type="cellIs" dxfId="28325" priority="5748" operator="greaterThanOrEqual">
      <formula>BO12</formula>
    </cfRule>
    <cfRule type="cellIs" dxfId="28324" priority="5749" operator="lessThan">
      <formula>BO12</formula>
    </cfRule>
  </conditionalFormatting>
  <conditionalFormatting sqref="BP13">
    <cfRule type="containsBlanks" priority="5744" stopIfTrue="1">
      <formula>LEN(TRIM(BP13))=0</formula>
    </cfRule>
    <cfRule type="cellIs" dxfId="28323" priority="5745" operator="greaterThanOrEqual">
      <formula>BO13</formula>
    </cfRule>
    <cfRule type="cellIs" dxfId="28322" priority="5746" operator="lessThan">
      <formula>BO13</formula>
    </cfRule>
  </conditionalFormatting>
  <conditionalFormatting sqref="BP11">
    <cfRule type="containsBlanks" priority="5741" stopIfTrue="1">
      <formula>LEN(TRIM(BP11))=0</formula>
    </cfRule>
    <cfRule type="cellIs" dxfId="28321" priority="5742" operator="greaterThanOrEqual">
      <formula>BO11</formula>
    </cfRule>
    <cfRule type="cellIs" dxfId="28320" priority="5743" operator="lessThan">
      <formula>BO11</formula>
    </cfRule>
  </conditionalFormatting>
  <conditionalFormatting sqref="BM12">
    <cfRule type="cellIs" dxfId="28319" priority="5739" stopIfTrue="1" operator="notEqual">
      <formula>0</formula>
    </cfRule>
  </conditionalFormatting>
  <conditionalFormatting sqref="BN12">
    <cfRule type="cellIs" dxfId="28318" priority="5740" stopIfTrue="1" operator="notEqual">
      <formula>0</formula>
    </cfRule>
  </conditionalFormatting>
  <conditionalFormatting sqref="BM13">
    <cfRule type="cellIs" dxfId="28317" priority="5737" stopIfTrue="1" operator="notEqual">
      <formula>0</formula>
    </cfRule>
  </conditionalFormatting>
  <conditionalFormatting sqref="BN13">
    <cfRule type="cellIs" dxfId="28316" priority="5738" stopIfTrue="1" operator="notEqual">
      <formula>0</formula>
    </cfRule>
  </conditionalFormatting>
  <conditionalFormatting sqref="BM11">
    <cfRule type="cellIs" dxfId="28315" priority="5735" stopIfTrue="1" operator="notEqual">
      <formula>0</formula>
    </cfRule>
  </conditionalFormatting>
  <conditionalFormatting sqref="BN11">
    <cfRule type="cellIs" dxfId="28314" priority="5736" stopIfTrue="1" operator="notEqual">
      <formula>0</formula>
    </cfRule>
  </conditionalFormatting>
  <conditionalFormatting sqref="BQ9:BQ13">
    <cfRule type="containsBlanks" priority="5732" stopIfTrue="1">
      <formula>LEN(TRIM(BQ9))=0</formula>
    </cfRule>
    <cfRule type="cellIs" dxfId="28313" priority="5733" operator="greaterThanOrEqual">
      <formula>BP9</formula>
    </cfRule>
    <cfRule type="cellIs" dxfId="28312" priority="5734" operator="lessThan">
      <formula>BP9</formula>
    </cfRule>
  </conditionalFormatting>
  <conditionalFormatting sqref="BQ9:BQ13">
    <cfRule type="containsBlanks" priority="5729" stopIfTrue="1">
      <formula>LEN(TRIM(BQ9))=0</formula>
    </cfRule>
    <cfRule type="cellIs" dxfId="28311" priority="5730" operator="greaterThanOrEqual">
      <formula>BP9</formula>
    </cfRule>
    <cfRule type="cellIs" dxfId="28310" priority="5731" operator="lessThan">
      <formula>BP9</formula>
    </cfRule>
  </conditionalFormatting>
  <conditionalFormatting sqref="BQ5:BQ8">
    <cfRule type="containsBlanks" priority="5726" stopIfTrue="1">
      <formula>LEN(TRIM(BQ5))=0</formula>
    </cfRule>
    <cfRule type="cellIs" dxfId="28309" priority="5727" operator="greaterThanOrEqual">
      <formula>BP5</formula>
    </cfRule>
    <cfRule type="cellIs" dxfId="28308" priority="5728" operator="lessThan">
      <formula>BP5</formula>
    </cfRule>
  </conditionalFormatting>
  <conditionalFormatting sqref="BQ5:BQ8">
    <cfRule type="containsBlanks" priority="5723" stopIfTrue="1">
      <formula>LEN(TRIM(BQ5))=0</formula>
    </cfRule>
    <cfRule type="cellIs" dxfId="28307" priority="5724" operator="greaterThanOrEqual">
      <formula>BP5</formula>
    </cfRule>
    <cfRule type="cellIs" dxfId="28306" priority="5725" operator="lessThan">
      <formula>BP5</formula>
    </cfRule>
  </conditionalFormatting>
  <conditionalFormatting sqref="BR9:BR13">
    <cfRule type="containsBlanks" priority="5720" stopIfTrue="1">
      <formula>LEN(TRIM(BR9))=0</formula>
    </cfRule>
    <cfRule type="cellIs" dxfId="28305" priority="5721" operator="greaterThanOrEqual">
      <formula>BQ9</formula>
    </cfRule>
    <cfRule type="cellIs" dxfId="28304" priority="5722" operator="lessThan">
      <formula>BQ9</formula>
    </cfRule>
  </conditionalFormatting>
  <conditionalFormatting sqref="BR9:BR13">
    <cfRule type="containsBlanks" priority="5717" stopIfTrue="1">
      <formula>LEN(TRIM(BR9))=0</formula>
    </cfRule>
    <cfRule type="cellIs" dxfId="28303" priority="5718" operator="greaterThanOrEqual">
      <formula>BQ9</formula>
    </cfRule>
    <cfRule type="cellIs" dxfId="28302" priority="5719" operator="lessThan">
      <formula>BQ9</formula>
    </cfRule>
  </conditionalFormatting>
  <conditionalFormatting sqref="BR5:BR8">
    <cfRule type="containsBlanks" priority="5714" stopIfTrue="1">
      <formula>LEN(TRIM(BR5))=0</formula>
    </cfRule>
    <cfRule type="cellIs" dxfId="28301" priority="5715" operator="greaterThanOrEqual">
      <formula>BQ5</formula>
    </cfRule>
    <cfRule type="cellIs" dxfId="28300" priority="5716" operator="lessThan">
      <formula>BQ5</formula>
    </cfRule>
  </conditionalFormatting>
  <conditionalFormatting sqref="BR5:BR8">
    <cfRule type="containsBlanks" priority="5711" stopIfTrue="1">
      <formula>LEN(TRIM(BR5))=0</formula>
    </cfRule>
    <cfRule type="cellIs" dxfId="28299" priority="5712" operator="greaterThanOrEqual">
      <formula>BQ5</formula>
    </cfRule>
    <cfRule type="cellIs" dxfId="28298" priority="5713" operator="lessThan">
      <formula>BQ5</formula>
    </cfRule>
  </conditionalFormatting>
  <conditionalFormatting sqref="BR47:BR49">
    <cfRule type="containsBlanks" priority="5708" stopIfTrue="1">
      <formula>LEN(TRIM(BR47))=0</formula>
    </cfRule>
    <cfRule type="cellIs" dxfId="28297" priority="5709" operator="greaterThanOrEqual">
      <formula>BQ47</formula>
    </cfRule>
    <cfRule type="cellIs" dxfId="28296" priority="5710" operator="lessThan">
      <formula>BQ47</formula>
    </cfRule>
  </conditionalFormatting>
  <conditionalFormatting sqref="BR47:BR49">
    <cfRule type="containsBlanks" priority="5705" stopIfTrue="1">
      <formula>LEN(TRIM(BR47))=0</formula>
    </cfRule>
    <cfRule type="cellIs" dxfId="28295" priority="5706" operator="greaterThanOrEqual">
      <formula>BQ47</formula>
    </cfRule>
    <cfRule type="cellIs" dxfId="28294" priority="5707" operator="lessThan">
      <formula>BQ47</formula>
    </cfRule>
  </conditionalFormatting>
  <conditionalFormatting sqref="BP6:BP8">
    <cfRule type="containsBlanks" priority="5702" stopIfTrue="1">
      <formula>LEN(TRIM(BP6))=0</formula>
    </cfRule>
    <cfRule type="cellIs" dxfId="28293" priority="5703" operator="greaterThanOrEqual">
      <formula>BO6</formula>
    </cfRule>
    <cfRule type="cellIs" dxfId="28292" priority="5704" operator="lessThan">
      <formula>BO6</formula>
    </cfRule>
  </conditionalFormatting>
  <conditionalFormatting sqref="BP5">
    <cfRule type="containsBlanks" priority="5699" stopIfTrue="1">
      <formula>LEN(TRIM(BP5))=0</formula>
    </cfRule>
    <cfRule type="cellIs" dxfId="28291" priority="5700" operator="greaterThanOrEqual">
      <formula>BO5</formula>
    </cfRule>
    <cfRule type="cellIs" dxfId="28290" priority="5701" operator="lessThan">
      <formula>BO5</formula>
    </cfRule>
  </conditionalFormatting>
  <conditionalFormatting sqref="BP6">
    <cfRule type="containsBlanks" priority="5696" stopIfTrue="1">
      <formula>LEN(TRIM(BP6))=0</formula>
    </cfRule>
    <cfRule type="cellIs" dxfId="28289" priority="5697" operator="greaterThanOrEqual">
      <formula>BO6</formula>
    </cfRule>
    <cfRule type="cellIs" dxfId="28288" priority="5698" operator="lessThan">
      <formula>BO6</formula>
    </cfRule>
  </conditionalFormatting>
  <conditionalFormatting sqref="BM7:BM8">
    <cfRule type="cellIs" dxfId="28287" priority="5694" stopIfTrue="1" operator="notEqual">
      <formula>0</formula>
    </cfRule>
  </conditionalFormatting>
  <conditionalFormatting sqref="BN7:BN8">
    <cfRule type="cellIs" dxfId="28286" priority="5695" stopIfTrue="1" operator="notEqual">
      <formula>0</formula>
    </cfRule>
  </conditionalFormatting>
  <conditionalFormatting sqref="BM5">
    <cfRule type="cellIs" dxfId="28285" priority="5692" stopIfTrue="1" operator="notEqual">
      <formula>0</formula>
    </cfRule>
  </conditionalFormatting>
  <conditionalFormatting sqref="BN5">
    <cfRule type="cellIs" dxfId="28284" priority="5693" stopIfTrue="1" operator="notEqual">
      <formula>0</formula>
    </cfRule>
  </conditionalFormatting>
  <conditionalFormatting sqref="BM6">
    <cfRule type="cellIs" dxfId="28283" priority="5691" stopIfTrue="1" operator="notEqual">
      <formula>0</formula>
    </cfRule>
  </conditionalFormatting>
  <conditionalFormatting sqref="BM6">
    <cfRule type="cellIs" dxfId="28282" priority="5690" stopIfTrue="1" operator="notEqual">
      <formula>0</formula>
    </cfRule>
  </conditionalFormatting>
  <conditionalFormatting sqref="BN6">
    <cfRule type="cellIs" dxfId="28281" priority="5689" stopIfTrue="1" operator="notEqual">
      <formula>0</formula>
    </cfRule>
  </conditionalFormatting>
  <conditionalFormatting sqref="BP9:BP10">
    <cfRule type="containsBlanks" priority="5686" stopIfTrue="1">
      <formula>LEN(TRIM(BP9))=0</formula>
    </cfRule>
    <cfRule type="cellIs" dxfId="28280" priority="5687" operator="greaterThanOrEqual">
      <formula>BO9</formula>
    </cfRule>
    <cfRule type="cellIs" dxfId="28279" priority="5688" operator="lessThan">
      <formula>BO9</formula>
    </cfRule>
  </conditionalFormatting>
  <conditionalFormatting sqref="BM9:BM10">
    <cfRule type="cellIs" dxfId="28278" priority="5684" stopIfTrue="1" operator="notEqual">
      <formula>0</formula>
    </cfRule>
  </conditionalFormatting>
  <conditionalFormatting sqref="BN10">
    <cfRule type="cellIs" dxfId="28277" priority="5685" stopIfTrue="1" operator="notEqual">
      <formula>0</formula>
    </cfRule>
  </conditionalFormatting>
  <conditionalFormatting sqref="BN9">
    <cfRule type="cellIs" dxfId="28276" priority="5683" stopIfTrue="1" operator="notEqual">
      <formula>0</formula>
    </cfRule>
  </conditionalFormatting>
  <conditionalFormatting sqref="BP20:BP21">
    <cfRule type="containsBlanks" priority="5680" stopIfTrue="1">
      <formula>LEN(TRIM(BP20))=0</formula>
    </cfRule>
    <cfRule type="cellIs" dxfId="28275" priority="5681" operator="greaterThanOrEqual">
      <formula>BO20</formula>
    </cfRule>
    <cfRule type="cellIs" dxfId="28274" priority="5682" operator="lessThan">
      <formula>BO20</formula>
    </cfRule>
  </conditionalFormatting>
  <conditionalFormatting sqref="BP19">
    <cfRule type="containsBlanks" priority="5677" stopIfTrue="1">
      <formula>LEN(TRIM(BP19))=0</formula>
    </cfRule>
    <cfRule type="cellIs" dxfId="28273" priority="5678" operator="greaterThanOrEqual">
      <formula>BO19</formula>
    </cfRule>
    <cfRule type="cellIs" dxfId="28272" priority="5679" operator="lessThan">
      <formula>BO19</formula>
    </cfRule>
  </conditionalFormatting>
  <conditionalFormatting sqref="BM19:BM21">
    <cfRule type="cellIs" dxfId="28271" priority="5675" stopIfTrue="1" operator="notEqual">
      <formula>0</formula>
    </cfRule>
  </conditionalFormatting>
  <conditionalFormatting sqref="BN19:BN21">
    <cfRule type="cellIs" dxfId="28270" priority="5676" stopIfTrue="1" operator="notEqual">
      <formula>0</formula>
    </cfRule>
  </conditionalFormatting>
  <conditionalFormatting sqref="BQ20:BQ21">
    <cfRule type="containsBlanks" priority="5672" stopIfTrue="1">
      <formula>LEN(TRIM(BQ20))=0</formula>
    </cfRule>
    <cfRule type="cellIs" dxfId="28269" priority="5673" operator="greaterThanOrEqual">
      <formula>BP20</formula>
    </cfRule>
    <cfRule type="cellIs" dxfId="28268" priority="5674" operator="lessThan">
      <formula>BP20</formula>
    </cfRule>
  </conditionalFormatting>
  <conditionalFormatting sqref="BQ20:BQ21">
    <cfRule type="containsBlanks" priority="5669" stopIfTrue="1">
      <formula>LEN(TRIM(BQ20))=0</formula>
    </cfRule>
    <cfRule type="cellIs" dxfId="28267" priority="5670" operator="greaterThanOrEqual">
      <formula>BP20</formula>
    </cfRule>
    <cfRule type="cellIs" dxfId="28266" priority="5671" operator="lessThan">
      <formula>BP20</formula>
    </cfRule>
  </conditionalFormatting>
  <conditionalFormatting sqref="BR19:BR21">
    <cfRule type="containsBlanks" priority="5666" stopIfTrue="1">
      <formula>LEN(TRIM(BR19))=0</formula>
    </cfRule>
    <cfRule type="cellIs" dxfId="28265" priority="5667" operator="greaterThanOrEqual">
      <formula>BQ19</formula>
    </cfRule>
    <cfRule type="cellIs" dxfId="28264" priority="5668" operator="lessThan">
      <formula>BQ19</formula>
    </cfRule>
  </conditionalFormatting>
  <conditionalFormatting sqref="BR19:BR21">
    <cfRule type="containsBlanks" priority="5663" stopIfTrue="1">
      <formula>LEN(TRIM(BR19))=0</formula>
    </cfRule>
    <cfRule type="cellIs" dxfId="28263" priority="5664" operator="greaterThanOrEqual">
      <formula>BQ19</formula>
    </cfRule>
    <cfRule type="cellIs" dxfId="28262" priority="5665" operator="lessThan">
      <formula>BQ19</formula>
    </cfRule>
  </conditionalFormatting>
  <conditionalFormatting sqref="BP23:BP24">
    <cfRule type="containsBlanks" priority="5660" stopIfTrue="1">
      <formula>LEN(TRIM(BP23))=0</formula>
    </cfRule>
    <cfRule type="cellIs" dxfId="28261" priority="5661" operator="greaterThanOrEqual">
      <formula>BO23</formula>
    </cfRule>
    <cfRule type="cellIs" dxfId="28260" priority="5662" operator="lessThan">
      <formula>BO23</formula>
    </cfRule>
  </conditionalFormatting>
  <conditionalFormatting sqref="BP22">
    <cfRule type="containsBlanks" priority="5657" stopIfTrue="1">
      <formula>LEN(TRIM(BP22))=0</formula>
    </cfRule>
    <cfRule type="cellIs" dxfId="28259" priority="5658" operator="greaterThanOrEqual">
      <formula>BO22</formula>
    </cfRule>
    <cfRule type="cellIs" dxfId="28258" priority="5659" operator="lessThan">
      <formula>BO22</formula>
    </cfRule>
  </conditionalFormatting>
  <conditionalFormatting sqref="BM22:BM24">
    <cfRule type="cellIs" dxfId="28257" priority="5655" stopIfTrue="1" operator="notEqual">
      <formula>0</formula>
    </cfRule>
  </conditionalFormatting>
  <conditionalFormatting sqref="BN22 BN24">
    <cfRule type="cellIs" dxfId="28256" priority="5656" stopIfTrue="1" operator="notEqual">
      <formula>0</formula>
    </cfRule>
  </conditionalFormatting>
  <conditionalFormatting sqref="BQ22:BQ24">
    <cfRule type="containsBlanks" priority="5652" stopIfTrue="1">
      <formula>LEN(TRIM(BQ22))=0</formula>
    </cfRule>
    <cfRule type="cellIs" dxfId="28255" priority="5653" operator="greaterThanOrEqual">
      <formula>BP22</formula>
    </cfRule>
    <cfRule type="cellIs" dxfId="28254" priority="5654" operator="lessThan">
      <formula>BP22</formula>
    </cfRule>
  </conditionalFormatting>
  <conditionalFormatting sqref="BQ22:BQ24">
    <cfRule type="containsBlanks" priority="5649" stopIfTrue="1">
      <formula>LEN(TRIM(BQ22))=0</formula>
    </cfRule>
    <cfRule type="cellIs" dxfId="28253" priority="5650" operator="greaterThanOrEqual">
      <formula>BP22</formula>
    </cfRule>
    <cfRule type="cellIs" dxfId="28252" priority="5651" operator="lessThan">
      <formula>BP22</formula>
    </cfRule>
  </conditionalFormatting>
  <conditionalFormatting sqref="BR22:BR24">
    <cfRule type="containsBlanks" priority="5646" stopIfTrue="1">
      <formula>LEN(TRIM(BR22))=0</formula>
    </cfRule>
    <cfRule type="cellIs" dxfId="28251" priority="5647" operator="greaterThanOrEqual">
      <formula>BQ22</formula>
    </cfRule>
    <cfRule type="cellIs" dxfId="28250" priority="5648" operator="lessThan">
      <formula>BQ22</formula>
    </cfRule>
  </conditionalFormatting>
  <conditionalFormatting sqref="BR22:BR24">
    <cfRule type="containsBlanks" priority="5643" stopIfTrue="1">
      <formula>LEN(TRIM(BR22))=0</formula>
    </cfRule>
    <cfRule type="cellIs" dxfId="28249" priority="5644" operator="greaterThanOrEqual">
      <formula>BQ22</formula>
    </cfRule>
    <cfRule type="cellIs" dxfId="28248" priority="5645" operator="lessThan">
      <formula>BQ22</formula>
    </cfRule>
  </conditionalFormatting>
  <conditionalFormatting sqref="BM38 BM40">
    <cfRule type="cellIs" dxfId="28247" priority="5642" stopIfTrue="1" operator="notEqual">
      <formula>0</formula>
    </cfRule>
  </conditionalFormatting>
  <conditionalFormatting sqref="BM39">
    <cfRule type="cellIs" dxfId="28246" priority="5641" stopIfTrue="1" operator="notEqual">
      <formula>0</formula>
    </cfRule>
  </conditionalFormatting>
  <conditionalFormatting sqref="BP38 BP40">
    <cfRule type="containsBlanks" priority="5638" stopIfTrue="1">
      <formula>LEN(TRIM(BP38))=0</formula>
    </cfRule>
    <cfRule type="cellIs" dxfId="28245" priority="5639" operator="greaterThanOrEqual">
      <formula>BO38</formula>
    </cfRule>
    <cfRule type="cellIs" dxfId="28244" priority="5640" operator="lessThan">
      <formula>BO38</formula>
    </cfRule>
  </conditionalFormatting>
  <conditionalFormatting sqref="BP39">
    <cfRule type="containsBlanks" priority="5635" stopIfTrue="1">
      <formula>LEN(TRIM(BP39))=0</formula>
    </cfRule>
    <cfRule type="cellIs" dxfId="28243" priority="5636" operator="greaterThanOrEqual">
      <formula>BO39</formula>
    </cfRule>
    <cfRule type="cellIs" dxfId="28242" priority="5637" operator="lessThan">
      <formula>BO39</formula>
    </cfRule>
  </conditionalFormatting>
  <conditionalFormatting sqref="BN38 BN40">
    <cfRule type="cellIs" dxfId="28241" priority="5634" stopIfTrue="1" operator="notEqual">
      <formula>0</formula>
    </cfRule>
  </conditionalFormatting>
  <conditionalFormatting sqref="BQ38 BQ40">
    <cfRule type="containsBlanks" priority="5631" stopIfTrue="1">
      <formula>LEN(TRIM(BQ38))=0</formula>
    </cfRule>
    <cfRule type="cellIs" dxfId="28240" priority="5632" operator="greaterThanOrEqual">
      <formula>BP38</formula>
    </cfRule>
    <cfRule type="cellIs" dxfId="28239" priority="5633" operator="lessThan">
      <formula>BP38</formula>
    </cfRule>
  </conditionalFormatting>
  <conditionalFormatting sqref="BQ38 BQ40">
    <cfRule type="containsBlanks" priority="5628" stopIfTrue="1">
      <formula>LEN(TRIM(BQ38))=0</formula>
    </cfRule>
    <cfRule type="cellIs" dxfId="28238" priority="5629" operator="greaterThanOrEqual">
      <formula>BP38</formula>
    </cfRule>
    <cfRule type="cellIs" dxfId="28237" priority="5630" operator="lessThan">
      <formula>BP38</formula>
    </cfRule>
  </conditionalFormatting>
  <conditionalFormatting sqref="BR38:BR40">
    <cfRule type="containsBlanks" priority="5625" stopIfTrue="1">
      <formula>LEN(TRIM(BR38))=0</formula>
    </cfRule>
    <cfRule type="cellIs" dxfId="28236" priority="5626" operator="greaterThanOrEqual">
      <formula>BQ38</formula>
    </cfRule>
    <cfRule type="cellIs" dxfId="28235" priority="5627" operator="lessThan">
      <formula>BQ38</formula>
    </cfRule>
  </conditionalFormatting>
  <conditionalFormatting sqref="BR38:BR40">
    <cfRule type="containsBlanks" priority="5622" stopIfTrue="1">
      <formula>LEN(TRIM(BR38))=0</formula>
    </cfRule>
    <cfRule type="cellIs" dxfId="28234" priority="5623" operator="greaterThanOrEqual">
      <formula>BQ38</formula>
    </cfRule>
    <cfRule type="cellIs" dxfId="28233" priority="5624" operator="lessThan">
      <formula>BQ38</formula>
    </cfRule>
  </conditionalFormatting>
  <conditionalFormatting sqref="BM42">
    <cfRule type="cellIs" dxfId="28232" priority="5620" stopIfTrue="1" operator="notEqual">
      <formula>0</formula>
    </cfRule>
  </conditionalFormatting>
  <conditionalFormatting sqref="BN43">
    <cfRule type="cellIs" dxfId="28231" priority="5621" stopIfTrue="1" operator="notEqual">
      <formula>0</formula>
    </cfRule>
  </conditionalFormatting>
  <conditionalFormatting sqref="BM41 BM43">
    <cfRule type="cellIs" dxfId="28230" priority="5619" stopIfTrue="1" operator="notEqual">
      <formula>0</formula>
    </cfRule>
  </conditionalFormatting>
  <conditionalFormatting sqref="BN42">
    <cfRule type="cellIs" dxfId="28229" priority="5618" stopIfTrue="1" operator="notEqual">
      <formula>0</formula>
    </cfRule>
  </conditionalFormatting>
  <conditionalFormatting sqref="BP41:BP43">
    <cfRule type="containsBlanks" priority="5615" stopIfTrue="1">
      <formula>LEN(TRIM(BP41))=0</formula>
    </cfRule>
    <cfRule type="cellIs" dxfId="28228" priority="5616" operator="greaterThanOrEqual">
      <formula>BO41</formula>
    </cfRule>
    <cfRule type="cellIs" dxfId="28227" priority="5617" operator="lessThan">
      <formula>BO41</formula>
    </cfRule>
  </conditionalFormatting>
  <conditionalFormatting sqref="BN41">
    <cfRule type="cellIs" dxfId="28226" priority="5614" stopIfTrue="1" operator="notEqual">
      <formula>0</formula>
    </cfRule>
  </conditionalFormatting>
  <conditionalFormatting sqref="BQ42:BQ43">
    <cfRule type="containsBlanks" priority="5611" stopIfTrue="1">
      <formula>LEN(TRIM(BQ42))=0</formula>
    </cfRule>
    <cfRule type="cellIs" dxfId="28225" priority="5612" operator="greaterThanOrEqual">
      <formula>BP42</formula>
    </cfRule>
    <cfRule type="cellIs" dxfId="28224" priority="5613" operator="lessThan">
      <formula>BP42</formula>
    </cfRule>
  </conditionalFormatting>
  <conditionalFormatting sqref="BQ42:BQ43">
    <cfRule type="containsBlanks" priority="5608" stopIfTrue="1">
      <formula>LEN(TRIM(BQ42))=0</formula>
    </cfRule>
    <cfRule type="cellIs" dxfId="28223" priority="5609" operator="greaterThanOrEqual">
      <formula>BP42</formula>
    </cfRule>
    <cfRule type="cellIs" dxfId="28222" priority="5610" operator="lessThan">
      <formula>BP42</formula>
    </cfRule>
  </conditionalFormatting>
  <conditionalFormatting sqref="BR41:BR43">
    <cfRule type="containsBlanks" priority="5605" stopIfTrue="1">
      <formula>LEN(TRIM(BR41))=0</formula>
    </cfRule>
    <cfRule type="cellIs" dxfId="28221" priority="5606" operator="greaterThanOrEqual">
      <formula>BQ41</formula>
    </cfRule>
    <cfRule type="cellIs" dxfId="28220" priority="5607" operator="lessThan">
      <formula>BQ41</formula>
    </cfRule>
  </conditionalFormatting>
  <conditionalFormatting sqref="BR41:BR43">
    <cfRule type="containsBlanks" priority="5602" stopIfTrue="1">
      <formula>LEN(TRIM(BR41))=0</formula>
    </cfRule>
    <cfRule type="cellIs" dxfId="28219" priority="5603" operator="greaterThanOrEqual">
      <formula>BQ41</formula>
    </cfRule>
    <cfRule type="cellIs" dxfId="28218" priority="5604" operator="lessThan">
      <formula>BQ41</formula>
    </cfRule>
  </conditionalFormatting>
  <conditionalFormatting sqref="BM36:BM37">
    <cfRule type="cellIs" dxfId="28217" priority="5601" stopIfTrue="1" operator="notEqual">
      <formula>0</formula>
    </cfRule>
  </conditionalFormatting>
  <conditionalFormatting sqref="BP36:BP37">
    <cfRule type="containsBlanks" priority="5598" stopIfTrue="1">
      <formula>LEN(TRIM(BP36))=0</formula>
    </cfRule>
    <cfRule type="cellIs" dxfId="28216" priority="5599" operator="greaterThanOrEqual">
      <formula>BO36</formula>
    </cfRule>
    <cfRule type="cellIs" dxfId="28215" priority="5600" operator="lessThan">
      <formula>BO36</formula>
    </cfRule>
  </conditionalFormatting>
  <conditionalFormatting sqref="BM34:BM35">
    <cfRule type="cellIs" dxfId="28214" priority="5596" stopIfTrue="1" operator="notEqual">
      <formula>0</formula>
    </cfRule>
  </conditionalFormatting>
  <conditionalFormatting sqref="BN34">
    <cfRule type="cellIs" dxfId="28213" priority="5597" stopIfTrue="1" operator="notEqual">
      <formula>0</formula>
    </cfRule>
  </conditionalFormatting>
  <conditionalFormatting sqref="BP34:BP35">
    <cfRule type="containsBlanks" priority="5593" stopIfTrue="1">
      <formula>LEN(TRIM(BP34))=0</formula>
    </cfRule>
    <cfRule type="cellIs" dxfId="28212" priority="5594" operator="greaterThanOrEqual">
      <formula>BO34</formula>
    </cfRule>
    <cfRule type="cellIs" dxfId="28211" priority="5595" operator="lessThan">
      <formula>BO34</formula>
    </cfRule>
  </conditionalFormatting>
  <conditionalFormatting sqref="BN36:BN37">
    <cfRule type="cellIs" dxfId="28210" priority="5592" stopIfTrue="1" operator="notEqual">
      <formula>0</formula>
    </cfRule>
  </conditionalFormatting>
  <conditionalFormatting sqref="BN35">
    <cfRule type="cellIs" dxfId="28209" priority="5591" stopIfTrue="1" operator="notEqual">
      <formula>0</formula>
    </cfRule>
  </conditionalFormatting>
  <conditionalFormatting sqref="BQ34:BQ37">
    <cfRule type="containsBlanks" priority="5588" stopIfTrue="1">
      <formula>LEN(TRIM(BQ34))=0</formula>
    </cfRule>
    <cfRule type="cellIs" dxfId="28208" priority="5589" operator="greaterThanOrEqual">
      <formula>BP34</formula>
    </cfRule>
    <cfRule type="cellIs" dxfId="28207" priority="5590" operator="lessThan">
      <formula>BP34</formula>
    </cfRule>
  </conditionalFormatting>
  <conditionalFormatting sqref="BQ34:BQ37">
    <cfRule type="containsBlanks" priority="5585" stopIfTrue="1">
      <formula>LEN(TRIM(BQ34))=0</formula>
    </cfRule>
    <cfRule type="cellIs" dxfId="28206" priority="5586" operator="greaterThanOrEqual">
      <formula>BP34</formula>
    </cfRule>
    <cfRule type="cellIs" dxfId="28205" priority="5587" operator="lessThan">
      <formula>BP34</formula>
    </cfRule>
  </conditionalFormatting>
  <conditionalFormatting sqref="BR34:BR37">
    <cfRule type="containsBlanks" priority="5582" stopIfTrue="1">
      <formula>LEN(TRIM(BR34))=0</formula>
    </cfRule>
    <cfRule type="cellIs" dxfId="28204" priority="5583" operator="greaterThanOrEqual">
      <formula>BQ34</formula>
    </cfRule>
    <cfRule type="cellIs" dxfId="28203" priority="5584" operator="lessThan">
      <formula>BQ34</formula>
    </cfRule>
  </conditionalFormatting>
  <conditionalFormatting sqref="BR34:BR37">
    <cfRule type="containsBlanks" priority="5579" stopIfTrue="1">
      <formula>LEN(TRIM(BR34))=0</formula>
    </cfRule>
    <cfRule type="cellIs" dxfId="28202" priority="5580" operator="greaterThanOrEqual">
      <formula>BQ34</formula>
    </cfRule>
    <cfRule type="cellIs" dxfId="28201" priority="5581" operator="lessThan">
      <formula>BQ34</formula>
    </cfRule>
  </conditionalFormatting>
  <conditionalFormatting sqref="BN39">
    <cfRule type="cellIs" dxfId="28200" priority="5578" stopIfTrue="1" operator="notEqual">
      <formula>0</formula>
    </cfRule>
  </conditionalFormatting>
  <conditionalFormatting sqref="BP15:BP16">
    <cfRule type="containsBlanks" priority="5575" stopIfTrue="1">
      <formula>LEN(TRIM(BP15))=0</formula>
    </cfRule>
    <cfRule type="cellIs" dxfId="28199" priority="5576" operator="greaterThanOrEqual">
      <formula>BO15</formula>
    </cfRule>
    <cfRule type="cellIs" dxfId="28198" priority="5577" operator="lessThan">
      <formula>BO15</formula>
    </cfRule>
  </conditionalFormatting>
  <conditionalFormatting sqref="BP14:BP18">
    <cfRule type="containsBlanks" priority="5572" stopIfTrue="1">
      <formula>LEN(TRIM(BP14))=0</formula>
    </cfRule>
    <cfRule type="cellIs" dxfId="28197" priority="5573" operator="greaterThanOrEqual">
      <formula>BO14</formula>
    </cfRule>
    <cfRule type="cellIs" dxfId="28196" priority="5574" operator="lessThan">
      <formula>BO14</formula>
    </cfRule>
  </conditionalFormatting>
  <conditionalFormatting sqref="BP15:BP16">
    <cfRule type="containsBlanks" priority="5569" stopIfTrue="1">
      <formula>LEN(TRIM(BP15))=0</formula>
    </cfRule>
    <cfRule type="cellIs" dxfId="28195" priority="5570" operator="greaterThanOrEqual">
      <formula>BO15</formula>
    </cfRule>
    <cfRule type="cellIs" dxfId="28194" priority="5571" operator="lessThan">
      <formula>BO15</formula>
    </cfRule>
  </conditionalFormatting>
  <conditionalFormatting sqref="BM14">
    <cfRule type="cellIs" dxfId="28193" priority="5567" stopIfTrue="1" operator="notEqual">
      <formula>0</formula>
    </cfRule>
  </conditionalFormatting>
  <conditionalFormatting sqref="BN14:BN15 BN17:BN18">
    <cfRule type="cellIs" dxfId="28192" priority="5568" stopIfTrue="1" operator="notEqual">
      <formula>0</formula>
    </cfRule>
  </conditionalFormatting>
  <conditionalFormatting sqref="BM17:BM18">
    <cfRule type="cellIs" dxfId="28191" priority="5566" stopIfTrue="1" operator="notEqual">
      <formula>0</formula>
    </cfRule>
  </conditionalFormatting>
  <conditionalFormatting sqref="BM15">
    <cfRule type="cellIs" dxfId="28190" priority="5564" stopIfTrue="1" operator="notEqual">
      <formula>0</formula>
    </cfRule>
  </conditionalFormatting>
  <conditionalFormatting sqref="BN15">
    <cfRule type="cellIs" dxfId="28189" priority="5565" stopIfTrue="1" operator="notEqual">
      <formula>0</formula>
    </cfRule>
  </conditionalFormatting>
  <conditionalFormatting sqref="BM15">
    <cfRule type="cellIs" dxfId="28188" priority="5563" stopIfTrue="1" operator="notEqual">
      <formula>0</formula>
    </cfRule>
  </conditionalFormatting>
  <conditionalFormatting sqref="BM15">
    <cfRule type="cellIs" dxfId="28187" priority="5561" stopIfTrue="1" operator="notEqual">
      <formula>0</formula>
    </cfRule>
  </conditionalFormatting>
  <conditionalFormatting sqref="BN15">
    <cfRule type="cellIs" dxfId="28186" priority="5562" stopIfTrue="1" operator="notEqual">
      <formula>0</formula>
    </cfRule>
  </conditionalFormatting>
  <conditionalFormatting sqref="BN16">
    <cfRule type="cellIs" dxfId="28185" priority="5560" stopIfTrue="1" operator="notEqual">
      <formula>0</formula>
    </cfRule>
  </conditionalFormatting>
  <conditionalFormatting sqref="BM16">
    <cfRule type="cellIs" dxfId="28184" priority="5559" stopIfTrue="1" operator="notEqual">
      <formula>0</formula>
    </cfRule>
  </conditionalFormatting>
  <conditionalFormatting sqref="BM16">
    <cfRule type="cellIs" dxfId="28183" priority="5558" stopIfTrue="1" operator="notEqual">
      <formula>0</formula>
    </cfRule>
  </conditionalFormatting>
  <conditionalFormatting sqref="BM16">
    <cfRule type="cellIs" dxfId="28182" priority="5557" stopIfTrue="1" operator="notEqual">
      <formula>0</formula>
    </cfRule>
  </conditionalFormatting>
  <conditionalFormatting sqref="BM16">
    <cfRule type="cellIs" dxfId="28181" priority="5556" stopIfTrue="1" operator="notEqual">
      <formula>0</formula>
    </cfRule>
  </conditionalFormatting>
  <conditionalFormatting sqref="BQ14:BQ18">
    <cfRule type="containsBlanks" priority="5553" stopIfTrue="1">
      <formula>LEN(TRIM(BQ14))=0</formula>
    </cfRule>
    <cfRule type="cellIs" dxfId="28180" priority="5554" operator="greaterThanOrEqual">
      <formula>BP14</formula>
    </cfRule>
    <cfRule type="cellIs" dxfId="28179" priority="5555" operator="lessThan">
      <formula>BP14</formula>
    </cfRule>
  </conditionalFormatting>
  <conditionalFormatting sqref="BQ14:BQ18">
    <cfRule type="containsBlanks" priority="5550" stopIfTrue="1">
      <formula>LEN(TRIM(BQ14))=0</formula>
    </cfRule>
    <cfRule type="cellIs" dxfId="28178" priority="5551" operator="greaterThanOrEqual">
      <formula>BP14</formula>
    </cfRule>
    <cfRule type="cellIs" dxfId="28177" priority="5552" operator="lessThan">
      <formula>BP14</formula>
    </cfRule>
  </conditionalFormatting>
  <conditionalFormatting sqref="BR14:BR18">
    <cfRule type="containsBlanks" priority="5547" stopIfTrue="1">
      <formula>LEN(TRIM(BR14))=0</formula>
    </cfRule>
    <cfRule type="cellIs" dxfId="28176" priority="5548" operator="greaterThanOrEqual">
      <formula>BQ14</formula>
    </cfRule>
    <cfRule type="cellIs" dxfId="28175" priority="5549" operator="lessThan">
      <formula>BQ14</formula>
    </cfRule>
  </conditionalFormatting>
  <conditionalFormatting sqref="BR14:BR18">
    <cfRule type="containsBlanks" priority="5544" stopIfTrue="1">
      <formula>LEN(TRIM(BR14))=0</formula>
    </cfRule>
    <cfRule type="cellIs" dxfId="28174" priority="5545" operator="greaterThanOrEqual">
      <formula>BQ14</formula>
    </cfRule>
    <cfRule type="cellIs" dxfId="28173" priority="5546" operator="lessThan">
      <formula>BQ14</formula>
    </cfRule>
  </conditionalFormatting>
  <conditionalFormatting sqref="BP54:BP57">
    <cfRule type="containsBlanks" priority="5541" stopIfTrue="1">
      <formula>LEN(TRIM(BP54))=0</formula>
    </cfRule>
    <cfRule type="cellIs" dxfId="28172" priority="5542" operator="greaterThanOrEqual">
      <formula>BO54</formula>
    </cfRule>
    <cfRule type="cellIs" dxfId="28171" priority="5543" operator="lessThan">
      <formula>BO54</formula>
    </cfRule>
  </conditionalFormatting>
  <conditionalFormatting sqref="BM54">
    <cfRule type="cellIs" dxfId="28170" priority="5538" stopIfTrue="1" operator="notEqual">
      <formula>0</formula>
    </cfRule>
  </conditionalFormatting>
  <conditionalFormatting sqref="BM55 BM57">
    <cfRule type="cellIs" dxfId="28169" priority="5539" stopIfTrue="1" operator="notEqual">
      <formula>0</formula>
    </cfRule>
  </conditionalFormatting>
  <conditionalFormatting sqref="BN57 BN54:BN55">
    <cfRule type="cellIs" dxfId="28168" priority="5540" stopIfTrue="1" operator="notEqual">
      <formula>0</formula>
    </cfRule>
  </conditionalFormatting>
  <conditionalFormatting sqref="BN56">
    <cfRule type="cellIs" dxfId="28167" priority="5537" stopIfTrue="1" operator="notEqual">
      <formula>0</formula>
    </cfRule>
  </conditionalFormatting>
  <conditionalFormatting sqref="BM56">
    <cfRule type="cellIs" dxfId="28166" priority="5536" stopIfTrue="1" operator="notEqual">
      <formula>0</formula>
    </cfRule>
  </conditionalFormatting>
  <conditionalFormatting sqref="BR54:BR57">
    <cfRule type="containsBlanks" priority="5533" stopIfTrue="1">
      <formula>LEN(TRIM(BR54))=0</formula>
    </cfRule>
    <cfRule type="cellIs" dxfId="28165" priority="5534" operator="greaterThanOrEqual">
      <formula>BQ54</formula>
    </cfRule>
    <cfRule type="cellIs" dxfId="28164" priority="5535" operator="lessThan">
      <formula>BQ54</formula>
    </cfRule>
  </conditionalFormatting>
  <conditionalFormatting sqref="BR54:BR57">
    <cfRule type="containsBlanks" priority="5530" stopIfTrue="1">
      <formula>LEN(TRIM(BR54))=0</formula>
    </cfRule>
    <cfRule type="cellIs" dxfId="28163" priority="5531" operator="greaterThanOrEqual">
      <formula>BQ54</formula>
    </cfRule>
    <cfRule type="cellIs" dxfId="28162" priority="5532" operator="lessThan">
      <formula>BQ54</formula>
    </cfRule>
  </conditionalFormatting>
  <conditionalFormatting sqref="BP58:BP60">
    <cfRule type="containsBlanks" priority="5527" stopIfTrue="1">
      <formula>LEN(TRIM(BP58))=0</formula>
    </cfRule>
    <cfRule type="cellIs" dxfId="28161" priority="5528" operator="greaterThanOrEqual">
      <formula>BO58</formula>
    </cfRule>
    <cfRule type="cellIs" dxfId="28160" priority="5529" operator="lessThan">
      <formula>BO58</formula>
    </cfRule>
  </conditionalFormatting>
  <conditionalFormatting sqref="BM58:BM60">
    <cfRule type="cellIs" dxfId="28159" priority="5525" stopIfTrue="1" operator="notEqual">
      <formula>0</formula>
    </cfRule>
  </conditionalFormatting>
  <conditionalFormatting sqref="BN58:BN60">
    <cfRule type="cellIs" dxfId="28158" priority="5526" stopIfTrue="1" operator="notEqual">
      <formula>0</formula>
    </cfRule>
  </conditionalFormatting>
  <conditionalFormatting sqref="BR58:BR60">
    <cfRule type="containsBlanks" priority="5522" stopIfTrue="1">
      <formula>LEN(TRIM(BR58))=0</formula>
    </cfRule>
    <cfRule type="cellIs" dxfId="28157" priority="5523" operator="greaterThanOrEqual">
      <formula>BQ58</formula>
    </cfRule>
    <cfRule type="cellIs" dxfId="28156" priority="5524" operator="lessThan">
      <formula>BQ58</formula>
    </cfRule>
  </conditionalFormatting>
  <conditionalFormatting sqref="BR58:BR60">
    <cfRule type="containsBlanks" priority="5519" stopIfTrue="1">
      <formula>LEN(TRIM(BR58))=0</formula>
    </cfRule>
    <cfRule type="cellIs" dxfId="28155" priority="5520" operator="greaterThanOrEqual">
      <formula>BQ58</formula>
    </cfRule>
    <cfRule type="cellIs" dxfId="28154" priority="5521" operator="lessThan">
      <formula>BQ58</formula>
    </cfRule>
  </conditionalFormatting>
  <conditionalFormatting sqref="BM72:BM73">
    <cfRule type="cellIs" dxfId="28153" priority="5517" stopIfTrue="1" operator="notEqual">
      <formula>0</formula>
    </cfRule>
  </conditionalFormatting>
  <conditionalFormatting sqref="BN72:BN73">
    <cfRule type="cellIs" dxfId="28152" priority="5518" stopIfTrue="1" operator="notEqual">
      <formula>0</formula>
    </cfRule>
  </conditionalFormatting>
  <conditionalFormatting sqref="BP69:BP73">
    <cfRule type="containsBlanks" priority="5514" stopIfTrue="1">
      <formula>LEN(TRIM(BP69))=0</formula>
    </cfRule>
    <cfRule type="cellIs" dxfId="28151" priority="5515" operator="greaterThanOrEqual">
      <formula>BO69</formula>
    </cfRule>
    <cfRule type="cellIs" dxfId="28150" priority="5516" operator="lessThan">
      <formula>BO69</formula>
    </cfRule>
  </conditionalFormatting>
  <conditionalFormatting sqref="BM69:BM71">
    <cfRule type="cellIs" dxfId="28149" priority="5512" stopIfTrue="1" operator="notEqual">
      <formula>0</formula>
    </cfRule>
  </conditionalFormatting>
  <conditionalFormatting sqref="BN69:BN71">
    <cfRule type="cellIs" dxfId="28148" priority="5513" stopIfTrue="1" operator="notEqual">
      <formula>0</formula>
    </cfRule>
  </conditionalFormatting>
  <conditionalFormatting sqref="BR69:BR71">
    <cfRule type="containsBlanks" priority="5509" stopIfTrue="1">
      <formula>LEN(TRIM(BR69))=0</formula>
    </cfRule>
    <cfRule type="cellIs" dxfId="28147" priority="5510" operator="greaterThanOrEqual">
      <formula>BQ69</formula>
    </cfRule>
    <cfRule type="cellIs" dxfId="28146" priority="5511" operator="lessThan">
      <formula>BQ69</formula>
    </cfRule>
  </conditionalFormatting>
  <conditionalFormatting sqref="BR69:BR71">
    <cfRule type="containsBlanks" priority="5506" stopIfTrue="1">
      <formula>LEN(TRIM(BR69))=0</formula>
    </cfRule>
    <cfRule type="cellIs" dxfId="28145" priority="5507" operator="greaterThanOrEqual">
      <formula>BQ69</formula>
    </cfRule>
    <cfRule type="cellIs" dxfId="28144" priority="5508" operator="lessThan">
      <formula>BQ69</formula>
    </cfRule>
  </conditionalFormatting>
  <conditionalFormatting sqref="BR73">
    <cfRule type="containsBlanks" priority="5503" stopIfTrue="1">
      <formula>LEN(TRIM(BR73))=0</formula>
    </cfRule>
    <cfRule type="cellIs" dxfId="28143" priority="5504" operator="greaterThanOrEqual">
      <formula>BQ73</formula>
    </cfRule>
    <cfRule type="cellIs" dxfId="28142" priority="5505" operator="lessThan">
      <formula>BQ73</formula>
    </cfRule>
  </conditionalFormatting>
  <conditionalFormatting sqref="BR73">
    <cfRule type="containsBlanks" priority="5500" stopIfTrue="1">
      <formula>LEN(TRIM(BR73))=0</formula>
    </cfRule>
    <cfRule type="cellIs" dxfId="28141" priority="5501" operator="greaterThanOrEqual">
      <formula>BQ73</formula>
    </cfRule>
    <cfRule type="cellIs" dxfId="28140" priority="5502" operator="lessThan">
      <formula>BQ73</formula>
    </cfRule>
  </conditionalFormatting>
  <conditionalFormatting sqref="BR72">
    <cfRule type="containsBlanks" priority="5497" stopIfTrue="1">
      <formula>LEN(TRIM(BR72))=0</formula>
    </cfRule>
    <cfRule type="cellIs" dxfId="28139" priority="5498" operator="greaterThanOrEqual">
      <formula>BQ72</formula>
    </cfRule>
    <cfRule type="cellIs" dxfId="28138" priority="5499" operator="lessThan">
      <formula>BQ72</formula>
    </cfRule>
  </conditionalFormatting>
  <conditionalFormatting sqref="BR72">
    <cfRule type="containsBlanks" priority="5494" stopIfTrue="1">
      <formula>LEN(TRIM(BR72))=0</formula>
    </cfRule>
    <cfRule type="cellIs" dxfId="28137" priority="5495" operator="greaterThanOrEqual">
      <formula>BQ72</formula>
    </cfRule>
    <cfRule type="cellIs" dxfId="28136" priority="5496" operator="lessThan">
      <formula>BQ72</formula>
    </cfRule>
  </conditionalFormatting>
  <conditionalFormatting sqref="BP66:BP68">
    <cfRule type="containsBlanks" priority="5491" stopIfTrue="1">
      <formula>LEN(TRIM(BP66))=0</formula>
    </cfRule>
    <cfRule type="cellIs" dxfId="28135" priority="5492" operator="greaterThanOrEqual">
      <formula>BO66</formula>
    </cfRule>
    <cfRule type="cellIs" dxfId="28134" priority="5493" operator="lessThan">
      <formula>BO66</formula>
    </cfRule>
  </conditionalFormatting>
  <conditionalFormatting sqref="BN67">
    <cfRule type="cellIs" dxfId="28133" priority="5490" stopIfTrue="1" operator="notEqual">
      <formula>0</formula>
    </cfRule>
  </conditionalFormatting>
  <conditionalFormatting sqref="BM68">
    <cfRule type="cellIs" dxfId="28132" priority="5488" stopIfTrue="1" operator="notEqual">
      <formula>0</formula>
    </cfRule>
  </conditionalFormatting>
  <conditionalFormatting sqref="BN68">
    <cfRule type="cellIs" dxfId="28131" priority="5489" stopIfTrue="1" operator="notEqual">
      <formula>0</formula>
    </cfRule>
  </conditionalFormatting>
  <conditionalFormatting sqref="BM67">
    <cfRule type="cellIs" dxfId="28130" priority="5487" stopIfTrue="1" operator="notEqual">
      <formula>0</formula>
    </cfRule>
  </conditionalFormatting>
  <conditionalFormatting sqref="BM66">
    <cfRule type="cellIs" dxfId="28129" priority="5486" stopIfTrue="1" operator="notEqual">
      <formula>0</formula>
    </cfRule>
  </conditionalFormatting>
  <conditionalFormatting sqref="BN66">
    <cfRule type="cellIs" dxfId="28128" priority="5485" stopIfTrue="1" operator="notEqual">
      <formula>0</formula>
    </cfRule>
  </conditionalFormatting>
  <conditionalFormatting sqref="BR66:BR68">
    <cfRule type="containsBlanks" priority="5482" stopIfTrue="1">
      <formula>LEN(TRIM(BR66))=0</formula>
    </cfRule>
    <cfRule type="cellIs" dxfId="28127" priority="5483" operator="greaterThanOrEqual">
      <formula>BQ66</formula>
    </cfRule>
    <cfRule type="cellIs" dxfId="28126" priority="5484" operator="lessThan">
      <formula>BQ66</formula>
    </cfRule>
  </conditionalFormatting>
  <conditionalFormatting sqref="BR66:BR68">
    <cfRule type="containsBlanks" priority="5479" stopIfTrue="1">
      <formula>LEN(TRIM(BR66))=0</formula>
    </cfRule>
    <cfRule type="cellIs" dxfId="28125" priority="5480" operator="greaterThanOrEqual">
      <formula>BQ66</formula>
    </cfRule>
    <cfRule type="cellIs" dxfId="28124" priority="5481" operator="lessThan">
      <formula>BQ66</formula>
    </cfRule>
  </conditionalFormatting>
  <conditionalFormatting sqref="BP61:BP65">
    <cfRule type="containsBlanks" priority="5476" stopIfTrue="1">
      <formula>LEN(TRIM(BP61))=0</formula>
    </cfRule>
    <cfRule type="cellIs" dxfId="28123" priority="5477" operator="greaterThanOrEqual">
      <formula>BO61</formula>
    </cfRule>
    <cfRule type="cellIs" dxfId="28122" priority="5478" operator="lessThan">
      <formula>BO61</formula>
    </cfRule>
  </conditionalFormatting>
  <conditionalFormatting sqref="BM61 BM65 BM63">
    <cfRule type="cellIs" dxfId="28121" priority="5474" stopIfTrue="1" operator="notEqual">
      <formula>0</formula>
    </cfRule>
  </conditionalFormatting>
  <conditionalFormatting sqref="BN65 BN63">
    <cfRule type="cellIs" dxfId="28120" priority="5475" stopIfTrue="1" operator="notEqual">
      <formula>0</formula>
    </cfRule>
  </conditionalFormatting>
  <conditionalFormatting sqref="BM64">
    <cfRule type="cellIs" dxfId="28119" priority="5472" stopIfTrue="1" operator="notEqual">
      <formula>0</formula>
    </cfRule>
  </conditionalFormatting>
  <conditionalFormatting sqref="BN64">
    <cfRule type="cellIs" dxfId="28118" priority="5473" stopIfTrue="1" operator="notEqual">
      <formula>0</formula>
    </cfRule>
  </conditionalFormatting>
  <conditionalFormatting sqref="BN61">
    <cfRule type="cellIs" dxfId="28117" priority="5471" stopIfTrue="1" operator="notEqual">
      <formula>0</formula>
    </cfRule>
  </conditionalFormatting>
  <conditionalFormatting sqref="BM62">
    <cfRule type="cellIs" dxfId="28116" priority="5469" stopIfTrue="1" operator="notEqual">
      <formula>0</formula>
    </cfRule>
  </conditionalFormatting>
  <conditionalFormatting sqref="BN62">
    <cfRule type="cellIs" dxfId="28115" priority="5470" stopIfTrue="1" operator="notEqual">
      <formula>0</formula>
    </cfRule>
  </conditionalFormatting>
  <conditionalFormatting sqref="BR61:BR63">
    <cfRule type="containsBlanks" priority="5466" stopIfTrue="1">
      <formula>LEN(TRIM(BR61))=0</formula>
    </cfRule>
    <cfRule type="cellIs" dxfId="28114" priority="5467" operator="greaterThanOrEqual">
      <formula>BQ61</formula>
    </cfRule>
    <cfRule type="cellIs" dxfId="28113" priority="5468" operator="lessThan">
      <formula>BQ61</formula>
    </cfRule>
  </conditionalFormatting>
  <conditionalFormatting sqref="BR61:BR63">
    <cfRule type="containsBlanks" priority="5463" stopIfTrue="1">
      <formula>LEN(TRIM(BR61))=0</formula>
    </cfRule>
    <cfRule type="cellIs" dxfId="28112" priority="5464" operator="greaterThanOrEqual">
      <formula>BQ61</formula>
    </cfRule>
    <cfRule type="cellIs" dxfId="28111" priority="5465" operator="lessThan">
      <formula>BQ61</formula>
    </cfRule>
  </conditionalFormatting>
  <conditionalFormatting sqref="BR65">
    <cfRule type="containsBlanks" priority="5460" stopIfTrue="1">
      <formula>LEN(TRIM(BR65))=0</formula>
    </cfRule>
    <cfRule type="cellIs" dxfId="28110" priority="5461" operator="greaterThanOrEqual">
      <formula>BQ65</formula>
    </cfRule>
    <cfRule type="cellIs" dxfId="28109" priority="5462" operator="lessThan">
      <formula>BQ65</formula>
    </cfRule>
  </conditionalFormatting>
  <conditionalFormatting sqref="BR65">
    <cfRule type="containsBlanks" priority="5457" stopIfTrue="1">
      <formula>LEN(TRIM(BR65))=0</formula>
    </cfRule>
    <cfRule type="cellIs" dxfId="28108" priority="5458" operator="greaterThanOrEqual">
      <formula>BQ65</formula>
    </cfRule>
    <cfRule type="cellIs" dxfId="28107" priority="5459" operator="lessThan">
      <formula>BQ65</formula>
    </cfRule>
  </conditionalFormatting>
  <conditionalFormatting sqref="BR64">
    <cfRule type="containsBlanks" priority="5454" stopIfTrue="1">
      <formula>LEN(TRIM(BR64))=0</formula>
    </cfRule>
    <cfRule type="cellIs" dxfId="28106" priority="5455" operator="greaterThanOrEqual">
      <formula>BQ64</formula>
    </cfRule>
    <cfRule type="cellIs" dxfId="28105" priority="5456" operator="lessThan">
      <formula>BQ64</formula>
    </cfRule>
  </conditionalFormatting>
  <conditionalFormatting sqref="BR64">
    <cfRule type="containsBlanks" priority="5451" stopIfTrue="1">
      <formula>LEN(TRIM(BR64))=0</formula>
    </cfRule>
    <cfRule type="cellIs" dxfId="28104" priority="5452" operator="greaterThanOrEqual">
      <formula>BQ64</formula>
    </cfRule>
    <cfRule type="cellIs" dxfId="28103" priority="5453" operator="lessThan">
      <formula>BQ64</formula>
    </cfRule>
  </conditionalFormatting>
  <conditionalFormatting sqref="BN23">
    <cfRule type="cellIs" dxfId="28102" priority="5450" stopIfTrue="1" operator="notEqual">
      <formula>0</formula>
    </cfRule>
  </conditionalFormatting>
  <conditionalFormatting sqref="BT47:BT49">
    <cfRule type="cellIs" dxfId="28101" priority="5421" stopIfTrue="1" operator="notEqual">
      <formula>0</formula>
    </cfRule>
  </conditionalFormatting>
  <conditionalFormatting sqref="BS47 BS49">
    <cfRule type="cellIs" dxfId="28100" priority="5420" stopIfTrue="1" operator="notEqual">
      <formula>0</formula>
    </cfRule>
  </conditionalFormatting>
  <conditionalFormatting sqref="BS48">
    <cfRule type="cellIs" dxfId="28099" priority="5419" stopIfTrue="1" operator="notEqual">
      <formula>0</formula>
    </cfRule>
  </conditionalFormatting>
  <conditionalFormatting sqref="BV47:BV49">
    <cfRule type="containsBlanks" priority="5416" stopIfTrue="1">
      <formula>LEN(TRIM(BV47))=0</formula>
    </cfRule>
    <cfRule type="cellIs" dxfId="28098" priority="5417" operator="greaterThanOrEqual">
      <formula>BU47</formula>
    </cfRule>
    <cfRule type="cellIs" dxfId="28097" priority="5418" operator="lessThan">
      <formula>BU47</formula>
    </cfRule>
  </conditionalFormatting>
  <conditionalFormatting sqref="BV12">
    <cfRule type="containsBlanks" priority="5413" stopIfTrue="1">
      <formula>LEN(TRIM(BV12))=0</formula>
    </cfRule>
    <cfRule type="cellIs" dxfId="28096" priority="5414" operator="greaterThanOrEqual">
      <formula>BU12</formula>
    </cfRule>
    <cfRule type="cellIs" dxfId="28095" priority="5415" operator="lessThan">
      <formula>BU12</formula>
    </cfRule>
  </conditionalFormatting>
  <conditionalFormatting sqref="BV13">
    <cfRule type="containsBlanks" priority="5410" stopIfTrue="1">
      <formula>LEN(TRIM(BV13))=0</formula>
    </cfRule>
    <cfRule type="cellIs" dxfId="28094" priority="5411" operator="greaterThanOrEqual">
      <formula>BU13</formula>
    </cfRule>
    <cfRule type="cellIs" dxfId="28093" priority="5412" operator="lessThan">
      <formula>BU13</formula>
    </cfRule>
  </conditionalFormatting>
  <conditionalFormatting sqref="BV11">
    <cfRule type="containsBlanks" priority="5407" stopIfTrue="1">
      <formula>LEN(TRIM(BV11))=0</formula>
    </cfRule>
    <cfRule type="cellIs" dxfId="28092" priority="5408" operator="greaterThanOrEqual">
      <formula>BU11</formula>
    </cfRule>
    <cfRule type="cellIs" dxfId="28091" priority="5409" operator="lessThan">
      <formula>BU11</formula>
    </cfRule>
  </conditionalFormatting>
  <conditionalFormatting sqref="BS12">
    <cfRule type="cellIs" dxfId="28090" priority="5405" stopIfTrue="1" operator="notEqual">
      <formula>0</formula>
    </cfRule>
  </conditionalFormatting>
  <conditionalFormatting sqref="BT12">
    <cfRule type="cellIs" dxfId="28089" priority="5406" stopIfTrue="1" operator="notEqual">
      <formula>0</formula>
    </cfRule>
  </conditionalFormatting>
  <conditionalFormatting sqref="BS13">
    <cfRule type="cellIs" dxfId="28088" priority="5403" stopIfTrue="1" operator="notEqual">
      <formula>0</formula>
    </cfRule>
  </conditionalFormatting>
  <conditionalFormatting sqref="BT13">
    <cfRule type="cellIs" dxfId="28087" priority="5404" stopIfTrue="1" operator="notEqual">
      <formula>0</formula>
    </cfRule>
  </conditionalFormatting>
  <conditionalFormatting sqref="BS11">
    <cfRule type="cellIs" dxfId="28086" priority="5401" stopIfTrue="1" operator="notEqual">
      <formula>0</formula>
    </cfRule>
  </conditionalFormatting>
  <conditionalFormatting sqref="BT11">
    <cfRule type="cellIs" dxfId="28085" priority="5402" stopIfTrue="1" operator="notEqual">
      <formula>0</formula>
    </cfRule>
  </conditionalFormatting>
  <conditionalFormatting sqref="BW9:BW13">
    <cfRule type="containsBlanks" priority="5398" stopIfTrue="1">
      <formula>LEN(TRIM(BW9))=0</formula>
    </cfRule>
    <cfRule type="cellIs" dxfId="28084" priority="5399" operator="greaterThanOrEqual">
      <formula>BV9</formula>
    </cfRule>
    <cfRule type="cellIs" dxfId="28083" priority="5400" operator="lessThan">
      <formula>BV9</formula>
    </cfRule>
  </conditionalFormatting>
  <conditionalFormatting sqref="BW9:BW13">
    <cfRule type="containsBlanks" priority="5395" stopIfTrue="1">
      <formula>LEN(TRIM(BW9))=0</formula>
    </cfRule>
    <cfRule type="cellIs" dxfId="28082" priority="5396" operator="greaterThanOrEqual">
      <formula>BV9</formula>
    </cfRule>
    <cfRule type="cellIs" dxfId="28081" priority="5397" operator="lessThan">
      <formula>BV9</formula>
    </cfRule>
  </conditionalFormatting>
  <conditionalFormatting sqref="BW5:BW8">
    <cfRule type="containsBlanks" priority="5392" stopIfTrue="1">
      <formula>LEN(TRIM(BW5))=0</formula>
    </cfRule>
    <cfRule type="cellIs" dxfId="28080" priority="5393" operator="greaterThanOrEqual">
      <formula>BV5</formula>
    </cfRule>
    <cfRule type="cellIs" dxfId="28079" priority="5394" operator="lessThan">
      <formula>BV5</formula>
    </cfRule>
  </conditionalFormatting>
  <conditionalFormatting sqref="BW5:BW8">
    <cfRule type="containsBlanks" priority="5389" stopIfTrue="1">
      <formula>LEN(TRIM(BW5))=0</formula>
    </cfRule>
    <cfRule type="cellIs" dxfId="28078" priority="5390" operator="greaterThanOrEqual">
      <formula>BV5</formula>
    </cfRule>
    <cfRule type="cellIs" dxfId="28077" priority="5391" operator="lessThan">
      <formula>BV5</formula>
    </cfRule>
  </conditionalFormatting>
  <conditionalFormatting sqref="BX9:BX13">
    <cfRule type="containsBlanks" priority="5386" stopIfTrue="1">
      <formula>LEN(TRIM(BX9))=0</formula>
    </cfRule>
    <cfRule type="cellIs" dxfId="28076" priority="5387" operator="greaterThanOrEqual">
      <formula>BW9</formula>
    </cfRule>
    <cfRule type="cellIs" dxfId="28075" priority="5388" operator="lessThan">
      <formula>BW9</formula>
    </cfRule>
  </conditionalFormatting>
  <conditionalFormatting sqref="BX9:BX13">
    <cfRule type="containsBlanks" priority="5383" stopIfTrue="1">
      <formula>LEN(TRIM(BX9))=0</formula>
    </cfRule>
    <cfRule type="cellIs" dxfId="28074" priority="5384" operator="greaterThanOrEqual">
      <formula>BW9</formula>
    </cfRule>
    <cfRule type="cellIs" dxfId="28073" priority="5385" operator="lessThan">
      <formula>BW9</formula>
    </cfRule>
  </conditionalFormatting>
  <conditionalFormatting sqref="BX5:BX8">
    <cfRule type="containsBlanks" priority="5380" stopIfTrue="1">
      <formula>LEN(TRIM(BX5))=0</formula>
    </cfRule>
    <cfRule type="cellIs" dxfId="28072" priority="5381" operator="greaterThanOrEqual">
      <formula>BW5</formula>
    </cfRule>
    <cfRule type="cellIs" dxfId="28071" priority="5382" operator="lessThan">
      <formula>BW5</formula>
    </cfRule>
  </conditionalFormatting>
  <conditionalFormatting sqref="BX5:BX8">
    <cfRule type="containsBlanks" priority="5377" stopIfTrue="1">
      <formula>LEN(TRIM(BX5))=0</formula>
    </cfRule>
    <cfRule type="cellIs" dxfId="28070" priority="5378" operator="greaterThanOrEqual">
      <formula>BW5</formula>
    </cfRule>
    <cfRule type="cellIs" dxfId="28069" priority="5379" operator="lessThan">
      <formula>BW5</formula>
    </cfRule>
  </conditionalFormatting>
  <conditionalFormatting sqref="BX47:BX49">
    <cfRule type="containsBlanks" priority="5374" stopIfTrue="1">
      <formula>LEN(TRIM(BX47))=0</formula>
    </cfRule>
    <cfRule type="cellIs" dxfId="28068" priority="5375" operator="greaterThanOrEqual">
      <formula>BW47</formula>
    </cfRule>
    <cfRule type="cellIs" dxfId="28067" priority="5376" operator="lessThan">
      <formula>BW47</formula>
    </cfRule>
  </conditionalFormatting>
  <conditionalFormatting sqref="BX47:BX49">
    <cfRule type="containsBlanks" priority="5371" stopIfTrue="1">
      <formula>LEN(TRIM(BX47))=0</formula>
    </cfRule>
    <cfRule type="cellIs" dxfId="28066" priority="5372" operator="greaterThanOrEqual">
      <formula>BW47</formula>
    </cfRule>
    <cfRule type="cellIs" dxfId="28065" priority="5373" operator="lessThan">
      <formula>BW47</formula>
    </cfRule>
  </conditionalFormatting>
  <conditionalFormatting sqref="BV6:BV8">
    <cfRule type="containsBlanks" priority="5368" stopIfTrue="1">
      <formula>LEN(TRIM(BV6))=0</formula>
    </cfRule>
    <cfRule type="cellIs" dxfId="28064" priority="5369" operator="greaterThanOrEqual">
      <formula>BU6</formula>
    </cfRule>
    <cfRule type="cellIs" dxfId="28063" priority="5370" operator="lessThan">
      <formula>BU6</formula>
    </cfRule>
  </conditionalFormatting>
  <conditionalFormatting sqref="BV5">
    <cfRule type="containsBlanks" priority="5365" stopIfTrue="1">
      <formula>LEN(TRIM(BV5))=0</formula>
    </cfRule>
    <cfRule type="cellIs" dxfId="28062" priority="5366" operator="greaterThanOrEqual">
      <formula>BU5</formula>
    </cfRule>
    <cfRule type="cellIs" dxfId="28061" priority="5367" operator="lessThan">
      <formula>BU5</formula>
    </cfRule>
  </conditionalFormatting>
  <conditionalFormatting sqref="BV6">
    <cfRule type="containsBlanks" priority="5362" stopIfTrue="1">
      <formula>LEN(TRIM(BV6))=0</formula>
    </cfRule>
    <cfRule type="cellIs" dxfId="28060" priority="5363" operator="greaterThanOrEqual">
      <formula>BU6</formula>
    </cfRule>
    <cfRule type="cellIs" dxfId="28059" priority="5364" operator="lessThan">
      <formula>BU6</formula>
    </cfRule>
  </conditionalFormatting>
  <conditionalFormatting sqref="BS7:BS8">
    <cfRule type="cellIs" dxfId="28058" priority="5360" stopIfTrue="1" operator="notEqual">
      <formula>0</formula>
    </cfRule>
  </conditionalFormatting>
  <conditionalFormatting sqref="BT7:BT8">
    <cfRule type="cellIs" dxfId="28057" priority="5361" stopIfTrue="1" operator="notEqual">
      <formula>0</formula>
    </cfRule>
  </conditionalFormatting>
  <conditionalFormatting sqref="BS5">
    <cfRule type="cellIs" dxfId="28056" priority="5358" stopIfTrue="1" operator="notEqual">
      <formula>0</formula>
    </cfRule>
  </conditionalFormatting>
  <conditionalFormatting sqref="BT5">
    <cfRule type="cellIs" dxfId="28055" priority="5359" stopIfTrue="1" operator="notEqual">
      <formula>0</formula>
    </cfRule>
  </conditionalFormatting>
  <conditionalFormatting sqref="BS6">
    <cfRule type="cellIs" dxfId="28054" priority="5357" stopIfTrue="1" operator="notEqual">
      <formula>0</formula>
    </cfRule>
  </conditionalFormatting>
  <conditionalFormatting sqref="BS6">
    <cfRule type="cellIs" dxfId="28053" priority="5356" stopIfTrue="1" operator="notEqual">
      <formula>0</formula>
    </cfRule>
  </conditionalFormatting>
  <conditionalFormatting sqref="BT6">
    <cfRule type="cellIs" dxfId="28052" priority="5355" stopIfTrue="1" operator="notEqual">
      <formula>0</formula>
    </cfRule>
  </conditionalFormatting>
  <conditionalFormatting sqref="BV9:BV10">
    <cfRule type="containsBlanks" priority="5352" stopIfTrue="1">
      <formula>LEN(TRIM(BV9))=0</formula>
    </cfRule>
    <cfRule type="cellIs" dxfId="28051" priority="5353" operator="greaterThanOrEqual">
      <formula>BU9</formula>
    </cfRule>
    <cfRule type="cellIs" dxfId="28050" priority="5354" operator="lessThan">
      <formula>BU9</formula>
    </cfRule>
  </conditionalFormatting>
  <conditionalFormatting sqref="BS9:BS10">
    <cfRule type="cellIs" dxfId="28049" priority="5350" stopIfTrue="1" operator="notEqual">
      <formula>0</formula>
    </cfRule>
  </conditionalFormatting>
  <conditionalFormatting sqref="BT10">
    <cfRule type="cellIs" dxfId="28048" priority="5351" stopIfTrue="1" operator="notEqual">
      <formula>0</formula>
    </cfRule>
  </conditionalFormatting>
  <conditionalFormatting sqref="BT9">
    <cfRule type="cellIs" dxfId="28047" priority="5349" stopIfTrue="1" operator="notEqual">
      <formula>0</formula>
    </cfRule>
  </conditionalFormatting>
  <conditionalFormatting sqref="BV20:BV21">
    <cfRule type="containsBlanks" priority="5346" stopIfTrue="1">
      <formula>LEN(TRIM(BV20))=0</formula>
    </cfRule>
    <cfRule type="cellIs" dxfId="28046" priority="5347" operator="greaterThanOrEqual">
      <formula>BU20</formula>
    </cfRule>
    <cfRule type="cellIs" dxfId="28045" priority="5348" operator="lessThan">
      <formula>BU20</formula>
    </cfRule>
  </conditionalFormatting>
  <conditionalFormatting sqref="BV19">
    <cfRule type="containsBlanks" priority="5343" stopIfTrue="1">
      <formula>LEN(TRIM(BV19))=0</formula>
    </cfRule>
    <cfRule type="cellIs" dxfId="28044" priority="5344" operator="greaterThanOrEqual">
      <formula>BU19</formula>
    </cfRule>
    <cfRule type="cellIs" dxfId="28043" priority="5345" operator="lessThan">
      <formula>BU19</formula>
    </cfRule>
  </conditionalFormatting>
  <conditionalFormatting sqref="BS19:BS21">
    <cfRule type="cellIs" dxfId="28042" priority="5341" stopIfTrue="1" operator="notEqual">
      <formula>0</formula>
    </cfRule>
  </conditionalFormatting>
  <conditionalFormatting sqref="BT19:BT21">
    <cfRule type="cellIs" dxfId="28041" priority="5342" stopIfTrue="1" operator="notEqual">
      <formula>0</formula>
    </cfRule>
  </conditionalFormatting>
  <conditionalFormatting sqref="BW19:BW21">
    <cfRule type="containsBlanks" priority="5338" stopIfTrue="1">
      <formula>LEN(TRIM(BW19))=0</formula>
    </cfRule>
    <cfRule type="cellIs" dxfId="28040" priority="5339" operator="greaterThanOrEqual">
      <formula>BV19</formula>
    </cfRule>
    <cfRule type="cellIs" dxfId="28039" priority="5340" operator="lessThan">
      <formula>BV19</formula>
    </cfRule>
  </conditionalFormatting>
  <conditionalFormatting sqref="BW19:BW21">
    <cfRule type="containsBlanks" priority="5335" stopIfTrue="1">
      <formula>LEN(TRIM(BW19))=0</formula>
    </cfRule>
    <cfRule type="cellIs" dxfId="28038" priority="5336" operator="greaterThanOrEqual">
      <formula>BV19</formula>
    </cfRule>
    <cfRule type="cellIs" dxfId="28037" priority="5337" operator="lessThan">
      <formula>BV19</formula>
    </cfRule>
  </conditionalFormatting>
  <conditionalFormatting sqref="BX19:BX21">
    <cfRule type="containsBlanks" priority="5332" stopIfTrue="1">
      <formula>LEN(TRIM(BX19))=0</formula>
    </cfRule>
    <cfRule type="cellIs" dxfId="28036" priority="5333" operator="greaterThanOrEqual">
      <formula>BW19</formula>
    </cfRule>
    <cfRule type="cellIs" dxfId="28035" priority="5334" operator="lessThan">
      <formula>BW19</formula>
    </cfRule>
  </conditionalFormatting>
  <conditionalFormatting sqref="BX19:BX21">
    <cfRule type="containsBlanks" priority="5329" stopIfTrue="1">
      <formula>LEN(TRIM(BX19))=0</formula>
    </cfRule>
    <cfRule type="cellIs" dxfId="28034" priority="5330" operator="greaterThanOrEqual">
      <formula>BW19</formula>
    </cfRule>
    <cfRule type="cellIs" dxfId="28033" priority="5331" operator="lessThan">
      <formula>BW19</formula>
    </cfRule>
  </conditionalFormatting>
  <conditionalFormatting sqref="BV23:BV24">
    <cfRule type="containsBlanks" priority="5326" stopIfTrue="1">
      <formula>LEN(TRIM(BV23))=0</formula>
    </cfRule>
    <cfRule type="cellIs" dxfId="28032" priority="5327" operator="greaterThanOrEqual">
      <formula>BU23</formula>
    </cfRule>
    <cfRule type="cellIs" dxfId="28031" priority="5328" operator="lessThan">
      <formula>BU23</formula>
    </cfRule>
  </conditionalFormatting>
  <conditionalFormatting sqref="BV22">
    <cfRule type="containsBlanks" priority="5323" stopIfTrue="1">
      <formula>LEN(TRIM(BV22))=0</formula>
    </cfRule>
    <cfRule type="cellIs" dxfId="28030" priority="5324" operator="greaterThanOrEqual">
      <formula>BU22</formula>
    </cfRule>
    <cfRule type="cellIs" dxfId="28029" priority="5325" operator="lessThan">
      <formula>BU22</formula>
    </cfRule>
  </conditionalFormatting>
  <conditionalFormatting sqref="BS22:BS24">
    <cfRule type="cellIs" dxfId="28028" priority="5321" stopIfTrue="1" operator="notEqual">
      <formula>0</formula>
    </cfRule>
  </conditionalFormatting>
  <conditionalFormatting sqref="BT22 BT24">
    <cfRule type="cellIs" dxfId="28027" priority="5322" stopIfTrue="1" operator="notEqual">
      <formula>0</formula>
    </cfRule>
  </conditionalFormatting>
  <conditionalFormatting sqref="BW22:BW24">
    <cfRule type="containsBlanks" priority="5318" stopIfTrue="1">
      <formula>LEN(TRIM(BW22))=0</formula>
    </cfRule>
    <cfRule type="cellIs" dxfId="28026" priority="5319" operator="greaterThanOrEqual">
      <formula>BV22</formula>
    </cfRule>
    <cfRule type="cellIs" dxfId="28025" priority="5320" operator="lessThan">
      <formula>BV22</formula>
    </cfRule>
  </conditionalFormatting>
  <conditionalFormatting sqref="BW22:BW24">
    <cfRule type="containsBlanks" priority="5315" stopIfTrue="1">
      <formula>LEN(TRIM(BW22))=0</formula>
    </cfRule>
    <cfRule type="cellIs" dxfId="28024" priority="5316" operator="greaterThanOrEqual">
      <formula>BV22</formula>
    </cfRule>
    <cfRule type="cellIs" dxfId="28023" priority="5317" operator="lessThan">
      <formula>BV22</formula>
    </cfRule>
  </conditionalFormatting>
  <conditionalFormatting sqref="BX22:BX24">
    <cfRule type="containsBlanks" priority="5312" stopIfTrue="1">
      <formula>LEN(TRIM(BX22))=0</formula>
    </cfRule>
    <cfRule type="cellIs" dxfId="28022" priority="5313" operator="greaterThanOrEqual">
      <formula>BW22</formula>
    </cfRule>
    <cfRule type="cellIs" dxfId="28021" priority="5314" operator="lessThan">
      <formula>BW22</formula>
    </cfRule>
  </conditionalFormatting>
  <conditionalFormatting sqref="BX22:BX24">
    <cfRule type="containsBlanks" priority="5309" stopIfTrue="1">
      <formula>LEN(TRIM(BX22))=0</formula>
    </cfRule>
    <cfRule type="cellIs" dxfId="28020" priority="5310" operator="greaterThanOrEqual">
      <formula>BW22</formula>
    </cfRule>
    <cfRule type="cellIs" dxfId="28019" priority="5311" operator="lessThan">
      <formula>BW22</formula>
    </cfRule>
  </conditionalFormatting>
  <conditionalFormatting sqref="BS38 BS40">
    <cfRule type="cellIs" dxfId="28018" priority="5308" stopIfTrue="1" operator="notEqual">
      <formula>0</formula>
    </cfRule>
  </conditionalFormatting>
  <conditionalFormatting sqref="BS39">
    <cfRule type="cellIs" dxfId="28017" priority="5307" stopIfTrue="1" operator="notEqual">
      <formula>0</formula>
    </cfRule>
  </conditionalFormatting>
  <conditionalFormatting sqref="BV38 BV40">
    <cfRule type="containsBlanks" priority="5304" stopIfTrue="1">
      <formula>LEN(TRIM(BV38))=0</formula>
    </cfRule>
    <cfRule type="cellIs" dxfId="28016" priority="5305" operator="greaterThanOrEqual">
      <formula>BU38</formula>
    </cfRule>
    <cfRule type="cellIs" dxfId="28015" priority="5306" operator="lessThan">
      <formula>BU38</formula>
    </cfRule>
  </conditionalFormatting>
  <conditionalFormatting sqref="BV39">
    <cfRule type="containsBlanks" priority="5301" stopIfTrue="1">
      <formula>LEN(TRIM(BV39))=0</formula>
    </cfRule>
    <cfRule type="cellIs" dxfId="28014" priority="5302" operator="greaterThanOrEqual">
      <formula>BU39</formula>
    </cfRule>
    <cfRule type="cellIs" dxfId="28013" priority="5303" operator="lessThan">
      <formula>BU39</formula>
    </cfRule>
  </conditionalFormatting>
  <conditionalFormatting sqref="BT38 BT40">
    <cfRule type="cellIs" dxfId="28012" priority="5300" stopIfTrue="1" operator="notEqual">
      <formula>0</formula>
    </cfRule>
  </conditionalFormatting>
  <conditionalFormatting sqref="BW38 BW40">
    <cfRule type="containsBlanks" priority="5297" stopIfTrue="1">
      <formula>LEN(TRIM(BW38))=0</formula>
    </cfRule>
    <cfRule type="cellIs" dxfId="28011" priority="5298" operator="greaterThanOrEqual">
      <formula>BV38</formula>
    </cfRule>
    <cfRule type="cellIs" dxfId="28010" priority="5299" operator="lessThan">
      <formula>BV38</formula>
    </cfRule>
  </conditionalFormatting>
  <conditionalFormatting sqref="BW38 BW40">
    <cfRule type="containsBlanks" priority="5294" stopIfTrue="1">
      <formula>LEN(TRIM(BW38))=0</formula>
    </cfRule>
    <cfRule type="cellIs" dxfId="28009" priority="5295" operator="greaterThanOrEqual">
      <formula>BV38</formula>
    </cfRule>
    <cfRule type="cellIs" dxfId="28008" priority="5296" operator="lessThan">
      <formula>BV38</formula>
    </cfRule>
  </conditionalFormatting>
  <conditionalFormatting sqref="BX38:BX40">
    <cfRule type="containsBlanks" priority="5291" stopIfTrue="1">
      <formula>LEN(TRIM(BX38))=0</formula>
    </cfRule>
    <cfRule type="cellIs" dxfId="28007" priority="5292" operator="greaterThanOrEqual">
      <formula>BW38</formula>
    </cfRule>
    <cfRule type="cellIs" dxfId="28006" priority="5293" operator="lessThan">
      <formula>BW38</formula>
    </cfRule>
  </conditionalFormatting>
  <conditionalFormatting sqref="BX38:BX40">
    <cfRule type="containsBlanks" priority="5288" stopIfTrue="1">
      <formula>LEN(TRIM(BX38))=0</formula>
    </cfRule>
    <cfRule type="cellIs" dxfId="28005" priority="5289" operator="greaterThanOrEqual">
      <formula>BW38</formula>
    </cfRule>
    <cfRule type="cellIs" dxfId="28004" priority="5290" operator="lessThan">
      <formula>BW38</formula>
    </cfRule>
  </conditionalFormatting>
  <conditionalFormatting sqref="BS42">
    <cfRule type="cellIs" dxfId="28003" priority="5286" stopIfTrue="1" operator="notEqual">
      <formula>0</formula>
    </cfRule>
  </conditionalFormatting>
  <conditionalFormatting sqref="BT43">
    <cfRule type="cellIs" dxfId="28002" priority="5287" stopIfTrue="1" operator="notEqual">
      <formula>0</formula>
    </cfRule>
  </conditionalFormatting>
  <conditionalFormatting sqref="BS41 BS43">
    <cfRule type="cellIs" dxfId="28001" priority="5285" stopIfTrue="1" operator="notEqual">
      <formula>0</formula>
    </cfRule>
  </conditionalFormatting>
  <conditionalFormatting sqref="BT42">
    <cfRule type="cellIs" dxfId="28000" priority="5284" stopIfTrue="1" operator="notEqual">
      <formula>0</formula>
    </cfRule>
  </conditionalFormatting>
  <conditionalFormatting sqref="BV41:BV43">
    <cfRule type="containsBlanks" priority="5281" stopIfTrue="1">
      <formula>LEN(TRIM(BV41))=0</formula>
    </cfRule>
    <cfRule type="cellIs" dxfId="27999" priority="5282" operator="greaterThanOrEqual">
      <formula>BU41</formula>
    </cfRule>
    <cfRule type="cellIs" dxfId="27998" priority="5283" operator="lessThan">
      <formula>BU41</formula>
    </cfRule>
  </conditionalFormatting>
  <conditionalFormatting sqref="BT41">
    <cfRule type="cellIs" dxfId="27997" priority="5280" stopIfTrue="1" operator="notEqual">
      <formula>0</formula>
    </cfRule>
  </conditionalFormatting>
  <conditionalFormatting sqref="BW42:BW43">
    <cfRule type="containsBlanks" priority="5277" stopIfTrue="1">
      <formula>LEN(TRIM(BW42))=0</formula>
    </cfRule>
    <cfRule type="cellIs" dxfId="27996" priority="5278" operator="greaterThanOrEqual">
      <formula>BV42</formula>
    </cfRule>
    <cfRule type="cellIs" dxfId="27995" priority="5279" operator="lessThan">
      <formula>BV42</formula>
    </cfRule>
  </conditionalFormatting>
  <conditionalFormatting sqref="BW42:BW43">
    <cfRule type="containsBlanks" priority="5274" stopIfTrue="1">
      <formula>LEN(TRIM(BW42))=0</formula>
    </cfRule>
    <cfRule type="cellIs" dxfId="27994" priority="5275" operator="greaterThanOrEqual">
      <formula>BV42</formula>
    </cfRule>
    <cfRule type="cellIs" dxfId="27993" priority="5276" operator="lessThan">
      <formula>BV42</formula>
    </cfRule>
  </conditionalFormatting>
  <conditionalFormatting sqref="BX41:BX43">
    <cfRule type="containsBlanks" priority="5271" stopIfTrue="1">
      <formula>LEN(TRIM(BX41))=0</formula>
    </cfRule>
    <cfRule type="cellIs" dxfId="27992" priority="5272" operator="greaterThanOrEqual">
      <formula>BW41</formula>
    </cfRule>
    <cfRule type="cellIs" dxfId="27991" priority="5273" operator="lessThan">
      <formula>BW41</formula>
    </cfRule>
  </conditionalFormatting>
  <conditionalFormatting sqref="BX41:BX43">
    <cfRule type="containsBlanks" priority="5268" stopIfTrue="1">
      <formula>LEN(TRIM(BX41))=0</formula>
    </cfRule>
    <cfRule type="cellIs" dxfId="27990" priority="5269" operator="greaterThanOrEqual">
      <formula>BW41</formula>
    </cfRule>
    <cfRule type="cellIs" dxfId="27989" priority="5270" operator="lessThan">
      <formula>BW41</formula>
    </cfRule>
  </conditionalFormatting>
  <conditionalFormatting sqref="BS36:BS37">
    <cfRule type="cellIs" dxfId="27988" priority="5267" stopIfTrue="1" operator="notEqual">
      <formula>0</formula>
    </cfRule>
  </conditionalFormatting>
  <conditionalFormatting sqref="BV36:BV37">
    <cfRule type="containsBlanks" priority="5264" stopIfTrue="1">
      <formula>LEN(TRIM(BV36))=0</formula>
    </cfRule>
    <cfRule type="cellIs" dxfId="27987" priority="5265" operator="greaterThanOrEqual">
      <formula>BU36</formula>
    </cfRule>
    <cfRule type="cellIs" dxfId="27986" priority="5266" operator="lessThan">
      <formula>BU36</formula>
    </cfRule>
  </conditionalFormatting>
  <conditionalFormatting sqref="BS34:BS35">
    <cfRule type="cellIs" dxfId="27985" priority="5262" stopIfTrue="1" operator="notEqual">
      <formula>0</formula>
    </cfRule>
  </conditionalFormatting>
  <conditionalFormatting sqref="BT34">
    <cfRule type="cellIs" dxfId="27984" priority="5263" stopIfTrue="1" operator="notEqual">
      <formula>0</formula>
    </cfRule>
  </conditionalFormatting>
  <conditionalFormatting sqref="BV34:BV35">
    <cfRule type="containsBlanks" priority="5259" stopIfTrue="1">
      <formula>LEN(TRIM(BV34))=0</formula>
    </cfRule>
    <cfRule type="cellIs" dxfId="27983" priority="5260" operator="greaterThanOrEqual">
      <formula>BU34</formula>
    </cfRule>
    <cfRule type="cellIs" dxfId="27982" priority="5261" operator="lessThan">
      <formula>BU34</formula>
    </cfRule>
  </conditionalFormatting>
  <conditionalFormatting sqref="BT36:BT37">
    <cfRule type="cellIs" dxfId="27981" priority="5258" stopIfTrue="1" operator="notEqual">
      <formula>0</formula>
    </cfRule>
  </conditionalFormatting>
  <conditionalFormatting sqref="BT35">
    <cfRule type="cellIs" dxfId="27980" priority="5257" stopIfTrue="1" operator="notEqual">
      <formula>0</formula>
    </cfRule>
  </conditionalFormatting>
  <conditionalFormatting sqref="BW34:BW37">
    <cfRule type="containsBlanks" priority="5254" stopIfTrue="1">
      <formula>LEN(TRIM(BW34))=0</formula>
    </cfRule>
    <cfRule type="cellIs" dxfId="27979" priority="5255" operator="greaterThanOrEqual">
      <formula>BV34</formula>
    </cfRule>
    <cfRule type="cellIs" dxfId="27978" priority="5256" operator="lessThan">
      <formula>BV34</formula>
    </cfRule>
  </conditionalFormatting>
  <conditionalFormatting sqref="BW34:BW37">
    <cfRule type="containsBlanks" priority="5251" stopIfTrue="1">
      <formula>LEN(TRIM(BW34))=0</formula>
    </cfRule>
    <cfRule type="cellIs" dxfId="27977" priority="5252" operator="greaterThanOrEqual">
      <formula>BV34</formula>
    </cfRule>
    <cfRule type="cellIs" dxfId="27976" priority="5253" operator="lessThan">
      <formula>BV34</formula>
    </cfRule>
  </conditionalFormatting>
  <conditionalFormatting sqref="BX34:BX37">
    <cfRule type="containsBlanks" priority="5248" stopIfTrue="1">
      <formula>LEN(TRIM(BX34))=0</formula>
    </cfRule>
    <cfRule type="cellIs" dxfId="27975" priority="5249" operator="greaterThanOrEqual">
      <formula>BW34</formula>
    </cfRule>
    <cfRule type="cellIs" dxfId="27974" priority="5250" operator="lessThan">
      <formula>BW34</formula>
    </cfRule>
  </conditionalFormatting>
  <conditionalFormatting sqref="BX34:BX37">
    <cfRule type="containsBlanks" priority="5245" stopIfTrue="1">
      <formula>LEN(TRIM(BX34))=0</formula>
    </cfRule>
    <cfRule type="cellIs" dxfId="27973" priority="5246" operator="greaterThanOrEqual">
      <formula>BW34</formula>
    </cfRule>
    <cfRule type="cellIs" dxfId="27972" priority="5247" operator="lessThan">
      <formula>BW34</formula>
    </cfRule>
  </conditionalFormatting>
  <conditionalFormatting sqref="BT39">
    <cfRule type="cellIs" dxfId="27971" priority="5244" stopIfTrue="1" operator="notEqual">
      <formula>0</formula>
    </cfRule>
  </conditionalFormatting>
  <conditionalFormatting sqref="BV15:BV16">
    <cfRule type="containsBlanks" priority="5241" stopIfTrue="1">
      <formula>LEN(TRIM(BV15))=0</formula>
    </cfRule>
    <cfRule type="cellIs" dxfId="27970" priority="5242" operator="greaterThanOrEqual">
      <formula>BU15</formula>
    </cfRule>
    <cfRule type="cellIs" dxfId="27969" priority="5243" operator="lessThan">
      <formula>BU15</formula>
    </cfRule>
  </conditionalFormatting>
  <conditionalFormatting sqref="BV14:BV18">
    <cfRule type="containsBlanks" priority="5238" stopIfTrue="1">
      <formula>LEN(TRIM(BV14))=0</formula>
    </cfRule>
    <cfRule type="cellIs" dxfId="27968" priority="5239" operator="greaterThanOrEqual">
      <formula>BU14</formula>
    </cfRule>
    <cfRule type="cellIs" dxfId="27967" priority="5240" operator="lessThan">
      <formula>BU14</formula>
    </cfRule>
  </conditionalFormatting>
  <conditionalFormatting sqref="BV15:BV16">
    <cfRule type="containsBlanks" priority="5235" stopIfTrue="1">
      <formula>LEN(TRIM(BV15))=0</formula>
    </cfRule>
    <cfRule type="cellIs" dxfId="27966" priority="5236" operator="greaterThanOrEqual">
      <formula>BU15</formula>
    </cfRule>
    <cfRule type="cellIs" dxfId="27965" priority="5237" operator="lessThan">
      <formula>BU15</formula>
    </cfRule>
  </conditionalFormatting>
  <conditionalFormatting sqref="BS14">
    <cfRule type="cellIs" dxfId="27964" priority="5233" stopIfTrue="1" operator="notEqual">
      <formula>0</formula>
    </cfRule>
  </conditionalFormatting>
  <conditionalFormatting sqref="BT14:BT15 BT17:BT18">
    <cfRule type="cellIs" dxfId="27963" priority="5234" stopIfTrue="1" operator="notEqual">
      <formula>0</formula>
    </cfRule>
  </conditionalFormatting>
  <conditionalFormatting sqref="BS17:BS18">
    <cfRule type="cellIs" dxfId="27962" priority="5232" stopIfTrue="1" operator="notEqual">
      <formula>0</formula>
    </cfRule>
  </conditionalFormatting>
  <conditionalFormatting sqref="BS15">
    <cfRule type="cellIs" dxfId="27961" priority="5230" stopIfTrue="1" operator="notEqual">
      <formula>0</formula>
    </cfRule>
  </conditionalFormatting>
  <conditionalFormatting sqref="BT15">
    <cfRule type="cellIs" dxfId="27960" priority="5231" stopIfTrue="1" operator="notEqual">
      <formula>0</formula>
    </cfRule>
  </conditionalFormatting>
  <conditionalFormatting sqref="BS15">
    <cfRule type="cellIs" dxfId="27959" priority="5229" stopIfTrue="1" operator="notEqual">
      <formula>0</formula>
    </cfRule>
  </conditionalFormatting>
  <conditionalFormatting sqref="BS15">
    <cfRule type="cellIs" dxfId="27958" priority="5227" stopIfTrue="1" operator="notEqual">
      <formula>0</formula>
    </cfRule>
  </conditionalFormatting>
  <conditionalFormatting sqref="BT15">
    <cfRule type="cellIs" dxfId="27957" priority="5228" stopIfTrue="1" operator="notEqual">
      <formula>0</formula>
    </cfRule>
  </conditionalFormatting>
  <conditionalFormatting sqref="BT16">
    <cfRule type="cellIs" dxfId="27956" priority="5226" stopIfTrue="1" operator="notEqual">
      <formula>0</formula>
    </cfRule>
  </conditionalFormatting>
  <conditionalFormatting sqref="BS16">
    <cfRule type="cellIs" dxfId="27955" priority="5225" stopIfTrue="1" operator="notEqual">
      <formula>0</formula>
    </cfRule>
  </conditionalFormatting>
  <conditionalFormatting sqref="BS16">
    <cfRule type="cellIs" dxfId="27954" priority="5224" stopIfTrue="1" operator="notEqual">
      <formula>0</formula>
    </cfRule>
  </conditionalFormatting>
  <conditionalFormatting sqref="BS16">
    <cfRule type="cellIs" dxfId="27953" priority="5223" stopIfTrue="1" operator="notEqual">
      <formula>0</formula>
    </cfRule>
  </conditionalFormatting>
  <conditionalFormatting sqref="BS16">
    <cfRule type="cellIs" dxfId="27952" priority="5222" stopIfTrue="1" operator="notEqual">
      <formula>0</formula>
    </cfRule>
  </conditionalFormatting>
  <conditionalFormatting sqref="BW14:BW18">
    <cfRule type="containsBlanks" priority="5219" stopIfTrue="1">
      <formula>LEN(TRIM(BW14))=0</formula>
    </cfRule>
    <cfRule type="cellIs" dxfId="27951" priority="5220" operator="greaterThanOrEqual">
      <formula>BV14</formula>
    </cfRule>
    <cfRule type="cellIs" dxfId="27950" priority="5221" operator="lessThan">
      <formula>BV14</formula>
    </cfRule>
  </conditionalFormatting>
  <conditionalFormatting sqref="BW14:BW18">
    <cfRule type="containsBlanks" priority="5216" stopIfTrue="1">
      <formula>LEN(TRIM(BW14))=0</formula>
    </cfRule>
    <cfRule type="cellIs" dxfId="27949" priority="5217" operator="greaterThanOrEqual">
      <formula>BV14</formula>
    </cfRule>
    <cfRule type="cellIs" dxfId="27948" priority="5218" operator="lessThan">
      <formula>BV14</formula>
    </cfRule>
  </conditionalFormatting>
  <conditionalFormatting sqref="BX14:BX18">
    <cfRule type="containsBlanks" priority="5213" stopIfTrue="1">
      <formula>LEN(TRIM(BX14))=0</formula>
    </cfRule>
    <cfRule type="cellIs" dxfId="27947" priority="5214" operator="greaterThanOrEqual">
      <formula>BW14</formula>
    </cfRule>
    <cfRule type="cellIs" dxfId="27946" priority="5215" operator="lessThan">
      <formula>BW14</formula>
    </cfRule>
  </conditionalFormatting>
  <conditionalFormatting sqref="BX14:BX18">
    <cfRule type="containsBlanks" priority="5210" stopIfTrue="1">
      <formula>LEN(TRIM(BX14))=0</formula>
    </cfRule>
    <cfRule type="cellIs" dxfId="27945" priority="5211" operator="greaterThanOrEqual">
      <formula>BW14</formula>
    </cfRule>
    <cfRule type="cellIs" dxfId="27944" priority="5212" operator="lessThan">
      <formula>BW14</formula>
    </cfRule>
  </conditionalFormatting>
  <conditionalFormatting sqref="BV54:BV57">
    <cfRule type="containsBlanks" priority="5207" stopIfTrue="1">
      <formula>LEN(TRIM(BV54))=0</formula>
    </cfRule>
    <cfRule type="cellIs" dxfId="27943" priority="5208" operator="greaterThanOrEqual">
      <formula>BU54</formula>
    </cfRule>
    <cfRule type="cellIs" dxfId="27942" priority="5209" operator="lessThan">
      <formula>BU54</formula>
    </cfRule>
  </conditionalFormatting>
  <conditionalFormatting sqref="BS54">
    <cfRule type="cellIs" dxfId="27941" priority="5204" stopIfTrue="1" operator="notEqual">
      <formula>0</formula>
    </cfRule>
  </conditionalFormatting>
  <conditionalFormatting sqref="BS57">
    <cfRule type="cellIs" dxfId="27940" priority="5205" stopIfTrue="1" operator="notEqual">
      <formula>0</formula>
    </cfRule>
  </conditionalFormatting>
  <conditionalFormatting sqref="BT57 BT54">
    <cfRule type="cellIs" dxfId="27939" priority="5206" stopIfTrue="1" operator="notEqual">
      <formula>0</formula>
    </cfRule>
  </conditionalFormatting>
  <conditionalFormatting sqref="BT56">
    <cfRule type="cellIs" dxfId="27938" priority="5203" stopIfTrue="1" operator="notEqual">
      <formula>0</formula>
    </cfRule>
  </conditionalFormatting>
  <conditionalFormatting sqref="BS56">
    <cfRule type="cellIs" dxfId="27937" priority="5202" stopIfTrue="1" operator="notEqual">
      <formula>0</formula>
    </cfRule>
  </conditionalFormatting>
  <conditionalFormatting sqref="BX54:BX57">
    <cfRule type="containsBlanks" priority="5199" stopIfTrue="1">
      <formula>LEN(TRIM(BX54))=0</formula>
    </cfRule>
    <cfRule type="cellIs" dxfId="27936" priority="5200" operator="greaterThanOrEqual">
      <formula>BW54</formula>
    </cfRule>
    <cfRule type="cellIs" dxfId="27935" priority="5201" operator="lessThan">
      <formula>BW54</formula>
    </cfRule>
  </conditionalFormatting>
  <conditionalFormatting sqref="BX54:BX57">
    <cfRule type="containsBlanks" priority="5196" stopIfTrue="1">
      <formula>LEN(TRIM(BX54))=0</formula>
    </cfRule>
    <cfRule type="cellIs" dxfId="27934" priority="5197" operator="greaterThanOrEqual">
      <formula>BW54</formula>
    </cfRule>
    <cfRule type="cellIs" dxfId="27933" priority="5198" operator="lessThan">
      <formula>BW54</formula>
    </cfRule>
  </conditionalFormatting>
  <conditionalFormatting sqref="BV58:BV60">
    <cfRule type="containsBlanks" priority="5193" stopIfTrue="1">
      <formula>LEN(TRIM(BV58))=0</formula>
    </cfRule>
    <cfRule type="cellIs" dxfId="27932" priority="5194" operator="greaterThanOrEqual">
      <formula>BU58</formula>
    </cfRule>
    <cfRule type="cellIs" dxfId="27931" priority="5195" operator="lessThan">
      <formula>BU58</formula>
    </cfRule>
  </conditionalFormatting>
  <conditionalFormatting sqref="BS58:BS60">
    <cfRule type="cellIs" dxfId="27930" priority="5191" stopIfTrue="1" operator="notEqual">
      <formula>0</formula>
    </cfRule>
  </conditionalFormatting>
  <conditionalFormatting sqref="BT58:BT60">
    <cfRule type="cellIs" dxfId="27929" priority="5192" stopIfTrue="1" operator="notEqual">
      <formula>0</formula>
    </cfRule>
  </conditionalFormatting>
  <conditionalFormatting sqref="BX58:BX60">
    <cfRule type="containsBlanks" priority="5188" stopIfTrue="1">
      <formula>LEN(TRIM(BX58))=0</formula>
    </cfRule>
    <cfRule type="cellIs" dxfId="27928" priority="5189" operator="greaterThanOrEqual">
      <formula>BW58</formula>
    </cfRule>
    <cfRule type="cellIs" dxfId="27927" priority="5190" operator="lessThan">
      <formula>BW58</formula>
    </cfRule>
  </conditionalFormatting>
  <conditionalFormatting sqref="BX58:BX60">
    <cfRule type="containsBlanks" priority="5185" stopIfTrue="1">
      <formula>LEN(TRIM(BX58))=0</formula>
    </cfRule>
    <cfRule type="cellIs" dxfId="27926" priority="5186" operator="greaterThanOrEqual">
      <formula>BW58</formula>
    </cfRule>
    <cfRule type="cellIs" dxfId="27925" priority="5187" operator="lessThan">
      <formula>BW58</formula>
    </cfRule>
  </conditionalFormatting>
  <conditionalFormatting sqref="BS72:BS73">
    <cfRule type="cellIs" dxfId="27924" priority="5183" stopIfTrue="1" operator="notEqual">
      <formula>0</formula>
    </cfRule>
  </conditionalFormatting>
  <conditionalFormatting sqref="BT72:BT73">
    <cfRule type="cellIs" dxfId="27923" priority="5184" stopIfTrue="1" operator="notEqual">
      <formula>0</formula>
    </cfRule>
  </conditionalFormatting>
  <conditionalFormatting sqref="BV69:BV73">
    <cfRule type="containsBlanks" priority="5180" stopIfTrue="1">
      <formula>LEN(TRIM(BV69))=0</formula>
    </cfRule>
    <cfRule type="cellIs" dxfId="27922" priority="5181" operator="greaterThanOrEqual">
      <formula>BU69</formula>
    </cfRule>
    <cfRule type="cellIs" dxfId="27921" priority="5182" operator="lessThan">
      <formula>BU69</formula>
    </cfRule>
  </conditionalFormatting>
  <conditionalFormatting sqref="BS69:BS71">
    <cfRule type="cellIs" dxfId="27920" priority="5178" stopIfTrue="1" operator="notEqual">
      <formula>0</formula>
    </cfRule>
  </conditionalFormatting>
  <conditionalFormatting sqref="BT69:BT71">
    <cfRule type="cellIs" dxfId="27919" priority="5179" stopIfTrue="1" operator="notEqual">
      <formula>0</formula>
    </cfRule>
  </conditionalFormatting>
  <conditionalFormatting sqref="BX69:BX71">
    <cfRule type="containsBlanks" priority="5175" stopIfTrue="1">
      <formula>LEN(TRIM(BX69))=0</formula>
    </cfRule>
    <cfRule type="cellIs" dxfId="27918" priority="5176" operator="greaterThanOrEqual">
      <formula>BW69</formula>
    </cfRule>
    <cfRule type="cellIs" dxfId="27917" priority="5177" operator="lessThan">
      <formula>BW69</formula>
    </cfRule>
  </conditionalFormatting>
  <conditionalFormatting sqref="BX69:BX71">
    <cfRule type="containsBlanks" priority="5172" stopIfTrue="1">
      <formula>LEN(TRIM(BX69))=0</formula>
    </cfRule>
    <cfRule type="cellIs" dxfId="27916" priority="5173" operator="greaterThanOrEqual">
      <formula>BW69</formula>
    </cfRule>
    <cfRule type="cellIs" dxfId="27915" priority="5174" operator="lessThan">
      <formula>BW69</formula>
    </cfRule>
  </conditionalFormatting>
  <conditionalFormatting sqref="BX73">
    <cfRule type="containsBlanks" priority="5169" stopIfTrue="1">
      <formula>LEN(TRIM(BX73))=0</formula>
    </cfRule>
    <cfRule type="cellIs" dxfId="27914" priority="5170" operator="greaterThanOrEqual">
      <formula>BW73</formula>
    </cfRule>
    <cfRule type="cellIs" dxfId="27913" priority="5171" operator="lessThan">
      <formula>BW73</formula>
    </cfRule>
  </conditionalFormatting>
  <conditionalFormatting sqref="BX73">
    <cfRule type="containsBlanks" priority="5166" stopIfTrue="1">
      <formula>LEN(TRIM(BX73))=0</formula>
    </cfRule>
    <cfRule type="cellIs" dxfId="27912" priority="5167" operator="greaterThanOrEqual">
      <formula>BW73</formula>
    </cfRule>
    <cfRule type="cellIs" dxfId="27911" priority="5168" operator="lessThan">
      <formula>BW73</formula>
    </cfRule>
  </conditionalFormatting>
  <conditionalFormatting sqref="BX72">
    <cfRule type="containsBlanks" priority="5163" stopIfTrue="1">
      <formula>LEN(TRIM(BX72))=0</formula>
    </cfRule>
    <cfRule type="cellIs" dxfId="27910" priority="5164" operator="greaterThanOrEqual">
      <formula>BW72</formula>
    </cfRule>
    <cfRule type="cellIs" dxfId="27909" priority="5165" operator="lessThan">
      <formula>BW72</formula>
    </cfRule>
  </conditionalFormatting>
  <conditionalFormatting sqref="BX72">
    <cfRule type="containsBlanks" priority="5160" stopIfTrue="1">
      <formula>LEN(TRIM(BX72))=0</formula>
    </cfRule>
    <cfRule type="cellIs" dxfId="27908" priority="5161" operator="greaterThanOrEqual">
      <formula>BW72</formula>
    </cfRule>
    <cfRule type="cellIs" dxfId="27907" priority="5162" operator="lessThan">
      <formula>BW72</formula>
    </cfRule>
  </conditionalFormatting>
  <conditionalFormatting sqref="BV66:BV68">
    <cfRule type="containsBlanks" priority="5157" stopIfTrue="1">
      <formula>LEN(TRIM(BV66))=0</formula>
    </cfRule>
    <cfRule type="cellIs" dxfId="27906" priority="5158" operator="greaterThanOrEqual">
      <formula>BU66</formula>
    </cfRule>
    <cfRule type="cellIs" dxfId="27905" priority="5159" operator="lessThan">
      <formula>BU66</formula>
    </cfRule>
  </conditionalFormatting>
  <conditionalFormatting sqref="BT67">
    <cfRule type="cellIs" dxfId="27904" priority="5156" stopIfTrue="1" operator="notEqual">
      <formula>0</formula>
    </cfRule>
  </conditionalFormatting>
  <conditionalFormatting sqref="BS68">
    <cfRule type="cellIs" dxfId="27903" priority="5154" stopIfTrue="1" operator="notEqual">
      <formula>0</formula>
    </cfRule>
  </conditionalFormatting>
  <conditionalFormatting sqref="BT68">
    <cfRule type="cellIs" dxfId="27902" priority="5155" stopIfTrue="1" operator="notEqual">
      <formula>0</formula>
    </cfRule>
  </conditionalFormatting>
  <conditionalFormatting sqref="BS67">
    <cfRule type="cellIs" dxfId="27901" priority="5153" stopIfTrue="1" operator="notEqual">
      <formula>0</formula>
    </cfRule>
  </conditionalFormatting>
  <conditionalFormatting sqref="BS66">
    <cfRule type="cellIs" dxfId="27900" priority="5152" stopIfTrue="1" operator="notEqual">
      <formula>0</formula>
    </cfRule>
  </conditionalFormatting>
  <conditionalFormatting sqref="BT66">
    <cfRule type="cellIs" dxfId="27899" priority="5151" stopIfTrue="1" operator="notEqual">
      <formula>0</formula>
    </cfRule>
  </conditionalFormatting>
  <conditionalFormatting sqref="BX66:BX68">
    <cfRule type="containsBlanks" priority="5148" stopIfTrue="1">
      <formula>LEN(TRIM(BX66))=0</formula>
    </cfRule>
    <cfRule type="cellIs" dxfId="27898" priority="5149" operator="greaterThanOrEqual">
      <formula>BW66</formula>
    </cfRule>
    <cfRule type="cellIs" dxfId="27897" priority="5150" operator="lessThan">
      <formula>BW66</formula>
    </cfRule>
  </conditionalFormatting>
  <conditionalFormatting sqref="BX66:BX68">
    <cfRule type="containsBlanks" priority="5145" stopIfTrue="1">
      <formula>LEN(TRIM(BX66))=0</formula>
    </cfRule>
    <cfRule type="cellIs" dxfId="27896" priority="5146" operator="greaterThanOrEqual">
      <formula>BW66</formula>
    </cfRule>
    <cfRule type="cellIs" dxfId="27895" priority="5147" operator="lessThan">
      <formula>BW66</formula>
    </cfRule>
  </conditionalFormatting>
  <conditionalFormatting sqref="BV61:BV65">
    <cfRule type="containsBlanks" priority="5142" stopIfTrue="1">
      <formula>LEN(TRIM(BV61))=0</formula>
    </cfRule>
    <cfRule type="cellIs" dxfId="27894" priority="5143" operator="greaterThanOrEqual">
      <formula>BU61</formula>
    </cfRule>
    <cfRule type="cellIs" dxfId="27893" priority="5144" operator="lessThan">
      <formula>BU61</formula>
    </cfRule>
  </conditionalFormatting>
  <conditionalFormatting sqref="BS61 BS65 BS63">
    <cfRule type="cellIs" dxfId="27892" priority="5140" stopIfTrue="1" operator="notEqual">
      <formula>0</formula>
    </cfRule>
  </conditionalFormatting>
  <conditionalFormatting sqref="BT65 BT63">
    <cfRule type="cellIs" dxfId="27891" priority="5141" stopIfTrue="1" operator="notEqual">
      <formula>0</formula>
    </cfRule>
  </conditionalFormatting>
  <conditionalFormatting sqref="BS64">
    <cfRule type="cellIs" dxfId="27890" priority="5138" stopIfTrue="1" operator="notEqual">
      <formula>0</formula>
    </cfRule>
  </conditionalFormatting>
  <conditionalFormatting sqref="BT64">
    <cfRule type="cellIs" dxfId="27889" priority="5139" stopIfTrue="1" operator="notEqual">
      <formula>0</formula>
    </cfRule>
  </conditionalFormatting>
  <conditionalFormatting sqref="BT61">
    <cfRule type="cellIs" dxfId="27888" priority="5137" stopIfTrue="1" operator="notEqual">
      <formula>0</formula>
    </cfRule>
  </conditionalFormatting>
  <conditionalFormatting sqref="BS62">
    <cfRule type="cellIs" dxfId="27887" priority="5135" stopIfTrue="1" operator="notEqual">
      <formula>0</formula>
    </cfRule>
  </conditionalFormatting>
  <conditionalFormatting sqref="BT62">
    <cfRule type="cellIs" dxfId="27886" priority="5136" stopIfTrue="1" operator="notEqual">
      <formula>0</formula>
    </cfRule>
  </conditionalFormatting>
  <conditionalFormatting sqref="BX61:BX63">
    <cfRule type="containsBlanks" priority="5132" stopIfTrue="1">
      <formula>LEN(TRIM(BX61))=0</formula>
    </cfRule>
    <cfRule type="cellIs" dxfId="27885" priority="5133" operator="greaterThanOrEqual">
      <formula>BW61</formula>
    </cfRule>
    <cfRule type="cellIs" dxfId="27884" priority="5134" operator="lessThan">
      <formula>BW61</formula>
    </cfRule>
  </conditionalFormatting>
  <conditionalFormatting sqref="BX61:BX63">
    <cfRule type="containsBlanks" priority="5129" stopIfTrue="1">
      <formula>LEN(TRIM(BX61))=0</formula>
    </cfRule>
    <cfRule type="cellIs" dxfId="27883" priority="5130" operator="greaterThanOrEqual">
      <formula>BW61</formula>
    </cfRule>
    <cfRule type="cellIs" dxfId="27882" priority="5131" operator="lessThan">
      <formula>BW61</formula>
    </cfRule>
  </conditionalFormatting>
  <conditionalFormatting sqref="BX65">
    <cfRule type="containsBlanks" priority="5126" stopIfTrue="1">
      <formula>LEN(TRIM(BX65))=0</formula>
    </cfRule>
    <cfRule type="cellIs" dxfId="27881" priority="5127" operator="greaterThanOrEqual">
      <formula>BW65</formula>
    </cfRule>
    <cfRule type="cellIs" dxfId="27880" priority="5128" operator="lessThan">
      <formula>BW65</formula>
    </cfRule>
  </conditionalFormatting>
  <conditionalFormatting sqref="BX65">
    <cfRule type="containsBlanks" priority="5123" stopIfTrue="1">
      <formula>LEN(TRIM(BX65))=0</formula>
    </cfRule>
    <cfRule type="cellIs" dxfId="27879" priority="5124" operator="greaterThanOrEqual">
      <formula>BW65</formula>
    </cfRule>
    <cfRule type="cellIs" dxfId="27878" priority="5125" operator="lessThan">
      <formula>BW65</formula>
    </cfRule>
  </conditionalFormatting>
  <conditionalFormatting sqref="BX64">
    <cfRule type="containsBlanks" priority="5120" stopIfTrue="1">
      <formula>LEN(TRIM(BX64))=0</formula>
    </cfRule>
    <cfRule type="cellIs" dxfId="27877" priority="5121" operator="greaterThanOrEqual">
      <formula>BW64</formula>
    </cfRule>
    <cfRule type="cellIs" dxfId="27876" priority="5122" operator="lessThan">
      <formula>BW64</formula>
    </cfRule>
  </conditionalFormatting>
  <conditionalFormatting sqref="BX64">
    <cfRule type="containsBlanks" priority="5117" stopIfTrue="1">
      <formula>LEN(TRIM(BX64))=0</formula>
    </cfRule>
    <cfRule type="cellIs" dxfId="27875" priority="5118" operator="greaterThanOrEqual">
      <formula>BW64</formula>
    </cfRule>
    <cfRule type="cellIs" dxfId="27874" priority="5119" operator="lessThan">
      <formula>BW64</formula>
    </cfRule>
  </conditionalFormatting>
  <conditionalFormatting sqref="BT23">
    <cfRule type="cellIs" dxfId="27873" priority="5116" stopIfTrue="1" operator="notEqual">
      <formula>0</formula>
    </cfRule>
  </conditionalFormatting>
  <conditionalFormatting sqref="CY29:CY32">
    <cfRule type="containsBlanks" priority="3746" stopIfTrue="1">
      <formula>LEN(TRIM(CY29))=0</formula>
    </cfRule>
    <cfRule type="cellIs" dxfId="27872" priority="3747" operator="greaterThanOrEqual">
      <formula>CX29</formula>
    </cfRule>
    <cfRule type="cellIs" dxfId="27871" priority="3748" operator="lessThan">
      <formula>CX29</formula>
    </cfRule>
  </conditionalFormatting>
  <conditionalFormatting sqref="CY29:CY32">
    <cfRule type="containsBlanks" priority="3743" stopIfTrue="1">
      <formula>LEN(TRIM(CY29))=0</formula>
    </cfRule>
    <cfRule type="cellIs" dxfId="27870" priority="3744" operator="greaterThanOrEqual">
      <formula>CX29</formula>
    </cfRule>
    <cfRule type="cellIs" dxfId="27869" priority="3745" operator="lessThan">
      <formula>CX29</formula>
    </cfRule>
  </conditionalFormatting>
  <conditionalFormatting sqref="BJ30:BJ32">
    <cfRule type="containsBlanks" priority="3740" stopIfTrue="1">
      <formula>LEN(TRIM(BJ30))=0</formula>
    </cfRule>
    <cfRule type="cellIs" dxfId="27868" priority="3741" operator="greaterThanOrEqual">
      <formula>BI30</formula>
    </cfRule>
    <cfRule type="cellIs" dxfId="27867" priority="3742" operator="lessThan">
      <formula>BI30</formula>
    </cfRule>
  </conditionalFormatting>
  <conditionalFormatting sqref="BJ29">
    <cfRule type="containsBlanks" priority="3737" stopIfTrue="1">
      <formula>LEN(TRIM(BJ29))=0</formula>
    </cfRule>
    <cfRule type="cellIs" dxfId="27866" priority="3738" operator="greaterThanOrEqual">
      <formula>BI29</formula>
    </cfRule>
    <cfRule type="cellIs" dxfId="27865" priority="3739" operator="lessThan">
      <formula>BI29</formula>
    </cfRule>
  </conditionalFormatting>
  <conditionalFormatting sqref="BJ30">
    <cfRule type="containsBlanks" priority="3734" stopIfTrue="1">
      <formula>LEN(TRIM(BJ30))=0</formula>
    </cfRule>
    <cfRule type="cellIs" dxfId="27864" priority="3735" operator="greaterThanOrEqual">
      <formula>BI30</formula>
    </cfRule>
    <cfRule type="cellIs" dxfId="27863" priority="3736" operator="lessThan">
      <formula>BI30</formula>
    </cfRule>
  </conditionalFormatting>
  <conditionalFormatting sqref="BG31:BG32">
    <cfRule type="cellIs" dxfId="27862" priority="3732" stopIfTrue="1" operator="notEqual">
      <formula>0</formula>
    </cfRule>
  </conditionalFormatting>
  <conditionalFormatting sqref="BH31:BH32">
    <cfRule type="cellIs" dxfId="27861" priority="3733" stopIfTrue="1" operator="notEqual">
      <formula>0</formula>
    </cfRule>
  </conditionalFormatting>
  <conditionalFormatting sqref="BG29">
    <cfRule type="cellIs" dxfId="27860" priority="3730" stopIfTrue="1" operator="notEqual">
      <formula>0</formula>
    </cfRule>
  </conditionalFormatting>
  <conditionalFormatting sqref="BH29">
    <cfRule type="cellIs" dxfId="27859" priority="3731" stopIfTrue="1" operator="notEqual">
      <formula>0</formula>
    </cfRule>
  </conditionalFormatting>
  <conditionalFormatting sqref="BG30">
    <cfRule type="cellIs" dxfId="27858" priority="3729" stopIfTrue="1" operator="notEqual">
      <formula>0</formula>
    </cfRule>
  </conditionalFormatting>
  <conditionalFormatting sqref="BG30">
    <cfRule type="cellIs" dxfId="27857" priority="3728" stopIfTrue="1" operator="notEqual">
      <formula>0</formula>
    </cfRule>
  </conditionalFormatting>
  <conditionalFormatting sqref="BH30">
    <cfRule type="cellIs" dxfId="27856" priority="3727" stopIfTrue="1" operator="notEqual">
      <formula>0</formula>
    </cfRule>
  </conditionalFormatting>
  <conditionalFormatting sqref="BK29:BK32">
    <cfRule type="containsBlanks" priority="3724" stopIfTrue="1">
      <formula>LEN(TRIM(BK29))=0</formula>
    </cfRule>
    <cfRule type="cellIs" dxfId="27855" priority="3725" operator="greaterThanOrEqual">
      <formula>BJ29</formula>
    </cfRule>
    <cfRule type="cellIs" dxfId="27854" priority="3726" operator="lessThan">
      <formula>BJ29</formula>
    </cfRule>
  </conditionalFormatting>
  <conditionalFormatting sqref="BK29:BK32">
    <cfRule type="containsBlanks" priority="3721" stopIfTrue="1">
      <formula>LEN(TRIM(BK29))=0</formula>
    </cfRule>
    <cfRule type="cellIs" dxfId="27853" priority="3722" operator="greaterThanOrEqual">
      <formula>BJ29</formula>
    </cfRule>
    <cfRule type="cellIs" dxfId="27852" priority="3723" operator="lessThan">
      <formula>BJ29</formula>
    </cfRule>
  </conditionalFormatting>
  <conditionalFormatting sqref="BL29:BL32">
    <cfRule type="containsBlanks" priority="3718" stopIfTrue="1">
      <formula>LEN(TRIM(BL29))=0</formula>
    </cfRule>
    <cfRule type="cellIs" dxfId="27851" priority="3719" operator="greaterThanOrEqual">
      <formula>BK29</formula>
    </cfRule>
    <cfRule type="cellIs" dxfId="27850" priority="3720" operator="lessThan">
      <formula>BK29</formula>
    </cfRule>
  </conditionalFormatting>
  <conditionalFormatting sqref="BL29:BL32">
    <cfRule type="containsBlanks" priority="3715" stopIfTrue="1">
      <formula>LEN(TRIM(BL29))=0</formula>
    </cfRule>
    <cfRule type="cellIs" dxfId="27849" priority="3716" operator="greaterThanOrEqual">
      <formula>BK29</formula>
    </cfRule>
    <cfRule type="cellIs" dxfId="27848" priority="3717" operator="lessThan">
      <formula>BK29</formula>
    </cfRule>
  </conditionalFormatting>
  <conditionalFormatting sqref="BP30:BP32">
    <cfRule type="containsBlanks" priority="3712" stopIfTrue="1">
      <formula>LEN(TRIM(BP30))=0</formula>
    </cfRule>
    <cfRule type="cellIs" dxfId="27847" priority="3713" operator="greaterThanOrEqual">
      <formula>BO30</formula>
    </cfRule>
    <cfRule type="cellIs" dxfId="27846" priority="3714" operator="lessThan">
      <formula>BO30</formula>
    </cfRule>
  </conditionalFormatting>
  <conditionalFormatting sqref="BP29">
    <cfRule type="containsBlanks" priority="3709" stopIfTrue="1">
      <formula>LEN(TRIM(BP29))=0</formula>
    </cfRule>
    <cfRule type="cellIs" dxfId="27845" priority="3710" operator="greaterThanOrEqual">
      <formula>BO29</formula>
    </cfRule>
    <cfRule type="cellIs" dxfId="27844" priority="3711" operator="lessThan">
      <formula>BO29</formula>
    </cfRule>
  </conditionalFormatting>
  <conditionalFormatting sqref="BP30">
    <cfRule type="containsBlanks" priority="3706" stopIfTrue="1">
      <formula>LEN(TRIM(BP30))=0</formula>
    </cfRule>
    <cfRule type="cellIs" dxfId="27843" priority="3707" operator="greaterThanOrEqual">
      <formula>BO30</formula>
    </cfRule>
    <cfRule type="cellIs" dxfId="27842" priority="3708" operator="lessThan">
      <formula>BO30</formula>
    </cfRule>
  </conditionalFormatting>
  <conditionalFormatting sqref="BM31:BM32">
    <cfRule type="cellIs" dxfId="27841" priority="3704" stopIfTrue="1" operator="notEqual">
      <formula>0</formula>
    </cfRule>
  </conditionalFormatting>
  <conditionalFormatting sqref="BN31:BN32">
    <cfRule type="cellIs" dxfId="27840" priority="3705" stopIfTrue="1" operator="notEqual">
      <formula>0</formula>
    </cfRule>
  </conditionalFormatting>
  <conditionalFormatting sqref="BM29">
    <cfRule type="cellIs" dxfId="27839" priority="3702" stopIfTrue="1" operator="notEqual">
      <formula>0</formula>
    </cfRule>
  </conditionalFormatting>
  <conditionalFormatting sqref="BN29">
    <cfRule type="cellIs" dxfId="27838" priority="3703" stopIfTrue="1" operator="notEqual">
      <formula>0</formula>
    </cfRule>
  </conditionalFormatting>
  <conditionalFormatting sqref="BM30">
    <cfRule type="cellIs" dxfId="27837" priority="3701" stopIfTrue="1" operator="notEqual">
      <formula>0</formula>
    </cfRule>
  </conditionalFormatting>
  <conditionalFormatting sqref="BM30">
    <cfRule type="cellIs" dxfId="27836" priority="3700" stopIfTrue="1" operator="notEqual">
      <formula>0</formula>
    </cfRule>
  </conditionalFormatting>
  <conditionalFormatting sqref="BN30">
    <cfRule type="cellIs" dxfId="27835" priority="3699" stopIfTrue="1" operator="notEqual">
      <formula>0</formula>
    </cfRule>
  </conditionalFormatting>
  <conditionalFormatting sqref="BQ29:BQ32">
    <cfRule type="containsBlanks" priority="3696" stopIfTrue="1">
      <formula>LEN(TRIM(BQ29))=0</formula>
    </cfRule>
    <cfRule type="cellIs" dxfId="27834" priority="3697" operator="greaterThanOrEqual">
      <formula>BP29</formula>
    </cfRule>
    <cfRule type="cellIs" dxfId="27833" priority="3698" operator="lessThan">
      <formula>BP29</formula>
    </cfRule>
  </conditionalFormatting>
  <conditionalFormatting sqref="BQ29:BQ32">
    <cfRule type="containsBlanks" priority="3693" stopIfTrue="1">
      <formula>LEN(TRIM(BQ29))=0</formula>
    </cfRule>
    <cfRule type="cellIs" dxfId="27832" priority="3694" operator="greaterThanOrEqual">
      <formula>BP29</formula>
    </cfRule>
    <cfRule type="cellIs" dxfId="27831" priority="3695" operator="lessThan">
      <formula>BP29</formula>
    </cfRule>
  </conditionalFormatting>
  <conditionalFormatting sqref="BR29:BR32">
    <cfRule type="containsBlanks" priority="3690" stopIfTrue="1">
      <formula>LEN(TRIM(BR29))=0</formula>
    </cfRule>
    <cfRule type="cellIs" dxfId="27830" priority="3691" operator="greaterThanOrEqual">
      <formula>BQ29</formula>
    </cfRule>
    <cfRule type="cellIs" dxfId="27829" priority="3692" operator="lessThan">
      <formula>BQ29</formula>
    </cfRule>
  </conditionalFormatting>
  <conditionalFormatting sqref="BR29:BR32">
    <cfRule type="containsBlanks" priority="3687" stopIfTrue="1">
      <formula>LEN(TRIM(BR29))=0</formula>
    </cfRule>
    <cfRule type="cellIs" dxfId="27828" priority="3688" operator="greaterThanOrEqual">
      <formula>BQ29</formula>
    </cfRule>
    <cfRule type="cellIs" dxfId="27827" priority="3689" operator="lessThan">
      <formula>BQ29</formula>
    </cfRule>
  </conditionalFormatting>
  <conditionalFormatting sqref="BV30:BV32">
    <cfRule type="containsBlanks" priority="3684" stopIfTrue="1">
      <formula>LEN(TRIM(BV30))=0</formula>
    </cfRule>
    <cfRule type="cellIs" dxfId="27826" priority="3685" operator="greaterThanOrEqual">
      <formula>BU30</formula>
    </cfRule>
    <cfRule type="cellIs" dxfId="27825" priority="3686" operator="lessThan">
      <formula>BU30</formula>
    </cfRule>
  </conditionalFormatting>
  <conditionalFormatting sqref="BV29">
    <cfRule type="containsBlanks" priority="3681" stopIfTrue="1">
      <formula>LEN(TRIM(BV29))=0</formula>
    </cfRule>
    <cfRule type="cellIs" dxfId="27824" priority="3682" operator="greaterThanOrEqual">
      <formula>BU29</formula>
    </cfRule>
    <cfRule type="cellIs" dxfId="27823" priority="3683" operator="lessThan">
      <formula>BU29</formula>
    </cfRule>
  </conditionalFormatting>
  <conditionalFormatting sqref="BV30">
    <cfRule type="containsBlanks" priority="3678" stopIfTrue="1">
      <formula>LEN(TRIM(BV30))=0</formula>
    </cfRule>
    <cfRule type="cellIs" dxfId="27822" priority="3679" operator="greaterThanOrEqual">
      <formula>BU30</formula>
    </cfRule>
    <cfRule type="cellIs" dxfId="27821" priority="3680" operator="lessThan">
      <formula>BU30</formula>
    </cfRule>
  </conditionalFormatting>
  <conditionalFormatting sqref="BS31:BS32">
    <cfRule type="cellIs" dxfId="27820" priority="3676" stopIfTrue="1" operator="notEqual">
      <formula>0</formula>
    </cfRule>
  </conditionalFormatting>
  <conditionalFormatting sqref="BT31:BT32">
    <cfRule type="cellIs" dxfId="27819" priority="3677" stopIfTrue="1" operator="notEqual">
      <formula>0</formula>
    </cfRule>
  </conditionalFormatting>
  <conditionalFormatting sqref="BS29">
    <cfRule type="cellIs" dxfId="27818" priority="3674" stopIfTrue="1" operator="notEqual">
      <formula>0</formula>
    </cfRule>
  </conditionalFormatting>
  <conditionalFormatting sqref="BT29">
    <cfRule type="cellIs" dxfId="27817" priority="3675" stopIfTrue="1" operator="notEqual">
      <formula>0</formula>
    </cfRule>
  </conditionalFormatting>
  <conditionalFormatting sqref="BS30">
    <cfRule type="cellIs" dxfId="27816" priority="3673" stopIfTrue="1" operator="notEqual">
      <formula>0</formula>
    </cfRule>
  </conditionalFormatting>
  <conditionalFormatting sqref="BS30">
    <cfRule type="cellIs" dxfId="27815" priority="3672" stopIfTrue="1" operator="notEqual">
      <formula>0</formula>
    </cfRule>
  </conditionalFormatting>
  <conditionalFormatting sqref="BT30">
    <cfRule type="cellIs" dxfId="27814" priority="3671" stopIfTrue="1" operator="notEqual">
      <formula>0</formula>
    </cfRule>
  </conditionalFormatting>
  <conditionalFormatting sqref="BW29:BW30 BW32">
    <cfRule type="containsBlanks" priority="3668" stopIfTrue="1">
      <formula>LEN(TRIM(BW29))=0</formula>
    </cfRule>
    <cfRule type="cellIs" dxfId="27813" priority="3669" operator="greaterThanOrEqual">
      <formula>BV29</formula>
    </cfRule>
    <cfRule type="cellIs" dxfId="27812" priority="3670" operator="lessThan">
      <formula>BV29</formula>
    </cfRule>
  </conditionalFormatting>
  <conditionalFormatting sqref="BW29:BW30 BW32">
    <cfRule type="containsBlanks" priority="3665" stopIfTrue="1">
      <formula>LEN(TRIM(BW29))=0</formula>
    </cfRule>
    <cfRule type="cellIs" dxfId="27811" priority="3666" operator="greaterThanOrEqual">
      <formula>BV29</formula>
    </cfRule>
    <cfRule type="cellIs" dxfId="27810" priority="3667" operator="lessThan">
      <formula>BV29</formula>
    </cfRule>
  </conditionalFormatting>
  <conditionalFormatting sqref="BX29:BX32">
    <cfRule type="containsBlanks" priority="3662" stopIfTrue="1">
      <formula>LEN(TRIM(BX29))=0</formula>
    </cfRule>
    <cfRule type="cellIs" dxfId="27809" priority="3663" operator="greaterThanOrEqual">
      <formula>BW29</formula>
    </cfRule>
    <cfRule type="cellIs" dxfId="27808" priority="3664" operator="lessThan">
      <formula>BW29</formula>
    </cfRule>
  </conditionalFormatting>
  <conditionalFormatting sqref="BX29:BX32">
    <cfRule type="containsBlanks" priority="3659" stopIfTrue="1">
      <formula>LEN(TRIM(BX29))=0</formula>
    </cfRule>
    <cfRule type="cellIs" dxfId="27807" priority="3660" operator="greaterThanOrEqual">
      <formula>BW29</formula>
    </cfRule>
    <cfRule type="cellIs" dxfId="27806" priority="3661" operator="lessThan">
      <formula>BW29</formula>
    </cfRule>
  </conditionalFormatting>
  <conditionalFormatting sqref="E50:E53">
    <cfRule type="cellIs" dxfId="27805" priority="3544" operator="equal">
      <formula>"O"</formula>
    </cfRule>
    <cfRule type="cellIs" dxfId="27804" priority="3545" operator="equal">
      <formula>"N"</formula>
    </cfRule>
    <cfRule type="cellIs" dxfId="27803" priority="3546" operator="equal">
      <formula>"P"</formula>
    </cfRule>
  </conditionalFormatting>
  <conditionalFormatting sqref="J50:J53">
    <cfRule type="containsBlanks" priority="3541" stopIfTrue="1">
      <formula>LEN(TRIM(J50))=0</formula>
    </cfRule>
    <cfRule type="cellIs" dxfId="27802" priority="3542" operator="greaterThanOrEqual">
      <formula>I50</formula>
    </cfRule>
    <cfRule type="cellIs" dxfId="27801" priority="3543" operator="lessThan">
      <formula>I50</formula>
    </cfRule>
  </conditionalFormatting>
  <conditionalFormatting sqref="G50:G53">
    <cfRule type="cellIs" dxfId="27800" priority="3539" stopIfTrue="1" operator="notEqual">
      <formula>0</formula>
    </cfRule>
  </conditionalFormatting>
  <conditionalFormatting sqref="H50:H53">
    <cfRule type="cellIs" dxfId="27799" priority="3540" stopIfTrue="1" operator="notEqual">
      <formula>0</formula>
    </cfRule>
  </conditionalFormatting>
  <conditionalFormatting sqref="K50:K53">
    <cfRule type="containsBlanks" priority="3536" stopIfTrue="1">
      <formula>LEN(TRIM(K50))=0</formula>
    </cfRule>
    <cfRule type="cellIs" dxfId="27798" priority="3537" operator="greaterThanOrEqual">
      <formula>J50</formula>
    </cfRule>
    <cfRule type="cellIs" dxfId="27797" priority="3538" operator="lessThan">
      <formula>J50</formula>
    </cfRule>
  </conditionalFormatting>
  <conditionalFormatting sqref="K50:K53">
    <cfRule type="containsBlanks" priority="3533" stopIfTrue="1">
      <formula>LEN(TRIM(K50))=0</formula>
    </cfRule>
    <cfRule type="cellIs" dxfId="27796" priority="3534" operator="greaterThanOrEqual">
      <formula>J50</formula>
    </cfRule>
    <cfRule type="cellIs" dxfId="27795" priority="3535" operator="lessThan">
      <formula>J50</formula>
    </cfRule>
  </conditionalFormatting>
  <conditionalFormatting sqref="L50:L53">
    <cfRule type="containsBlanks" priority="3530" stopIfTrue="1">
      <formula>LEN(TRIM(L50))=0</formula>
    </cfRule>
    <cfRule type="cellIs" dxfId="27794" priority="3531" operator="greaterThanOrEqual">
      <formula>K50</formula>
    </cfRule>
    <cfRule type="cellIs" dxfId="27793" priority="3532" operator="lessThan">
      <formula>K50</formula>
    </cfRule>
  </conditionalFormatting>
  <conditionalFormatting sqref="L50:L53">
    <cfRule type="containsBlanks" priority="3527" stopIfTrue="1">
      <formula>LEN(TRIM(L50))=0</formula>
    </cfRule>
    <cfRule type="cellIs" dxfId="27792" priority="3528" operator="greaterThanOrEqual">
      <formula>K50</formula>
    </cfRule>
    <cfRule type="cellIs" dxfId="27791" priority="3529" operator="lessThan">
      <formula>K50</formula>
    </cfRule>
  </conditionalFormatting>
  <conditionalFormatting sqref="AY50:AY53">
    <cfRule type="containsBlanks" priority="3524" stopIfTrue="1">
      <formula>LEN(TRIM(AY50))=0</formula>
    </cfRule>
    <cfRule type="cellIs" dxfId="27790" priority="3525" operator="greaterThanOrEqual">
      <formula>AX50</formula>
    </cfRule>
    <cfRule type="cellIs" dxfId="27789" priority="3526" operator="lessThan">
      <formula>AX50</formula>
    </cfRule>
  </conditionalFormatting>
  <conditionalFormatting sqref="AY50:AY53">
    <cfRule type="containsBlanks" priority="3521" stopIfTrue="1">
      <formula>LEN(TRIM(AY50))=0</formula>
    </cfRule>
    <cfRule type="cellIs" dxfId="27788" priority="3522" operator="greaterThanOrEqual">
      <formula>AX50</formula>
    </cfRule>
    <cfRule type="cellIs" dxfId="27787" priority="3523" operator="lessThan">
      <formula>AX50</formula>
    </cfRule>
  </conditionalFormatting>
  <conditionalFormatting sqref="P50:P53">
    <cfRule type="containsBlanks" priority="3518" stopIfTrue="1">
      <formula>LEN(TRIM(P50))=0</formula>
    </cfRule>
    <cfRule type="cellIs" dxfId="27786" priority="3519" operator="greaterThanOrEqual">
      <formula>O50</formula>
    </cfRule>
    <cfRule type="cellIs" dxfId="27785" priority="3520" operator="lessThan">
      <formula>O50</formula>
    </cfRule>
  </conditionalFormatting>
  <conditionalFormatting sqref="M50:M53">
    <cfRule type="cellIs" dxfId="27784" priority="3516" stopIfTrue="1" operator="notEqual">
      <formula>0</formula>
    </cfRule>
  </conditionalFormatting>
  <conditionalFormatting sqref="N50:N53">
    <cfRule type="cellIs" dxfId="27783" priority="3517" stopIfTrue="1" operator="notEqual">
      <formula>0</formula>
    </cfRule>
  </conditionalFormatting>
  <conditionalFormatting sqref="Q50:Q53">
    <cfRule type="containsBlanks" priority="3513" stopIfTrue="1">
      <formula>LEN(TRIM(Q50))=0</formula>
    </cfRule>
    <cfRule type="cellIs" dxfId="27782" priority="3514" operator="greaterThanOrEqual">
      <formula>P50</formula>
    </cfRule>
    <cfRule type="cellIs" dxfId="27781" priority="3515" operator="lessThan">
      <formula>P50</formula>
    </cfRule>
  </conditionalFormatting>
  <conditionalFormatting sqref="Q50:Q53">
    <cfRule type="containsBlanks" priority="3510" stopIfTrue="1">
      <formula>LEN(TRIM(Q50))=0</formula>
    </cfRule>
    <cfRule type="cellIs" dxfId="27780" priority="3511" operator="greaterThanOrEqual">
      <formula>P50</formula>
    </cfRule>
    <cfRule type="cellIs" dxfId="27779" priority="3512" operator="lessThan">
      <formula>P50</formula>
    </cfRule>
  </conditionalFormatting>
  <conditionalFormatting sqref="R50:R53">
    <cfRule type="containsBlanks" priority="3507" stopIfTrue="1">
      <formula>LEN(TRIM(R50))=0</formula>
    </cfRule>
    <cfRule type="cellIs" dxfId="27778" priority="3508" operator="greaterThanOrEqual">
      <formula>Q50</formula>
    </cfRule>
    <cfRule type="cellIs" dxfId="27777" priority="3509" operator="lessThan">
      <formula>Q50</formula>
    </cfRule>
  </conditionalFormatting>
  <conditionalFormatting sqref="R50:R53">
    <cfRule type="containsBlanks" priority="3504" stopIfTrue="1">
      <formula>LEN(TRIM(R50))=0</formula>
    </cfRule>
    <cfRule type="cellIs" dxfId="27776" priority="3505" operator="greaterThanOrEqual">
      <formula>Q50</formula>
    </cfRule>
    <cfRule type="cellIs" dxfId="27775" priority="3506" operator="lessThan">
      <formula>Q50</formula>
    </cfRule>
  </conditionalFormatting>
  <conditionalFormatting sqref="V50:V53">
    <cfRule type="containsBlanks" priority="3501" stopIfTrue="1">
      <formula>LEN(TRIM(V50))=0</formula>
    </cfRule>
    <cfRule type="cellIs" dxfId="27774" priority="3502" operator="greaterThanOrEqual">
      <formula>U50</formula>
    </cfRule>
    <cfRule type="cellIs" dxfId="27773" priority="3503" operator="lessThan">
      <formula>U50</formula>
    </cfRule>
  </conditionalFormatting>
  <conditionalFormatting sqref="S50:S53">
    <cfRule type="cellIs" dxfId="27772" priority="3499" stopIfTrue="1" operator="notEqual">
      <formula>0</formula>
    </cfRule>
  </conditionalFormatting>
  <conditionalFormatting sqref="T50:T53">
    <cfRule type="cellIs" dxfId="27771" priority="3500" stopIfTrue="1" operator="notEqual">
      <formula>0</formula>
    </cfRule>
  </conditionalFormatting>
  <conditionalFormatting sqref="W50:W53">
    <cfRule type="containsBlanks" priority="3496" stopIfTrue="1">
      <formula>LEN(TRIM(W50))=0</formula>
    </cfRule>
    <cfRule type="cellIs" dxfId="27770" priority="3497" operator="greaterThanOrEqual">
      <formula>V50</formula>
    </cfRule>
    <cfRule type="cellIs" dxfId="27769" priority="3498" operator="lessThan">
      <formula>V50</formula>
    </cfRule>
  </conditionalFormatting>
  <conditionalFormatting sqref="W50:W53">
    <cfRule type="containsBlanks" priority="3493" stopIfTrue="1">
      <formula>LEN(TRIM(W50))=0</formula>
    </cfRule>
    <cfRule type="cellIs" dxfId="27768" priority="3494" operator="greaterThanOrEqual">
      <formula>V50</formula>
    </cfRule>
    <cfRule type="cellIs" dxfId="27767" priority="3495" operator="lessThan">
      <formula>V50</formula>
    </cfRule>
  </conditionalFormatting>
  <conditionalFormatting sqref="X50:X53">
    <cfRule type="containsBlanks" priority="3490" stopIfTrue="1">
      <formula>LEN(TRIM(X50))=0</formula>
    </cfRule>
    <cfRule type="cellIs" dxfId="27766" priority="3491" operator="greaterThanOrEqual">
      <formula>W50</formula>
    </cfRule>
    <cfRule type="cellIs" dxfId="27765" priority="3492" operator="lessThan">
      <formula>W50</formula>
    </cfRule>
  </conditionalFormatting>
  <conditionalFormatting sqref="X50:X53">
    <cfRule type="containsBlanks" priority="3487" stopIfTrue="1">
      <formula>LEN(TRIM(X50))=0</formula>
    </cfRule>
    <cfRule type="cellIs" dxfId="27764" priority="3488" operator="greaterThanOrEqual">
      <formula>W50</formula>
    </cfRule>
    <cfRule type="cellIs" dxfId="27763" priority="3489" operator="lessThan">
      <formula>W50</formula>
    </cfRule>
  </conditionalFormatting>
  <conditionalFormatting sqref="AB50:AB53">
    <cfRule type="containsBlanks" priority="3484" stopIfTrue="1">
      <formula>LEN(TRIM(AB50))=0</formula>
    </cfRule>
    <cfRule type="cellIs" dxfId="27762" priority="3485" operator="greaterThanOrEqual">
      <formula>AA50</formula>
    </cfRule>
    <cfRule type="cellIs" dxfId="27761" priority="3486" operator="lessThan">
      <formula>AA50</formula>
    </cfRule>
  </conditionalFormatting>
  <conditionalFormatting sqref="Y50:Y53">
    <cfRule type="cellIs" dxfId="27760" priority="3482" stopIfTrue="1" operator="notEqual">
      <formula>0</formula>
    </cfRule>
  </conditionalFormatting>
  <conditionalFormatting sqref="Z50:Z53">
    <cfRule type="cellIs" dxfId="27759" priority="3483" stopIfTrue="1" operator="notEqual">
      <formula>0</formula>
    </cfRule>
  </conditionalFormatting>
  <conditionalFormatting sqref="AC50:AC53">
    <cfRule type="containsBlanks" priority="3479" stopIfTrue="1">
      <formula>LEN(TRIM(AC50))=0</formula>
    </cfRule>
    <cfRule type="cellIs" dxfId="27758" priority="3480" operator="greaterThanOrEqual">
      <formula>AB50</formula>
    </cfRule>
    <cfRule type="cellIs" dxfId="27757" priority="3481" operator="lessThan">
      <formula>AB50</formula>
    </cfRule>
  </conditionalFormatting>
  <conditionalFormatting sqref="AC50:AC53">
    <cfRule type="containsBlanks" priority="3476" stopIfTrue="1">
      <formula>LEN(TRIM(AC50))=0</formula>
    </cfRule>
    <cfRule type="cellIs" dxfId="27756" priority="3477" operator="greaterThanOrEqual">
      <formula>AB50</formula>
    </cfRule>
    <cfRule type="cellIs" dxfId="27755" priority="3478" operator="lessThan">
      <formula>AB50</formula>
    </cfRule>
  </conditionalFormatting>
  <conditionalFormatting sqref="AD50:AD53">
    <cfRule type="containsBlanks" priority="3473" stopIfTrue="1">
      <formula>LEN(TRIM(AD50))=0</formula>
    </cfRule>
    <cfRule type="cellIs" dxfId="27754" priority="3474" operator="greaterThanOrEqual">
      <formula>AC50</formula>
    </cfRule>
    <cfRule type="cellIs" dxfId="27753" priority="3475" operator="lessThan">
      <formula>AC50</formula>
    </cfRule>
  </conditionalFormatting>
  <conditionalFormatting sqref="AD50:AD53">
    <cfRule type="containsBlanks" priority="3470" stopIfTrue="1">
      <formula>LEN(TRIM(AD50))=0</formula>
    </cfRule>
    <cfRule type="cellIs" dxfId="27752" priority="3471" operator="greaterThanOrEqual">
      <formula>AC50</formula>
    </cfRule>
    <cfRule type="cellIs" dxfId="27751" priority="3472" operator="lessThan">
      <formula>AC50</formula>
    </cfRule>
  </conditionalFormatting>
  <conditionalFormatting sqref="AH50:AH53">
    <cfRule type="containsBlanks" priority="3467" stopIfTrue="1">
      <formula>LEN(TRIM(AH50))=0</formula>
    </cfRule>
    <cfRule type="cellIs" dxfId="27750" priority="3468" operator="greaterThanOrEqual">
      <formula>AG50</formula>
    </cfRule>
    <cfRule type="cellIs" dxfId="27749" priority="3469" operator="lessThan">
      <formula>AG50</formula>
    </cfRule>
  </conditionalFormatting>
  <conditionalFormatting sqref="AE50:AE53">
    <cfRule type="cellIs" dxfId="27748" priority="3465" stopIfTrue="1" operator="notEqual">
      <formula>0</formula>
    </cfRule>
  </conditionalFormatting>
  <conditionalFormatting sqref="AF50:AF53">
    <cfRule type="cellIs" dxfId="27747" priority="3466" stopIfTrue="1" operator="notEqual">
      <formula>0</formula>
    </cfRule>
  </conditionalFormatting>
  <conditionalFormatting sqref="AI50:AI53">
    <cfRule type="containsBlanks" priority="3462" stopIfTrue="1">
      <formula>LEN(TRIM(AI50))=0</formula>
    </cfRule>
    <cfRule type="cellIs" dxfId="27746" priority="3463" operator="greaterThanOrEqual">
      <formula>AH50</formula>
    </cfRule>
    <cfRule type="cellIs" dxfId="27745" priority="3464" operator="lessThan">
      <formula>AH50</formula>
    </cfRule>
  </conditionalFormatting>
  <conditionalFormatting sqref="AI50:AI53">
    <cfRule type="containsBlanks" priority="3459" stopIfTrue="1">
      <formula>LEN(TRIM(AI50))=0</formula>
    </cfRule>
    <cfRule type="cellIs" dxfId="27744" priority="3460" operator="greaterThanOrEqual">
      <formula>AH50</formula>
    </cfRule>
    <cfRule type="cellIs" dxfId="27743" priority="3461" operator="lessThan">
      <formula>AH50</formula>
    </cfRule>
  </conditionalFormatting>
  <conditionalFormatting sqref="AJ50:AJ53">
    <cfRule type="containsBlanks" priority="3456" stopIfTrue="1">
      <formula>LEN(TRIM(AJ50))=0</formula>
    </cfRule>
    <cfRule type="cellIs" dxfId="27742" priority="3457" operator="greaterThanOrEqual">
      <formula>AI50</formula>
    </cfRule>
    <cfRule type="cellIs" dxfId="27741" priority="3458" operator="lessThan">
      <formula>AI50</formula>
    </cfRule>
  </conditionalFormatting>
  <conditionalFormatting sqref="AJ50:AJ53">
    <cfRule type="containsBlanks" priority="3453" stopIfTrue="1">
      <formula>LEN(TRIM(AJ50))=0</formula>
    </cfRule>
    <cfRule type="cellIs" dxfId="27740" priority="3454" operator="greaterThanOrEqual">
      <formula>AI50</formula>
    </cfRule>
    <cfRule type="cellIs" dxfId="27739" priority="3455" operator="lessThan">
      <formula>AI50</formula>
    </cfRule>
  </conditionalFormatting>
  <conditionalFormatting sqref="AN50:AN53">
    <cfRule type="containsBlanks" priority="3450" stopIfTrue="1">
      <formula>LEN(TRIM(AN50))=0</formula>
    </cfRule>
    <cfRule type="cellIs" dxfId="27738" priority="3451" operator="greaterThanOrEqual">
      <formula>AM50</formula>
    </cfRule>
    <cfRule type="cellIs" dxfId="27737" priority="3452" operator="lessThan">
      <formula>AM50</formula>
    </cfRule>
  </conditionalFormatting>
  <conditionalFormatting sqref="AK50:AK53">
    <cfRule type="cellIs" dxfId="27736" priority="3448" stopIfTrue="1" operator="notEqual">
      <formula>0</formula>
    </cfRule>
  </conditionalFormatting>
  <conditionalFormatting sqref="AL50:AL53">
    <cfRule type="cellIs" dxfId="27735" priority="3449" stopIfTrue="1" operator="notEqual">
      <formula>0</formula>
    </cfRule>
  </conditionalFormatting>
  <conditionalFormatting sqref="AO50:AO53">
    <cfRule type="containsBlanks" priority="3445" stopIfTrue="1">
      <formula>LEN(TRIM(AO50))=0</formula>
    </cfRule>
    <cfRule type="cellIs" dxfId="27734" priority="3446" operator="greaterThanOrEqual">
      <formula>AN50</formula>
    </cfRule>
    <cfRule type="cellIs" dxfId="27733" priority="3447" operator="lessThan">
      <formula>AN50</formula>
    </cfRule>
  </conditionalFormatting>
  <conditionalFormatting sqref="AO50:AO53">
    <cfRule type="containsBlanks" priority="3442" stopIfTrue="1">
      <formula>LEN(TRIM(AO50))=0</formula>
    </cfRule>
    <cfRule type="cellIs" dxfId="27732" priority="3443" operator="greaterThanOrEqual">
      <formula>AN50</formula>
    </cfRule>
    <cfRule type="cellIs" dxfId="27731" priority="3444" operator="lessThan">
      <formula>AN50</formula>
    </cfRule>
  </conditionalFormatting>
  <conditionalFormatting sqref="AP50:AP53">
    <cfRule type="containsBlanks" priority="3439" stopIfTrue="1">
      <formula>LEN(TRIM(AP50))=0</formula>
    </cfRule>
    <cfRule type="cellIs" dxfId="27730" priority="3440" operator="greaterThanOrEqual">
      <formula>AO50</formula>
    </cfRule>
    <cfRule type="cellIs" dxfId="27729" priority="3441" operator="lessThan">
      <formula>AO50</formula>
    </cfRule>
  </conditionalFormatting>
  <conditionalFormatting sqref="AP50:AP53">
    <cfRule type="containsBlanks" priority="3436" stopIfTrue="1">
      <formula>LEN(TRIM(AP50))=0</formula>
    </cfRule>
    <cfRule type="cellIs" dxfId="27728" priority="3437" operator="greaterThanOrEqual">
      <formula>AO50</formula>
    </cfRule>
    <cfRule type="cellIs" dxfId="27727" priority="3438" operator="lessThan">
      <formula>AO50</formula>
    </cfRule>
  </conditionalFormatting>
  <conditionalFormatting sqref="AT50:AT53">
    <cfRule type="containsBlanks" priority="3433" stopIfTrue="1">
      <formula>LEN(TRIM(AT50))=0</formula>
    </cfRule>
    <cfRule type="cellIs" dxfId="27726" priority="3434" operator="greaterThanOrEqual">
      <formula>AS50</formula>
    </cfRule>
    <cfRule type="cellIs" dxfId="27725" priority="3435" operator="lessThan">
      <formula>AS50</formula>
    </cfRule>
  </conditionalFormatting>
  <conditionalFormatting sqref="AQ50:AQ53">
    <cfRule type="cellIs" dxfId="27724" priority="3431" stopIfTrue="1" operator="notEqual">
      <formula>0</formula>
    </cfRule>
  </conditionalFormatting>
  <conditionalFormatting sqref="AR50:AR53">
    <cfRule type="cellIs" dxfId="27723" priority="3432" stopIfTrue="1" operator="notEqual">
      <formula>0</formula>
    </cfRule>
  </conditionalFormatting>
  <conditionalFormatting sqref="AU50:AU53">
    <cfRule type="containsBlanks" priority="3428" stopIfTrue="1">
      <formula>LEN(TRIM(AU50))=0</formula>
    </cfRule>
    <cfRule type="cellIs" dxfId="27722" priority="3429" operator="greaterThanOrEqual">
      <formula>AT50</formula>
    </cfRule>
    <cfRule type="cellIs" dxfId="27721" priority="3430" operator="lessThan">
      <formula>AT50</formula>
    </cfRule>
  </conditionalFormatting>
  <conditionalFormatting sqref="AU50:AU53">
    <cfRule type="containsBlanks" priority="3425" stopIfTrue="1">
      <formula>LEN(TRIM(AU50))=0</formula>
    </cfRule>
    <cfRule type="cellIs" dxfId="27720" priority="3426" operator="greaterThanOrEqual">
      <formula>AT50</formula>
    </cfRule>
    <cfRule type="cellIs" dxfId="27719" priority="3427" operator="lessThan">
      <formula>AT50</formula>
    </cfRule>
  </conditionalFormatting>
  <conditionalFormatting sqref="AV50:AV53">
    <cfRule type="containsBlanks" priority="3422" stopIfTrue="1">
      <formula>LEN(TRIM(AV50))=0</formula>
    </cfRule>
    <cfRule type="cellIs" dxfId="27718" priority="3423" operator="greaterThanOrEqual">
      <formula>AU50</formula>
    </cfRule>
    <cfRule type="cellIs" dxfId="27717" priority="3424" operator="lessThan">
      <formula>AU50</formula>
    </cfRule>
  </conditionalFormatting>
  <conditionalFormatting sqref="AV50:AV53">
    <cfRule type="containsBlanks" priority="3419" stopIfTrue="1">
      <formula>LEN(TRIM(AV50))=0</formula>
    </cfRule>
    <cfRule type="cellIs" dxfId="27716" priority="3420" operator="greaterThanOrEqual">
      <formula>AU50</formula>
    </cfRule>
    <cfRule type="cellIs" dxfId="27715" priority="3421" operator="lessThan">
      <formula>AU50</formula>
    </cfRule>
  </conditionalFormatting>
  <conditionalFormatting sqref="BE50:BE53">
    <cfRule type="cellIs" dxfId="27714" priority="3416" operator="equal">
      <formula>"O"</formula>
    </cfRule>
    <cfRule type="cellIs" dxfId="27713" priority="3417" operator="equal">
      <formula>"N"</formula>
    </cfRule>
    <cfRule type="cellIs" dxfId="27712" priority="3418" operator="equal">
      <formula>"P"</formula>
    </cfRule>
  </conditionalFormatting>
  <conditionalFormatting sqref="CY50:CY53">
    <cfRule type="containsBlanks" priority="3413" stopIfTrue="1">
      <formula>LEN(TRIM(CY50))=0</formula>
    </cfRule>
    <cfRule type="cellIs" dxfId="27711" priority="3414" operator="greaterThanOrEqual">
      <formula>CX50</formula>
    </cfRule>
    <cfRule type="cellIs" dxfId="27710" priority="3415" operator="lessThan">
      <formula>CX50</formula>
    </cfRule>
  </conditionalFormatting>
  <conditionalFormatting sqref="CY50:CY53">
    <cfRule type="containsBlanks" priority="3410" stopIfTrue="1">
      <formula>LEN(TRIM(CY50))=0</formula>
    </cfRule>
    <cfRule type="cellIs" dxfId="27709" priority="3411" operator="greaterThanOrEqual">
      <formula>CX50</formula>
    </cfRule>
    <cfRule type="cellIs" dxfId="27708" priority="3412" operator="lessThan">
      <formula>CX50</formula>
    </cfRule>
  </conditionalFormatting>
  <conditionalFormatting sqref="BJ51:BJ53">
    <cfRule type="containsBlanks" priority="3407" stopIfTrue="1">
      <formula>LEN(TRIM(BJ51))=0</formula>
    </cfRule>
    <cfRule type="cellIs" dxfId="27707" priority="3408" operator="greaterThanOrEqual">
      <formula>BI51</formula>
    </cfRule>
    <cfRule type="cellIs" dxfId="27706" priority="3409" operator="lessThan">
      <formula>BI51</formula>
    </cfRule>
  </conditionalFormatting>
  <conditionalFormatting sqref="BJ50">
    <cfRule type="containsBlanks" priority="3404" stopIfTrue="1">
      <formula>LEN(TRIM(BJ50))=0</formula>
    </cfRule>
    <cfRule type="cellIs" dxfId="27705" priority="3405" operator="greaterThanOrEqual">
      <formula>BI50</formula>
    </cfRule>
    <cfRule type="cellIs" dxfId="27704" priority="3406" operator="lessThan">
      <formula>BI50</formula>
    </cfRule>
  </conditionalFormatting>
  <conditionalFormatting sqref="BJ51">
    <cfRule type="containsBlanks" priority="3401" stopIfTrue="1">
      <formula>LEN(TRIM(BJ51))=0</formula>
    </cfRule>
    <cfRule type="cellIs" dxfId="27703" priority="3402" operator="greaterThanOrEqual">
      <formula>BI51</formula>
    </cfRule>
    <cfRule type="cellIs" dxfId="27702" priority="3403" operator="lessThan">
      <formula>BI51</formula>
    </cfRule>
  </conditionalFormatting>
  <conditionalFormatting sqref="BG52:BG53">
    <cfRule type="cellIs" dxfId="27701" priority="3399" stopIfTrue="1" operator="notEqual">
      <formula>0</formula>
    </cfRule>
  </conditionalFormatting>
  <conditionalFormatting sqref="BH52:BH53">
    <cfRule type="cellIs" dxfId="27700" priority="3400" stopIfTrue="1" operator="notEqual">
      <formula>0</formula>
    </cfRule>
  </conditionalFormatting>
  <conditionalFormatting sqref="BG50">
    <cfRule type="cellIs" dxfId="27699" priority="3397" stopIfTrue="1" operator="notEqual">
      <formula>0</formula>
    </cfRule>
  </conditionalFormatting>
  <conditionalFormatting sqref="BH50">
    <cfRule type="cellIs" dxfId="27698" priority="3398" stopIfTrue="1" operator="notEqual">
      <formula>0</formula>
    </cfRule>
  </conditionalFormatting>
  <conditionalFormatting sqref="BG51">
    <cfRule type="cellIs" dxfId="27697" priority="3396" stopIfTrue="1" operator="notEqual">
      <formula>0</formula>
    </cfRule>
  </conditionalFormatting>
  <conditionalFormatting sqref="BG51">
    <cfRule type="cellIs" dxfId="27696" priority="3395" stopIfTrue="1" operator="notEqual">
      <formula>0</formula>
    </cfRule>
  </conditionalFormatting>
  <conditionalFormatting sqref="BH51">
    <cfRule type="cellIs" dxfId="27695" priority="3394" stopIfTrue="1" operator="notEqual">
      <formula>0</formula>
    </cfRule>
  </conditionalFormatting>
  <conditionalFormatting sqref="BL50:BL53">
    <cfRule type="containsBlanks" priority="3391" stopIfTrue="1">
      <formula>LEN(TRIM(BL50))=0</formula>
    </cfRule>
    <cfRule type="cellIs" dxfId="27694" priority="3392" operator="greaterThanOrEqual">
      <formula>BK50</formula>
    </cfRule>
    <cfRule type="cellIs" dxfId="27693" priority="3393" operator="lessThan">
      <formula>BK50</formula>
    </cfRule>
  </conditionalFormatting>
  <conditionalFormatting sqref="BL50:BL53">
    <cfRule type="containsBlanks" priority="3388" stopIfTrue="1">
      <formula>LEN(TRIM(BL50))=0</formula>
    </cfRule>
    <cfRule type="cellIs" dxfId="27692" priority="3389" operator="greaterThanOrEqual">
      <formula>BK50</formula>
    </cfRule>
    <cfRule type="cellIs" dxfId="27691" priority="3390" operator="lessThan">
      <formula>BK50</formula>
    </cfRule>
  </conditionalFormatting>
  <conditionalFormatting sqref="BP51:BP53">
    <cfRule type="containsBlanks" priority="3385" stopIfTrue="1">
      <formula>LEN(TRIM(BP51))=0</formula>
    </cfRule>
    <cfRule type="cellIs" dxfId="27690" priority="3386" operator="greaterThanOrEqual">
      <formula>BO51</formula>
    </cfRule>
    <cfRule type="cellIs" dxfId="27689" priority="3387" operator="lessThan">
      <formula>BO51</formula>
    </cfRule>
  </conditionalFormatting>
  <conditionalFormatting sqref="BP50">
    <cfRule type="containsBlanks" priority="3382" stopIfTrue="1">
      <formula>LEN(TRIM(BP50))=0</formula>
    </cfRule>
    <cfRule type="cellIs" dxfId="27688" priority="3383" operator="greaterThanOrEqual">
      <formula>BO50</formula>
    </cfRule>
    <cfRule type="cellIs" dxfId="27687" priority="3384" operator="lessThan">
      <formula>BO50</formula>
    </cfRule>
  </conditionalFormatting>
  <conditionalFormatting sqref="BP51">
    <cfRule type="containsBlanks" priority="3379" stopIfTrue="1">
      <formula>LEN(TRIM(BP51))=0</formula>
    </cfRule>
    <cfRule type="cellIs" dxfId="27686" priority="3380" operator="greaterThanOrEqual">
      <formula>BO51</formula>
    </cfRule>
    <cfRule type="cellIs" dxfId="27685" priority="3381" operator="lessThan">
      <formula>BO51</formula>
    </cfRule>
  </conditionalFormatting>
  <conditionalFormatting sqref="BM52:BM53">
    <cfRule type="cellIs" dxfId="27684" priority="3377" stopIfTrue="1" operator="notEqual">
      <formula>0</formula>
    </cfRule>
  </conditionalFormatting>
  <conditionalFormatting sqref="BN52:BN53">
    <cfRule type="cellIs" dxfId="27683" priority="3378" stopIfTrue="1" operator="notEqual">
      <formula>0</formula>
    </cfRule>
  </conditionalFormatting>
  <conditionalFormatting sqref="BM50">
    <cfRule type="cellIs" dxfId="27682" priority="3375" stopIfTrue="1" operator="notEqual">
      <formula>0</formula>
    </cfRule>
  </conditionalFormatting>
  <conditionalFormatting sqref="BN50">
    <cfRule type="cellIs" dxfId="27681" priority="3376" stopIfTrue="1" operator="notEqual">
      <formula>0</formula>
    </cfRule>
  </conditionalFormatting>
  <conditionalFormatting sqref="BM51">
    <cfRule type="cellIs" dxfId="27680" priority="3374" stopIfTrue="1" operator="notEqual">
      <formula>0</formula>
    </cfRule>
  </conditionalFormatting>
  <conditionalFormatting sqref="BM51">
    <cfRule type="cellIs" dxfId="27679" priority="3373" stopIfTrue="1" operator="notEqual">
      <formula>0</formula>
    </cfRule>
  </conditionalFormatting>
  <conditionalFormatting sqref="BN51">
    <cfRule type="cellIs" dxfId="27678" priority="3372" stopIfTrue="1" operator="notEqual">
      <formula>0</formula>
    </cfRule>
  </conditionalFormatting>
  <conditionalFormatting sqref="BR50:BR53">
    <cfRule type="containsBlanks" priority="3369" stopIfTrue="1">
      <formula>LEN(TRIM(BR50))=0</formula>
    </cfRule>
    <cfRule type="cellIs" dxfId="27677" priority="3370" operator="greaterThanOrEqual">
      <formula>BQ50</formula>
    </cfRule>
    <cfRule type="cellIs" dxfId="27676" priority="3371" operator="lessThan">
      <formula>BQ50</formula>
    </cfRule>
  </conditionalFormatting>
  <conditionalFormatting sqref="BR50:BR53">
    <cfRule type="containsBlanks" priority="3366" stopIfTrue="1">
      <formula>LEN(TRIM(BR50))=0</formula>
    </cfRule>
    <cfRule type="cellIs" dxfId="27675" priority="3367" operator="greaterThanOrEqual">
      <formula>BQ50</formula>
    </cfRule>
    <cfRule type="cellIs" dxfId="27674" priority="3368" operator="lessThan">
      <formula>BQ50</formula>
    </cfRule>
  </conditionalFormatting>
  <conditionalFormatting sqref="BV51:BV53">
    <cfRule type="containsBlanks" priority="3363" stopIfTrue="1">
      <formula>LEN(TRIM(BV51))=0</formula>
    </cfRule>
    <cfRule type="cellIs" dxfId="27673" priority="3364" operator="greaterThanOrEqual">
      <formula>BU51</formula>
    </cfRule>
    <cfRule type="cellIs" dxfId="27672" priority="3365" operator="lessThan">
      <formula>BU51</formula>
    </cfRule>
  </conditionalFormatting>
  <conditionalFormatting sqref="BV50">
    <cfRule type="containsBlanks" priority="3360" stopIfTrue="1">
      <formula>LEN(TRIM(BV50))=0</formula>
    </cfRule>
    <cfRule type="cellIs" dxfId="27671" priority="3361" operator="greaterThanOrEqual">
      <formula>BU50</formula>
    </cfRule>
    <cfRule type="cellIs" dxfId="27670" priority="3362" operator="lessThan">
      <formula>BU50</formula>
    </cfRule>
  </conditionalFormatting>
  <conditionalFormatting sqref="BV51">
    <cfRule type="containsBlanks" priority="3357" stopIfTrue="1">
      <formula>LEN(TRIM(BV51))=0</formula>
    </cfRule>
    <cfRule type="cellIs" dxfId="27669" priority="3358" operator="greaterThanOrEqual">
      <formula>BU51</formula>
    </cfRule>
    <cfRule type="cellIs" dxfId="27668" priority="3359" operator="lessThan">
      <formula>BU51</formula>
    </cfRule>
  </conditionalFormatting>
  <conditionalFormatting sqref="BS52:BS53">
    <cfRule type="cellIs" dxfId="27667" priority="3355" stopIfTrue="1" operator="notEqual">
      <formula>0</formula>
    </cfRule>
  </conditionalFormatting>
  <conditionalFormatting sqref="BT52:BT53">
    <cfRule type="cellIs" dxfId="27666" priority="3356" stopIfTrue="1" operator="notEqual">
      <formula>0</formula>
    </cfRule>
  </conditionalFormatting>
  <conditionalFormatting sqref="BS50">
    <cfRule type="cellIs" dxfId="27665" priority="3353" stopIfTrue="1" operator="notEqual">
      <formula>0</formula>
    </cfRule>
  </conditionalFormatting>
  <conditionalFormatting sqref="BT50">
    <cfRule type="cellIs" dxfId="27664" priority="3354" stopIfTrue="1" operator="notEqual">
      <formula>0</formula>
    </cfRule>
  </conditionalFormatting>
  <conditionalFormatting sqref="BS51">
    <cfRule type="cellIs" dxfId="27663" priority="3352" stopIfTrue="1" operator="notEqual">
      <formula>0</formula>
    </cfRule>
  </conditionalFormatting>
  <conditionalFormatting sqref="BS51">
    <cfRule type="cellIs" dxfId="27662" priority="3351" stopIfTrue="1" operator="notEqual">
      <formula>0</formula>
    </cfRule>
  </conditionalFormatting>
  <conditionalFormatting sqref="BT51">
    <cfRule type="cellIs" dxfId="27661" priority="3350" stopIfTrue="1" operator="notEqual">
      <formula>0</formula>
    </cfRule>
  </conditionalFormatting>
  <conditionalFormatting sqref="BX50:BX53">
    <cfRule type="containsBlanks" priority="3347" stopIfTrue="1">
      <formula>LEN(TRIM(BX50))=0</formula>
    </cfRule>
    <cfRule type="cellIs" dxfId="27660" priority="3348" operator="greaterThanOrEqual">
      <formula>BW50</formula>
    </cfRule>
    <cfRule type="cellIs" dxfId="27659" priority="3349" operator="lessThan">
      <formula>BW50</formula>
    </cfRule>
  </conditionalFormatting>
  <conditionalFormatting sqref="BX50:BX53">
    <cfRule type="containsBlanks" priority="3344" stopIfTrue="1">
      <formula>LEN(TRIM(BX50))=0</formula>
    </cfRule>
    <cfRule type="cellIs" dxfId="27658" priority="3345" operator="greaterThanOrEqual">
      <formula>BW50</formula>
    </cfRule>
    <cfRule type="cellIs" dxfId="27657" priority="3346" operator="lessThan">
      <formula>BW50</formula>
    </cfRule>
  </conditionalFormatting>
  <conditionalFormatting sqref="DI46:DK52">
    <cfRule type="cellIs" dxfId="27656" priority="3255" operator="equal">
      <formula>0</formula>
    </cfRule>
  </conditionalFormatting>
  <conditionalFormatting sqref="BW47 BW49 BQ47 BQ49 BK47 BK49">
    <cfRule type="containsBlanks" priority="3252" stopIfTrue="1">
      <formula>LEN(TRIM(BK47))=0</formula>
    </cfRule>
    <cfRule type="cellIs" dxfId="27655" priority="3253" operator="greaterThanOrEqual">
      <formula>BJ47</formula>
    </cfRule>
    <cfRule type="cellIs" dxfId="27654" priority="3254" operator="lessThan">
      <formula>BJ47</formula>
    </cfRule>
  </conditionalFormatting>
  <conditionalFormatting sqref="BW47 BW49 BQ47 BQ49 BK47 BK49">
    <cfRule type="containsBlanks" priority="3249" stopIfTrue="1">
      <formula>LEN(TRIM(BK47))=0</formula>
    </cfRule>
    <cfRule type="cellIs" dxfId="27653" priority="3250" operator="greaterThanOrEqual">
      <formula>BJ47</formula>
    </cfRule>
    <cfRule type="cellIs" dxfId="27652" priority="3251" operator="lessThan">
      <formula>BJ47</formula>
    </cfRule>
  </conditionalFormatting>
  <conditionalFormatting sqref="BW54:BW57 BQ54:BQ57 BK54:BK57">
    <cfRule type="containsBlanks" priority="3246" stopIfTrue="1">
      <formula>LEN(TRIM(BK54))=0</formula>
    </cfRule>
    <cfRule type="cellIs" dxfId="27651" priority="3247" operator="greaterThanOrEqual">
      <formula>BJ54</formula>
    </cfRule>
    <cfRule type="cellIs" dxfId="27650" priority="3248" operator="lessThan">
      <formula>BJ54</formula>
    </cfRule>
  </conditionalFormatting>
  <conditionalFormatting sqref="BW54:BW57 BQ54:BQ57 BK54:BK57">
    <cfRule type="containsBlanks" priority="3243" stopIfTrue="1">
      <formula>LEN(TRIM(BK54))=0</formula>
    </cfRule>
    <cfRule type="cellIs" dxfId="27649" priority="3244" operator="greaterThanOrEqual">
      <formula>BJ54</formula>
    </cfRule>
    <cfRule type="cellIs" dxfId="27648" priority="3245" operator="lessThan">
      <formula>BJ54</formula>
    </cfRule>
  </conditionalFormatting>
  <conditionalFormatting sqref="BW58:BW60 BQ58:BQ60 BK58:BK60">
    <cfRule type="containsBlanks" priority="3240" stopIfTrue="1">
      <formula>LEN(TRIM(BK58))=0</formula>
    </cfRule>
    <cfRule type="cellIs" dxfId="27647" priority="3241" operator="greaterThanOrEqual">
      <formula>BJ58</formula>
    </cfRule>
    <cfRule type="cellIs" dxfId="27646" priority="3242" operator="lessThan">
      <formula>BJ58</formula>
    </cfRule>
  </conditionalFormatting>
  <conditionalFormatting sqref="BW58:BW60 BQ58:BQ60 BK58:BK60">
    <cfRule type="containsBlanks" priority="3237" stopIfTrue="1">
      <formula>LEN(TRIM(BK58))=0</formula>
    </cfRule>
    <cfRule type="cellIs" dxfId="27645" priority="3238" operator="greaterThanOrEqual">
      <formula>BJ58</formula>
    </cfRule>
    <cfRule type="cellIs" dxfId="27644" priority="3239" operator="lessThan">
      <formula>BJ58</formula>
    </cfRule>
  </conditionalFormatting>
  <conditionalFormatting sqref="BW69:BW71 BQ69:BQ71 BK69:BK71">
    <cfRule type="containsBlanks" priority="3234" stopIfTrue="1">
      <formula>LEN(TRIM(BK69))=0</formula>
    </cfRule>
    <cfRule type="cellIs" dxfId="27643" priority="3235" operator="greaterThanOrEqual">
      <formula>BJ69</formula>
    </cfRule>
    <cfRule type="cellIs" dxfId="27642" priority="3236" operator="lessThan">
      <formula>BJ69</formula>
    </cfRule>
  </conditionalFormatting>
  <conditionalFormatting sqref="BW69:BW71 BQ69:BQ71 BK69:BK71">
    <cfRule type="containsBlanks" priority="3231" stopIfTrue="1">
      <formula>LEN(TRIM(BK69))=0</formula>
    </cfRule>
    <cfRule type="cellIs" dxfId="27641" priority="3232" operator="greaterThanOrEqual">
      <formula>BJ69</formula>
    </cfRule>
    <cfRule type="cellIs" dxfId="27640" priority="3233" operator="lessThan">
      <formula>BJ69</formula>
    </cfRule>
  </conditionalFormatting>
  <conditionalFormatting sqref="BW73 BQ73 BK73">
    <cfRule type="containsBlanks" priority="3228" stopIfTrue="1">
      <formula>LEN(TRIM(BK73))=0</formula>
    </cfRule>
    <cfRule type="cellIs" dxfId="27639" priority="3229" operator="greaterThanOrEqual">
      <formula>BJ73</formula>
    </cfRule>
    <cfRule type="cellIs" dxfId="27638" priority="3230" operator="lessThan">
      <formula>BJ73</formula>
    </cfRule>
  </conditionalFormatting>
  <conditionalFormatting sqref="BW73 BQ73 BK73">
    <cfRule type="containsBlanks" priority="3225" stopIfTrue="1">
      <formula>LEN(TRIM(BK73))=0</formula>
    </cfRule>
    <cfRule type="cellIs" dxfId="27637" priority="3226" operator="greaterThanOrEqual">
      <formula>BJ73</formula>
    </cfRule>
    <cfRule type="cellIs" dxfId="27636" priority="3227" operator="lessThan">
      <formula>BJ73</formula>
    </cfRule>
  </conditionalFormatting>
  <conditionalFormatting sqref="BW72 BQ72 BK72">
    <cfRule type="containsBlanks" priority="3222" stopIfTrue="1">
      <formula>LEN(TRIM(BK72))=0</formula>
    </cfRule>
    <cfRule type="cellIs" dxfId="27635" priority="3223" operator="greaterThanOrEqual">
      <formula>BJ72</formula>
    </cfRule>
    <cfRule type="cellIs" dxfId="27634" priority="3224" operator="lessThan">
      <formula>BJ72</formula>
    </cfRule>
  </conditionalFormatting>
  <conditionalFormatting sqref="BW72 BQ72 BK72">
    <cfRule type="containsBlanks" priority="3219" stopIfTrue="1">
      <formula>LEN(TRIM(BK72))=0</formula>
    </cfRule>
    <cfRule type="cellIs" dxfId="27633" priority="3220" operator="greaterThanOrEqual">
      <formula>BJ72</formula>
    </cfRule>
    <cfRule type="cellIs" dxfId="27632" priority="3221" operator="lessThan">
      <formula>BJ72</formula>
    </cfRule>
  </conditionalFormatting>
  <conditionalFormatting sqref="BW66:BW68 BQ66:BQ68 BK66:BK68">
    <cfRule type="containsBlanks" priority="3216" stopIfTrue="1">
      <formula>LEN(TRIM(BK66))=0</formula>
    </cfRule>
    <cfRule type="cellIs" dxfId="27631" priority="3217" operator="greaterThanOrEqual">
      <formula>BJ66</formula>
    </cfRule>
    <cfRule type="cellIs" dxfId="27630" priority="3218" operator="lessThan">
      <formula>BJ66</formula>
    </cfRule>
  </conditionalFormatting>
  <conditionalFormatting sqref="BW66:BW68 BQ66:BQ68 BK66:BK68">
    <cfRule type="containsBlanks" priority="3213" stopIfTrue="1">
      <formula>LEN(TRIM(BK66))=0</formula>
    </cfRule>
    <cfRule type="cellIs" dxfId="27629" priority="3214" operator="greaterThanOrEqual">
      <formula>BJ66</formula>
    </cfRule>
    <cfRule type="cellIs" dxfId="27628" priority="3215" operator="lessThan">
      <formula>BJ66</formula>
    </cfRule>
  </conditionalFormatting>
  <conditionalFormatting sqref="BW61:BW63 BQ61:BQ63 BK61:BK63">
    <cfRule type="containsBlanks" priority="3210" stopIfTrue="1">
      <formula>LEN(TRIM(BK61))=0</formula>
    </cfRule>
    <cfRule type="cellIs" dxfId="27627" priority="3211" operator="greaterThanOrEqual">
      <formula>BJ61</formula>
    </cfRule>
    <cfRule type="cellIs" dxfId="27626" priority="3212" operator="lessThan">
      <formula>BJ61</formula>
    </cfRule>
  </conditionalFormatting>
  <conditionalFormatting sqref="BW61:BW63 BQ61:BQ63 BK61:BK63">
    <cfRule type="containsBlanks" priority="3207" stopIfTrue="1">
      <formula>LEN(TRIM(BK61))=0</formula>
    </cfRule>
    <cfRule type="cellIs" dxfId="27625" priority="3208" operator="greaterThanOrEqual">
      <formula>BJ61</formula>
    </cfRule>
    <cfRule type="cellIs" dxfId="27624" priority="3209" operator="lessThan">
      <formula>BJ61</formula>
    </cfRule>
  </conditionalFormatting>
  <conditionalFormatting sqref="BW65 BQ65 BK65">
    <cfRule type="containsBlanks" priority="3204" stopIfTrue="1">
      <formula>LEN(TRIM(BK65))=0</formula>
    </cfRule>
    <cfRule type="cellIs" dxfId="27623" priority="3205" operator="greaterThanOrEqual">
      <formula>BJ65</formula>
    </cfRule>
    <cfRule type="cellIs" dxfId="27622" priority="3206" operator="lessThan">
      <formula>BJ65</formula>
    </cfRule>
  </conditionalFormatting>
  <conditionalFormatting sqref="BW65 BQ65 BK65">
    <cfRule type="containsBlanks" priority="3201" stopIfTrue="1">
      <formula>LEN(TRIM(BK65))=0</formula>
    </cfRule>
    <cfRule type="cellIs" dxfId="27621" priority="3202" operator="greaterThanOrEqual">
      <formula>BJ65</formula>
    </cfRule>
    <cfRule type="cellIs" dxfId="27620" priority="3203" operator="lessThan">
      <formula>BJ65</formula>
    </cfRule>
  </conditionalFormatting>
  <conditionalFormatting sqref="BW64 BQ64 BK64">
    <cfRule type="containsBlanks" priority="3198" stopIfTrue="1">
      <formula>LEN(TRIM(BK64))=0</formula>
    </cfRule>
    <cfRule type="cellIs" dxfId="27619" priority="3199" operator="greaterThanOrEqual">
      <formula>BJ64</formula>
    </cfRule>
    <cfRule type="cellIs" dxfId="27618" priority="3200" operator="lessThan">
      <formula>BJ64</formula>
    </cfRule>
  </conditionalFormatting>
  <conditionalFormatting sqref="BW64 BQ64 BK64">
    <cfRule type="containsBlanks" priority="3195" stopIfTrue="1">
      <formula>LEN(TRIM(BK64))=0</formula>
    </cfRule>
    <cfRule type="cellIs" dxfId="27617" priority="3196" operator="greaterThanOrEqual">
      <formula>BJ64</formula>
    </cfRule>
    <cfRule type="cellIs" dxfId="27616" priority="3197" operator="lessThan">
      <formula>BJ64</formula>
    </cfRule>
  </conditionalFormatting>
  <conditionalFormatting sqref="BW50:BW53 BQ50:BQ53 BK50:BK53">
    <cfRule type="containsBlanks" priority="3192" stopIfTrue="1">
      <formula>LEN(TRIM(BK50))=0</formula>
    </cfRule>
    <cfRule type="cellIs" dxfId="27615" priority="3193" operator="greaterThanOrEqual">
      <formula>BJ50</formula>
    </cfRule>
    <cfRule type="cellIs" dxfId="27614" priority="3194" operator="lessThan">
      <formula>BJ50</formula>
    </cfRule>
  </conditionalFormatting>
  <conditionalFormatting sqref="BW50:BW53 BQ50:BQ53 BK50:BK53">
    <cfRule type="containsBlanks" priority="3189" stopIfTrue="1">
      <formula>LEN(TRIM(BK50))=0</formula>
    </cfRule>
    <cfRule type="cellIs" dxfId="27613" priority="3190" operator="greaterThanOrEqual">
      <formula>BJ50</formula>
    </cfRule>
    <cfRule type="cellIs" dxfId="27612" priority="3191" operator="lessThan">
      <formula>BJ50</formula>
    </cfRule>
  </conditionalFormatting>
  <conditionalFormatting sqref="BW47:BW73 BQ47:BQ73 BK47:BK73">
    <cfRule type="containsBlanks" priority="3186" stopIfTrue="1">
      <formula>LEN(TRIM(BK47))=0</formula>
    </cfRule>
    <cfRule type="cellIs" dxfId="27611" priority="3187" operator="greaterThanOrEqual">
      <formula>BJ47</formula>
    </cfRule>
    <cfRule type="cellIs" dxfId="27610" priority="3188" operator="lessThan">
      <formula>BJ47</formula>
    </cfRule>
  </conditionalFormatting>
  <conditionalFormatting sqref="BW47:BW73 BQ47:BQ73 BK47:BK73">
    <cfRule type="containsBlanks" priority="3183" stopIfTrue="1">
      <formula>LEN(TRIM(BK47))=0</formula>
    </cfRule>
    <cfRule type="cellIs" dxfId="27609" priority="3184" operator="greaterThanOrEqual">
      <formula>BJ47</formula>
    </cfRule>
    <cfRule type="cellIs" dxfId="27608" priority="3185" operator="lessThan">
      <formula>BJ47</formula>
    </cfRule>
  </conditionalFormatting>
  <conditionalFormatting sqref="DH33">
    <cfRule type="cellIs" dxfId="27607" priority="3180" operator="equal">
      <formula>"O"</formula>
    </cfRule>
    <cfRule type="cellIs" dxfId="27606" priority="3181" operator="equal">
      <formula>"N"</formula>
    </cfRule>
    <cfRule type="cellIs" dxfId="27605" priority="3182" operator="equal">
      <formula>"P"</formula>
    </cfRule>
  </conditionalFormatting>
  <conditionalFormatting sqref="E33">
    <cfRule type="cellIs" dxfId="27604" priority="3177" operator="equal">
      <formula>"O"</formula>
    </cfRule>
    <cfRule type="cellIs" dxfId="27603" priority="3178" operator="equal">
      <formula>"N"</formula>
    </cfRule>
    <cfRule type="cellIs" dxfId="27602" priority="3179" operator="equal">
      <formula>"P"</formula>
    </cfRule>
  </conditionalFormatting>
  <conditionalFormatting sqref="BE33">
    <cfRule type="cellIs" dxfId="27601" priority="3174" operator="equal">
      <formula>"O"</formula>
    </cfRule>
    <cfRule type="cellIs" dxfId="27600" priority="3175" operator="equal">
      <formula>"N"</formula>
    </cfRule>
    <cfRule type="cellIs" dxfId="27599" priority="3176" operator="equal">
      <formula>"P"</formula>
    </cfRule>
  </conditionalFormatting>
  <conditionalFormatting sqref="J20:J21">
    <cfRule type="containsBlanks" priority="3171" stopIfTrue="1">
      <formula>LEN(TRIM(J20))=0</formula>
    </cfRule>
    <cfRule type="cellIs" dxfId="27598" priority="3172" operator="greaterThanOrEqual">
      <formula>I20</formula>
    </cfRule>
    <cfRule type="cellIs" dxfId="27597" priority="3173" operator="lessThan">
      <formula>I20</formula>
    </cfRule>
  </conditionalFormatting>
  <conditionalFormatting sqref="J19">
    <cfRule type="containsBlanks" priority="3168" stopIfTrue="1">
      <formula>LEN(TRIM(J19))=0</formula>
    </cfRule>
    <cfRule type="cellIs" dxfId="27596" priority="3169" operator="greaterThanOrEqual">
      <formula>I19</formula>
    </cfRule>
    <cfRule type="cellIs" dxfId="27595" priority="3170" operator="lessThan">
      <formula>I19</formula>
    </cfRule>
  </conditionalFormatting>
  <conditionalFormatting sqref="G19:G21">
    <cfRule type="cellIs" dxfId="27594" priority="3166" stopIfTrue="1" operator="notEqual">
      <formula>0</formula>
    </cfRule>
  </conditionalFormatting>
  <conditionalFormatting sqref="H19:H21">
    <cfRule type="cellIs" dxfId="27593" priority="3167" stopIfTrue="1" operator="notEqual">
      <formula>0</formula>
    </cfRule>
  </conditionalFormatting>
  <conditionalFormatting sqref="K19:K21">
    <cfRule type="containsBlanks" priority="3163" stopIfTrue="1">
      <formula>LEN(TRIM(K19))=0</formula>
    </cfRule>
    <cfRule type="cellIs" dxfId="27592" priority="3164" operator="greaterThanOrEqual">
      <formula>J19</formula>
    </cfRule>
    <cfRule type="cellIs" dxfId="27591" priority="3165" operator="lessThan">
      <formula>J19</formula>
    </cfRule>
  </conditionalFormatting>
  <conditionalFormatting sqref="K19:K21">
    <cfRule type="containsBlanks" priority="3160" stopIfTrue="1">
      <formula>LEN(TRIM(K19))=0</formula>
    </cfRule>
    <cfRule type="cellIs" dxfId="27590" priority="3161" operator="greaterThanOrEqual">
      <formula>J19</formula>
    </cfRule>
    <cfRule type="cellIs" dxfId="27589" priority="3162" operator="lessThan">
      <formula>J19</formula>
    </cfRule>
  </conditionalFormatting>
  <conditionalFormatting sqref="L19:L21">
    <cfRule type="containsBlanks" priority="3157" stopIfTrue="1">
      <formula>LEN(TRIM(L19))=0</formula>
    </cfRule>
    <cfRule type="cellIs" dxfId="27588" priority="3158" operator="greaterThanOrEqual">
      <formula>K19</formula>
    </cfRule>
    <cfRule type="cellIs" dxfId="27587" priority="3159" operator="lessThan">
      <formula>K19</formula>
    </cfRule>
  </conditionalFormatting>
  <conditionalFormatting sqref="L19:L21">
    <cfRule type="containsBlanks" priority="3154" stopIfTrue="1">
      <formula>LEN(TRIM(L19))=0</formula>
    </cfRule>
    <cfRule type="cellIs" dxfId="27586" priority="3155" operator="greaterThanOrEqual">
      <formula>K19</formula>
    </cfRule>
    <cfRule type="cellIs" dxfId="27585" priority="3156" operator="lessThan">
      <formula>K19</formula>
    </cfRule>
  </conditionalFormatting>
  <conditionalFormatting sqref="P20:P21">
    <cfRule type="containsBlanks" priority="3151" stopIfTrue="1">
      <formula>LEN(TRIM(P20))=0</formula>
    </cfRule>
    <cfRule type="cellIs" dxfId="27584" priority="3152" operator="greaterThanOrEqual">
      <formula>O20</formula>
    </cfRule>
    <cfRule type="cellIs" dxfId="27583" priority="3153" operator="lessThan">
      <formula>O20</formula>
    </cfRule>
  </conditionalFormatting>
  <conditionalFormatting sqref="P19">
    <cfRule type="containsBlanks" priority="3148" stopIfTrue="1">
      <formula>LEN(TRIM(P19))=0</formula>
    </cfRule>
    <cfRule type="cellIs" dxfId="27582" priority="3149" operator="greaterThanOrEqual">
      <formula>O19</formula>
    </cfRule>
    <cfRule type="cellIs" dxfId="27581" priority="3150" operator="lessThan">
      <formula>O19</formula>
    </cfRule>
  </conditionalFormatting>
  <conditionalFormatting sqref="M19:M21">
    <cfRule type="cellIs" dxfId="27580" priority="3146" stopIfTrue="1" operator="notEqual">
      <formula>0</formula>
    </cfRule>
  </conditionalFormatting>
  <conditionalFormatting sqref="N19:N21">
    <cfRule type="cellIs" dxfId="27579" priority="3147" stopIfTrue="1" operator="notEqual">
      <formula>0</formula>
    </cfRule>
  </conditionalFormatting>
  <conditionalFormatting sqref="Q19:Q21">
    <cfRule type="containsBlanks" priority="3143" stopIfTrue="1">
      <formula>LEN(TRIM(Q19))=0</formula>
    </cfRule>
    <cfRule type="cellIs" dxfId="27578" priority="3144" operator="greaterThanOrEqual">
      <formula>P19</formula>
    </cfRule>
    <cfRule type="cellIs" dxfId="27577" priority="3145" operator="lessThan">
      <formula>P19</formula>
    </cfRule>
  </conditionalFormatting>
  <conditionalFormatting sqref="Q19:Q21">
    <cfRule type="containsBlanks" priority="3140" stopIfTrue="1">
      <formula>LEN(TRIM(Q19))=0</formula>
    </cfRule>
    <cfRule type="cellIs" dxfId="27576" priority="3141" operator="greaterThanOrEqual">
      <formula>P19</formula>
    </cfRule>
    <cfRule type="cellIs" dxfId="27575" priority="3142" operator="lessThan">
      <formula>P19</formula>
    </cfRule>
  </conditionalFormatting>
  <conditionalFormatting sqref="R19:R21">
    <cfRule type="containsBlanks" priority="3137" stopIfTrue="1">
      <formula>LEN(TRIM(R19))=0</formula>
    </cfRule>
    <cfRule type="cellIs" dxfId="27574" priority="3138" operator="greaterThanOrEqual">
      <formula>Q19</formula>
    </cfRule>
    <cfRule type="cellIs" dxfId="27573" priority="3139" operator="lessThan">
      <formula>Q19</formula>
    </cfRule>
  </conditionalFormatting>
  <conditionalFormatting sqref="R19:R21">
    <cfRule type="containsBlanks" priority="3134" stopIfTrue="1">
      <formula>LEN(TRIM(R19))=0</formula>
    </cfRule>
    <cfRule type="cellIs" dxfId="27572" priority="3135" operator="greaterThanOrEqual">
      <formula>Q19</formula>
    </cfRule>
    <cfRule type="cellIs" dxfId="27571" priority="3136" operator="lessThan">
      <formula>Q19</formula>
    </cfRule>
  </conditionalFormatting>
  <conditionalFormatting sqref="V20:V21">
    <cfRule type="containsBlanks" priority="3131" stopIfTrue="1">
      <formula>LEN(TRIM(V20))=0</formula>
    </cfRule>
    <cfRule type="cellIs" dxfId="27570" priority="3132" operator="greaterThanOrEqual">
      <formula>U20</formula>
    </cfRule>
    <cfRule type="cellIs" dxfId="27569" priority="3133" operator="lessThan">
      <formula>U20</formula>
    </cfRule>
  </conditionalFormatting>
  <conditionalFormatting sqref="V19">
    <cfRule type="containsBlanks" priority="3128" stopIfTrue="1">
      <formula>LEN(TRIM(V19))=0</formula>
    </cfRule>
    <cfRule type="cellIs" dxfId="27568" priority="3129" operator="greaterThanOrEqual">
      <formula>U19</formula>
    </cfRule>
    <cfRule type="cellIs" dxfId="27567" priority="3130" operator="lessThan">
      <formula>U19</formula>
    </cfRule>
  </conditionalFormatting>
  <conditionalFormatting sqref="S19:S21">
    <cfRule type="cellIs" dxfId="27566" priority="3126" stopIfTrue="1" operator="notEqual">
      <formula>0</formula>
    </cfRule>
  </conditionalFormatting>
  <conditionalFormatting sqref="T19:T21">
    <cfRule type="cellIs" dxfId="27565" priority="3127" stopIfTrue="1" operator="notEqual">
      <formula>0</formula>
    </cfRule>
  </conditionalFormatting>
  <conditionalFormatting sqref="W19:W21">
    <cfRule type="containsBlanks" priority="3123" stopIfTrue="1">
      <formula>LEN(TRIM(W19))=0</formula>
    </cfRule>
    <cfRule type="cellIs" dxfId="27564" priority="3124" operator="greaterThanOrEqual">
      <formula>V19</formula>
    </cfRule>
    <cfRule type="cellIs" dxfId="27563" priority="3125" operator="lessThan">
      <formula>V19</formula>
    </cfRule>
  </conditionalFormatting>
  <conditionalFormatting sqref="W19:W21">
    <cfRule type="containsBlanks" priority="3120" stopIfTrue="1">
      <formula>LEN(TRIM(W19))=0</formula>
    </cfRule>
    <cfRule type="cellIs" dxfId="27562" priority="3121" operator="greaterThanOrEqual">
      <formula>V19</formula>
    </cfRule>
    <cfRule type="cellIs" dxfId="27561" priority="3122" operator="lessThan">
      <formula>V19</formula>
    </cfRule>
  </conditionalFormatting>
  <conditionalFormatting sqref="X19:X21">
    <cfRule type="containsBlanks" priority="3117" stopIfTrue="1">
      <formula>LEN(TRIM(X19))=0</formula>
    </cfRule>
    <cfRule type="cellIs" dxfId="27560" priority="3118" operator="greaterThanOrEqual">
      <formula>W19</formula>
    </cfRule>
    <cfRule type="cellIs" dxfId="27559" priority="3119" operator="lessThan">
      <formula>W19</formula>
    </cfRule>
  </conditionalFormatting>
  <conditionalFormatting sqref="X19:X21">
    <cfRule type="containsBlanks" priority="3114" stopIfTrue="1">
      <formula>LEN(TRIM(X19))=0</formula>
    </cfRule>
    <cfRule type="cellIs" dxfId="27558" priority="3115" operator="greaterThanOrEqual">
      <formula>W19</formula>
    </cfRule>
    <cfRule type="cellIs" dxfId="27557" priority="3116" operator="lessThan">
      <formula>W19</formula>
    </cfRule>
  </conditionalFormatting>
  <conditionalFormatting sqref="AB20:AB21">
    <cfRule type="containsBlanks" priority="3111" stopIfTrue="1">
      <formula>LEN(TRIM(AB20))=0</formula>
    </cfRule>
    <cfRule type="cellIs" dxfId="27556" priority="3112" operator="greaterThanOrEqual">
      <formula>AA20</formula>
    </cfRule>
    <cfRule type="cellIs" dxfId="27555" priority="3113" operator="lessThan">
      <formula>AA20</formula>
    </cfRule>
  </conditionalFormatting>
  <conditionalFormatting sqref="AB19">
    <cfRule type="containsBlanks" priority="3108" stopIfTrue="1">
      <formula>LEN(TRIM(AB19))=0</formula>
    </cfRule>
    <cfRule type="cellIs" dxfId="27554" priority="3109" operator="greaterThanOrEqual">
      <formula>AA19</formula>
    </cfRule>
    <cfRule type="cellIs" dxfId="27553" priority="3110" operator="lessThan">
      <formula>AA19</formula>
    </cfRule>
  </conditionalFormatting>
  <conditionalFormatting sqref="Y19:Y21">
    <cfRule type="cellIs" dxfId="27552" priority="3106" stopIfTrue="1" operator="notEqual">
      <formula>0</formula>
    </cfRule>
  </conditionalFormatting>
  <conditionalFormatting sqref="Z19:Z21">
    <cfRule type="cellIs" dxfId="27551" priority="3107" stopIfTrue="1" operator="notEqual">
      <formula>0</formula>
    </cfRule>
  </conditionalFormatting>
  <conditionalFormatting sqref="AC19:AC21">
    <cfRule type="containsBlanks" priority="3103" stopIfTrue="1">
      <formula>LEN(TRIM(AC19))=0</formula>
    </cfRule>
    <cfRule type="cellIs" dxfId="27550" priority="3104" operator="greaterThanOrEqual">
      <formula>AB19</formula>
    </cfRule>
    <cfRule type="cellIs" dxfId="27549" priority="3105" operator="lessThan">
      <formula>AB19</formula>
    </cfRule>
  </conditionalFormatting>
  <conditionalFormatting sqref="AC19:AC21">
    <cfRule type="containsBlanks" priority="3100" stopIfTrue="1">
      <formula>LEN(TRIM(AC19))=0</formula>
    </cfRule>
    <cfRule type="cellIs" dxfId="27548" priority="3101" operator="greaterThanOrEqual">
      <formula>AB19</formula>
    </cfRule>
    <cfRule type="cellIs" dxfId="27547" priority="3102" operator="lessThan">
      <formula>AB19</formula>
    </cfRule>
  </conditionalFormatting>
  <conditionalFormatting sqref="AD19:AD21">
    <cfRule type="containsBlanks" priority="3097" stopIfTrue="1">
      <formula>LEN(TRIM(AD19))=0</formula>
    </cfRule>
    <cfRule type="cellIs" dxfId="27546" priority="3098" operator="greaterThanOrEqual">
      <formula>AC19</formula>
    </cfRule>
    <cfRule type="cellIs" dxfId="27545" priority="3099" operator="lessThan">
      <formula>AC19</formula>
    </cfRule>
  </conditionalFormatting>
  <conditionalFormatting sqref="AD19:AD21">
    <cfRule type="containsBlanks" priority="3094" stopIfTrue="1">
      <formula>LEN(TRIM(AD19))=0</formula>
    </cfRule>
    <cfRule type="cellIs" dxfId="27544" priority="3095" operator="greaterThanOrEqual">
      <formula>AC19</formula>
    </cfRule>
    <cfRule type="cellIs" dxfId="27543" priority="3096" operator="lessThan">
      <formula>AC19</formula>
    </cfRule>
  </conditionalFormatting>
  <conditionalFormatting sqref="AH20:AH21">
    <cfRule type="containsBlanks" priority="3091" stopIfTrue="1">
      <formula>LEN(TRIM(AH20))=0</formula>
    </cfRule>
    <cfRule type="cellIs" dxfId="27542" priority="3092" operator="greaterThanOrEqual">
      <formula>AG20</formula>
    </cfRule>
    <cfRule type="cellIs" dxfId="27541" priority="3093" operator="lessThan">
      <formula>AG20</formula>
    </cfRule>
  </conditionalFormatting>
  <conditionalFormatting sqref="AH19">
    <cfRule type="containsBlanks" priority="3088" stopIfTrue="1">
      <formula>LEN(TRIM(AH19))=0</formula>
    </cfRule>
    <cfRule type="cellIs" dxfId="27540" priority="3089" operator="greaterThanOrEqual">
      <formula>AG19</formula>
    </cfRule>
    <cfRule type="cellIs" dxfId="27539" priority="3090" operator="lessThan">
      <formula>AG19</formula>
    </cfRule>
  </conditionalFormatting>
  <conditionalFormatting sqref="AE19:AE21">
    <cfRule type="cellIs" dxfId="27538" priority="3086" stopIfTrue="1" operator="notEqual">
      <formula>0</formula>
    </cfRule>
  </conditionalFormatting>
  <conditionalFormatting sqref="AF19:AF21">
    <cfRule type="cellIs" dxfId="27537" priority="3087" stopIfTrue="1" operator="notEqual">
      <formula>0</formula>
    </cfRule>
  </conditionalFormatting>
  <conditionalFormatting sqref="AI19:AI21">
    <cfRule type="containsBlanks" priority="3083" stopIfTrue="1">
      <formula>LEN(TRIM(AI19))=0</formula>
    </cfRule>
    <cfRule type="cellIs" dxfId="27536" priority="3084" operator="greaterThanOrEqual">
      <formula>AH19</formula>
    </cfRule>
    <cfRule type="cellIs" dxfId="27535" priority="3085" operator="lessThan">
      <formula>AH19</formula>
    </cfRule>
  </conditionalFormatting>
  <conditionalFormatting sqref="AI19:AI21">
    <cfRule type="containsBlanks" priority="3080" stopIfTrue="1">
      <formula>LEN(TRIM(AI19))=0</formula>
    </cfRule>
    <cfRule type="cellIs" dxfId="27534" priority="3081" operator="greaterThanOrEqual">
      <formula>AH19</formula>
    </cfRule>
    <cfRule type="cellIs" dxfId="27533" priority="3082" operator="lessThan">
      <formula>AH19</formula>
    </cfRule>
  </conditionalFormatting>
  <conditionalFormatting sqref="AJ19:AJ21">
    <cfRule type="containsBlanks" priority="3077" stopIfTrue="1">
      <formula>LEN(TRIM(AJ19))=0</formula>
    </cfRule>
    <cfRule type="cellIs" dxfId="27532" priority="3078" operator="greaterThanOrEqual">
      <formula>AI19</formula>
    </cfRule>
    <cfRule type="cellIs" dxfId="27531" priority="3079" operator="lessThan">
      <formula>AI19</formula>
    </cfRule>
  </conditionalFormatting>
  <conditionalFormatting sqref="AJ19:AJ21">
    <cfRule type="containsBlanks" priority="3074" stopIfTrue="1">
      <formula>LEN(TRIM(AJ19))=0</formula>
    </cfRule>
    <cfRule type="cellIs" dxfId="27530" priority="3075" operator="greaterThanOrEqual">
      <formula>AI19</formula>
    </cfRule>
    <cfRule type="cellIs" dxfId="27529" priority="3076" operator="lessThan">
      <formula>AI19</formula>
    </cfRule>
  </conditionalFormatting>
  <conditionalFormatting sqref="AN20:AN21">
    <cfRule type="containsBlanks" priority="3071" stopIfTrue="1">
      <formula>LEN(TRIM(AN20))=0</formula>
    </cfRule>
    <cfRule type="cellIs" dxfId="27528" priority="3072" operator="greaterThanOrEqual">
      <formula>AM20</formula>
    </cfRule>
    <cfRule type="cellIs" dxfId="27527" priority="3073" operator="lessThan">
      <formula>AM20</formula>
    </cfRule>
  </conditionalFormatting>
  <conditionalFormatting sqref="AN19">
    <cfRule type="containsBlanks" priority="3068" stopIfTrue="1">
      <formula>LEN(TRIM(AN19))=0</formula>
    </cfRule>
    <cfRule type="cellIs" dxfId="27526" priority="3069" operator="greaterThanOrEqual">
      <formula>AM19</formula>
    </cfRule>
    <cfRule type="cellIs" dxfId="27525" priority="3070" operator="lessThan">
      <formula>AM19</formula>
    </cfRule>
  </conditionalFormatting>
  <conditionalFormatting sqref="AK19:AK21">
    <cfRule type="cellIs" dxfId="27524" priority="3066" stopIfTrue="1" operator="notEqual">
      <formula>0</formula>
    </cfRule>
  </conditionalFormatting>
  <conditionalFormatting sqref="AL19:AL21">
    <cfRule type="cellIs" dxfId="27523" priority="3067" stopIfTrue="1" operator="notEqual">
      <formula>0</formula>
    </cfRule>
  </conditionalFormatting>
  <conditionalFormatting sqref="AO19:AO21">
    <cfRule type="containsBlanks" priority="3063" stopIfTrue="1">
      <formula>LEN(TRIM(AO19))=0</formula>
    </cfRule>
    <cfRule type="cellIs" dxfId="27522" priority="3064" operator="greaterThanOrEqual">
      <formula>AN19</formula>
    </cfRule>
    <cfRule type="cellIs" dxfId="27521" priority="3065" operator="lessThan">
      <formula>AN19</formula>
    </cfRule>
  </conditionalFormatting>
  <conditionalFormatting sqref="AO19:AO21">
    <cfRule type="containsBlanks" priority="3060" stopIfTrue="1">
      <formula>LEN(TRIM(AO19))=0</formula>
    </cfRule>
    <cfRule type="cellIs" dxfId="27520" priority="3061" operator="greaterThanOrEqual">
      <formula>AN19</formula>
    </cfRule>
    <cfRule type="cellIs" dxfId="27519" priority="3062" operator="lessThan">
      <formula>AN19</formula>
    </cfRule>
  </conditionalFormatting>
  <conditionalFormatting sqref="AP19:AP21">
    <cfRule type="containsBlanks" priority="3057" stopIfTrue="1">
      <formula>LEN(TRIM(AP19))=0</formula>
    </cfRule>
    <cfRule type="cellIs" dxfId="27518" priority="3058" operator="greaterThanOrEqual">
      <formula>AO19</formula>
    </cfRule>
    <cfRule type="cellIs" dxfId="27517" priority="3059" operator="lessThan">
      <formula>AO19</formula>
    </cfRule>
  </conditionalFormatting>
  <conditionalFormatting sqref="AP19:AP21">
    <cfRule type="containsBlanks" priority="3054" stopIfTrue="1">
      <formula>LEN(TRIM(AP19))=0</formula>
    </cfRule>
    <cfRule type="cellIs" dxfId="27516" priority="3055" operator="greaterThanOrEqual">
      <formula>AO19</formula>
    </cfRule>
    <cfRule type="cellIs" dxfId="27515" priority="3056" operator="lessThan">
      <formula>AO19</formula>
    </cfRule>
  </conditionalFormatting>
  <conditionalFormatting sqref="AT20:AT21">
    <cfRule type="containsBlanks" priority="3051" stopIfTrue="1">
      <formula>LEN(TRIM(AT20))=0</formula>
    </cfRule>
    <cfRule type="cellIs" dxfId="27514" priority="3052" operator="greaterThanOrEqual">
      <formula>AS20</formula>
    </cfRule>
    <cfRule type="cellIs" dxfId="27513" priority="3053" operator="lessThan">
      <formula>AS20</formula>
    </cfRule>
  </conditionalFormatting>
  <conditionalFormatting sqref="AT19">
    <cfRule type="containsBlanks" priority="3048" stopIfTrue="1">
      <formula>LEN(TRIM(AT19))=0</formula>
    </cfRule>
    <cfRule type="cellIs" dxfId="27512" priority="3049" operator="greaterThanOrEqual">
      <formula>AS19</formula>
    </cfRule>
    <cfRule type="cellIs" dxfId="27511" priority="3050" operator="lessThan">
      <formula>AS19</formula>
    </cfRule>
  </conditionalFormatting>
  <conditionalFormatting sqref="AQ19:AQ21">
    <cfRule type="cellIs" dxfId="27510" priority="3046" stopIfTrue="1" operator="notEqual">
      <formula>0</formula>
    </cfRule>
  </conditionalFormatting>
  <conditionalFormatting sqref="AR19:AR21">
    <cfRule type="cellIs" dxfId="27509" priority="3047" stopIfTrue="1" operator="notEqual">
      <formula>0</formula>
    </cfRule>
  </conditionalFormatting>
  <conditionalFormatting sqref="AU19:AU21">
    <cfRule type="containsBlanks" priority="3043" stopIfTrue="1">
      <formula>LEN(TRIM(AU19))=0</formula>
    </cfRule>
    <cfRule type="cellIs" dxfId="27508" priority="3044" operator="greaterThanOrEqual">
      <formula>AT19</formula>
    </cfRule>
    <cfRule type="cellIs" dxfId="27507" priority="3045" operator="lessThan">
      <formula>AT19</formula>
    </cfRule>
  </conditionalFormatting>
  <conditionalFormatting sqref="AU19:AU21">
    <cfRule type="containsBlanks" priority="3040" stopIfTrue="1">
      <formula>LEN(TRIM(AU19))=0</formula>
    </cfRule>
    <cfRule type="cellIs" dxfId="27506" priority="3041" operator="greaterThanOrEqual">
      <formula>AT19</formula>
    </cfRule>
    <cfRule type="cellIs" dxfId="27505" priority="3042" operator="lessThan">
      <formula>AT19</formula>
    </cfRule>
  </conditionalFormatting>
  <conditionalFormatting sqref="AV19:AV21">
    <cfRule type="containsBlanks" priority="3037" stopIfTrue="1">
      <formula>LEN(TRIM(AV19))=0</formula>
    </cfRule>
    <cfRule type="cellIs" dxfId="27504" priority="3038" operator="greaterThanOrEqual">
      <formula>AU19</formula>
    </cfRule>
    <cfRule type="cellIs" dxfId="27503" priority="3039" operator="lessThan">
      <formula>AU19</formula>
    </cfRule>
  </conditionalFormatting>
  <conditionalFormatting sqref="AV19:AV21">
    <cfRule type="containsBlanks" priority="3034" stopIfTrue="1">
      <formula>LEN(TRIM(AV19))=0</formula>
    </cfRule>
    <cfRule type="cellIs" dxfId="27502" priority="3035" operator="greaterThanOrEqual">
      <formula>AU19</formula>
    </cfRule>
    <cfRule type="cellIs" dxfId="27501" priority="3036" operator="lessThan">
      <formula>AU19</formula>
    </cfRule>
  </conditionalFormatting>
  <conditionalFormatting sqref="G41 G43">
    <cfRule type="cellIs" dxfId="27500" priority="3033" stopIfTrue="1" operator="notEqual">
      <formula>0</formula>
    </cfRule>
  </conditionalFormatting>
  <conditionalFormatting sqref="G42">
    <cfRule type="cellIs" dxfId="27499" priority="3032" stopIfTrue="1" operator="notEqual">
      <formula>0</formula>
    </cfRule>
  </conditionalFormatting>
  <conditionalFormatting sqref="J41 J43">
    <cfRule type="containsBlanks" priority="3029" stopIfTrue="1">
      <formula>LEN(TRIM(J41))=0</formula>
    </cfRule>
    <cfRule type="cellIs" dxfId="27498" priority="3030" operator="greaterThanOrEqual">
      <formula>I41</formula>
    </cfRule>
    <cfRule type="cellIs" dxfId="27497" priority="3031" operator="lessThan">
      <formula>I41</formula>
    </cfRule>
  </conditionalFormatting>
  <conditionalFormatting sqref="J42">
    <cfRule type="containsBlanks" priority="3026" stopIfTrue="1">
      <formula>LEN(TRIM(J42))=0</formula>
    </cfRule>
    <cfRule type="cellIs" dxfId="27496" priority="3027" operator="greaterThanOrEqual">
      <formula>I42</formula>
    </cfRule>
    <cfRule type="cellIs" dxfId="27495" priority="3028" operator="lessThan">
      <formula>I42</formula>
    </cfRule>
  </conditionalFormatting>
  <conditionalFormatting sqref="H43">
    <cfRule type="cellIs" dxfId="27494" priority="3025" stopIfTrue="1" operator="notEqual">
      <formula>0</formula>
    </cfRule>
  </conditionalFormatting>
  <conditionalFormatting sqref="H42">
    <cfRule type="cellIs" dxfId="27493" priority="3024" stopIfTrue="1" operator="notEqual">
      <formula>0</formula>
    </cfRule>
  </conditionalFormatting>
  <conditionalFormatting sqref="K41:K43">
    <cfRule type="containsBlanks" priority="3021" stopIfTrue="1">
      <formula>LEN(TRIM(K41))=0</formula>
    </cfRule>
    <cfRule type="cellIs" dxfId="27492" priority="3022" operator="greaterThanOrEqual">
      <formula>J41</formula>
    </cfRule>
    <cfRule type="cellIs" dxfId="27491" priority="3023" operator="lessThan">
      <formula>J41</formula>
    </cfRule>
  </conditionalFormatting>
  <conditionalFormatting sqref="K41:K43">
    <cfRule type="containsBlanks" priority="3018" stopIfTrue="1">
      <formula>LEN(TRIM(K41))=0</formula>
    </cfRule>
    <cfRule type="cellIs" dxfId="27490" priority="3019" operator="greaterThanOrEqual">
      <formula>J41</formula>
    </cfRule>
    <cfRule type="cellIs" dxfId="27489" priority="3020" operator="lessThan">
      <formula>J41</formula>
    </cfRule>
  </conditionalFormatting>
  <conditionalFormatting sqref="L41:L43">
    <cfRule type="containsBlanks" priority="3015" stopIfTrue="1">
      <formula>LEN(TRIM(L41))=0</formula>
    </cfRule>
    <cfRule type="cellIs" dxfId="27488" priority="3016" operator="greaterThanOrEqual">
      <formula>K41</formula>
    </cfRule>
    <cfRule type="cellIs" dxfId="27487" priority="3017" operator="lessThan">
      <formula>K41</formula>
    </cfRule>
  </conditionalFormatting>
  <conditionalFormatting sqref="L41:L43">
    <cfRule type="containsBlanks" priority="3012" stopIfTrue="1">
      <formula>LEN(TRIM(L41))=0</formula>
    </cfRule>
    <cfRule type="cellIs" dxfId="27486" priority="3013" operator="greaterThanOrEqual">
      <formula>K41</formula>
    </cfRule>
    <cfRule type="cellIs" dxfId="27485" priority="3014" operator="lessThan">
      <formula>K41</formula>
    </cfRule>
  </conditionalFormatting>
  <conditionalFormatting sqref="H41">
    <cfRule type="cellIs" dxfId="27484" priority="3011" stopIfTrue="1" operator="notEqual">
      <formula>0</formula>
    </cfRule>
  </conditionalFormatting>
  <conditionalFormatting sqref="M41 M43">
    <cfRule type="cellIs" dxfId="27483" priority="3010" stopIfTrue="1" operator="notEqual">
      <formula>0</formula>
    </cfRule>
  </conditionalFormatting>
  <conditionalFormatting sqref="M42">
    <cfRule type="cellIs" dxfId="27482" priority="3009" stopIfTrue="1" operator="notEqual">
      <formula>0</formula>
    </cfRule>
  </conditionalFormatting>
  <conditionalFormatting sqref="P41 P43">
    <cfRule type="containsBlanks" priority="3006" stopIfTrue="1">
      <formula>LEN(TRIM(P41))=0</formula>
    </cfRule>
    <cfRule type="cellIs" dxfId="27481" priority="3007" operator="greaterThanOrEqual">
      <formula>O41</formula>
    </cfRule>
    <cfRule type="cellIs" dxfId="27480" priority="3008" operator="lessThan">
      <formula>O41</formula>
    </cfRule>
  </conditionalFormatting>
  <conditionalFormatting sqref="P42">
    <cfRule type="containsBlanks" priority="3003" stopIfTrue="1">
      <formula>LEN(TRIM(P42))=0</formula>
    </cfRule>
    <cfRule type="cellIs" dxfId="27479" priority="3004" operator="greaterThanOrEqual">
      <formula>O42</formula>
    </cfRule>
    <cfRule type="cellIs" dxfId="27478" priority="3005" operator="lessThan">
      <formula>O42</formula>
    </cfRule>
  </conditionalFormatting>
  <conditionalFormatting sqref="N43">
    <cfRule type="cellIs" dxfId="27477" priority="3002" stopIfTrue="1" operator="notEqual">
      <formula>0</formula>
    </cfRule>
  </conditionalFormatting>
  <conditionalFormatting sqref="N42">
    <cfRule type="cellIs" dxfId="27476" priority="3001" stopIfTrue="1" operator="notEqual">
      <formula>0</formula>
    </cfRule>
  </conditionalFormatting>
  <conditionalFormatting sqref="Q41:Q43">
    <cfRule type="containsBlanks" priority="2998" stopIfTrue="1">
      <formula>LEN(TRIM(Q41))=0</formula>
    </cfRule>
    <cfRule type="cellIs" dxfId="27475" priority="2999" operator="greaterThanOrEqual">
      <formula>P41</formula>
    </cfRule>
    <cfRule type="cellIs" dxfId="27474" priority="3000" operator="lessThan">
      <formula>P41</formula>
    </cfRule>
  </conditionalFormatting>
  <conditionalFormatting sqref="Q41:Q43">
    <cfRule type="containsBlanks" priority="2995" stopIfTrue="1">
      <formula>LEN(TRIM(Q41))=0</formula>
    </cfRule>
    <cfRule type="cellIs" dxfId="27473" priority="2996" operator="greaterThanOrEqual">
      <formula>P41</formula>
    </cfRule>
    <cfRule type="cellIs" dxfId="27472" priority="2997" operator="lessThan">
      <formula>P41</formula>
    </cfRule>
  </conditionalFormatting>
  <conditionalFormatting sqref="R41:R43">
    <cfRule type="containsBlanks" priority="2992" stopIfTrue="1">
      <formula>LEN(TRIM(R41))=0</formula>
    </cfRule>
    <cfRule type="cellIs" dxfId="27471" priority="2993" operator="greaterThanOrEqual">
      <formula>Q41</formula>
    </cfRule>
    <cfRule type="cellIs" dxfId="27470" priority="2994" operator="lessThan">
      <formula>Q41</formula>
    </cfRule>
  </conditionalFormatting>
  <conditionalFormatting sqref="R41:R43">
    <cfRule type="containsBlanks" priority="2989" stopIfTrue="1">
      <formula>LEN(TRIM(R41))=0</formula>
    </cfRule>
    <cfRule type="cellIs" dxfId="27469" priority="2990" operator="greaterThanOrEqual">
      <formula>Q41</formula>
    </cfRule>
    <cfRule type="cellIs" dxfId="27468" priority="2991" operator="lessThan">
      <formula>Q41</formula>
    </cfRule>
  </conditionalFormatting>
  <conditionalFormatting sqref="N41">
    <cfRule type="cellIs" dxfId="27467" priority="2988" stopIfTrue="1" operator="notEqual">
      <formula>0</formula>
    </cfRule>
  </conditionalFormatting>
  <conditionalFormatting sqref="S41 S43">
    <cfRule type="cellIs" dxfId="27466" priority="2987" stopIfTrue="1" operator="notEqual">
      <formula>0</formula>
    </cfRule>
  </conditionalFormatting>
  <conditionalFormatting sqref="S42">
    <cfRule type="cellIs" dxfId="27465" priority="2986" stopIfTrue="1" operator="notEqual">
      <formula>0</formula>
    </cfRule>
  </conditionalFormatting>
  <conditionalFormatting sqref="V41 V43">
    <cfRule type="containsBlanks" priority="2983" stopIfTrue="1">
      <formula>LEN(TRIM(V41))=0</formula>
    </cfRule>
    <cfRule type="cellIs" dxfId="27464" priority="2984" operator="greaterThanOrEqual">
      <formula>U41</formula>
    </cfRule>
    <cfRule type="cellIs" dxfId="27463" priority="2985" operator="lessThan">
      <formula>U41</formula>
    </cfRule>
  </conditionalFormatting>
  <conditionalFormatting sqref="V42">
    <cfRule type="containsBlanks" priority="2980" stopIfTrue="1">
      <formula>LEN(TRIM(V42))=0</formula>
    </cfRule>
    <cfRule type="cellIs" dxfId="27462" priority="2981" operator="greaterThanOrEqual">
      <formula>U42</formula>
    </cfRule>
    <cfRule type="cellIs" dxfId="27461" priority="2982" operator="lessThan">
      <formula>U42</formula>
    </cfRule>
  </conditionalFormatting>
  <conditionalFormatting sqref="T43">
    <cfRule type="cellIs" dxfId="27460" priority="2979" stopIfTrue="1" operator="notEqual">
      <formula>0</formula>
    </cfRule>
  </conditionalFormatting>
  <conditionalFormatting sqref="T42">
    <cfRule type="cellIs" dxfId="27459" priority="2978" stopIfTrue="1" operator="notEqual">
      <formula>0</formula>
    </cfRule>
  </conditionalFormatting>
  <conditionalFormatting sqref="W41:W43">
    <cfRule type="containsBlanks" priority="2975" stopIfTrue="1">
      <formula>LEN(TRIM(W41))=0</formula>
    </cfRule>
    <cfRule type="cellIs" dxfId="27458" priority="2976" operator="greaterThanOrEqual">
      <formula>V41</formula>
    </cfRule>
    <cfRule type="cellIs" dxfId="27457" priority="2977" operator="lessThan">
      <formula>V41</formula>
    </cfRule>
  </conditionalFormatting>
  <conditionalFormatting sqref="W41:W43">
    <cfRule type="containsBlanks" priority="2972" stopIfTrue="1">
      <formula>LEN(TRIM(W41))=0</formula>
    </cfRule>
    <cfRule type="cellIs" dxfId="27456" priority="2973" operator="greaterThanOrEqual">
      <formula>V41</formula>
    </cfRule>
    <cfRule type="cellIs" dxfId="27455" priority="2974" operator="lessThan">
      <formula>V41</formula>
    </cfRule>
  </conditionalFormatting>
  <conditionalFormatting sqref="X41:X43">
    <cfRule type="containsBlanks" priority="2969" stopIfTrue="1">
      <formula>LEN(TRIM(X41))=0</formula>
    </cfRule>
    <cfRule type="cellIs" dxfId="27454" priority="2970" operator="greaterThanOrEqual">
      <formula>W41</formula>
    </cfRule>
    <cfRule type="cellIs" dxfId="27453" priority="2971" operator="lessThan">
      <formula>W41</formula>
    </cfRule>
  </conditionalFormatting>
  <conditionalFormatting sqref="X41:X43">
    <cfRule type="containsBlanks" priority="2966" stopIfTrue="1">
      <formula>LEN(TRIM(X41))=0</formula>
    </cfRule>
    <cfRule type="cellIs" dxfId="27452" priority="2967" operator="greaterThanOrEqual">
      <formula>W41</formula>
    </cfRule>
    <cfRule type="cellIs" dxfId="27451" priority="2968" operator="lessThan">
      <formula>W41</formula>
    </cfRule>
  </conditionalFormatting>
  <conditionalFormatting sqref="T41">
    <cfRule type="cellIs" dxfId="27450" priority="2965" stopIfTrue="1" operator="notEqual">
      <formula>0</formula>
    </cfRule>
  </conditionalFormatting>
  <conditionalFormatting sqref="Y41 Y43">
    <cfRule type="cellIs" dxfId="27449" priority="2964" stopIfTrue="1" operator="notEqual">
      <formula>0</formula>
    </cfRule>
  </conditionalFormatting>
  <conditionalFormatting sqref="Y42">
    <cfRule type="cellIs" dxfId="27448" priority="2963" stopIfTrue="1" operator="notEqual">
      <formula>0</formula>
    </cfRule>
  </conditionalFormatting>
  <conditionalFormatting sqref="AB41 AB43">
    <cfRule type="containsBlanks" priority="2960" stopIfTrue="1">
      <formula>LEN(TRIM(AB41))=0</formula>
    </cfRule>
    <cfRule type="cellIs" dxfId="27447" priority="2961" operator="greaterThanOrEqual">
      <formula>AA41</formula>
    </cfRule>
    <cfRule type="cellIs" dxfId="27446" priority="2962" operator="lessThan">
      <formula>AA41</formula>
    </cfRule>
  </conditionalFormatting>
  <conditionalFormatting sqref="AB42">
    <cfRule type="containsBlanks" priority="2957" stopIfTrue="1">
      <formula>LEN(TRIM(AB42))=0</formula>
    </cfRule>
    <cfRule type="cellIs" dxfId="27445" priority="2958" operator="greaterThanOrEqual">
      <formula>AA42</formula>
    </cfRule>
    <cfRule type="cellIs" dxfId="27444" priority="2959" operator="lessThan">
      <formula>AA42</formula>
    </cfRule>
  </conditionalFormatting>
  <conditionalFormatting sqref="Z43">
    <cfRule type="cellIs" dxfId="27443" priority="2956" stopIfTrue="1" operator="notEqual">
      <formula>0</formula>
    </cfRule>
  </conditionalFormatting>
  <conditionalFormatting sqref="Z42">
    <cfRule type="cellIs" dxfId="27442" priority="2955" stopIfTrue="1" operator="notEqual">
      <formula>0</formula>
    </cfRule>
  </conditionalFormatting>
  <conditionalFormatting sqref="AC41:AC43">
    <cfRule type="containsBlanks" priority="2952" stopIfTrue="1">
      <formula>LEN(TRIM(AC41))=0</formula>
    </cfRule>
    <cfRule type="cellIs" dxfId="27441" priority="2953" operator="greaterThanOrEqual">
      <formula>AB41</formula>
    </cfRule>
    <cfRule type="cellIs" dxfId="27440" priority="2954" operator="lessThan">
      <formula>AB41</formula>
    </cfRule>
  </conditionalFormatting>
  <conditionalFormatting sqref="AC41:AC43">
    <cfRule type="containsBlanks" priority="2949" stopIfTrue="1">
      <formula>LEN(TRIM(AC41))=0</formula>
    </cfRule>
    <cfRule type="cellIs" dxfId="27439" priority="2950" operator="greaterThanOrEqual">
      <formula>AB41</formula>
    </cfRule>
    <cfRule type="cellIs" dxfId="27438" priority="2951" operator="lessThan">
      <formula>AB41</formula>
    </cfRule>
  </conditionalFormatting>
  <conditionalFormatting sqref="AD41:AD43">
    <cfRule type="containsBlanks" priority="2946" stopIfTrue="1">
      <formula>LEN(TRIM(AD41))=0</formula>
    </cfRule>
    <cfRule type="cellIs" dxfId="27437" priority="2947" operator="greaterThanOrEqual">
      <formula>AC41</formula>
    </cfRule>
    <cfRule type="cellIs" dxfId="27436" priority="2948" operator="lessThan">
      <formula>AC41</formula>
    </cfRule>
  </conditionalFormatting>
  <conditionalFormatting sqref="AD41:AD43">
    <cfRule type="containsBlanks" priority="2943" stopIfTrue="1">
      <formula>LEN(TRIM(AD41))=0</formula>
    </cfRule>
    <cfRule type="cellIs" dxfId="27435" priority="2944" operator="greaterThanOrEqual">
      <formula>AC41</formula>
    </cfRule>
    <cfRule type="cellIs" dxfId="27434" priority="2945" operator="lessThan">
      <formula>AC41</formula>
    </cfRule>
  </conditionalFormatting>
  <conditionalFormatting sqref="Z41">
    <cfRule type="cellIs" dxfId="27433" priority="2942" stopIfTrue="1" operator="notEqual">
      <formula>0</formula>
    </cfRule>
  </conditionalFormatting>
  <conditionalFormatting sqref="AE41 AE43">
    <cfRule type="cellIs" dxfId="27432" priority="2941" stopIfTrue="1" operator="notEqual">
      <formula>0</formula>
    </cfRule>
  </conditionalFormatting>
  <conditionalFormatting sqref="AE42">
    <cfRule type="cellIs" dxfId="27431" priority="2940" stopIfTrue="1" operator="notEqual">
      <formula>0</formula>
    </cfRule>
  </conditionalFormatting>
  <conditionalFormatting sqref="AH41 AH43">
    <cfRule type="containsBlanks" priority="2937" stopIfTrue="1">
      <formula>LEN(TRIM(AH41))=0</formula>
    </cfRule>
    <cfRule type="cellIs" dxfId="27430" priority="2938" operator="greaterThanOrEqual">
      <formula>AG41</formula>
    </cfRule>
    <cfRule type="cellIs" dxfId="27429" priority="2939" operator="lessThan">
      <formula>AG41</formula>
    </cfRule>
  </conditionalFormatting>
  <conditionalFormatting sqref="AH42">
    <cfRule type="containsBlanks" priority="2934" stopIfTrue="1">
      <formula>LEN(TRIM(AH42))=0</formula>
    </cfRule>
    <cfRule type="cellIs" dxfId="27428" priority="2935" operator="greaterThanOrEqual">
      <formula>AG42</formula>
    </cfRule>
    <cfRule type="cellIs" dxfId="27427" priority="2936" operator="lessThan">
      <formula>AG42</formula>
    </cfRule>
  </conditionalFormatting>
  <conditionalFormatting sqref="AF43">
    <cfRule type="cellIs" dxfId="27426" priority="2933" stopIfTrue="1" operator="notEqual">
      <formula>0</formula>
    </cfRule>
  </conditionalFormatting>
  <conditionalFormatting sqref="AF42">
    <cfRule type="cellIs" dxfId="27425" priority="2932" stopIfTrue="1" operator="notEqual">
      <formula>0</formula>
    </cfRule>
  </conditionalFormatting>
  <conditionalFormatting sqref="AI41:AI43">
    <cfRule type="containsBlanks" priority="2929" stopIfTrue="1">
      <formula>LEN(TRIM(AI41))=0</formula>
    </cfRule>
    <cfRule type="cellIs" dxfId="27424" priority="2930" operator="greaterThanOrEqual">
      <formula>AH41</formula>
    </cfRule>
    <cfRule type="cellIs" dxfId="27423" priority="2931" operator="lessThan">
      <formula>AH41</formula>
    </cfRule>
  </conditionalFormatting>
  <conditionalFormatting sqref="AI41:AI43">
    <cfRule type="containsBlanks" priority="2926" stopIfTrue="1">
      <formula>LEN(TRIM(AI41))=0</formula>
    </cfRule>
    <cfRule type="cellIs" dxfId="27422" priority="2927" operator="greaterThanOrEqual">
      <formula>AH41</formula>
    </cfRule>
    <cfRule type="cellIs" dxfId="27421" priority="2928" operator="lessThan">
      <formula>AH41</formula>
    </cfRule>
  </conditionalFormatting>
  <conditionalFormatting sqref="AJ41:AJ43">
    <cfRule type="containsBlanks" priority="2923" stopIfTrue="1">
      <formula>LEN(TRIM(AJ41))=0</formula>
    </cfRule>
    <cfRule type="cellIs" dxfId="27420" priority="2924" operator="greaterThanOrEqual">
      <formula>AI41</formula>
    </cfRule>
    <cfRule type="cellIs" dxfId="27419" priority="2925" operator="lessThan">
      <formula>AI41</formula>
    </cfRule>
  </conditionalFormatting>
  <conditionalFormatting sqref="AJ41:AJ43">
    <cfRule type="containsBlanks" priority="2920" stopIfTrue="1">
      <formula>LEN(TRIM(AJ41))=0</formula>
    </cfRule>
    <cfRule type="cellIs" dxfId="27418" priority="2921" operator="greaterThanOrEqual">
      <formula>AI41</formula>
    </cfRule>
    <cfRule type="cellIs" dxfId="27417" priority="2922" operator="lessThan">
      <formula>AI41</formula>
    </cfRule>
  </conditionalFormatting>
  <conditionalFormatting sqref="AF41">
    <cfRule type="cellIs" dxfId="27416" priority="2919" stopIfTrue="1" operator="notEqual">
      <formula>0</formula>
    </cfRule>
  </conditionalFormatting>
  <conditionalFormatting sqref="AK41 AK43">
    <cfRule type="cellIs" dxfId="27415" priority="2895" stopIfTrue="1" operator="notEqual">
      <formula>0</formula>
    </cfRule>
  </conditionalFormatting>
  <conditionalFormatting sqref="AK42">
    <cfRule type="cellIs" dxfId="27414" priority="2894" stopIfTrue="1" operator="notEqual">
      <formula>0</formula>
    </cfRule>
  </conditionalFormatting>
  <conditionalFormatting sqref="AN41 AN43">
    <cfRule type="containsBlanks" priority="2891" stopIfTrue="1">
      <formula>LEN(TRIM(AN41))=0</formula>
    </cfRule>
    <cfRule type="cellIs" dxfId="27413" priority="2892" operator="greaterThanOrEqual">
      <formula>AM41</formula>
    </cfRule>
    <cfRule type="cellIs" dxfId="27412" priority="2893" operator="lessThan">
      <formula>AM41</formula>
    </cfRule>
  </conditionalFormatting>
  <conditionalFormatting sqref="AN42">
    <cfRule type="containsBlanks" priority="2888" stopIfTrue="1">
      <formula>LEN(TRIM(AN42))=0</formula>
    </cfRule>
    <cfRule type="cellIs" dxfId="27411" priority="2889" operator="greaterThanOrEqual">
      <formula>AM42</formula>
    </cfRule>
    <cfRule type="cellIs" dxfId="27410" priority="2890" operator="lessThan">
      <formula>AM42</formula>
    </cfRule>
  </conditionalFormatting>
  <conditionalFormatting sqref="AL43">
    <cfRule type="cellIs" dxfId="27409" priority="2887" stopIfTrue="1" operator="notEqual">
      <formula>0</formula>
    </cfRule>
  </conditionalFormatting>
  <conditionalFormatting sqref="AL42">
    <cfRule type="cellIs" dxfId="27408" priority="2886" stopIfTrue="1" operator="notEqual">
      <formula>0</formula>
    </cfRule>
  </conditionalFormatting>
  <conditionalFormatting sqref="AO41:AO43">
    <cfRule type="containsBlanks" priority="2883" stopIfTrue="1">
      <formula>LEN(TRIM(AO41))=0</formula>
    </cfRule>
    <cfRule type="cellIs" dxfId="27407" priority="2884" operator="greaterThanOrEqual">
      <formula>AN41</formula>
    </cfRule>
    <cfRule type="cellIs" dxfId="27406" priority="2885" operator="lessThan">
      <formula>AN41</formula>
    </cfRule>
  </conditionalFormatting>
  <conditionalFormatting sqref="AO41:AO43">
    <cfRule type="containsBlanks" priority="2880" stopIfTrue="1">
      <formula>LEN(TRIM(AO41))=0</formula>
    </cfRule>
    <cfRule type="cellIs" dxfId="27405" priority="2881" operator="greaterThanOrEqual">
      <formula>AN41</formula>
    </cfRule>
    <cfRule type="cellIs" dxfId="27404" priority="2882" operator="lessThan">
      <formula>AN41</formula>
    </cfRule>
  </conditionalFormatting>
  <conditionalFormatting sqref="AP41:AP43">
    <cfRule type="containsBlanks" priority="2877" stopIfTrue="1">
      <formula>LEN(TRIM(AP41))=0</formula>
    </cfRule>
    <cfRule type="cellIs" dxfId="27403" priority="2878" operator="greaterThanOrEqual">
      <formula>AO41</formula>
    </cfRule>
    <cfRule type="cellIs" dxfId="27402" priority="2879" operator="lessThan">
      <formula>AO41</formula>
    </cfRule>
  </conditionalFormatting>
  <conditionalFormatting sqref="AP41:AP43">
    <cfRule type="containsBlanks" priority="2874" stopIfTrue="1">
      <formula>LEN(TRIM(AP41))=0</formula>
    </cfRule>
    <cfRule type="cellIs" dxfId="27401" priority="2875" operator="greaterThanOrEqual">
      <formula>AO41</formula>
    </cfRule>
    <cfRule type="cellIs" dxfId="27400" priority="2876" operator="lessThan">
      <formula>AO41</formula>
    </cfRule>
  </conditionalFormatting>
  <conditionalFormatting sqref="AL41">
    <cfRule type="cellIs" dxfId="27399" priority="2873" stopIfTrue="1" operator="notEqual">
      <formula>0</formula>
    </cfRule>
  </conditionalFormatting>
  <conditionalFormatting sqref="AQ41 AQ43">
    <cfRule type="cellIs" dxfId="27398" priority="2872" stopIfTrue="1" operator="notEqual">
      <formula>0</formula>
    </cfRule>
  </conditionalFormatting>
  <conditionalFormatting sqref="AQ42">
    <cfRule type="cellIs" dxfId="27397" priority="2871" stopIfTrue="1" operator="notEqual">
      <formula>0</formula>
    </cfRule>
  </conditionalFormatting>
  <conditionalFormatting sqref="AT41 AT43">
    <cfRule type="containsBlanks" priority="2868" stopIfTrue="1">
      <formula>LEN(TRIM(AT41))=0</formula>
    </cfRule>
    <cfRule type="cellIs" dxfId="27396" priority="2869" operator="greaterThanOrEqual">
      <formula>AS41</formula>
    </cfRule>
    <cfRule type="cellIs" dxfId="27395" priority="2870" operator="lessThan">
      <formula>AS41</formula>
    </cfRule>
  </conditionalFormatting>
  <conditionalFormatting sqref="AT42">
    <cfRule type="containsBlanks" priority="2865" stopIfTrue="1">
      <formula>LEN(TRIM(AT42))=0</formula>
    </cfRule>
    <cfRule type="cellIs" dxfId="27394" priority="2866" operator="greaterThanOrEqual">
      <formula>AS42</formula>
    </cfRule>
    <cfRule type="cellIs" dxfId="27393" priority="2867" operator="lessThan">
      <formula>AS42</formula>
    </cfRule>
  </conditionalFormatting>
  <conditionalFormatting sqref="AR43">
    <cfRule type="cellIs" dxfId="27392" priority="2864" stopIfTrue="1" operator="notEqual">
      <formula>0</formula>
    </cfRule>
  </conditionalFormatting>
  <conditionalFormatting sqref="AR42">
    <cfRule type="cellIs" dxfId="27391" priority="2863" stopIfTrue="1" operator="notEqual">
      <formula>0</formula>
    </cfRule>
  </conditionalFormatting>
  <conditionalFormatting sqref="AU41:AU43">
    <cfRule type="containsBlanks" priority="2860" stopIfTrue="1">
      <formula>LEN(TRIM(AU41))=0</formula>
    </cfRule>
    <cfRule type="cellIs" dxfId="27390" priority="2861" operator="greaterThanOrEqual">
      <formula>AT41</formula>
    </cfRule>
    <cfRule type="cellIs" dxfId="27389" priority="2862" operator="lessThan">
      <formula>AT41</formula>
    </cfRule>
  </conditionalFormatting>
  <conditionalFormatting sqref="AU41:AU43">
    <cfRule type="containsBlanks" priority="2857" stopIfTrue="1">
      <formula>LEN(TRIM(AU41))=0</formula>
    </cfRule>
    <cfRule type="cellIs" dxfId="27388" priority="2858" operator="greaterThanOrEqual">
      <formula>AT41</formula>
    </cfRule>
    <cfRule type="cellIs" dxfId="27387" priority="2859" operator="lessThan">
      <formula>AT41</formula>
    </cfRule>
  </conditionalFormatting>
  <conditionalFormatting sqref="AV41:AV43">
    <cfRule type="containsBlanks" priority="2854" stopIfTrue="1">
      <formula>LEN(TRIM(AV41))=0</formula>
    </cfRule>
    <cfRule type="cellIs" dxfId="27386" priority="2855" operator="greaterThanOrEqual">
      <formula>AU41</formula>
    </cfRule>
    <cfRule type="cellIs" dxfId="27385" priority="2856" operator="lessThan">
      <formula>AU41</formula>
    </cfRule>
  </conditionalFormatting>
  <conditionalFormatting sqref="AV41:AV43">
    <cfRule type="containsBlanks" priority="2851" stopIfTrue="1">
      <formula>LEN(TRIM(AV41))=0</formula>
    </cfRule>
    <cfRule type="cellIs" dxfId="27384" priority="2852" operator="greaterThanOrEqual">
      <formula>AU41</formula>
    </cfRule>
    <cfRule type="cellIs" dxfId="27383" priority="2853" operator="lessThan">
      <formula>AU41</formula>
    </cfRule>
  </conditionalFormatting>
  <conditionalFormatting sqref="AR41">
    <cfRule type="cellIs" dxfId="27382" priority="2850" stopIfTrue="1" operator="notEqual">
      <formula>0</formula>
    </cfRule>
  </conditionalFormatting>
  <conditionalFormatting sqref="J31">
    <cfRule type="containsBlanks" priority="2847" stopIfTrue="1">
      <formula>LEN(TRIM(J31))=0</formula>
    </cfRule>
    <cfRule type="cellIs" dxfId="27381" priority="2848" operator="greaterThanOrEqual">
      <formula>I31</formula>
    </cfRule>
    <cfRule type="cellIs" dxfId="27380" priority="2849" operator="lessThan">
      <formula>I31</formula>
    </cfRule>
  </conditionalFormatting>
  <conditionalFormatting sqref="H31">
    <cfRule type="cellIs" dxfId="27379" priority="2846" stopIfTrue="1" operator="notEqual">
      <formula>0</formula>
    </cfRule>
  </conditionalFormatting>
  <conditionalFormatting sqref="K31">
    <cfRule type="containsBlanks" priority="2843" stopIfTrue="1">
      <formula>LEN(TRIM(K31))=0</formula>
    </cfRule>
    <cfRule type="cellIs" dxfId="27378" priority="2844" operator="greaterThanOrEqual">
      <formula>J31</formula>
    </cfRule>
    <cfRule type="cellIs" dxfId="27377" priority="2845" operator="lessThan">
      <formula>J31</formula>
    </cfRule>
  </conditionalFormatting>
  <conditionalFormatting sqref="K31">
    <cfRule type="containsBlanks" priority="2840" stopIfTrue="1">
      <formula>LEN(TRIM(K31))=0</formula>
    </cfRule>
    <cfRule type="cellIs" dxfId="27376" priority="2841" operator="greaterThanOrEqual">
      <formula>J31</formula>
    </cfRule>
    <cfRule type="cellIs" dxfId="27375" priority="2842" operator="lessThan">
      <formula>J31</formula>
    </cfRule>
  </conditionalFormatting>
  <conditionalFormatting sqref="L31">
    <cfRule type="containsBlanks" priority="2837" stopIfTrue="1">
      <formula>LEN(TRIM(L31))=0</formula>
    </cfRule>
    <cfRule type="cellIs" dxfId="27374" priority="2838" operator="greaterThanOrEqual">
      <formula>K31</formula>
    </cfRule>
    <cfRule type="cellIs" dxfId="27373" priority="2839" operator="lessThan">
      <formula>K31</formula>
    </cfRule>
  </conditionalFormatting>
  <conditionalFormatting sqref="L31">
    <cfRule type="containsBlanks" priority="2834" stopIfTrue="1">
      <formula>LEN(TRIM(L31))=0</formula>
    </cfRule>
    <cfRule type="cellIs" dxfId="27372" priority="2835" operator="greaterThanOrEqual">
      <formula>K31</formula>
    </cfRule>
    <cfRule type="cellIs" dxfId="27371" priority="2836" operator="lessThan">
      <formula>K31</formula>
    </cfRule>
  </conditionalFormatting>
  <conditionalFormatting sqref="P31">
    <cfRule type="containsBlanks" priority="2831" stopIfTrue="1">
      <formula>LEN(TRIM(P31))=0</formula>
    </cfRule>
    <cfRule type="cellIs" dxfId="27370" priority="2832" operator="greaterThanOrEqual">
      <formula>O31</formula>
    </cfRule>
    <cfRule type="cellIs" dxfId="27369" priority="2833" operator="lessThan">
      <formula>O31</formula>
    </cfRule>
  </conditionalFormatting>
  <conditionalFormatting sqref="M31">
    <cfRule type="cellIs" dxfId="27368" priority="2829" stopIfTrue="1" operator="notEqual">
      <formula>0</formula>
    </cfRule>
  </conditionalFormatting>
  <conditionalFormatting sqref="N31">
    <cfRule type="cellIs" dxfId="27367" priority="2830" stopIfTrue="1" operator="notEqual">
      <formula>0</formula>
    </cfRule>
  </conditionalFormatting>
  <conditionalFormatting sqref="Q31">
    <cfRule type="containsBlanks" priority="2826" stopIfTrue="1">
      <formula>LEN(TRIM(Q31))=0</formula>
    </cfRule>
    <cfRule type="cellIs" dxfId="27366" priority="2827" operator="greaterThanOrEqual">
      <formula>P31</formula>
    </cfRule>
    <cfRule type="cellIs" dxfId="27365" priority="2828" operator="lessThan">
      <formula>P31</formula>
    </cfRule>
  </conditionalFormatting>
  <conditionalFormatting sqref="Q31">
    <cfRule type="containsBlanks" priority="2823" stopIfTrue="1">
      <formula>LEN(TRIM(Q31))=0</formula>
    </cfRule>
    <cfRule type="cellIs" dxfId="27364" priority="2824" operator="greaterThanOrEqual">
      <formula>P31</formula>
    </cfRule>
    <cfRule type="cellIs" dxfId="27363" priority="2825" operator="lessThan">
      <formula>P31</formula>
    </cfRule>
  </conditionalFormatting>
  <conditionalFormatting sqref="R31">
    <cfRule type="containsBlanks" priority="2820" stopIfTrue="1">
      <formula>LEN(TRIM(R31))=0</formula>
    </cfRule>
    <cfRule type="cellIs" dxfId="27362" priority="2821" operator="greaterThanOrEqual">
      <formula>Q31</formula>
    </cfRule>
    <cfRule type="cellIs" dxfId="27361" priority="2822" operator="lessThan">
      <formula>Q31</formula>
    </cfRule>
  </conditionalFormatting>
  <conditionalFormatting sqref="R31">
    <cfRule type="containsBlanks" priority="2817" stopIfTrue="1">
      <formula>LEN(TRIM(R31))=0</formula>
    </cfRule>
    <cfRule type="cellIs" dxfId="27360" priority="2818" operator="greaterThanOrEqual">
      <formula>Q31</formula>
    </cfRule>
    <cfRule type="cellIs" dxfId="27359" priority="2819" operator="lessThan">
      <formula>Q31</formula>
    </cfRule>
  </conditionalFormatting>
  <conditionalFormatting sqref="V31">
    <cfRule type="containsBlanks" priority="2814" stopIfTrue="1">
      <formula>LEN(TRIM(V31))=0</formula>
    </cfRule>
    <cfRule type="cellIs" dxfId="27358" priority="2815" operator="greaterThanOrEqual">
      <formula>U31</formula>
    </cfRule>
    <cfRule type="cellIs" dxfId="27357" priority="2816" operator="lessThan">
      <formula>U31</formula>
    </cfRule>
  </conditionalFormatting>
  <conditionalFormatting sqref="S31">
    <cfRule type="cellIs" dxfId="27356" priority="2812" stopIfTrue="1" operator="notEqual">
      <formula>0</formula>
    </cfRule>
  </conditionalFormatting>
  <conditionalFormatting sqref="T31">
    <cfRule type="cellIs" dxfId="27355" priority="2813" stopIfTrue="1" operator="notEqual">
      <formula>0</formula>
    </cfRule>
  </conditionalFormatting>
  <conditionalFormatting sqref="W31">
    <cfRule type="containsBlanks" priority="2809" stopIfTrue="1">
      <formula>LEN(TRIM(W31))=0</formula>
    </cfRule>
    <cfRule type="cellIs" dxfId="27354" priority="2810" operator="greaterThanOrEqual">
      <formula>V31</formula>
    </cfRule>
    <cfRule type="cellIs" dxfId="27353" priority="2811" operator="lessThan">
      <formula>V31</formula>
    </cfRule>
  </conditionalFormatting>
  <conditionalFormatting sqref="W31">
    <cfRule type="containsBlanks" priority="2806" stopIfTrue="1">
      <formula>LEN(TRIM(W31))=0</formula>
    </cfRule>
    <cfRule type="cellIs" dxfId="27352" priority="2807" operator="greaterThanOrEqual">
      <formula>V31</formula>
    </cfRule>
    <cfRule type="cellIs" dxfId="27351" priority="2808" operator="lessThan">
      <formula>V31</formula>
    </cfRule>
  </conditionalFormatting>
  <conditionalFormatting sqref="X31">
    <cfRule type="containsBlanks" priority="2803" stopIfTrue="1">
      <formula>LEN(TRIM(X31))=0</formula>
    </cfRule>
    <cfRule type="cellIs" dxfId="27350" priority="2804" operator="greaterThanOrEqual">
      <formula>W31</formula>
    </cfRule>
    <cfRule type="cellIs" dxfId="27349" priority="2805" operator="lessThan">
      <formula>W31</formula>
    </cfRule>
  </conditionalFormatting>
  <conditionalFormatting sqref="X31">
    <cfRule type="containsBlanks" priority="2800" stopIfTrue="1">
      <formula>LEN(TRIM(X31))=0</formula>
    </cfRule>
    <cfRule type="cellIs" dxfId="27348" priority="2801" operator="greaterThanOrEqual">
      <formula>W31</formula>
    </cfRule>
    <cfRule type="cellIs" dxfId="27347" priority="2802" operator="lessThan">
      <formula>W31</formula>
    </cfRule>
  </conditionalFormatting>
  <conditionalFormatting sqref="Y31">
    <cfRule type="cellIs" dxfId="27346" priority="2798" stopIfTrue="1" operator="notEqual">
      <formula>0</formula>
    </cfRule>
  </conditionalFormatting>
  <conditionalFormatting sqref="Z31">
    <cfRule type="cellIs" dxfId="27345" priority="2799" stopIfTrue="1" operator="notEqual">
      <formula>0</formula>
    </cfRule>
  </conditionalFormatting>
  <conditionalFormatting sqref="E26">
    <cfRule type="cellIs" dxfId="27344" priority="2795" operator="equal">
      <formula>"O"</formula>
    </cfRule>
    <cfRule type="cellIs" dxfId="27343" priority="2796" operator="equal">
      <formula>"N"</formula>
    </cfRule>
    <cfRule type="cellIs" dxfId="27342" priority="2797" operator="equal">
      <formula>"P"</formula>
    </cfRule>
  </conditionalFormatting>
  <conditionalFormatting sqref="J26">
    <cfRule type="containsBlanks" priority="2792" stopIfTrue="1">
      <formula>LEN(TRIM(J26))=0</formula>
    </cfRule>
    <cfRule type="cellIs" dxfId="27341" priority="2793" operator="greaterThanOrEqual">
      <formula>I26</formula>
    </cfRule>
    <cfRule type="cellIs" dxfId="27340" priority="2794" operator="lessThan">
      <formula>I26</formula>
    </cfRule>
  </conditionalFormatting>
  <conditionalFormatting sqref="G26">
    <cfRule type="cellIs" dxfId="27339" priority="2790" stopIfTrue="1" operator="notEqual">
      <formula>0</formula>
    </cfRule>
  </conditionalFormatting>
  <conditionalFormatting sqref="H26">
    <cfRule type="cellIs" dxfId="27338" priority="2791" stopIfTrue="1" operator="notEqual">
      <formula>0</formula>
    </cfRule>
  </conditionalFormatting>
  <conditionalFormatting sqref="K26">
    <cfRule type="containsBlanks" priority="2787" stopIfTrue="1">
      <formula>LEN(TRIM(K26))=0</formula>
    </cfRule>
    <cfRule type="cellIs" dxfId="27337" priority="2788" operator="greaterThanOrEqual">
      <formula>J26</formula>
    </cfRule>
    <cfRule type="cellIs" dxfId="27336" priority="2789" operator="lessThan">
      <formula>J26</formula>
    </cfRule>
  </conditionalFormatting>
  <conditionalFormatting sqref="K26">
    <cfRule type="containsBlanks" priority="2784" stopIfTrue="1">
      <formula>LEN(TRIM(K26))=0</formula>
    </cfRule>
    <cfRule type="cellIs" dxfId="27335" priority="2785" operator="greaterThanOrEqual">
      <formula>J26</formula>
    </cfRule>
    <cfRule type="cellIs" dxfId="27334" priority="2786" operator="lessThan">
      <formula>J26</formula>
    </cfRule>
  </conditionalFormatting>
  <conditionalFormatting sqref="L26">
    <cfRule type="containsBlanks" priority="2781" stopIfTrue="1">
      <formula>LEN(TRIM(L26))=0</formula>
    </cfRule>
    <cfRule type="cellIs" dxfId="27333" priority="2782" operator="greaterThanOrEqual">
      <formula>K26</formula>
    </cfRule>
    <cfRule type="cellIs" dxfId="27332" priority="2783" operator="lessThan">
      <formula>K26</formula>
    </cfRule>
  </conditionalFormatting>
  <conditionalFormatting sqref="L26">
    <cfRule type="containsBlanks" priority="2778" stopIfTrue="1">
      <formula>LEN(TRIM(L26))=0</formula>
    </cfRule>
    <cfRule type="cellIs" dxfId="27331" priority="2779" operator="greaterThanOrEqual">
      <formula>K26</formula>
    </cfRule>
    <cfRule type="cellIs" dxfId="27330" priority="2780" operator="lessThan">
      <formula>K26</formula>
    </cfRule>
  </conditionalFormatting>
  <conditionalFormatting sqref="P26">
    <cfRule type="containsBlanks" priority="2775" stopIfTrue="1">
      <formula>LEN(TRIM(P26))=0</formula>
    </cfRule>
    <cfRule type="cellIs" dxfId="27329" priority="2776" operator="greaterThanOrEqual">
      <formula>O26</formula>
    </cfRule>
    <cfRule type="cellIs" dxfId="27328" priority="2777" operator="lessThan">
      <formula>O26</formula>
    </cfRule>
  </conditionalFormatting>
  <conditionalFormatting sqref="M26">
    <cfRule type="cellIs" dxfId="27327" priority="2773" stopIfTrue="1" operator="notEqual">
      <formula>0</formula>
    </cfRule>
  </conditionalFormatting>
  <conditionalFormatting sqref="N26">
    <cfRule type="cellIs" dxfId="27326" priority="2774" stopIfTrue="1" operator="notEqual">
      <formula>0</formula>
    </cfRule>
  </conditionalFormatting>
  <conditionalFormatting sqref="Q26">
    <cfRule type="containsBlanks" priority="2770" stopIfTrue="1">
      <formula>LEN(TRIM(Q26))=0</formula>
    </cfRule>
    <cfRule type="cellIs" dxfId="27325" priority="2771" operator="greaterThanOrEqual">
      <formula>P26</formula>
    </cfRule>
    <cfRule type="cellIs" dxfId="27324" priority="2772" operator="lessThan">
      <formula>P26</formula>
    </cfRule>
  </conditionalFormatting>
  <conditionalFormatting sqref="Q26">
    <cfRule type="containsBlanks" priority="2767" stopIfTrue="1">
      <formula>LEN(TRIM(Q26))=0</formula>
    </cfRule>
    <cfRule type="cellIs" dxfId="27323" priority="2768" operator="greaterThanOrEqual">
      <formula>P26</formula>
    </cfRule>
    <cfRule type="cellIs" dxfId="27322" priority="2769" operator="lessThan">
      <formula>P26</formula>
    </cfRule>
  </conditionalFormatting>
  <conditionalFormatting sqref="R26">
    <cfRule type="containsBlanks" priority="2764" stopIfTrue="1">
      <formula>LEN(TRIM(R26))=0</formula>
    </cfRule>
    <cfRule type="cellIs" dxfId="27321" priority="2765" operator="greaterThanOrEqual">
      <formula>Q26</formula>
    </cfRule>
    <cfRule type="cellIs" dxfId="27320" priority="2766" operator="lessThan">
      <formula>Q26</formula>
    </cfRule>
  </conditionalFormatting>
  <conditionalFormatting sqref="R26">
    <cfRule type="containsBlanks" priority="2761" stopIfTrue="1">
      <formula>LEN(TRIM(R26))=0</formula>
    </cfRule>
    <cfRule type="cellIs" dxfId="27319" priority="2762" operator="greaterThanOrEqual">
      <formula>Q26</formula>
    </cfRule>
    <cfRule type="cellIs" dxfId="27318" priority="2763" operator="lessThan">
      <formula>Q26</formula>
    </cfRule>
  </conditionalFormatting>
  <conditionalFormatting sqref="V26">
    <cfRule type="containsBlanks" priority="2758" stopIfTrue="1">
      <formula>LEN(TRIM(V26))=0</formula>
    </cfRule>
    <cfRule type="cellIs" dxfId="27317" priority="2759" operator="greaterThanOrEqual">
      <formula>U26</formula>
    </cfRule>
    <cfRule type="cellIs" dxfId="27316" priority="2760" operator="lessThan">
      <formula>U26</formula>
    </cfRule>
  </conditionalFormatting>
  <conditionalFormatting sqref="S26">
    <cfRule type="cellIs" dxfId="27315" priority="2756" stopIfTrue="1" operator="notEqual">
      <formula>0</formula>
    </cfRule>
  </conditionalFormatting>
  <conditionalFormatting sqref="T26">
    <cfRule type="cellIs" dxfId="27314" priority="2757" stopIfTrue="1" operator="notEqual">
      <formula>0</formula>
    </cfRule>
  </conditionalFormatting>
  <conditionalFormatting sqref="W26">
    <cfRule type="containsBlanks" priority="2753" stopIfTrue="1">
      <formula>LEN(TRIM(W26))=0</formula>
    </cfRule>
    <cfRule type="cellIs" dxfId="27313" priority="2754" operator="greaterThanOrEqual">
      <formula>V26</formula>
    </cfRule>
    <cfRule type="cellIs" dxfId="27312" priority="2755" operator="lessThan">
      <formula>V26</formula>
    </cfRule>
  </conditionalFormatting>
  <conditionalFormatting sqref="W26">
    <cfRule type="containsBlanks" priority="2750" stopIfTrue="1">
      <formula>LEN(TRIM(W26))=0</formula>
    </cfRule>
    <cfRule type="cellIs" dxfId="27311" priority="2751" operator="greaterThanOrEqual">
      <formula>V26</formula>
    </cfRule>
    <cfRule type="cellIs" dxfId="27310" priority="2752" operator="lessThan">
      <formula>V26</formula>
    </cfRule>
  </conditionalFormatting>
  <conditionalFormatting sqref="X26">
    <cfRule type="containsBlanks" priority="2747" stopIfTrue="1">
      <formula>LEN(TRIM(X26))=0</formula>
    </cfRule>
    <cfRule type="cellIs" dxfId="27309" priority="2748" operator="greaterThanOrEqual">
      <formula>W26</formula>
    </cfRule>
    <cfRule type="cellIs" dxfId="27308" priority="2749" operator="lessThan">
      <formula>W26</formula>
    </cfRule>
  </conditionalFormatting>
  <conditionalFormatting sqref="X26">
    <cfRule type="containsBlanks" priority="2744" stopIfTrue="1">
      <formula>LEN(TRIM(X26))=0</formula>
    </cfRule>
    <cfRule type="cellIs" dxfId="27307" priority="2745" operator="greaterThanOrEqual">
      <formula>W26</formula>
    </cfRule>
    <cfRule type="cellIs" dxfId="27306" priority="2746" operator="lessThan">
      <formula>W26</formula>
    </cfRule>
  </conditionalFormatting>
  <conditionalFormatting sqref="AB26">
    <cfRule type="containsBlanks" priority="2741" stopIfTrue="1">
      <formula>LEN(TRIM(AB26))=0</formula>
    </cfRule>
    <cfRule type="cellIs" dxfId="27305" priority="2742" operator="greaterThanOrEqual">
      <formula>AA26</formula>
    </cfRule>
    <cfRule type="cellIs" dxfId="27304" priority="2743" operator="lessThan">
      <formula>AA26</formula>
    </cfRule>
  </conditionalFormatting>
  <conditionalFormatting sqref="Y26">
    <cfRule type="cellIs" dxfId="27303" priority="2739" stopIfTrue="1" operator="notEqual">
      <formula>0</formula>
    </cfRule>
  </conditionalFormatting>
  <conditionalFormatting sqref="Z26">
    <cfRule type="cellIs" dxfId="27302" priority="2740" stopIfTrue="1" operator="notEqual">
      <formula>0</formula>
    </cfRule>
  </conditionalFormatting>
  <conditionalFormatting sqref="AC26">
    <cfRule type="containsBlanks" priority="2736" stopIfTrue="1">
      <formula>LEN(TRIM(AC26))=0</formula>
    </cfRule>
    <cfRule type="cellIs" dxfId="27301" priority="2737" operator="greaterThanOrEqual">
      <formula>AB26</formula>
    </cfRule>
    <cfRule type="cellIs" dxfId="27300" priority="2738" operator="lessThan">
      <formula>AB26</formula>
    </cfRule>
  </conditionalFormatting>
  <conditionalFormatting sqref="AC26">
    <cfRule type="containsBlanks" priority="2733" stopIfTrue="1">
      <formula>LEN(TRIM(AC26))=0</formula>
    </cfRule>
    <cfRule type="cellIs" dxfId="27299" priority="2734" operator="greaterThanOrEqual">
      <formula>AB26</formula>
    </cfRule>
    <cfRule type="cellIs" dxfId="27298" priority="2735" operator="lessThan">
      <formula>AB26</formula>
    </cfRule>
  </conditionalFormatting>
  <conditionalFormatting sqref="AD26">
    <cfRule type="containsBlanks" priority="2730" stopIfTrue="1">
      <formula>LEN(TRIM(AD26))=0</formula>
    </cfRule>
    <cfRule type="cellIs" dxfId="27297" priority="2731" operator="greaterThanOrEqual">
      <formula>AC26</formula>
    </cfRule>
    <cfRule type="cellIs" dxfId="27296" priority="2732" operator="lessThan">
      <formula>AC26</formula>
    </cfRule>
  </conditionalFormatting>
  <conditionalFormatting sqref="AD26">
    <cfRule type="containsBlanks" priority="2727" stopIfTrue="1">
      <formula>LEN(TRIM(AD26))=0</formula>
    </cfRule>
    <cfRule type="cellIs" dxfId="27295" priority="2728" operator="greaterThanOrEqual">
      <formula>AC26</formula>
    </cfRule>
    <cfRule type="cellIs" dxfId="27294" priority="2729" operator="lessThan">
      <formula>AC26</formula>
    </cfRule>
  </conditionalFormatting>
  <conditionalFormatting sqref="AH26">
    <cfRule type="containsBlanks" priority="2724" stopIfTrue="1">
      <formula>LEN(TRIM(AH26))=0</formula>
    </cfRule>
    <cfRule type="cellIs" dxfId="27293" priority="2725" operator="greaterThanOrEqual">
      <formula>AG26</formula>
    </cfRule>
    <cfRule type="cellIs" dxfId="27292" priority="2726" operator="lessThan">
      <formula>AG26</formula>
    </cfRule>
  </conditionalFormatting>
  <conditionalFormatting sqref="AE26">
    <cfRule type="cellIs" dxfId="27291" priority="2722" stopIfTrue="1" operator="notEqual">
      <formula>0</formula>
    </cfRule>
  </conditionalFormatting>
  <conditionalFormatting sqref="AF26">
    <cfRule type="cellIs" dxfId="27290" priority="2723" stopIfTrue="1" operator="notEqual">
      <formula>0</formula>
    </cfRule>
  </conditionalFormatting>
  <conditionalFormatting sqref="AI26">
    <cfRule type="containsBlanks" priority="2719" stopIfTrue="1">
      <formula>LEN(TRIM(AI26))=0</formula>
    </cfRule>
    <cfRule type="cellIs" dxfId="27289" priority="2720" operator="greaterThanOrEqual">
      <formula>AH26</formula>
    </cfRule>
    <cfRule type="cellIs" dxfId="27288" priority="2721" operator="lessThan">
      <formula>AH26</formula>
    </cfRule>
  </conditionalFormatting>
  <conditionalFormatting sqref="AI26">
    <cfRule type="containsBlanks" priority="2716" stopIfTrue="1">
      <formula>LEN(TRIM(AI26))=0</formula>
    </cfRule>
    <cfRule type="cellIs" dxfId="27287" priority="2717" operator="greaterThanOrEqual">
      <formula>AH26</formula>
    </cfRule>
    <cfRule type="cellIs" dxfId="27286" priority="2718" operator="lessThan">
      <formula>AH26</formula>
    </cfRule>
  </conditionalFormatting>
  <conditionalFormatting sqref="AJ26">
    <cfRule type="containsBlanks" priority="2713" stopIfTrue="1">
      <formula>LEN(TRIM(AJ26))=0</formula>
    </cfRule>
    <cfRule type="cellIs" dxfId="27285" priority="2714" operator="greaterThanOrEqual">
      <formula>AI26</formula>
    </cfRule>
    <cfRule type="cellIs" dxfId="27284" priority="2715" operator="lessThan">
      <formula>AI26</formula>
    </cfRule>
  </conditionalFormatting>
  <conditionalFormatting sqref="AJ26">
    <cfRule type="containsBlanks" priority="2710" stopIfTrue="1">
      <formula>LEN(TRIM(AJ26))=0</formula>
    </cfRule>
    <cfRule type="cellIs" dxfId="27283" priority="2711" operator="greaterThanOrEqual">
      <formula>AI26</formula>
    </cfRule>
    <cfRule type="cellIs" dxfId="27282" priority="2712" operator="lessThan">
      <formula>AI26</formula>
    </cfRule>
  </conditionalFormatting>
  <conditionalFormatting sqref="AN26">
    <cfRule type="containsBlanks" priority="2707" stopIfTrue="1">
      <formula>LEN(TRIM(AN26))=0</formula>
    </cfRule>
    <cfRule type="cellIs" dxfId="27281" priority="2708" operator="greaterThanOrEqual">
      <formula>AM26</formula>
    </cfRule>
    <cfRule type="cellIs" dxfId="27280" priority="2709" operator="lessThan">
      <formula>AM26</formula>
    </cfRule>
  </conditionalFormatting>
  <conditionalFormatting sqref="AK26">
    <cfRule type="cellIs" dxfId="27279" priority="2705" stopIfTrue="1" operator="notEqual">
      <formula>0</formula>
    </cfRule>
  </conditionalFormatting>
  <conditionalFormatting sqref="AL26">
    <cfRule type="cellIs" dxfId="27278" priority="2706" stopIfTrue="1" operator="notEqual">
      <formula>0</formula>
    </cfRule>
  </conditionalFormatting>
  <conditionalFormatting sqref="AO26">
    <cfRule type="containsBlanks" priority="2702" stopIfTrue="1">
      <formula>LEN(TRIM(AO26))=0</formula>
    </cfRule>
    <cfRule type="cellIs" dxfId="27277" priority="2703" operator="greaterThanOrEqual">
      <formula>AN26</formula>
    </cfRule>
    <cfRule type="cellIs" dxfId="27276" priority="2704" operator="lessThan">
      <formula>AN26</formula>
    </cfRule>
  </conditionalFormatting>
  <conditionalFormatting sqref="AO26">
    <cfRule type="containsBlanks" priority="2699" stopIfTrue="1">
      <formula>LEN(TRIM(AO26))=0</formula>
    </cfRule>
    <cfRule type="cellIs" dxfId="27275" priority="2700" operator="greaterThanOrEqual">
      <formula>AN26</formula>
    </cfRule>
    <cfRule type="cellIs" dxfId="27274" priority="2701" operator="lessThan">
      <formula>AN26</formula>
    </cfRule>
  </conditionalFormatting>
  <conditionalFormatting sqref="AP26">
    <cfRule type="containsBlanks" priority="2696" stopIfTrue="1">
      <formula>LEN(TRIM(AP26))=0</formula>
    </cfRule>
    <cfRule type="cellIs" dxfId="27273" priority="2697" operator="greaterThanOrEqual">
      <formula>AO26</formula>
    </cfRule>
    <cfRule type="cellIs" dxfId="27272" priority="2698" operator="lessThan">
      <formula>AO26</formula>
    </cfRule>
  </conditionalFormatting>
  <conditionalFormatting sqref="AP26">
    <cfRule type="containsBlanks" priority="2693" stopIfTrue="1">
      <formula>LEN(TRIM(AP26))=0</formula>
    </cfRule>
    <cfRule type="cellIs" dxfId="27271" priority="2694" operator="greaterThanOrEqual">
      <formula>AO26</formula>
    </cfRule>
    <cfRule type="cellIs" dxfId="27270" priority="2695" operator="lessThan">
      <formula>AO26</formula>
    </cfRule>
  </conditionalFormatting>
  <conditionalFormatting sqref="AT26">
    <cfRule type="containsBlanks" priority="2690" stopIfTrue="1">
      <formula>LEN(TRIM(AT26))=0</formula>
    </cfRule>
    <cfRule type="cellIs" dxfId="27269" priority="2691" operator="greaterThanOrEqual">
      <formula>AS26</formula>
    </cfRule>
    <cfRule type="cellIs" dxfId="27268" priority="2692" operator="lessThan">
      <formula>AS26</formula>
    </cfRule>
  </conditionalFormatting>
  <conditionalFormatting sqref="AQ26">
    <cfRule type="cellIs" dxfId="27267" priority="2688" stopIfTrue="1" operator="notEqual">
      <formula>0</formula>
    </cfRule>
  </conditionalFormatting>
  <conditionalFormatting sqref="AR26">
    <cfRule type="cellIs" dxfId="27266" priority="2689" stopIfTrue="1" operator="notEqual">
      <formula>0</formula>
    </cfRule>
  </conditionalFormatting>
  <conditionalFormatting sqref="AU26">
    <cfRule type="containsBlanks" priority="2685" stopIfTrue="1">
      <formula>LEN(TRIM(AU26))=0</formula>
    </cfRule>
    <cfRule type="cellIs" dxfId="27265" priority="2686" operator="greaterThanOrEqual">
      <formula>AT26</formula>
    </cfRule>
    <cfRule type="cellIs" dxfId="27264" priority="2687" operator="lessThan">
      <formula>AT26</formula>
    </cfRule>
  </conditionalFormatting>
  <conditionalFormatting sqref="AU26">
    <cfRule type="containsBlanks" priority="2682" stopIfTrue="1">
      <formula>LEN(TRIM(AU26))=0</formula>
    </cfRule>
    <cfRule type="cellIs" dxfId="27263" priority="2683" operator="greaterThanOrEqual">
      <formula>AT26</formula>
    </cfRule>
    <cfRule type="cellIs" dxfId="27262" priority="2684" operator="lessThan">
      <formula>AT26</formula>
    </cfRule>
  </conditionalFormatting>
  <conditionalFormatting sqref="AV26">
    <cfRule type="containsBlanks" priority="2679" stopIfTrue="1">
      <formula>LEN(TRIM(AV26))=0</formula>
    </cfRule>
    <cfRule type="cellIs" dxfId="27261" priority="2680" operator="greaterThanOrEqual">
      <formula>AU26</formula>
    </cfRule>
    <cfRule type="cellIs" dxfId="27260" priority="2681" operator="lessThan">
      <formula>AU26</formula>
    </cfRule>
  </conditionalFormatting>
  <conditionalFormatting sqref="AV26">
    <cfRule type="containsBlanks" priority="2676" stopIfTrue="1">
      <formula>LEN(TRIM(AV26))=0</formula>
    </cfRule>
    <cfRule type="cellIs" dxfId="27259" priority="2677" operator="greaterThanOrEqual">
      <formula>AU26</formula>
    </cfRule>
    <cfRule type="cellIs" dxfId="27258" priority="2678" operator="lessThan">
      <formula>AU26</formula>
    </cfRule>
  </conditionalFormatting>
  <conditionalFormatting sqref="J25">
    <cfRule type="containsBlanks" priority="2673" stopIfTrue="1">
      <formula>LEN(TRIM(J25))=0</formula>
    </cfRule>
    <cfRule type="cellIs" dxfId="27257" priority="2674" operator="greaterThanOrEqual">
      <formula>I25</formula>
    </cfRule>
    <cfRule type="cellIs" dxfId="27256" priority="2675" operator="lessThan">
      <formula>I25</formula>
    </cfRule>
  </conditionalFormatting>
  <conditionalFormatting sqref="G25">
    <cfRule type="cellIs" dxfId="27255" priority="2671" stopIfTrue="1" operator="notEqual">
      <formula>0</formula>
    </cfRule>
  </conditionalFormatting>
  <conditionalFormatting sqref="H25">
    <cfRule type="cellIs" dxfId="27254" priority="2672" stopIfTrue="1" operator="notEqual">
      <formula>0</formula>
    </cfRule>
  </conditionalFormatting>
  <conditionalFormatting sqref="K25">
    <cfRule type="containsBlanks" priority="2668" stopIfTrue="1">
      <formula>LEN(TRIM(K25))=0</formula>
    </cfRule>
    <cfRule type="cellIs" dxfId="27253" priority="2669" operator="greaterThanOrEqual">
      <formula>J25</formula>
    </cfRule>
    <cfRule type="cellIs" dxfId="27252" priority="2670" operator="lessThan">
      <formula>J25</formula>
    </cfRule>
  </conditionalFormatting>
  <conditionalFormatting sqref="K25">
    <cfRule type="containsBlanks" priority="2665" stopIfTrue="1">
      <formula>LEN(TRIM(K25))=0</formula>
    </cfRule>
    <cfRule type="cellIs" dxfId="27251" priority="2666" operator="greaterThanOrEqual">
      <formula>J25</formula>
    </cfRule>
    <cfRule type="cellIs" dxfId="27250" priority="2667" operator="lessThan">
      <formula>J25</formula>
    </cfRule>
  </conditionalFormatting>
  <conditionalFormatting sqref="L25">
    <cfRule type="containsBlanks" priority="2662" stopIfTrue="1">
      <formula>LEN(TRIM(L25))=0</formula>
    </cfRule>
    <cfRule type="cellIs" dxfId="27249" priority="2663" operator="greaterThanOrEqual">
      <formula>K25</formula>
    </cfRule>
    <cfRule type="cellIs" dxfId="27248" priority="2664" operator="lessThan">
      <formula>K25</formula>
    </cfRule>
  </conditionalFormatting>
  <conditionalFormatting sqref="L25">
    <cfRule type="containsBlanks" priority="2659" stopIfTrue="1">
      <formula>LEN(TRIM(L25))=0</formula>
    </cfRule>
    <cfRule type="cellIs" dxfId="27247" priority="2660" operator="greaterThanOrEqual">
      <formula>K25</formula>
    </cfRule>
    <cfRule type="cellIs" dxfId="27246" priority="2661" operator="lessThan">
      <formula>K25</formula>
    </cfRule>
  </conditionalFormatting>
  <conditionalFormatting sqref="P25">
    <cfRule type="containsBlanks" priority="2656" stopIfTrue="1">
      <formula>LEN(TRIM(P25))=0</formula>
    </cfRule>
    <cfRule type="cellIs" dxfId="27245" priority="2657" operator="greaterThanOrEqual">
      <formula>O25</formula>
    </cfRule>
    <cfRule type="cellIs" dxfId="27244" priority="2658" operator="lessThan">
      <formula>O25</formula>
    </cfRule>
  </conditionalFormatting>
  <conditionalFormatting sqref="M25">
    <cfRule type="cellIs" dxfId="27243" priority="2654" stopIfTrue="1" operator="notEqual">
      <formula>0</formula>
    </cfRule>
  </conditionalFormatting>
  <conditionalFormatting sqref="N25">
    <cfRule type="cellIs" dxfId="27242" priority="2655" stopIfTrue="1" operator="notEqual">
      <formula>0</formula>
    </cfRule>
  </conditionalFormatting>
  <conditionalFormatting sqref="Q25">
    <cfRule type="containsBlanks" priority="2651" stopIfTrue="1">
      <formula>LEN(TRIM(Q25))=0</formula>
    </cfRule>
    <cfRule type="cellIs" dxfId="27241" priority="2652" operator="greaterThanOrEqual">
      <formula>P25</formula>
    </cfRule>
    <cfRule type="cellIs" dxfId="27240" priority="2653" operator="lessThan">
      <formula>P25</formula>
    </cfRule>
  </conditionalFormatting>
  <conditionalFormatting sqref="Q25">
    <cfRule type="containsBlanks" priority="2648" stopIfTrue="1">
      <formula>LEN(TRIM(Q25))=0</formula>
    </cfRule>
    <cfRule type="cellIs" dxfId="27239" priority="2649" operator="greaterThanOrEqual">
      <formula>P25</formula>
    </cfRule>
    <cfRule type="cellIs" dxfId="27238" priority="2650" operator="lessThan">
      <formula>P25</formula>
    </cfRule>
  </conditionalFormatting>
  <conditionalFormatting sqref="R25">
    <cfRule type="containsBlanks" priority="2645" stopIfTrue="1">
      <formula>LEN(TRIM(R25))=0</formula>
    </cfRule>
    <cfRule type="cellIs" dxfId="27237" priority="2646" operator="greaterThanOrEqual">
      <formula>Q25</formula>
    </cfRule>
    <cfRule type="cellIs" dxfId="27236" priority="2647" operator="lessThan">
      <formula>Q25</formula>
    </cfRule>
  </conditionalFormatting>
  <conditionalFormatting sqref="R25">
    <cfRule type="containsBlanks" priority="2642" stopIfTrue="1">
      <formula>LEN(TRIM(R25))=0</formula>
    </cfRule>
    <cfRule type="cellIs" dxfId="27235" priority="2643" operator="greaterThanOrEqual">
      <formula>Q25</formula>
    </cfRule>
    <cfRule type="cellIs" dxfId="27234" priority="2644" operator="lessThan">
      <formula>Q25</formula>
    </cfRule>
  </conditionalFormatting>
  <conditionalFormatting sqref="V25">
    <cfRule type="containsBlanks" priority="2639" stopIfTrue="1">
      <formula>LEN(TRIM(V25))=0</formula>
    </cfRule>
    <cfRule type="cellIs" dxfId="27233" priority="2640" operator="greaterThanOrEqual">
      <formula>U25</formula>
    </cfRule>
    <cfRule type="cellIs" dxfId="27232" priority="2641" operator="lessThan">
      <formula>U25</formula>
    </cfRule>
  </conditionalFormatting>
  <conditionalFormatting sqref="S25">
    <cfRule type="cellIs" dxfId="27231" priority="2637" stopIfTrue="1" operator="notEqual">
      <formula>0</formula>
    </cfRule>
  </conditionalFormatting>
  <conditionalFormatting sqref="T25">
    <cfRule type="cellIs" dxfId="27230" priority="2638" stopIfTrue="1" operator="notEqual">
      <formula>0</formula>
    </cfRule>
  </conditionalFormatting>
  <conditionalFormatting sqref="W25">
    <cfRule type="containsBlanks" priority="2634" stopIfTrue="1">
      <formula>LEN(TRIM(W25))=0</formula>
    </cfRule>
    <cfRule type="cellIs" dxfId="27229" priority="2635" operator="greaterThanOrEqual">
      <formula>V25</formula>
    </cfRule>
    <cfRule type="cellIs" dxfId="27228" priority="2636" operator="lessThan">
      <formula>V25</formula>
    </cfRule>
  </conditionalFormatting>
  <conditionalFormatting sqref="W25">
    <cfRule type="containsBlanks" priority="2631" stopIfTrue="1">
      <formula>LEN(TRIM(W25))=0</formula>
    </cfRule>
    <cfRule type="cellIs" dxfId="27227" priority="2632" operator="greaterThanOrEqual">
      <formula>V25</formula>
    </cfRule>
    <cfRule type="cellIs" dxfId="27226" priority="2633" operator="lessThan">
      <formula>V25</formula>
    </cfRule>
  </conditionalFormatting>
  <conditionalFormatting sqref="X25">
    <cfRule type="containsBlanks" priority="2628" stopIfTrue="1">
      <formula>LEN(TRIM(X25))=0</formula>
    </cfRule>
    <cfRule type="cellIs" dxfId="27225" priority="2629" operator="greaterThanOrEqual">
      <formula>W25</formula>
    </cfRule>
    <cfRule type="cellIs" dxfId="27224" priority="2630" operator="lessThan">
      <formula>W25</formula>
    </cfRule>
  </conditionalFormatting>
  <conditionalFormatting sqref="X25">
    <cfRule type="containsBlanks" priority="2625" stopIfTrue="1">
      <formula>LEN(TRIM(X25))=0</formula>
    </cfRule>
    <cfRule type="cellIs" dxfId="27223" priority="2626" operator="greaterThanOrEqual">
      <formula>W25</formula>
    </cfRule>
    <cfRule type="cellIs" dxfId="27222" priority="2627" operator="lessThan">
      <formula>W25</formula>
    </cfRule>
  </conditionalFormatting>
  <conditionalFormatting sqref="AB25">
    <cfRule type="containsBlanks" priority="2622" stopIfTrue="1">
      <formula>LEN(TRIM(AB25))=0</formula>
    </cfRule>
    <cfRule type="cellIs" dxfId="27221" priority="2623" operator="greaterThanOrEqual">
      <formula>AA25</formula>
    </cfRule>
    <cfRule type="cellIs" dxfId="27220" priority="2624" operator="lessThan">
      <formula>AA25</formula>
    </cfRule>
  </conditionalFormatting>
  <conditionalFormatting sqref="Y25">
    <cfRule type="cellIs" dxfId="27219" priority="2620" stopIfTrue="1" operator="notEqual">
      <formula>0</formula>
    </cfRule>
  </conditionalFormatting>
  <conditionalFormatting sqref="Z25">
    <cfRule type="cellIs" dxfId="27218" priority="2621" stopIfTrue="1" operator="notEqual">
      <formula>0</formula>
    </cfRule>
  </conditionalFormatting>
  <conditionalFormatting sqref="AC25">
    <cfRule type="containsBlanks" priority="2617" stopIfTrue="1">
      <formula>LEN(TRIM(AC25))=0</formula>
    </cfRule>
    <cfRule type="cellIs" dxfId="27217" priority="2618" operator="greaterThanOrEqual">
      <formula>AB25</formula>
    </cfRule>
    <cfRule type="cellIs" dxfId="27216" priority="2619" operator="lessThan">
      <formula>AB25</formula>
    </cfRule>
  </conditionalFormatting>
  <conditionalFormatting sqref="AC25">
    <cfRule type="containsBlanks" priority="2614" stopIfTrue="1">
      <formula>LEN(TRIM(AC25))=0</formula>
    </cfRule>
    <cfRule type="cellIs" dxfId="27215" priority="2615" operator="greaterThanOrEqual">
      <formula>AB25</formula>
    </cfRule>
    <cfRule type="cellIs" dxfId="27214" priority="2616" operator="lessThan">
      <formula>AB25</formula>
    </cfRule>
  </conditionalFormatting>
  <conditionalFormatting sqref="AD25">
    <cfRule type="containsBlanks" priority="2611" stopIfTrue="1">
      <formula>LEN(TRIM(AD25))=0</formula>
    </cfRule>
    <cfRule type="cellIs" dxfId="27213" priority="2612" operator="greaterThanOrEqual">
      <formula>AC25</formula>
    </cfRule>
    <cfRule type="cellIs" dxfId="27212" priority="2613" operator="lessThan">
      <formula>AC25</formula>
    </cfRule>
  </conditionalFormatting>
  <conditionalFormatting sqref="AD25">
    <cfRule type="containsBlanks" priority="2608" stopIfTrue="1">
      <formula>LEN(TRIM(AD25))=0</formula>
    </cfRule>
    <cfRule type="cellIs" dxfId="27211" priority="2609" operator="greaterThanOrEqual">
      <formula>AC25</formula>
    </cfRule>
    <cfRule type="cellIs" dxfId="27210" priority="2610" operator="lessThan">
      <formula>AC25</formula>
    </cfRule>
  </conditionalFormatting>
  <conditionalFormatting sqref="AH25">
    <cfRule type="containsBlanks" priority="2605" stopIfTrue="1">
      <formula>LEN(TRIM(AH25))=0</formula>
    </cfRule>
    <cfRule type="cellIs" dxfId="27209" priority="2606" operator="greaterThanOrEqual">
      <formula>AG25</formula>
    </cfRule>
    <cfRule type="cellIs" dxfId="27208" priority="2607" operator="lessThan">
      <formula>AG25</formula>
    </cfRule>
  </conditionalFormatting>
  <conditionalFormatting sqref="AE25">
    <cfRule type="cellIs" dxfId="27207" priority="2603" stopIfTrue="1" operator="notEqual">
      <formula>0</formula>
    </cfRule>
  </conditionalFormatting>
  <conditionalFormatting sqref="AF25">
    <cfRule type="cellIs" dxfId="27206" priority="2604" stopIfTrue="1" operator="notEqual">
      <formula>0</formula>
    </cfRule>
  </conditionalFormatting>
  <conditionalFormatting sqref="AI25">
    <cfRule type="containsBlanks" priority="2600" stopIfTrue="1">
      <formula>LEN(TRIM(AI25))=0</formula>
    </cfRule>
    <cfRule type="cellIs" dxfId="27205" priority="2601" operator="greaterThanOrEqual">
      <formula>AH25</formula>
    </cfRule>
    <cfRule type="cellIs" dxfId="27204" priority="2602" operator="lessThan">
      <formula>AH25</formula>
    </cfRule>
  </conditionalFormatting>
  <conditionalFormatting sqref="AI25">
    <cfRule type="containsBlanks" priority="2597" stopIfTrue="1">
      <formula>LEN(TRIM(AI25))=0</formula>
    </cfRule>
    <cfRule type="cellIs" dxfId="27203" priority="2598" operator="greaterThanOrEqual">
      <formula>AH25</formula>
    </cfRule>
    <cfRule type="cellIs" dxfId="27202" priority="2599" operator="lessThan">
      <formula>AH25</formula>
    </cfRule>
  </conditionalFormatting>
  <conditionalFormatting sqref="AJ25">
    <cfRule type="containsBlanks" priority="2594" stopIfTrue="1">
      <formula>LEN(TRIM(AJ25))=0</formula>
    </cfRule>
    <cfRule type="cellIs" dxfId="27201" priority="2595" operator="greaterThanOrEqual">
      <formula>AI25</formula>
    </cfRule>
    <cfRule type="cellIs" dxfId="27200" priority="2596" operator="lessThan">
      <formula>AI25</formula>
    </cfRule>
  </conditionalFormatting>
  <conditionalFormatting sqref="AJ25">
    <cfRule type="containsBlanks" priority="2591" stopIfTrue="1">
      <formula>LEN(TRIM(AJ25))=0</formula>
    </cfRule>
    <cfRule type="cellIs" dxfId="27199" priority="2592" operator="greaterThanOrEqual">
      <formula>AI25</formula>
    </cfRule>
    <cfRule type="cellIs" dxfId="27198" priority="2593" operator="lessThan">
      <formula>AI25</formula>
    </cfRule>
  </conditionalFormatting>
  <conditionalFormatting sqref="AN25">
    <cfRule type="containsBlanks" priority="2588" stopIfTrue="1">
      <formula>LEN(TRIM(AN25))=0</formula>
    </cfRule>
    <cfRule type="cellIs" dxfId="27197" priority="2589" operator="greaterThanOrEqual">
      <formula>AM25</formula>
    </cfRule>
    <cfRule type="cellIs" dxfId="27196" priority="2590" operator="lessThan">
      <formula>AM25</formula>
    </cfRule>
  </conditionalFormatting>
  <conditionalFormatting sqref="AK25">
    <cfRule type="cellIs" dxfId="27195" priority="2586" stopIfTrue="1" operator="notEqual">
      <formula>0</formula>
    </cfRule>
  </conditionalFormatting>
  <conditionalFormatting sqref="AL25">
    <cfRule type="cellIs" dxfId="27194" priority="2587" stopIfTrue="1" operator="notEqual">
      <formula>0</formula>
    </cfRule>
  </conditionalFormatting>
  <conditionalFormatting sqref="AO25">
    <cfRule type="containsBlanks" priority="2583" stopIfTrue="1">
      <formula>LEN(TRIM(AO25))=0</formula>
    </cfRule>
    <cfRule type="cellIs" dxfId="27193" priority="2584" operator="greaterThanOrEqual">
      <formula>AN25</formula>
    </cfRule>
    <cfRule type="cellIs" dxfId="27192" priority="2585" operator="lessThan">
      <formula>AN25</formula>
    </cfRule>
  </conditionalFormatting>
  <conditionalFormatting sqref="AO25">
    <cfRule type="containsBlanks" priority="2580" stopIfTrue="1">
      <formula>LEN(TRIM(AO25))=0</formula>
    </cfRule>
    <cfRule type="cellIs" dxfId="27191" priority="2581" operator="greaterThanOrEqual">
      <formula>AN25</formula>
    </cfRule>
    <cfRule type="cellIs" dxfId="27190" priority="2582" operator="lessThan">
      <formula>AN25</formula>
    </cfRule>
  </conditionalFormatting>
  <conditionalFormatting sqref="AP25">
    <cfRule type="containsBlanks" priority="2577" stopIfTrue="1">
      <formula>LEN(TRIM(AP25))=0</formula>
    </cfRule>
    <cfRule type="cellIs" dxfId="27189" priority="2578" operator="greaterThanOrEqual">
      <formula>AO25</formula>
    </cfRule>
    <cfRule type="cellIs" dxfId="27188" priority="2579" operator="lessThan">
      <formula>AO25</formula>
    </cfRule>
  </conditionalFormatting>
  <conditionalFormatting sqref="AP25">
    <cfRule type="containsBlanks" priority="2574" stopIfTrue="1">
      <formula>LEN(TRIM(AP25))=0</formula>
    </cfRule>
    <cfRule type="cellIs" dxfId="27187" priority="2575" operator="greaterThanOrEqual">
      <formula>AO25</formula>
    </cfRule>
    <cfRule type="cellIs" dxfId="27186" priority="2576" operator="lessThan">
      <formula>AO25</formula>
    </cfRule>
  </conditionalFormatting>
  <conditionalFormatting sqref="AT25">
    <cfRule type="containsBlanks" priority="2571" stopIfTrue="1">
      <formula>LEN(TRIM(AT25))=0</formula>
    </cfRule>
    <cfRule type="cellIs" dxfId="27185" priority="2572" operator="greaterThanOrEqual">
      <formula>AS25</formula>
    </cfRule>
    <cfRule type="cellIs" dxfId="27184" priority="2573" operator="lessThan">
      <formula>AS25</formula>
    </cfRule>
  </conditionalFormatting>
  <conditionalFormatting sqref="AQ25">
    <cfRule type="cellIs" dxfId="27183" priority="2569" stopIfTrue="1" operator="notEqual">
      <formula>0</formula>
    </cfRule>
  </conditionalFormatting>
  <conditionalFormatting sqref="AR25">
    <cfRule type="cellIs" dxfId="27182" priority="2570" stopIfTrue="1" operator="notEqual">
      <formula>0</formula>
    </cfRule>
  </conditionalFormatting>
  <conditionalFormatting sqref="AU25">
    <cfRule type="containsBlanks" priority="2566" stopIfTrue="1">
      <formula>LEN(TRIM(AU25))=0</formula>
    </cfRule>
    <cfRule type="cellIs" dxfId="27181" priority="2567" operator="greaterThanOrEqual">
      <formula>AT25</formula>
    </cfRule>
    <cfRule type="cellIs" dxfId="27180" priority="2568" operator="lessThan">
      <formula>AT25</formula>
    </cfRule>
  </conditionalFormatting>
  <conditionalFormatting sqref="AU25">
    <cfRule type="containsBlanks" priority="2563" stopIfTrue="1">
      <formula>LEN(TRIM(AU25))=0</formula>
    </cfRule>
    <cfRule type="cellIs" dxfId="27179" priority="2564" operator="greaterThanOrEqual">
      <formula>AT25</formula>
    </cfRule>
    <cfRule type="cellIs" dxfId="27178" priority="2565" operator="lessThan">
      <formula>AT25</formula>
    </cfRule>
  </conditionalFormatting>
  <conditionalFormatting sqref="AV25">
    <cfRule type="containsBlanks" priority="2560" stopIfTrue="1">
      <formula>LEN(TRIM(AV25))=0</formula>
    </cfRule>
    <cfRule type="cellIs" dxfId="27177" priority="2561" operator="greaterThanOrEqual">
      <formula>AU25</formula>
    </cfRule>
    <cfRule type="cellIs" dxfId="27176" priority="2562" operator="lessThan">
      <formula>AU25</formula>
    </cfRule>
  </conditionalFormatting>
  <conditionalFormatting sqref="AV25">
    <cfRule type="containsBlanks" priority="2557" stopIfTrue="1">
      <formula>LEN(TRIM(AV25))=0</formula>
    </cfRule>
    <cfRule type="cellIs" dxfId="27175" priority="2558" operator="greaterThanOrEqual">
      <formula>AU25</formula>
    </cfRule>
    <cfRule type="cellIs" dxfId="27174" priority="2559" operator="lessThan">
      <formula>AU25</formula>
    </cfRule>
  </conditionalFormatting>
  <conditionalFormatting sqref="BZ47:BZ49">
    <cfRule type="cellIs" dxfId="27173" priority="2556" stopIfTrue="1" operator="notEqual">
      <formula>0</formula>
    </cfRule>
  </conditionalFormatting>
  <conditionalFormatting sqref="BY47 BY49">
    <cfRule type="cellIs" dxfId="27172" priority="2555" stopIfTrue="1" operator="notEqual">
      <formula>0</formula>
    </cfRule>
  </conditionalFormatting>
  <conditionalFormatting sqref="BY48">
    <cfRule type="cellIs" dxfId="27171" priority="2554" stopIfTrue="1" operator="notEqual">
      <formula>0</formula>
    </cfRule>
  </conditionalFormatting>
  <conditionalFormatting sqref="CB47:CB49">
    <cfRule type="containsBlanks" priority="2551" stopIfTrue="1">
      <formula>LEN(TRIM(CB47))=0</formula>
    </cfRule>
    <cfRule type="cellIs" dxfId="27170" priority="2552" operator="greaterThanOrEqual">
      <formula>CA47</formula>
    </cfRule>
    <cfRule type="cellIs" dxfId="27169" priority="2553" operator="lessThan">
      <formula>CA47</formula>
    </cfRule>
  </conditionalFormatting>
  <conditionalFormatting sqref="CB12">
    <cfRule type="containsBlanks" priority="2548" stopIfTrue="1">
      <formula>LEN(TRIM(CB12))=0</formula>
    </cfRule>
    <cfRule type="cellIs" dxfId="27168" priority="2549" operator="greaterThanOrEqual">
      <formula>CA12</formula>
    </cfRule>
    <cfRule type="cellIs" dxfId="27167" priority="2550" operator="lessThan">
      <formula>CA12</formula>
    </cfRule>
  </conditionalFormatting>
  <conditionalFormatting sqref="CB13">
    <cfRule type="containsBlanks" priority="2545" stopIfTrue="1">
      <formula>LEN(TRIM(CB13))=0</formula>
    </cfRule>
    <cfRule type="cellIs" dxfId="27166" priority="2546" operator="greaterThanOrEqual">
      <formula>CA13</formula>
    </cfRule>
    <cfRule type="cellIs" dxfId="27165" priority="2547" operator="lessThan">
      <formula>CA13</formula>
    </cfRule>
  </conditionalFormatting>
  <conditionalFormatting sqref="CB11">
    <cfRule type="containsBlanks" priority="2542" stopIfTrue="1">
      <formula>LEN(TRIM(CB11))=0</formula>
    </cfRule>
    <cfRule type="cellIs" dxfId="27164" priority="2543" operator="greaterThanOrEqual">
      <formula>CA11</formula>
    </cfRule>
    <cfRule type="cellIs" dxfId="27163" priority="2544" operator="lessThan">
      <formula>CA11</formula>
    </cfRule>
  </conditionalFormatting>
  <conditionalFormatting sqref="BY12">
    <cfRule type="cellIs" dxfId="27162" priority="2540" stopIfTrue="1" operator="notEqual">
      <formula>0</formula>
    </cfRule>
  </conditionalFormatting>
  <conditionalFormatting sqref="BZ12">
    <cfRule type="cellIs" dxfId="27161" priority="2541" stopIfTrue="1" operator="notEqual">
      <formula>0</formula>
    </cfRule>
  </conditionalFormatting>
  <conditionalFormatting sqref="BY13">
    <cfRule type="cellIs" dxfId="27160" priority="2538" stopIfTrue="1" operator="notEqual">
      <formula>0</formula>
    </cfRule>
  </conditionalFormatting>
  <conditionalFormatting sqref="BZ13">
    <cfRule type="cellIs" dxfId="27159" priority="2539" stopIfTrue="1" operator="notEqual">
      <formula>0</formula>
    </cfRule>
  </conditionalFormatting>
  <conditionalFormatting sqref="BY11">
    <cfRule type="cellIs" dxfId="27158" priority="2536" stopIfTrue="1" operator="notEqual">
      <formula>0</formula>
    </cfRule>
  </conditionalFormatting>
  <conditionalFormatting sqref="BZ11">
    <cfRule type="cellIs" dxfId="27157" priority="2537" stopIfTrue="1" operator="notEqual">
      <formula>0</formula>
    </cfRule>
  </conditionalFormatting>
  <conditionalFormatting sqref="CC9:CC13">
    <cfRule type="containsBlanks" priority="2533" stopIfTrue="1">
      <formula>LEN(TRIM(CC9))=0</formula>
    </cfRule>
    <cfRule type="cellIs" dxfId="27156" priority="2534" operator="greaterThanOrEqual">
      <formula>CB9</formula>
    </cfRule>
    <cfRule type="cellIs" dxfId="27155" priority="2535" operator="lessThan">
      <formula>CB9</formula>
    </cfRule>
  </conditionalFormatting>
  <conditionalFormatting sqref="CC9:CC13">
    <cfRule type="containsBlanks" priority="2530" stopIfTrue="1">
      <formula>LEN(TRIM(CC9))=0</formula>
    </cfRule>
    <cfRule type="cellIs" dxfId="27154" priority="2531" operator="greaterThanOrEqual">
      <formula>CB9</formula>
    </cfRule>
    <cfRule type="cellIs" dxfId="27153" priority="2532" operator="lessThan">
      <formula>CB9</formula>
    </cfRule>
  </conditionalFormatting>
  <conditionalFormatting sqref="CC5:CC8">
    <cfRule type="containsBlanks" priority="2527" stopIfTrue="1">
      <formula>LEN(TRIM(CC5))=0</formula>
    </cfRule>
    <cfRule type="cellIs" dxfId="27152" priority="2528" operator="greaterThanOrEqual">
      <formula>CB5</formula>
    </cfRule>
    <cfRule type="cellIs" dxfId="27151" priority="2529" operator="lessThan">
      <formula>CB5</formula>
    </cfRule>
  </conditionalFormatting>
  <conditionalFormatting sqref="CC5:CC8">
    <cfRule type="containsBlanks" priority="2524" stopIfTrue="1">
      <formula>LEN(TRIM(CC5))=0</formula>
    </cfRule>
    <cfRule type="cellIs" dxfId="27150" priority="2525" operator="greaterThanOrEqual">
      <formula>CB5</formula>
    </cfRule>
    <cfRule type="cellIs" dxfId="27149" priority="2526" operator="lessThan">
      <formula>CB5</formula>
    </cfRule>
  </conditionalFormatting>
  <conditionalFormatting sqref="CD9:CD13">
    <cfRule type="containsBlanks" priority="2521" stopIfTrue="1">
      <formula>LEN(TRIM(CD9))=0</formula>
    </cfRule>
    <cfRule type="cellIs" dxfId="27148" priority="2522" operator="greaterThanOrEqual">
      <formula>CC9</formula>
    </cfRule>
    <cfRule type="cellIs" dxfId="27147" priority="2523" operator="lessThan">
      <formula>CC9</formula>
    </cfRule>
  </conditionalFormatting>
  <conditionalFormatting sqref="CD9:CD13">
    <cfRule type="containsBlanks" priority="2518" stopIfTrue="1">
      <formula>LEN(TRIM(CD9))=0</formula>
    </cfRule>
    <cfRule type="cellIs" dxfId="27146" priority="2519" operator="greaterThanOrEqual">
      <formula>CC9</formula>
    </cfRule>
    <cfRule type="cellIs" dxfId="27145" priority="2520" operator="lessThan">
      <formula>CC9</formula>
    </cfRule>
  </conditionalFormatting>
  <conditionalFormatting sqref="CD5:CD8">
    <cfRule type="containsBlanks" priority="2515" stopIfTrue="1">
      <formula>LEN(TRIM(CD5))=0</formula>
    </cfRule>
    <cfRule type="cellIs" dxfId="27144" priority="2516" operator="greaterThanOrEqual">
      <formula>CC5</formula>
    </cfRule>
    <cfRule type="cellIs" dxfId="27143" priority="2517" operator="lessThan">
      <formula>CC5</formula>
    </cfRule>
  </conditionalFormatting>
  <conditionalFormatting sqref="CD5:CD8">
    <cfRule type="containsBlanks" priority="2512" stopIfTrue="1">
      <formula>LEN(TRIM(CD5))=0</formula>
    </cfRule>
    <cfRule type="cellIs" dxfId="27142" priority="2513" operator="greaterThanOrEqual">
      <formula>CC5</formula>
    </cfRule>
    <cfRule type="cellIs" dxfId="27141" priority="2514" operator="lessThan">
      <formula>CC5</formula>
    </cfRule>
  </conditionalFormatting>
  <conditionalFormatting sqref="CD47:CD49">
    <cfRule type="containsBlanks" priority="2509" stopIfTrue="1">
      <formula>LEN(TRIM(CD47))=0</formula>
    </cfRule>
    <cfRule type="cellIs" dxfId="27140" priority="2510" operator="greaterThanOrEqual">
      <formula>CC47</formula>
    </cfRule>
    <cfRule type="cellIs" dxfId="27139" priority="2511" operator="lessThan">
      <formula>CC47</formula>
    </cfRule>
  </conditionalFormatting>
  <conditionalFormatting sqref="CD47:CD49">
    <cfRule type="containsBlanks" priority="2506" stopIfTrue="1">
      <formula>LEN(TRIM(CD47))=0</formula>
    </cfRule>
    <cfRule type="cellIs" dxfId="27138" priority="2507" operator="greaterThanOrEqual">
      <formula>CC47</formula>
    </cfRule>
    <cfRule type="cellIs" dxfId="27137" priority="2508" operator="lessThan">
      <formula>CC47</formula>
    </cfRule>
  </conditionalFormatting>
  <conditionalFormatting sqref="CB6:CB8">
    <cfRule type="containsBlanks" priority="2503" stopIfTrue="1">
      <formula>LEN(TRIM(CB6))=0</formula>
    </cfRule>
    <cfRule type="cellIs" dxfId="27136" priority="2504" operator="greaterThanOrEqual">
      <formula>CA6</formula>
    </cfRule>
    <cfRule type="cellIs" dxfId="27135" priority="2505" operator="lessThan">
      <formula>CA6</formula>
    </cfRule>
  </conditionalFormatting>
  <conditionalFormatting sqref="CB5">
    <cfRule type="containsBlanks" priority="2500" stopIfTrue="1">
      <formula>LEN(TRIM(CB5))=0</formula>
    </cfRule>
    <cfRule type="cellIs" dxfId="27134" priority="2501" operator="greaterThanOrEqual">
      <formula>CA5</formula>
    </cfRule>
    <cfRule type="cellIs" dxfId="27133" priority="2502" operator="lessThan">
      <formula>CA5</formula>
    </cfRule>
  </conditionalFormatting>
  <conditionalFormatting sqref="CB6">
    <cfRule type="containsBlanks" priority="2497" stopIfTrue="1">
      <formula>LEN(TRIM(CB6))=0</formula>
    </cfRule>
    <cfRule type="cellIs" dxfId="27132" priority="2498" operator="greaterThanOrEqual">
      <formula>CA6</formula>
    </cfRule>
    <cfRule type="cellIs" dxfId="27131" priority="2499" operator="lessThan">
      <formula>CA6</formula>
    </cfRule>
  </conditionalFormatting>
  <conditionalFormatting sqref="BY7:BY8">
    <cfRule type="cellIs" dxfId="27130" priority="2495" stopIfTrue="1" operator="notEqual">
      <formula>0</formula>
    </cfRule>
  </conditionalFormatting>
  <conditionalFormatting sqref="BZ7:BZ8">
    <cfRule type="cellIs" dxfId="27129" priority="2496" stopIfTrue="1" operator="notEqual">
      <formula>0</formula>
    </cfRule>
  </conditionalFormatting>
  <conditionalFormatting sqref="BY5">
    <cfRule type="cellIs" dxfId="27128" priority="2493" stopIfTrue="1" operator="notEqual">
      <formula>0</formula>
    </cfRule>
  </conditionalFormatting>
  <conditionalFormatting sqref="BZ5">
    <cfRule type="cellIs" dxfId="27127" priority="2494" stopIfTrue="1" operator="notEqual">
      <formula>0</formula>
    </cfRule>
  </conditionalFormatting>
  <conditionalFormatting sqref="BY6">
    <cfRule type="cellIs" dxfId="27126" priority="2492" stopIfTrue="1" operator="notEqual">
      <formula>0</formula>
    </cfRule>
  </conditionalFormatting>
  <conditionalFormatting sqref="BY6">
    <cfRule type="cellIs" dxfId="27125" priority="2491" stopIfTrue="1" operator="notEqual">
      <formula>0</formula>
    </cfRule>
  </conditionalFormatting>
  <conditionalFormatting sqref="BZ6">
    <cfRule type="cellIs" dxfId="27124" priority="2490" stopIfTrue="1" operator="notEqual">
      <formula>0</formula>
    </cfRule>
  </conditionalFormatting>
  <conditionalFormatting sqref="CB9:CB10">
    <cfRule type="containsBlanks" priority="2487" stopIfTrue="1">
      <formula>LEN(TRIM(CB9))=0</formula>
    </cfRule>
    <cfRule type="cellIs" dxfId="27123" priority="2488" operator="greaterThanOrEqual">
      <formula>CA9</formula>
    </cfRule>
    <cfRule type="cellIs" dxfId="27122" priority="2489" operator="lessThan">
      <formula>CA9</formula>
    </cfRule>
  </conditionalFormatting>
  <conditionalFormatting sqref="BY9:BY10">
    <cfRule type="cellIs" dxfId="27121" priority="2485" stopIfTrue="1" operator="notEqual">
      <formula>0</formula>
    </cfRule>
  </conditionalFormatting>
  <conditionalFormatting sqref="BZ10">
    <cfRule type="cellIs" dxfId="27120" priority="2486" stopIfTrue="1" operator="notEqual">
      <formula>0</formula>
    </cfRule>
  </conditionalFormatting>
  <conditionalFormatting sqref="BZ9">
    <cfRule type="cellIs" dxfId="27119" priority="2484" stopIfTrue="1" operator="notEqual">
      <formula>0</formula>
    </cfRule>
  </conditionalFormatting>
  <conditionalFormatting sqref="CB20:CB21">
    <cfRule type="containsBlanks" priority="2481" stopIfTrue="1">
      <formula>LEN(TRIM(CB20))=0</formula>
    </cfRule>
    <cfRule type="cellIs" dxfId="27118" priority="2482" operator="greaterThanOrEqual">
      <formula>CA20</formula>
    </cfRule>
    <cfRule type="cellIs" dxfId="27117" priority="2483" operator="lessThan">
      <formula>CA20</formula>
    </cfRule>
  </conditionalFormatting>
  <conditionalFormatting sqref="CB19">
    <cfRule type="containsBlanks" priority="2478" stopIfTrue="1">
      <formula>LEN(TRIM(CB19))=0</formula>
    </cfRule>
    <cfRule type="cellIs" dxfId="27116" priority="2479" operator="greaterThanOrEqual">
      <formula>CA19</formula>
    </cfRule>
    <cfRule type="cellIs" dxfId="27115" priority="2480" operator="lessThan">
      <formula>CA19</formula>
    </cfRule>
  </conditionalFormatting>
  <conditionalFormatting sqref="BY19:BY21">
    <cfRule type="cellIs" dxfId="27114" priority="2476" stopIfTrue="1" operator="notEqual">
      <formula>0</formula>
    </cfRule>
  </conditionalFormatting>
  <conditionalFormatting sqref="BZ19:BZ21">
    <cfRule type="cellIs" dxfId="27113" priority="2477" stopIfTrue="1" operator="notEqual">
      <formula>0</formula>
    </cfRule>
  </conditionalFormatting>
  <conditionalFormatting sqref="CC19:CC21">
    <cfRule type="containsBlanks" priority="2473" stopIfTrue="1">
      <formula>LEN(TRIM(CC19))=0</formula>
    </cfRule>
    <cfRule type="cellIs" dxfId="27112" priority="2474" operator="greaterThanOrEqual">
      <formula>CB19</formula>
    </cfRule>
    <cfRule type="cellIs" dxfId="27111" priority="2475" operator="lessThan">
      <formula>CB19</formula>
    </cfRule>
  </conditionalFormatting>
  <conditionalFormatting sqref="CC19:CC21">
    <cfRule type="containsBlanks" priority="2470" stopIfTrue="1">
      <formula>LEN(TRIM(CC19))=0</formula>
    </cfRule>
    <cfRule type="cellIs" dxfId="27110" priority="2471" operator="greaterThanOrEqual">
      <formula>CB19</formula>
    </cfRule>
    <cfRule type="cellIs" dxfId="27109" priority="2472" operator="lessThan">
      <formula>CB19</formula>
    </cfRule>
  </conditionalFormatting>
  <conditionalFormatting sqref="CD19:CD21">
    <cfRule type="containsBlanks" priority="2467" stopIfTrue="1">
      <formula>LEN(TRIM(CD19))=0</formula>
    </cfRule>
    <cfRule type="cellIs" dxfId="27108" priority="2468" operator="greaterThanOrEqual">
      <formula>CC19</formula>
    </cfRule>
    <cfRule type="cellIs" dxfId="27107" priority="2469" operator="lessThan">
      <formula>CC19</formula>
    </cfRule>
  </conditionalFormatting>
  <conditionalFormatting sqref="CD19:CD21">
    <cfRule type="containsBlanks" priority="2464" stopIfTrue="1">
      <formula>LEN(TRIM(CD19))=0</formula>
    </cfRule>
    <cfRule type="cellIs" dxfId="27106" priority="2465" operator="greaterThanOrEqual">
      <formula>CC19</formula>
    </cfRule>
    <cfRule type="cellIs" dxfId="27105" priority="2466" operator="lessThan">
      <formula>CC19</formula>
    </cfRule>
  </conditionalFormatting>
  <conditionalFormatting sqref="CB23:CB24">
    <cfRule type="containsBlanks" priority="2461" stopIfTrue="1">
      <formula>LEN(TRIM(CB23))=0</formula>
    </cfRule>
    <cfRule type="cellIs" dxfId="27104" priority="2462" operator="greaterThanOrEqual">
      <formula>CA23</formula>
    </cfRule>
    <cfRule type="cellIs" dxfId="27103" priority="2463" operator="lessThan">
      <formula>CA23</formula>
    </cfRule>
  </conditionalFormatting>
  <conditionalFormatting sqref="CB22">
    <cfRule type="containsBlanks" priority="2458" stopIfTrue="1">
      <formula>LEN(TRIM(CB22))=0</formula>
    </cfRule>
    <cfRule type="cellIs" dxfId="27102" priority="2459" operator="greaterThanOrEqual">
      <formula>CA22</formula>
    </cfRule>
    <cfRule type="cellIs" dxfId="27101" priority="2460" operator="lessThan">
      <formula>CA22</formula>
    </cfRule>
  </conditionalFormatting>
  <conditionalFormatting sqref="BY22:BY24">
    <cfRule type="cellIs" dxfId="27100" priority="2456" stopIfTrue="1" operator="notEqual">
      <formula>0</formula>
    </cfRule>
  </conditionalFormatting>
  <conditionalFormatting sqref="BZ22 BZ24">
    <cfRule type="cellIs" dxfId="27099" priority="2457" stopIfTrue="1" operator="notEqual">
      <formula>0</formula>
    </cfRule>
  </conditionalFormatting>
  <conditionalFormatting sqref="CC22:CC24">
    <cfRule type="containsBlanks" priority="2453" stopIfTrue="1">
      <formula>LEN(TRIM(CC22))=0</formula>
    </cfRule>
    <cfRule type="cellIs" dxfId="27098" priority="2454" operator="greaterThanOrEqual">
      <formula>CB22</formula>
    </cfRule>
    <cfRule type="cellIs" dxfId="27097" priority="2455" operator="lessThan">
      <formula>CB22</formula>
    </cfRule>
  </conditionalFormatting>
  <conditionalFormatting sqref="CC22:CC24">
    <cfRule type="containsBlanks" priority="2450" stopIfTrue="1">
      <formula>LEN(TRIM(CC22))=0</formula>
    </cfRule>
    <cfRule type="cellIs" dxfId="27096" priority="2451" operator="greaterThanOrEqual">
      <formula>CB22</formula>
    </cfRule>
    <cfRule type="cellIs" dxfId="27095" priority="2452" operator="lessThan">
      <formula>CB22</formula>
    </cfRule>
  </conditionalFormatting>
  <conditionalFormatting sqref="CD22:CD24">
    <cfRule type="containsBlanks" priority="2447" stopIfTrue="1">
      <formula>LEN(TRIM(CD22))=0</formula>
    </cfRule>
    <cfRule type="cellIs" dxfId="27094" priority="2448" operator="greaterThanOrEqual">
      <formula>CC22</formula>
    </cfRule>
    <cfRule type="cellIs" dxfId="27093" priority="2449" operator="lessThan">
      <formula>CC22</formula>
    </cfRule>
  </conditionalFormatting>
  <conditionalFormatting sqref="CD22:CD24">
    <cfRule type="containsBlanks" priority="2444" stopIfTrue="1">
      <formula>LEN(TRIM(CD22))=0</formula>
    </cfRule>
    <cfRule type="cellIs" dxfId="27092" priority="2445" operator="greaterThanOrEqual">
      <formula>CC22</formula>
    </cfRule>
    <cfRule type="cellIs" dxfId="27091" priority="2446" operator="lessThan">
      <formula>CC22</formula>
    </cfRule>
  </conditionalFormatting>
  <conditionalFormatting sqref="BY38 BY40">
    <cfRule type="cellIs" dxfId="27090" priority="2443" stopIfTrue="1" operator="notEqual">
      <formula>0</formula>
    </cfRule>
  </conditionalFormatting>
  <conditionalFormatting sqref="BY39">
    <cfRule type="cellIs" dxfId="27089" priority="2442" stopIfTrue="1" operator="notEqual">
      <formula>0</formula>
    </cfRule>
  </conditionalFormatting>
  <conditionalFormatting sqref="CB38 CB40">
    <cfRule type="containsBlanks" priority="2439" stopIfTrue="1">
      <formula>LEN(TRIM(CB38))=0</formula>
    </cfRule>
    <cfRule type="cellIs" dxfId="27088" priority="2440" operator="greaterThanOrEqual">
      <formula>CA38</formula>
    </cfRule>
    <cfRule type="cellIs" dxfId="27087" priority="2441" operator="lessThan">
      <formula>CA38</formula>
    </cfRule>
  </conditionalFormatting>
  <conditionalFormatting sqref="CB39">
    <cfRule type="containsBlanks" priority="2436" stopIfTrue="1">
      <formula>LEN(TRIM(CB39))=0</formula>
    </cfRule>
    <cfRule type="cellIs" dxfId="27086" priority="2437" operator="greaterThanOrEqual">
      <formula>CA39</formula>
    </cfRule>
    <cfRule type="cellIs" dxfId="27085" priority="2438" operator="lessThan">
      <formula>CA39</formula>
    </cfRule>
  </conditionalFormatting>
  <conditionalFormatting sqref="BZ38 BZ40">
    <cfRule type="cellIs" dxfId="27084" priority="2435" stopIfTrue="1" operator="notEqual">
      <formula>0</formula>
    </cfRule>
  </conditionalFormatting>
  <conditionalFormatting sqref="CC38:CC40">
    <cfRule type="containsBlanks" priority="2432" stopIfTrue="1">
      <formula>LEN(TRIM(CC38))=0</formula>
    </cfRule>
    <cfRule type="cellIs" dxfId="27083" priority="2433" operator="greaterThanOrEqual">
      <formula>CB38</formula>
    </cfRule>
    <cfRule type="cellIs" dxfId="27082" priority="2434" operator="lessThan">
      <formula>CB38</formula>
    </cfRule>
  </conditionalFormatting>
  <conditionalFormatting sqref="CC38:CC40">
    <cfRule type="containsBlanks" priority="2429" stopIfTrue="1">
      <formula>LEN(TRIM(CC38))=0</formula>
    </cfRule>
    <cfRule type="cellIs" dxfId="27081" priority="2430" operator="greaterThanOrEqual">
      <formula>CB38</formula>
    </cfRule>
    <cfRule type="cellIs" dxfId="27080" priority="2431" operator="lessThan">
      <formula>CB38</formula>
    </cfRule>
  </conditionalFormatting>
  <conditionalFormatting sqref="CD38:CD40">
    <cfRule type="containsBlanks" priority="2426" stopIfTrue="1">
      <formula>LEN(TRIM(CD38))=0</formula>
    </cfRule>
    <cfRule type="cellIs" dxfId="27079" priority="2427" operator="greaterThanOrEqual">
      <formula>CC38</formula>
    </cfRule>
    <cfRule type="cellIs" dxfId="27078" priority="2428" operator="lessThan">
      <formula>CC38</formula>
    </cfRule>
  </conditionalFormatting>
  <conditionalFormatting sqref="CD38:CD40">
    <cfRule type="containsBlanks" priority="2423" stopIfTrue="1">
      <formula>LEN(TRIM(CD38))=0</formula>
    </cfRule>
    <cfRule type="cellIs" dxfId="27077" priority="2424" operator="greaterThanOrEqual">
      <formula>CC38</formula>
    </cfRule>
    <cfRule type="cellIs" dxfId="27076" priority="2425" operator="lessThan">
      <formula>CC38</formula>
    </cfRule>
  </conditionalFormatting>
  <conditionalFormatting sqref="BY42">
    <cfRule type="cellIs" dxfId="27075" priority="2421" stopIfTrue="1" operator="notEqual">
      <formula>0</formula>
    </cfRule>
  </conditionalFormatting>
  <conditionalFormatting sqref="BZ43">
    <cfRule type="cellIs" dxfId="27074" priority="2422" stopIfTrue="1" operator="notEqual">
      <formula>0</formula>
    </cfRule>
  </conditionalFormatting>
  <conditionalFormatting sqref="BY41 BY43">
    <cfRule type="cellIs" dxfId="27073" priority="2420" stopIfTrue="1" operator="notEqual">
      <formula>0</formula>
    </cfRule>
  </conditionalFormatting>
  <conditionalFormatting sqref="BZ42">
    <cfRule type="cellIs" dxfId="27072" priority="2419" stopIfTrue="1" operator="notEqual">
      <formula>0</formula>
    </cfRule>
  </conditionalFormatting>
  <conditionalFormatting sqref="CB41:CB43">
    <cfRule type="containsBlanks" priority="2416" stopIfTrue="1">
      <formula>LEN(TRIM(CB41))=0</formula>
    </cfRule>
    <cfRule type="cellIs" dxfId="27071" priority="2417" operator="greaterThanOrEqual">
      <formula>CA41</formula>
    </cfRule>
    <cfRule type="cellIs" dxfId="27070" priority="2418" operator="lessThan">
      <formula>CA41</formula>
    </cfRule>
  </conditionalFormatting>
  <conditionalFormatting sqref="BZ41">
    <cfRule type="cellIs" dxfId="27069" priority="2415" stopIfTrue="1" operator="notEqual">
      <formula>0</formula>
    </cfRule>
  </conditionalFormatting>
  <conditionalFormatting sqref="CC41:CC43">
    <cfRule type="containsBlanks" priority="2412" stopIfTrue="1">
      <formula>LEN(TRIM(CC41))=0</formula>
    </cfRule>
    <cfRule type="cellIs" dxfId="27068" priority="2413" operator="greaterThanOrEqual">
      <formula>CB41</formula>
    </cfRule>
    <cfRule type="cellIs" dxfId="27067" priority="2414" operator="lessThan">
      <formula>CB41</formula>
    </cfRule>
  </conditionalFormatting>
  <conditionalFormatting sqref="CC41:CC43">
    <cfRule type="containsBlanks" priority="2409" stopIfTrue="1">
      <formula>LEN(TRIM(CC41))=0</formula>
    </cfRule>
    <cfRule type="cellIs" dxfId="27066" priority="2410" operator="greaterThanOrEqual">
      <formula>CB41</formula>
    </cfRule>
    <cfRule type="cellIs" dxfId="27065" priority="2411" operator="lessThan">
      <formula>CB41</formula>
    </cfRule>
  </conditionalFormatting>
  <conditionalFormatting sqref="CD41:CD43">
    <cfRule type="containsBlanks" priority="2406" stopIfTrue="1">
      <formula>LEN(TRIM(CD41))=0</formula>
    </cfRule>
    <cfRule type="cellIs" dxfId="27064" priority="2407" operator="greaterThanOrEqual">
      <formula>CC41</formula>
    </cfRule>
    <cfRule type="cellIs" dxfId="27063" priority="2408" operator="lessThan">
      <formula>CC41</formula>
    </cfRule>
  </conditionalFormatting>
  <conditionalFormatting sqref="CD41:CD43">
    <cfRule type="containsBlanks" priority="2403" stopIfTrue="1">
      <formula>LEN(TRIM(CD41))=0</formula>
    </cfRule>
    <cfRule type="cellIs" dxfId="27062" priority="2404" operator="greaterThanOrEqual">
      <formula>CC41</formula>
    </cfRule>
    <cfRule type="cellIs" dxfId="27061" priority="2405" operator="lessThan">
      <formula>CC41</formula>
    </cfRule>
  </conditionalFormatting>
  <conditionalFormatting sqref="BY36:BY37">
    <cfRule type="cellIs" dxfId="27060" priority="2402" stopIfTrue="1" operator="notEqual">
      <formula>0</formula>
    </cfRule>
  </conditionalFormatting>
  <conditionalFormatting sqref="CB36:CB37">
    <cfRule type="containsBlanks" priority="2399" stopIfTrue="1">
      <formula>LEN(TRIM(CB36))=0</formula>
    </cfRule>
    <cfRule type="cellIs" dxfId="27059" priority="2400" operator="greaterThanOrEqual">
      <formula>CA36</formula>
    </cfRule>
    <cfRule type="cellIs" dxfId="27058" priority="2401" operator="lessThan">
      <formula>CA36</formula>
    </cfRule>
  </conditionalFormatting>
  <conditionalFormatting sqref="BY34:BY35">
    <cfRule type="cellIs" dxfId="27057" priority="2397" stopIfTrue="1" operator="notEqual">
      <formula>0</formula>
    </cfRule>
  </conditionalFormatting>
  <conditionalFormatting sqref="BZ34">
    <cfRule type="cellIs" dxfId="27056" priority="2398" stopIfTrue="1" operator="notEqual">
      <formula>0</formula>
    </cfRule>
  </conditionalFormatting>
  <conditionalFormatting sqref="CB34:CB35">
    <cfRule type="containsBlanks" priority="2394" stopIfTrue="1">
      <formula>LEN(TRIM(CB34))=0</formula>
    </cfRule>
    <cfRule type="cellIs" dxfId="27055" priority="2395" operator="greaterThanOrEqual">
      <formula>CA34</formula>
    </cfRule>
    <cfRule type="cellIs" dxfId="27054" priority="2396" operator="lessThan">
      <formula>CA34</formula>
    </cfRule>
  </conditionalFormatting>
  <conditionalFormatting sqref="BZ36:BZ37">
    <cfRule type="cellIs" dxfId="27053" priority="2393" stopIfTrue="1" operator="notEqual">
      <formula>0</formula>
    </cfRule>
  </conditionalFormatting>
  <conditionalFormatting sqref="BZ35">
    <cfRule type="cellIs" dxfId="27052" priority="2392" stopIfTrue="1" operator="notEqual">
      <formula>0</formula>
    </cfRule>
  </conditionalFormatting>
  <conditionalFormatting sqref="CC34:CC37">
    <cfRule type="containsBlanks" priority="2389" stopIfTrue="1">
      <formula>LEN(TRIM(CC34))=0</formula>
    </cfRule>
    <cfRule type="cellIs" dxfId="27051" priority="2390" operator="greaterThanOrEqual">
      <formula>CB34</formula>
    </cfRule>
    <cfRule type="cellIs" dxfId="27050" priority="2391" operator="lessThan">
      <formula>CB34</formula>
    </cfRule>
  </conditionalFormatting>
  <conditionalFormatting sqref="CC34:CC37">
    <cfRule type="containsBlanks" priority="2386" stopIfTrue="1">
      <formula>LEN(TRIM(CC34))=0</formula>
    </cfRule>
    <cfRule type="cellIs" dxfId="27049" priority="2387" operator="greaterThanOrEqual">
      <formula>CB34</formula>
    </cfRule>
    <cfRule type="cellIs" dxfId="27048" priority="2388" operator="lessThan">
      <formula>CB34</formula>
    </cfRule>
  </conditionalFormatting>
  <conditionalFormatting sqref="CD34:CD37">
    <cfRule type="containsBlanks" priority="2383" stopIfTrue="1">
      <formula>LEN(TRIM(CD34))=0</formula>
    </cfRule>
    <cfRule type="cellIs" dxfId="27047" priority="2384" operator="greaterThanOrEqual">
      <formula>CC34</formula>
    </cfRule>
    <cfRule type="cellIs" dxfId="27046" priority="2385" operator="lessThan">
      <formula>CC34</formula>
    </cfRule>
  </conditionalFormatting>
  <conditionalFormatting sqref="CD34:CD37">
    <cfRule type="containsBlanks" priority="2380" stopIfTrue="1">
      <formula>LEN(TRIM(CD34))=0</formula>
    </cfRule>
    <cfRule type="cellIs" dxfId="27045" priority="2381" operator="greaterThanOrEqual">
      <formula>CC34</formula>
    </cfRule>
    <cfRule type="cellIs" dxfId="27044" priority="2382" operator="lessThan">
      <formula>CC34</formula>
    </cfRule>
  </conditionalFormatting>
  <conditionalFormatting sqref="BZ39">
    <cfRule type="cellIs" dxfId="27043" priority="2379" stopIfTrue="1" operator="notEqual">
      <formula>0</formula>
    </cfRule>
  </conditionalFormatting>
  <conditionalFormatting sqref="CB15:CB16">
    <cfRule type="containsBlanks" priority="2376" stopIfTrue="1">
      <formula>LEN(TRIM(CB15))=0</formula>
    </cfRule>
    <cfRule type="cellIs" dxfId="27042" priority="2377" operator="greaterThanOrEqual">
      <formula>CA15</formula>
    </cfRule>
    <cfRule type="cellIs" dxfId="27041" priority="2378" operator="lessThan">
      <formula>CA15</formula>
    </cfRule>
  </conditionalFormatting>
  <conditionalFormatting sqref="CB14:CB18">
    <cfRule type="containsBlanks" priority="2373" stopIfTrue="1">
      <formula>LEN(TRIM(CB14))=0</formula>
    </cfRule>
    <cfRule type="cellIs" dxfId="27040" priority="2374" operator="greaterThanOrEqual">
      <formula>CA14</formula>
    </cfRule>
    <cfRule type="cellIs" dxfId="27039" priority="2375" operator="lessThan">
      <formula>CA14</formula>
    </cfRule>
  </conditionalFormatting>
  <conditionalFormatting sqref="CB15:CB16">
    <cfRule type="containsBlanks" priority="2370" stopIfTrue="1">
      <formula>LEN(TRIM(CB15))=0</formula>
    </cfRule>
    <cfRule type="cellIs" dxfId="27038" priority="2371" operator="greaterThanOrEqual">
      <formula>CA15</formula>
    </cfRule>
    <cfRule type="cellIs" dxfId="27037" priority="2372" operator="lessThan">
      <formula>CA15</formula>
    </cfRule>
  </conditionalFormatting>
  <conditionalFormatting sqref="BY14">
    <cfRule type="cellIs" dxfId="27036" priority="2368" stopIfTrue="1" operator="notEqual">
      <formula>0</formula>
    </cfRule>
  </conditionalFormatting>
  <conditionalFormatting sqref="BZ14:BZ15 BZ17:BZ18">
    <cfRule type="cellIs" dxfId="27035" priority="2369" stopIfTrue="1" operator="notEqual">
      <formula>0</formula>
    </cfRule>
  </conditionalFormatting>
  <conditionalFormatting sqref="BY17:BY18">
    <cfRule type="cellIs" dxfId="27034" priority="2367" stopIfTrue="1" operator="notEqual">
      <formula>0</formula>
    </cfRule>
  </conditionalFormatting>
  <conditionalFormatting sqref="BY15">
    <cfRule type="cellIs" dxfId="27033" priority="2365" stopIfTrue="1" operator="notEqual">
      <formula>0</formula>
    </cfRule>
  </conditionalFormatting>
  <conditionalFormatting sqref="BZ15">
    <cfRule type="cellIs" dxfId="27032" priority="2366" stopIfTrue="1" operator="notEqual">
      <formula>0</formula>
    </cfRule>
  </conditionalFormatting>
  <conditionalFormatting sqref="BY15">
    <cfRule type="cellIs" dxfId="27031" priority="2364" stopIfTrue="1" operator="notEqual">
      <formula>0</formula>
    </cfRule>
  </conditionalFormatting>
  <conditionalFormatting sqref="BY15">
    <cfRule type="cellIs" dxfId="27030" priority="2362" stopIfTrue="1" operator="notEqual">
      <formula>0</formula>
    </cfRule>
  </conditionalFormatting>
  <conditionalFormatting sqref="BZ15">
    <cfRule type="cellIs" dxfId="27029" priority="2363" stopIfTrue="1" operator="notEqual">
      <formula>0</formula>
    </cfRule>
  </conditionalFormatting>
  <conditionalFormatting sqref="BZ16">
    <cfRule type="cellIs" dxfId="27028" priority="2361" stopIfTrue="1" operator="notEqual">
      <formula>0</formula>
    </cfRule>
  </conditionalFormatting>
  <conditionalFormatting sqref="BY16">
    <cfRule type="cellIs" dxfId="27027" priority="2360" stopIfTrue="1" operator="notEqual">
      <formula>0</formula>
    </cfRule>
  </conditionalFormatting>
  <conditionalFormatting sqref="BY16">
    <cfRule type="cellIs" dxfId="27026" priority="2359" stopIfTrue="1" operator="notEqual">
      <formula>0</formula>
    </cfRule>
  </conditionalFormatting>
  <conditionalFormatting sqref="BY16">
    <cfRule type="cellIs" dxfId="27025" priority="2358" stopIfTrue="1" operator="notEqual">
      <formula>0</formula>
    </cfRule>
  </conditionalFormatting>
  <conditionalFormatting sqref="BY16">
    <cfRule type="cellIs" dxfId="27024" priority="2357" stopIfTrue="1" operator="notEqual">
      <formula>0</formula>
    </cfRule>
  </conditionalFormatting>
  <conditionalFormatting sqref="CC14:CC18">
    <cfRule type="containsBlanks" priority="2354" stopIfTrue="1">
      <formula>LEN(TRIM(CC14))=0</formula>
    </cfRule>
    <cfRule type="cellIs" dxfId="27023" priority="2355" operator="greaterThanOrEqual">
      <formula>CB14</formula>
    </cfRule>
    <cfRule type="cellIs" dxfId="27022" priority="2356" operator="lessThan">
      <formula>CB14</formula>
    </cfRule>
  </conditionalFormatting>
  <conditionalFormatting sqref="CC14:CC18">
    <cfRule type="containsBlanks" priority="2351" stopIfTrue="1">
      <formula>LEN(TRIM(CC14))=0</formula>
    </cfRule>
    <cfRule type="cellIs" dxfId="27021" priority="2352" operator="greaterThanOrEqual">
      <formula>CB14</formula>
    </cfRule>
    <cfRule type="cellIs" dxfId="27020" priority="2353" operator="lessThan">
      <formula>CB14</formula>
    </cfRule>
  </conditionalFormatting>
  <conditionalFormatting sqref="CD14:CD18">
    <cfRule type="containsBlanks" priority="2348" stopIfTrue="1">
      <formula>LEN(TRIM(CD14))=0</formula>
    </cfRule>
    <cfRule type="cellIs" dxfId="27019" priority="2349" operator="greaterThanOrEqual">
      <formula>CC14</formula>
    </cfRule>
    <cfRule type="cellIs" dxfId="27018" priority="2350" operator="lessThan">
      <formula>CC14</formula>
    </cfRule>
  </conditionalFormatting>
  <conditionalFormatting sqref="CD14:CD18">
    <cfRule type="containsBlanks" priority="2345" stopIfTrue="1">
      <formula>LEN(TRIM(CD14))=0</formula>
    </cfRule>
    <cfRule type="cellIs" dxfId="27017" priority="2346" operator="greaterThanOrEqual">
      <formula>CC14</formula>
    </cfRule>
    <cfRule type="cellIs" dxfId="27016" priority="2347" operator="lessThan">
      <formula>CC14</formula>
    </cfRule>
  </conditionalFormatting>
  <conditionalFormatting sqref="CB54:CB57">
    <cfRule type="containsBlanks" priority="2342" stopIfTrue="1">
      <formula>LEN(TRIM(CB54))=0</formula>
    </cfRule>
    <cfRule type="cellIs" dxfId="27015" priority="2343" operator="greaterThanOrEqual">
      <formula>CA54</formula>
    </cfRule>
    <cfRule type="cellIs" dxfId="27014" priority="2344" operator="lessThan">
      <formula>CA54</formula>
    </cfRule>
  </conditionalFormatting>
  <conditionalFormatting sqref="BY54">
    <cfRule type="cellIs" dxfId="27013" priority="2339" stopIfTrue="1" operator="notEqual">
      <formula>0</formula>
    </cfRule>
  </conditionalFormatting>
  <conditionalFormatting sqref="BY55 BY57">
    <cfRule type="cellIs" dxfId="27012" priority="2340" stopIfTrue="1" operator="notEqual">
      <formula>0</formula>
    </cfRule>
  </conditionalFormatting>
  <conditionalFormatting sqref="BZ57 BZ54:BZ55">
    <cfRule type="cellIs" dxfId="27011" priority="2341" stopIfTrue="1" operator="notEqual">
      <formula>0</formula>
    </cfRule>
  </conditionalFormatting>
  <conditionalFormatting sqref="BZ56">
    <cfRule type="cellIs" dxfId="27010" priority="2338" stopIfTrue="1" operator="notEqual">
      <formula>0</formula>
    </cfRule>
  </conditionalFormatting>
  <conditionalFormatting sqref="BY56">
    <cfRule type="cellIs" dxfId="27009" priority="2337" stopIfTrue="1" operator="notEqual">
      <formula>0</formula>
    </cfRule>
  </conditionalFormatting>
  <conditionalFormatting sqref="CD54:CD57">
    <cfRule type="containsBlanks" priority="2334" stopIfTrue="1">
      <formula>LEN(TRIM(CD54))=0</formula>
    </cfRule>
    <cfRule type="cellIs" dxfId="27008" priority="2335" operator="greaterThanOrEqual">
      <formula>CC54</formula>
    </cfRule>
    <cfRule type="cellIs" dxfId="27007" priority="2336" operator="lessThan">
      <formula>CC54</formula>
    </cfRule>
  </conditionalFormatting>
  <conditionalFormatting sqref="CD54:CD57">
    <cfRule type="containsBlanks" priority="2331" stopIfTrue="1">
      <formula>LEN(TRIM(CD54))=0</formula>
    </cfRule>
    <cfRule type="cellIs" dxfId="27006" priority="2332" operator="greaterThanOrEqual">
      <formula>CC54</formula>
    </cfRule>
    <cfRule type="cellIs" dxfId="27005" priority="2333" operator="lessThan">
      <formula>CC54</formula>
    </cfRule>
  </conditionalFormatting>
  <conditionalFormatting sqref="CB58:CB60">
    <cfRule type="containsBlanks" priority="2328" stopIfTrue="1">
      <formula>LEN(TRIM(CB58))=0</formula>
    </cfRule>
    <cfRule type="cellIs" dxfId="27004" priority="2329" operator="greaterThanOrEqual">
      <formula>CA58</formula>
    </cfRule>
    <cfRule type="cellIs" dxfId="27003" priority="2330" operator="lessThan">
      <formula>CA58</formula>
    </cfRule>
  </conditionalFormatting>
  <conditionalFormatting sqref="BY58:BY60">
    <cfRule type="cellIs" dxfId="27002" priority="2326" stopIfTrue="1" operator="notEqual">
      <formula>0</formula>
    </cfRule>
  </conditionalFormatting>
  <conditionalFormatting sqref="BZ58:BZ60">
    <cfRule type="cellIs" dxfId="27001" priority="2327" stopIfTrue="1" operator="notEqual">
      <formula>0</formula>
    </cfRule>
  </conditionalFormatting>
  <conditionalFormatting sqref="CD58:CD60">
    <cfRule type="containsBlanks" priority="2323" stopIfTrue="1">
      <formula>LEN(TRIM(CD58))=0</formula>
    </cfRule>
    <cfRule type="cellIs" dxfId="27000" priority="2324" operator="greaterThanOrEqual">
      <formula>CC58</formula>
    </cfRule>
    <cfRule type="cellIs" dxfId="26999" priority="2325" operator="lessThan">
      <formula>CC58</formula>
    </cfRule>
  </conditionalFormatting>
  <conditionalFormatting sqref="CD58:CD60">
    <cfRule type="containsBlanks" priority="2320" stopIfTrue="1">
      <formula>LEN(TRIM(CD58))=0</formula>
    </cfRule>
    <cfRule type="cellIs" dxfId="26998" priority="2321" operator="greaterThanOrEqual">
      <formula>CC58</formula>
    </cfRule>
    <cfRule type="cellIs" dxfId="26997" priority="2322" operator="lessThan">
      <formula>CC58</formula>
    </cfRule>
  </conditionalFormatting>
  <conditionalFormatting sqref="BY72:BY73">
    <cfRule type="cellIs" dxfId="26996" priority="2318" stopIfTrue="1" operator="notEqual">
      <formula>0</formula>
    </cfRule>
  </conditionalFormatting>
  <conditionalFormatting sqref="BZ72:BZ73">
    <cfRule type="cellIs" dxfId="26995" priority="2319" stopIfTrue="1" operator="notEqual">
      <formula>0</formula>
    </cfRule>
  </conditionalFormatting>
  <conditionalFormatting sqref="CB69:CB73">
    <cfRule type="containsBlanks" priority="2315" stopIfTrue="1">
      <formula>LEN(TRIM(CB69))=0</formula>
    </cfRule>
    <cfRule type="cellIs" dxfId="26994" priority="2316" operator="greaterThanOrEqual">
      <formula>CA69</formula>
    </cfRule>
    <cfRule type="cellIs" dxfId="26993" priority="2317" operator="lessThan">
      <formula>CA69</formula>
    </cfRule>
  </conditionalFormatting>
  <conditionalFormatting sqref="BY69:BY71">
    <cfRule type="cellIs" dxfId="26992" priority="2313" stopIfTrue="1" operator="notEqual">
      <formula>0</formula>
    </cfRule>
  </conditionalFormatting>
  <conditionalFormatting sqref="BZ69:BZ71">
    <cfRule type="cellIs" dxfId="26991" priority="2314" stopIfTrue="1" operator="notEqual">
      <formula>0</formula>
    </cfRule>
  </conditionalFormatting>
  <conditionalFormatting sqref="CD69:CD71">
    <cfRule type="containsBlanks" priority="2310" stopIfTrue="1">
      <formula>LEN(TRIM(CD69))=0</formula>
    </cfRule>
    <cfRule type="cellIs" dxfId="26990" priority="2311" operator="greaterThanOrEqual">
      <formula>CC69</formula>
    </cfRule>
    <cfRule type="cellIs" dxfId="26989" priority="2312" operator="lessThan">
      <formula>CC69</formula>
    </cfRule>
  </conditionalFormatting>
  <conditionalFormatting sqref="CD69:CD71">
    <cfRule type="containsBlanks" priority="2307" stopIfTrue="1">
      <formula>LEN(TRIM(CD69))=0</formula>
    </cfRule>
    <cfRule type="cellIs" dxfId="26988" priority="2308" operator="greaterThanOrEqual">
      <formula>CC69</formula>
    </cfRule>
    <cfRule type="cellIs" dxfId="26987" priority="2309" operator="lessThan">
      <formula>CC69</formula>
    </cfRule>
  </conditionalFormatting>
  <conditionalFormatting sqref="CD73">
    <cfRule type="containsBlanks" priority="2304" stopIfTrue="1">
      <formula>LEN(TRIM(CD73))=0</formula>
    </cfRule>
    <cfRule type="cellIs" dxfId="26986" priority="2305" operator="greaterThanOrEqual">
      <formula>CC73</formula>
    </cfRule>
    <cfRule type="cellIs" dxfId="26985" priority="2306" operator="lessThan">
      <formula>CC73</formula>
    </cfRule>
  </conditionalFormatting>
  <conditionalFormatting sqref="CD73">
    <cfRule type="containsBlanks" priority="2301" stopIfTrue="1">
      <formula>LEN(TRIM(CD73))=0</formula>
    </cfRule>
    <cfRule type="cellIs" dxfId="26984" priority="2302" operator="greaterThanOrEqual">
      <formula>CC73</formula>
    </cfRule>
    <cfRule type="cellIs" dxfId="26983" priority="2303" operator="lessThan">
      <formula>CC73</formula>
    </cfRule>
  </conditionalFormatting>
  <conditionalFormatting sqref="CD72">
    <cfRule type="containsBlanks" priority="2298" stopIfTrue="1">
      <formula>LEN(TRIM(CD72))=0</formula>
    </cfRule>
    <cfRule type="cellIs" dxfId="26982" priority="2299" operator="greaterThanOrEqual">
      <formula>CC72</formula>
    </cfRule>
    <cfRule type="cellIs" dxfId="26981" priority="2300" operator="lessThan">
      <formula>CC72</formula>
    </cfRule>
  </conditionalFormatting>
  <conditionalFormatting sqref="CD72">
    <cfRule type="containsBlanks" priority="2295" stopIfTrue="1">
      <formula>LEN(TRIM(CD72))=0</formula>
    </cfRule>
    <cfRule type="cellIs" dxfId="26980" priority="2296" operator="greaterThanOrEqual">
      <formula>CC72</formula>
    </cfRule>
    <cfRule type="cellIs" dxfId="26979" priority="2297" operator="lessThan">
      <formula>CC72</formula>
    </cfRule>
  </conditionalFormatting>
  <conditionalFormatting sqref="CB66:CB68">
    <cfRule type="containsBlanks" priority="2292" stopIfTrue="1">
      <formula>LEN(TRIM(CB66))=0</formula>
    </cfRule>
    <cfRule type="cellIs" dxfId="26978" priority="2293" operator="greaterThanOrEqual">
      <formula>CA66</formula>
    </cfRule>
    <cfRule type="cellIs" dxfId="26977" priority="2294" operator="lessThan">
      <formula>CA66</formula>
    </cfRule>
  </conditionalFormatting>
  <conditionalFormatting sqref="BZ67">
    <cfRule type="cellIs" dxfId="26976" priority="2291" stopIfTrue="1" operator="notEqual">
      <formula>0</formula>
    </cfRule>
  </conditionalFormatting>
  <conditionalFormatting sqref="BY68">
    <cfRule type="cellIs" dxfId="26975" priority="2289" stopIfTrue="1" operator="notEqual">
      <formula>0</formula>
    </cfRule>
  </conditionalFormatting>
  <conditionalFormatting sqref="BZ68">
    <cfRule type="cellIs" dxfId="26974" priority="2290" stopIfTrue="1" operator="notEqual">
      <formula>0</formula>
    </cfRule>
  </conditionalFormatting>
  <conditionalFormatting sqref="BY67">
    <cfRule type="cellIs" dxfId="26973" priority="2288" stopIfTrue="1" operator="notEqual">
      <formula>0</formula>
    </cfRule>
  </conditionalFormatting>
  <conditionalFormatting sqref="BY66">
    <cfRule type="cellIs" dxfId="26972" priority="2287" stopIfTrue="1" operator="notEqual">
      <formula>0</formula>
    </cfRule>
  </conditionalFormatting>
  <conditionalFormatting sqref="BZ66">
    <cfRule type="cellIs" dxfId="26971" priority="2286" stopIfTrue="1" operator="notEqual">
      <formula>0</formula>
    </cfRule>
  </conditionalFormatting>
  <conditionalFormatting sqref="CD66:CD68">
    <cfRule type="containsBlanks" priority="2283" stopIfTrue="1">
      <formula>LEN(TRIM(CD66))=0</formula>
    </cfRule>
    <cfRule type="cellIs" dxfId="26970" priority="2284" operator="greaterThanOrEqual">
      <formula>CC66</formula>
    </cfRule>
    <cfRule type="cellIs" dxfId="26969" priority="2285" operator="lessThan">
      <formula>CC66</formula>
    </cfRule>
  </conditionalFormatting>
  <conditionalFormatting sqref="CD66:CD68">
    <cfRule type="containsBlanks" priority="2280" stopIfTrue="1">
      <formula>LEN(TRIM(CD66))=0</formula>
    </cfRule>
    <cfRule type="cellIs" dxfId="26968" priority="2281" operator="greaterThanOrEqual">
      <formula>CC66</formula>
    </cfRule>
    <cfRule type="cellIs" dxfId="26967" priority="2282" operator="lessThan">
      <formula>CC66</formula>
    </cfRule>
  </conditionalFormatting>
  <conditionalFormatting sqref="CB61:CB65">
    <cfRule type="containsBlanks" priority="2277" stopIfTrue="1">
      <formula>LEN(TRIM(CB61))=0</formula>
    </cfRule>
    <cfRule type="cellIs" dxfId="26966" priority="2278" operator="greaterThanOrEqual">
      <formula>CA61</formula>
    </cfRule>
    <cfRule type="cellIs" dxfId="26965" priority="2279" operator="lessThan">
      <formula>CA61</formula>
    </cfRule>
  </conditionalFormatting>
  <conditionalFormatting sqref="BY61 BY65 BY63">
    <cfRule type="cellIs" dxfId="26964" priority="2275" stopIfTrue="1" operator="notEqual">
      <formula>0</formula>
    </cfRule>
  </conditionalFormatting>
  <conditionalFormatting sqref="BZ65 BZ63">
    <cfRule type="cellIs" dxfId="26963" priority="2276" stopIfTrue="1" operator="notEqual">
      <formula>0</formula>
    </cfRule>
  </conditionalFormatting>
  <conditionalFormatting sqref="BY64">
    <cfRule type="cellIs" dxfId="26962" priority="2273" stopIfTrue="1" operator="notEqual">
      <formula>0</formula>
    </cfRule>
  </conditionalFormatting>
  <conditionalFormatting sqref="BZ64">
    <cfRule type="cellIs" dxfId="26961" priority="2274" stopIfTrue="1" operator="notEqual">
      <formula>0</formula>
    </cfRule>
  </conditionalFormatting>
  <conditionalFormatting sqref="BZ61">
    <cfRule type="cellIs" dxfId="26960" priority="2272" stopIfTrue="1" operator="notEqual">
      <formula>0</formula>
    </cfRule>
  </conditionalFormatting>
  <conditionalFormatting sqref="BY62">
    <cfRule type="cellIs" dxfId="26959" priority="2270" stopIfTrue="1" operator="notEqual">
      <formula>0</formula>
    </cfRule>
  </conditionalFormatting>
  <conditionalFormatting sqref="BZ62">
    <cfRule type="cellIs" dxfId="26958" priority="2271" stopIfTrue="1" operator="notEqual">
      <formula>0</formula>
    </cfRule>
  </conditionalFormatting>
  <conditionalFormatting sqref="CD61:CD63">
    <cfRule type="containsBlanks" priority="2267" stopIfTrue="1">
      <formula>LEN(TRIM(CD61))=0</formula>
    </cfRule>
    <cfRule type="cellIs" dxfId="26957" priority="2268" operator="greaterThanOrEqual">
      <formula>CC61</formula>
    </cfRule>
    <cfRule type="cellIs" dxfId="26956" priority="2269" operator="lessThan">
      <formula>CC61</formula>
    </cfRule>
  </conditionalFormatting>
  <conditionalFormatting sqref="CD61:CD63">
    <cfRule type="containsBlanks" priority="2264" stopIfTrue="1">
      <formula>LEN(TRIM(CD61))=0</formula>
    </cfRule>
    <cfRule type="cellIs" dxfId="26955" priority="2265" operator="greaterThanOrEqual">
      <formula>CC61</formula>
    </cfRule>
    <cfRule type="cellIs" dxfId="26954" priority="2266" operator="lessThan">
      <formula>CC61</formula>
    </cfRule>
  </conditionalFormatting>
  <conditionalFormatting sqref="CD65">
    <cfRule type="containsBlanks" priority="2261" stopIfTrue="1">
      <formula>LEN(TRIM(CD65))=0</formula>
    </cfRule>
    <cfRule type="cellIs" dxfId="26953" priority="2262" operator="greaterThanOrEqual">
      <formula>CC65</formula>
    </cfRule>
    <cfRule type="cellIs" dxfId="26952" priority="2263" operator="lessThan">
      <formula>CC65</formula>
    </cfRule>
  </conditionalFormatting>
  <conditionalFormatting sqref="CD65">
    <cfRule type="containsBlanks" priority="2258" stopIfTrue="1">
      <formula>LEN(TRIM(CD65))=0</formula>
    </cfRule>
    <cfRule type="cellIs" dxfId="26951" priority="2259" operator="greaterThanOrEqual">
      <formula>CC65</formula>
    </cfRule>
    <cfRule type="cellIs" dxfId="26950" priority="2260" operator="lessThan">
      <formula>CC65</formula>
    </cfRule>
  </conditionalFormatting>
  <conditionalFormatting sqref="CD64">
    <cfRule type="containsBlanks" priority="2255" stopIfTrue="1">
      <formula>LEN(TRIM(CD64))=0</formula>
    </cfRule>
    <cfRule type="cellIs" dxfId="26949" priority="2256" operator="greaterThanOrEqual">
      <formula>CC64</formula>
    </cfRule>
    <cfRule type="cellIs" dxfId="26948" priority="2257" operator="lessThan">
      <formula>CC64</formula>
    </cfRule>
  </conditionalFormatting>
  <conditionalFormatting sqref="CD64">
    <cfRule type="containsBlanks" priority="2252" stopIfTrue="1">
      <formula>LEN(TRIM(CD64))=0</formula>
    </cfRule>
    <cfRule type="cellIs" dxfId="26947" priority="2253" operator="greaterThanOrEqual">
      <formula>CC64</formula>
    </cfRule>
    <cfRule type="cellIs" dxfId="26946" priority="2254" operator="lessThan">
      <formula>CC64</formula>
    </cfRule>
  </conditionalFormatting>
  <conditionalFormatting sqref="BZ23">
    <cfRule type="cellIs" dxfId="26945" priority="2251" stopIfTrue="1" operator="notEqual">
      <formula>0</formula>
    </cfRule>
  </conditionalFormatting>
  <conditionalFormatting sqref="CB30:CB32">
    <cfRule type="containsBlanks" priority="2220" stopIfTrue="1">
      <formula>LEN(TRIM(CB30))=0</formula>
    </cfRule>
    <cfRule type="cellIs" dxfId="26944" priority="2221" operator="greaterThanOrEqual">
      <formula>CA30</formula>
    </cfRule>
    <cfRule type="cellIs" dxfId="26943" priority="2222" operator="lessThan">
      <formula>CA30</formula>
    </cfRule>
  </conditionalFormatting>
  <conditionalFormatting sqref="CB29">
    <cfRule type="containsBlanks" priority="2217" stopIfTrue="1">
      <formula>LEN(TRIM(CB29))=0</formula>
    </cfRule>
    <cfRule type="cellIs" dxfId="26942" priority="2218" operator="greaterThanOrEqual">
      <formula>CA29</formula>
    </cfRule>
    <cfRule type="cellIs" dxfId="26941" priority="2219" operator="lessThan">
      <formula>CA29</formula>
    </cfRule>
  </conditionalFormatting>
  <conditionalFormatting sqref="CB30">
    <cfRule type="containsBlanks" priority="2214" stopIfTrue="1">
      <formula>LEN(TRIM(CB30))=0</formula>
    </cfRule>
    <cfRule type="cellIs" dxfId="26940" priority="2215" operator="greaterThanOrEqual">
      <formula>CA30</formula>
    </cfRule>
    <cfRule type="cellIs" dxfId="26939" priority="2216" operator="lessThan">
      <formula>CA30</formula>
    </cfRule>
  </conditionalFormatting>
  <conditionalFormatting sqref="BY31:BY32">
    <cfRule type="cellIs" dxfId="26938" priority="2212" stopIfTrue="1" operator="notEqual">
      <formula>0</formula>
    </cfRule>
  </conditionalFormatting>
  <conditionalFormatting sqref="BZ31:BZ32">
    <cfRule type="cellIs" dxfId="26937" priority="2213" stopIfTrue="1" operator="notEqual">
      <formula>0</formula>
    </cfRule>
  </conditionalFormatting>
  <conditionalFormatting sqref="BY29">
    <cfRule type="cellIs" dxfId="26936" priority="2210" stopIfTrue="1" operator="notEqual">
      <formula>0</formula>
    </cfRule>
  </conditionalFormatting>
  <conditionalFormatting sqref="BZ29">
    <cfRule type="cellIs" dxfId="26935" priority="2211" stopIfTrue="1" operator="notEqual">
      <formula>0</formula>
    </cfRule>
  </conditionalFormatting>
  <conditionalFormatting sqref="BY30">
    <cfRule type="cellIs" dxfId="26934" priority="2209" stopIfTrue="1" operator="notEqual">
      <formula>0</formula>
    </cfRule>
  </conditionalFormatting>
  <conditionalFormatting sqref="BY30">
    <cfRule type="cellIs" dxfId="26933" priority="2208" stopIfTrue="1" operator="notEqual">
      <formula>0</formula>
    </cfRule>
  </conditionalFormatting>
  <conditionalFormatting sqref="BZ30">
    <cfRule type="cellIs" dxfId="26932" priority="2207" stopIfTrue="1" operator="notEqual">
      <formula>0</formula>
    </cfRule>
  </conditionalFormatting>
  <conditionalFormatting sqref="CC29:CC32">
    <cfRule type="containsBlanks" priority="2204" stopIfTrue="1">
      <formula>LEN(TRIM(CC29))=0</formula>
    </cfRule>
    <cfRule type="cellIs" dxfId="26931" priority="2205" operator="greaterThanOrEqual">
      <formula>CB29</formula>
    </cfRule>
    <cfRule type="cellIs" dxfId="26930" priority="2206" operator="lessThan">
      <formula>CB29</formula>
    </cfRule>
  </conditionalFormatting>
  <conditionalFormatting sqref="CC29:CC32">
    <cfRule type="containsBlanks" priority="2201" stopIfTrue="1">
      <formula>LEN(TRIM(CC29))=0</formula>
    </cfRule>
    <cfRule type="cellIs" dxfId="26929" priority="2202" operator="greaterThanOrEqual">
      <formula>CB29</formula>
    </cfRule>
    <cfRule type="cellIs" dxfId="26928" priority="2203" operator="lessThan">
      <formula>CB29</formula>
    </cfRule>
  </conditionalFormatting>
  <conditionalFormatting sqref="CD29:CD32">
    <cfRule type="containsBlanks" priority="2198" stopIfTrue="1">
      <formula>LEN(TRIM(CD29))=0</formula>
    </cfRule>
    <cfRule type="cellIs" dxfId="26927" priority="2199" operator="greaterThanOrEqual">
      <formula>CC29</formula>
    </cfRule>
    <cfRule type="cellIs" dxfId="26926" priority="2200" operator="lessThan">
      <formula>CC29</formula>
    </cfRule>
  </conditionalFormatting>
  <conditionalFormatting sqref="CD29:CD32">
    <cfRule type="containsBlanks" priority="2195" stopIfTrue="1">
      <formula>LEN(TRIM(CD29))=0</formula>
    </cfRule>
    <cfRule type="cellIs" dxfId="26925" priority="2196" operator="greaterThanOrEqual">
      <formula>CC29</formula>
    </cfRule>
    <cfRule type="cellIs" dxfId="26924" priority="2197" operator="lessThan">
      <formula>CC29</formula>
    </cfRule>
  </conditionalFormatting>
  <conditionalFormatting sqref="CB51:CB53">
    <cfRule type="containsBlanks" priority="2192" stopIfTrue="1">
      <formula>LEN(TRIM(CB51))=0</formula>
    </cfRule>
    <cfRule type="cellIs" dxfId="26923" priority="2193" operator="greaterThanOrEqual">
      <formula>CA51</formula>
    </cfRule>
    <cfRule type="cellIs" dxfId="26922" priority="2194" operator="lessThan">
      <formula>CA51</formula>
    </cfRule>
  </conditionalFormatting>
  <conditionalFormatting sqref="CB50">
    <cfRule type="containsBlanks" priority="2189" stopIfTrue="1">
      <formula>LEN(TRIM(CB50))=0</formula>
    </cfRule>
    <cfRule type="cellIs" dxfId="26921" priority="2190" operator="greaterThanOrEqual">
      <formula>CA50</formula>
    </cfRule>
    <cfRule type="cellIs" dxfId="26920" priority="2191" operator="lessThan">
      <formula>CA50</formula>
    </cfRule>
  </conditionalFormatting>
  <conditionalFormatting sqref="CB51">
    <cfRule type="containsBlanks" priority="2186" stopIfTrue="1">
      <formula>LEN(TRIM(CB51))=0</formula>
    </cfRule>
    <cfRule type="cellIs" dxfId="26919" priority="2187" operator="greaterThanOrEqual">
      <formula>CA51</formula>
    </cfRule>
    <cfRule type="cellIs" dxfId="26918" priority="2188" operator="lessThan">
      <formula>CA51</formula>
    </cfRule>
  </conditionalFormatting>
  <conditionalFormatting sqref="BY52:BY53">
    <cfRule type="cellIs" dxfId="26917" priority="2184" stopIfTrue="1" operator="notEqual">
      <formula>0</formula>
    </cfRule>
  </conditionalFormatting>
  <conditionalFormatting sqref="BZ52:BZ53">
    <cfRule type="cellIs" dxfId="26916" priority="2185" stopIfTrue="1" operator="notEqual">
      <formula>0</formula>
    </cfRule>
  </conditionalFormatting>
  <conditionalFormatting sqref="BY50">
    <cfRule type="cellIs" dxfId="26915" priority="2182" stopIfTrue="1" operator="notEqual">
      <formula>0</formula>
    </cfRule>
  </conditionalFormatting>
  <conditionalFormatting sqref="BZ50">
    <cfRule type="cellIs" dxfId="26914" priority="2183" stopIfTrue="1" operator="notEqual">
      <formula>0</formula>
    </cfRule>
  </conditionalFormatting>
  <conditionalFormatting sqref="BY51">
    <cfRule type="cellIs" dxfId="26913" priority="2181" stopIfTrue="1" operator="notEqual">
      <formula>0</formula>
    </cfRule>
  </conditionalFormatting>
  <conditionalFormatting sqref="BY51">
    <cfRule type="cellIs" dxfId="26912" priority="2180" stopIfTrue="1" operator="notEqual">
      <formula>0</formula>
    </cfRule>
  </conditionalFormatting>
  <conditionalFormatting sqref="BZ51">
    <cfRule type="cellIs" dxfId="26911" priority="2179" stopIfTrue="1" operator="notEqual">
      <formula>0</formula>
    </cfRule>
  </conditionalFormatting>
  <conditionalFormatting sqref="CD50:CD53">
    <cfRule type="containsBlanks" priority="2176" stopIfTrue="1">
      <formula>LEN(TRIM(CD50))=0</formula>
    </cfRule>
    <cfRule type="cellIs" dxfId="26910" priority="2177" operator="greaterThanOrEqual">
      <formula>CC50</formula>
    </cfRule>
    <cfRule type="cellIs" dxfId="26909" priority="2178" operator="lessThan">
      <formula>CC50</formula>
    </cfRule>
  </conditionalFormatting>
  <conditionalFormatting sqref="CD50:CD53">
    <cfRule type="containsBlanks" priority="2173" stopIfTrue="1">
      <formula>LEN(TRIM(CD50))=0</formula>
    </cfRule>
    <cfRule type="cellIs" dxfId="26908" priority="2174" operator="greaterThanOrEqual">
      <formula>CC50</formula>
    </cfRule>
    <cfRule type="cellIs" dxfId="26907" priority="2175" operator="lessThan">
      <formula>CC50</formula>
    </cfRule>
  </conditionalFormatting>
  <conditionalFormatting sqref="CC47 CC49">
    <cfRule type="containsBlanks" priority="2170" stopIfTrue="1">
      <formula>LEN(TRIM(CC47))=0</formula>
    </cfRule>
    <cfRule type="cellIs" dxfId="26906" priority="2171" operator="greaterThanOrEqual">
      <formula>CB47</formula>
    </cfRule>
    <cfRule type="cellIs" dxfId="26905" priority="2172" operator="lessThan">
      <formula>CB47</formula>
    </cfRule>
  </conditionalFormatting>
  <conditionalFormatting sqref="CC47 CC49">
    <cfRule type="containsBlanks" priority="2167" stopIfTrue="1">
      <formula>LEN(TRIM(CC47))=0</formula>
    </cfRule>
    <cfRule type="cellIs" dxfId="26904" priority="2168" operator="greaterThanOrEqual">
      <formula>CB47</formula>
    </cfRule>
    <cfRule type="cellIs" dxfId="26903" priority="2169" operator="lessThan">
      <formula>CB47</formula>
    </cfRule>
  </conditionalFormatting>
  <conditionalFormatting sqref="CC54:CC57">
    <cfRule type="containsBlanks" priority="2164" stopIfTrue="1">
      <formula>LEN(TRIM(CC54))=0</formula>
    </cfRule>
    <cfRule type="cellIs" dxfId="26902" priority="2165" operator="greaterThanOrEqual">
      <formula>CB54</formula>
    </cfRule>
    <cfRule type="cellIs" dxfId="26901" priority="2166" operator="lessThan">
      <formula>CB54</formula>
    </cfRule>
  </conditionalFormatting>
  <conditionalFormatting sqref="CC54:CC57">
    <cfRule type="containsBlanks" priority="2161" stopIfTrue="1">
      <formula>LEN(TRIM(CC54))=0</formula>
    </cfRule>
    <cfRule type="cellIs" dxfId="26900" priority="2162" operator="greaterThanOrEqual">
      <formula>CB54</formula>
    </cfRule>
    <cfRule type="cellIs" dxfId="26899" priority="2163" operator="lessThan">
      <formula>CB54</formula>
    </cfRule>
  </conditionalFormatting>
  <conditionalFormatting sqref="CC58:CC60">
    <cfRule type="containsBlanks" priority="2158" stopIfTrue="1">
      <formula>LEN(TRIM(CC58))=0</formula>
    </cfRule>
    <cfRule type="cellIs" dxfId="26898" priority="2159" operator="greaterThanOrEqual">
      <formula>CB58</formula>
    </cfRule>
    <cfRule type="cellIs" dxfId="26897" priority="2160" operator="lessThan">
      <formula>CB58</formula>
    </cfRule>
  </conditionalFormatting>
  <conditionalFormatting sqref="CC58:CC60">
    <cfRule type="containsBlanks" priority="2155" stopIfTrue="1">
      <formula>LEN(TRIM(CC58))=0</formula>
    </cfRule>
    <cfRule type="cellIs" dxfId="26896" priority="2156" operator="greaterThanOrEqual">
      <formula>CB58</formula>
    </cfRule>
    <cfRule type="cellIs" dxfId="26895" priority="2157" operator="lessThan">
      <formula>CB58</formula>
    </cfRule>
  </conditionalFormatting>
  <conditionalFormatting sqref="CC69:CC71">
    <cfRule type="containsBlanks" priority="2152" stopIfTrue="1">
      <formula>LEN(TRIM(CC69))=0</formula>
    </cfRule>
    <cfRule type="cellIs" dxfId="26894" priority="2153" operator="greaterThanOrEqual">
      <formula>CB69</formula>
    </cfRule>
    <cfRule type="cellIs" dxfId="26893" priority="2154" operator="lessThan">
      <formula>CB69</formula>
    </cfRule>
  </conditionalFormatting>
  <conditionalFormatting sqref="CC69:CC71">
    <cfRule type="containsBlanks" priority="2149" stopIfTrue="1">
      <formula>LEN(TRIM(CC69))=0</formula>
    </cfRule>
    <cfRule type="cellIs" dxfId="26892" priority="2150" operator="greaterThanOrEqual">
      <formula>CB69</formula>
    </cfRule>
    <cfRule type="cellIs" dxfId="26891" priority="2151" operator="lessThan">
      <formula>CB69</formula>
    </cfRule>
  </conditionalFormatting>
  <conditionalFormatting sqref="CC73">
    <cfRule type="containsBlanks" priority="2146" stopIfTrue="1">
      <formula>LEN(TRIM(CC73))=0</formula>
    </cfRule>
    <cfRule type="cellIs" dxfId="26890" priority="2147" operator="greaterThanOrEqual">
      <formula>CB73</formula>
    </cfRule>
    <cfRule type="cellIs" dxfId="26889" priority="2148" operator="lessThan">
      <formula>CB73</formula>
    </cfRule>
  </conditionalFormatting>
  <conditionalFormatting sqref="CC73">
    <cfRule type="containsBlanks" priority="2143" stopIfTrue="1">
      <formula>LEN(TRIM(CC73))=0</formula>
    </cfRule>
    <cfRule type="cellIs" dxfId="26888" priority="2144" operator="greaterThanOrEqual">
      <formula>CB73</formula>
    </cfRule>
    <cfRule type="cellIs" dxfId="26887" priority="2145" operator="lessThan">
      <formula>CB73</formula>
    </cfRule>
  </conditionalFormatting>
  <conditionalFormatting sqref="CC72">
    <cfRule type="containsBlanks" priority="2140" stopIfTrue="1">
      <formula>LEN(TRIM(CC72))=0</formula>
    </cfRule>
    <cfRule type="cellIs" dxfId="26886" priority="2141" operator="greaterThanOrEqual">
      <formula>CB72</formula>
    </cfRule>
    <cfRule type="cellIs" dxfId="26885" priority="2142" operator="lessThan">
      <formula>CB72</formula>
    </cfRule>
  </conditionalFormatting>
  <conditionalFormatting sqref="CC72">
    <cfRule type="containsBlanks" priority="2137" stopIfTrue="1">
      <formula>LEN(TRIM(CC72))=0</formula>
    </cfRule>
    <cfRule type="cellIs" dxfId="26884" priority="2138" operator="greaterThanOrEqual">
      <formula>CB72</formula>
    </cfRule>
    <cfRule type="cellIs" dxfId="26883" priority="2139" operator="lessThan">
      <formula>CB72</formula>
    </cfRule>
  </conditionalFormatting>
  <conditionalFormatting sqref="CC66:CC68">
    <cfRule type="containsBlanks" priority="2134" stopIfTrue="1">
      <formula>LEN(TRIM(CC66))=0</formula>
    </cfRule>
    <cfRule type="cellIs" dxfId="26882" priority="2135" operator="greaterThanOrEqual">
      <formula>CB66</formula>
    </cfRule>
    <cfRule type="cellIs" dxfId="26881" priority="2136" operator="lessThan">
      <formula>CB66</formula>
    </cfRule>
  </conditionalFormatting>
  <conditionalFormatting sqref="CC66:CC68">
    <cfRule type="containsBlanks" priority="2131" stopIfTrue="1">
      <formula>LEN(TRIM(CC66))=0</formula>
    </cfRule>
    <cfRule type="cellIs" dxfId="26880" priority="2132" operator="greaterThanOrEqual">
      <formula>CB66</formula>
    </cfRule>
    <cfRule type="cellIs" dxfId="26879" priority="2133" operator="lessThan">
      <formula>CB66</formula>
    </cfRule>
  </conditionalFormatting>
  <conditionalFormatting sqref="CC61:CC63">
    <cfRule type="containsBlanks" priority="2128" stopIfTrue="1">
      <formula>LEN(TRIM(CC61))=0</formula>
    </cfRule>
    <cfRule type="cellIs" dxfId="26878" priority="2129" operator="greaterThanOrEqual">
      <formula>CB61</formula>
    </cfRule>
    <cfRule type="cellIs" dxfId="26877" priority="2130" operator="lessThan">
      <formula>CB61</formula>
    </cfRule>
  </conditionalFormatting>
  <conditionalFormatting sqref="CC61:CC63">
    <cfRule type="containsBlanks" priority="2125" stopIfTrue="1">
      <formula>LEN(TRIM(CC61))=0</formula>
    </cfRule>
    <cfRule type="cellIs" dxfId="26876" priority="2126" operator="greaterThanOrEqual">
      <formula>CB61</formula>
    </cfRule>
    <cfRule type="cellIs" dxfId="26875" priority="2127" operator="lessThan">
      <formula>CB61</formula>
    </cfRule>
  </conditionalFormatting>
  <conditionalFormatting sqref="CC65">
    <cfRule type="containsBlanks" priority="2122" stopIfTrue="1">
      <formula>LEN(TRIM(CC65))=0</formula>
    </cfRule>
    <cfRule type="cellIs" dxfId="26874" priority="2123" operator="greaterThanOrEqual">
      <formula>CB65</formula>
    </cfRule>
    <cfRule type="cellIs" dxfId="26873" priority="2124" operator="lessThan">
      <formula>CB65</formula>
    </cfRule>
  </conditionalFormatting>
  <conditionalFormatting sqref="CC65">
    <cfRule type="containsBlanks" priority="2119" stopIfTrue="1">
      <formula>LEN(TRIM(CC65))=0</formula>
    </cfRule>
    <cfRule type="cellIs" dxfId="26872" priority="2120" operator="greaterThanOrEqual">
      <formula>CB65</formula>
    </cfRule>
    <cfRule type="cellIs" dxfId="26871" priority="2121" operator="lessThan">
      <formula>CB65</formula>
    </cfRule>
  </conditionalFormatting>
  <conditionalFormatting sqref="CC64">
    <cfRule type="containsBlanks" priority="2116" stopIfTrue="1">
      <formula>LEN(TRIM(CC64))=0</formula>
    </cfRule>
    <cfRule type="cellIs" dxfId="26870" priority="2117" operator="greaterThanOrEqual">
      <formula>CB64</formula>
    </cfRule>
    <cfRule type="cellIs" dxfId="26869" priority="2118" operator="lessThan">
      <formula>CB64</formula>
    </cfRule>
  </conditionalFormatting>
  <conditionalFormatting sqref="CC64">
    <cfRule type="containsBlanks" priority="2113" stopIfTrue="1">
      <formula>LEN(TRIM(CC64))=0</formula>
    </cfRule>
    <cfRule type="cellIs" dxfId="26868" priority="2114" operator="greaterThanOrEqual">
      <formula>CB64</formula>
    </cfRule>
    <cfRule type="cellIs" dxfId="26867" priority="2115" operator="lessThan">
      <formula>CB64</formula>
    </cfRule>
  </conditionalFormatting>
  <conditionalFormatting sqref="CC50:CC53">
    <cfRule type="containsBlanks" priority="2110" stopIfTrue="1">
      <formula>LEN(TRIM(CC50))=0</formula>
    </cfRule>
    <cfRule type="cellIs" dxfId="26866" priority="2111" operator="greaterThanOrEqual">
      <formula>CB50</formula>
    </cfRule>
    <cfRule type="cellIs" dxfId="26865" priority="2112" operator="lessThan">
      <formula>CB50</formula>
    </cfRule>
  </conditionalFormatting>
  <conditionalFormatting sqref="CC50:CC53">
    <cfRule type="containsBlanks" priority="2107" stopIfTrue="1">
      <formula>LEN(TRIM(CC50))=0</formula>
    </cfRule>
    <cfRule type="cellIs" dxfId="26864" priority="2108" operator="greaterThanOrEqual">
      <formula>CB50</formula>
    </cfRule>
    <cfRule type="cellIs" dxfId="26863" priority="2109" operator="lessThan">
      <formula>CB50</formula>
    </cfRule>
  </conditionalFormatting>
  <conditionalFormatting sqref="CC47:CC73">
    <cfRule type="containsBlanks" priority="2104" stopIfTrue="1">
      <formula>LEN(TRIM(CC47))=0</formula>
    </cfRule>
    <cfRule type="cellIs" dxfId="26862" priority="2105" operator="greaterThanOrEqual">
      <formula>CB47</formula>
    </cfRule>
    <cfRule type="cellIs" dxfId="26861" priority="2106" operator="lessThan">
      <formula>CB47</formula>
    </cfRule>
  </conditionalFormatting>
  <conditionalFormatting sqref="CC47:CC73">
    <cfRule type="containsBlanks" priority="2101" stopIfTrue="1">
      <formula>LEN(TRIM(CC47))=0</formula>
    </cfRule>
    <cfRule type="cellIs" dxfId="26860" priority="2102" operator="greaterThanOrEqual">
      <formula>CB47</formula>
    </cfRule>
    <cfRule type="cellIs" dxfId="26859" priority="2103" operator="lessThan">
      <formula>CB47</formula>
    </cfRule>
  </conditionalFormatting>
  <conditionalFormatting sqref="CF47:CF49">
    <cfRule type="cellIs" dxfId="26858" priority="2100" stopIfTrue="1" operator="notEqual">
      <formula>0</formula>
    </cfRule>
  </conditionalFormatting>
  <conditionalFormatting sqref="CE47 CE49">
    <cfRule type="cellIs" dxfId="26857" priority="2099" stopIfTrue="1" operator="notEqual">
      <formula>0</formula>
    </cfRule>
  </conditionalFormatting>
  <conditionalFormatting sqref="CE48">
    <cfRule type="cellIs" dxfId="26856" priority="2098" stopIfTrue="1" operator="notEqual">
      <formula>0</formula>
    </cfRule>
  </conditionalFormatting>
  <conditionalFormatting sqref="CH47:CH49">
    <cfRule type="containsBlanks" priority="2095" stopIfTrue="1">
      <formula>LEN(TRIM(CH47))=0</formula>
    </cfRule>
    <cfRule type="cellIs" dxfId="26855" priority="2096" operator="greaterThanOrEqual">
      <formula>CG47</formula>
    </cfRule>
    <cfRule type="cellIs" dxfId="26854" priority="2097" operator="lessThan">
      <formula>CG47</formula>
    </cfRule>
  </conditionalFormatting>
  <conditionalFormatting sqref="CH12">
    <cfRule type="containsBlanks" priority="2092" stopIfTrue="1">
      <formula>LEN(TRIM(CH12))=0</formula>
    </cfRule>
    <cfRule type="cellIs" dxfId="26853" priority="2093" operator="greaterThanOrEqual">
      <formula>CG12</formula>
    </cfRule>
    <cfRule type="cellIs" dxfId="26852" priority="2094" operator="lessThan">
      <formula>CG12</formula>
    </cfRule>
  </conditionalFormatting>
  <conditionalFormatting sqref="CH13">
    <cfRule type="containsBlanks" priority="2089" stopIfTrue="1">
      <formula>LEN(TRIM(CH13))=0</formula>
    </cfRule>
    <cfRule type="cellIs" dxfId="26851" priority="2090" operator="greaterThanOrEqual">
      <formula>CG13</formula>
    </cfRule>
    <cfRule type="cellIs" dxfId="26850" priority="2091" operator="lessThan">
      <formula>CG13</formula>
    </cfRule>
  </conditionalFormatting>
  <conditionalFormatting sqref="CH11">
    <cfRule type="containsBlanks" priority="2086" stopIfTrue="1">
      <formula>LEN(TRIM(CH11))=0</formula>
    </cfRule>
    <cfRule type="cellIs" dxfId="26849" priority="2087" operator="greaterThanOrEqual">
      <formula>CG11</formula>
    </cfRule>
    <cfRule type="cellIs" dxfId="26848" priority="2088" operator="lessThan">
      <formula>CG11</formula>
    </cfRule>
  </conditionalFormatting>
  <conditionalFormatting sqref="CE12">
    <cfRule type="cellIs" dxfId="26847" priority="2084" stopIfTrue="1" operator="notEqual">
      <formula>0</formula>
    </cfRule>
  </conditionalFormatting>
  <conditionalFormatting sqref="CF12">
    <cfRule type="cellIs" dxfId="26846" priority="2085" stopIfTrue="1" operator="notEqual">
      <formula>0</formula>
    </cfRule>
  </conditionalFormatting>
  <conditionalFormatting sqref="CE13">
    <cfRule type="cellIs" dxfId="26845" priority="2082" stopIfTrue="1" operator="notEqual">
      <formula>0</formula>
    </cfRule>
  </conditionalFormatting>
  <conditionalFormatting sqref="CF13">
    <cfRule type="cellIs" dxfId="26844" priority="2083" stopIfTrue="1" operator="notEqual">
      <formula>0</formula>
    </cfRule>
  </conditionalFormatting>
  <conditionalFormatting sqref="CE11">
    <cfRule type="cellIs" dxfId="26843" priority="2080" stopIfTrue="1" operator="notEqual">
      <formula>0</formula>
    </cfRule>
  </conditionalFormatting>
  <conditionalFormatting sqref="CF11">
    <cfRule type="cellIs" dxfId="26842" priority="2081" stopIfTrue="1" operator="notEqual">
      <formula>0</formula>
    </cfRule>
  </conditionalFormatting>
  <conditionalFormatting sqref="CI9:CI13">
    <cfRule type="containsBlanks" priority="2077" stopIfTrue="1">
      <formula>LEN(TRIM(CI9))=0</formula>
    </cfRule>
    <cfRule type="cellIs" dxfId="26841" priority="2078" operator="greaterThanOrEqual">
      <formula>CH9</formula>
    </cfRule>
    <cfRule type="cellIs" dxfId="26840" priority="2079" operator="lessThan">
      <formula>CH9</formula>
    </cfRule>
  </conditionalFormatting>
  <conditionalFormatting sqref="CI9:CI13">
    <cfRule type="containsBlanks" priority="2074" stopIfTrue="1">
      <formula>LEN(TRIM(CI9))=0</formula>
    </cfRule>
    <cfRule type="cellIs" dxfId="26839" priority="2075" operator="greaterThanOrEqual">
      <formula>CH9</formula>
    </cfRule>
    <cfRule type="cellIs" dxfId="26838" priority="2076" operator="lessThan">
      <formula>CH9</formula>
    </cfRule>
  </conditionalFormatting>
  <conditionalFormatting sqref="CI5:CI8">
    <cfRule type="containsBlanks" priority="2071" stopIfTrue="1">
      <formula>LEN(TRIM(CI5))=0</formula>
    </cfRule>
    <cfRule type="cellIs" dxfId="26837" priority="2072" operator="greaterThanOrEqual">
      <formula>CH5</formula>
    </cfRule>
    <cfRule type="cellIs" dxfId="26836" priority="2073" operator="lessThan">
      <formula>CH5</formula>
    </cfRule>
  </conditionalFormatting>
  <conditionalFormatting sqref="CI5:CI8">
    <cfRule type="containsBlanks" priority="2068" stopIfTrue="1">
      <formula>LEN(TRIM(CI5))=0</formula>
    </cfRule>
    <cfRule type="cellIs" dxfId="26835" priority="2069" operator="greaterThanOrEqual">
      <formula>CH5</formula>
    </cfRule>
    <cfRule type="cellIs" dxfId="26834" priority="2070" operator="lessThan">
      <formula>CH5</formula>
    </cfRule>
  </conditionalFormatting>
  <conditionalFormatting sqref="CJ9:CJ13">
    <cfRule type="containsBlanks" priority="2065" stopIfTrue="1">
      <formula>LEN(TRIM(CJ9))=0</formula>
    </cfRule>
    <cfRule type="cellIs" dxfId="26833" priority="2066" operator="greaterThanOrEqual">
      <formula>CI9</formula>
    </cfRule>
    <cfRule type="cellIs" dxfId="26832" priority="2067" operator="lessThan">
      <formula>CI9</formula>
    </cfRule>
  </conditionalFormatting>
  <conditionalFormatting sqref="CJ9:CJ13">
    <cfRule type="containsBlanks" priority="2062" stopIfTrue="1">
      <formula>LEN(TRIM(CJ9))=0</formula>
    </cfRule>
    <cfRule type="cellIs" dxfId="26831" priority="2063" operator="greaterThanOrEqual">
      <formula>CI9</formula>
    </cfRule>
    <cfRule type="cellIs" dxfId="26830" priority="2064" operator="lessThan">
      <formula>CI9</formula>
    </cfRule>
  </conditionalFormatting>
  <conditionalFormatting sqref="CJ5:CJ8">
    <cfRule type="containsBlanks" priority="2059" stopIfTrue="1">
      <formula>LEN(TRIM(CJ5))=0</formula>
    </cfRule>
    <cfRule type="cellIs" dxfId="26829" priority="2060" operator="greaterThanOrEqual">
      <formula>CI5</formula>
    </cfRule>
    <cfRule type="cellIs" dxfId="26828" priority="2061" operator="lessThan">
      <formula>CI5</formula>
    </cfRule>
  </conditionalFormatting>
  <conditionalFormatting sqref="CJ5:CJ8">
    <cfRule type="containsBlanks" priority="2056" stopIfTrue="1">
      <formula>LEN(TRIM(CJ5))=0</formula>
    </cfRule>
    <cfRule type="cellIs" dxfId="26827" priority="2057" operator="greaterThanOrEqual">
      <formula>CI5</formula>
    </cfRule>
    <cfRule type="cellIs" dxfId="26826" priority="2058" operator="lessThan">
      <formula>CI5</formula>
    </cfRule>
  </conditionalFormatting>
  <conditionalFormatting sqref="CJ47:CJ49">
    <cfRule type="containsBlanks" priority="2053" stopIfTrue="1">
      <formula>LEN(TRIM(CJ47))=0</formula>
    </cfRule>
    <cfRule type="cellIs" dxfId="26825" priority="2054" operator="greaterThanOrEqual">
      <formula>CI47</formula>
    </cfRule>
    <cfRule type="cellIs" dxfId="26824" priority="2055" operator="lessThan">
      <formula>CI47</formula>
    </cfRule>
  </conditionalFormatting>
  <conditionalFormatting sqref="CJ47:CJ49">
    <cfRule type="containsBlanks" priority="2050" stopIfTrue="1">
      <formula>LEN(TRIM(CJ47))=0</formula>
    </cfRule>
    <cfRule type="cellIs" dxfId="26823" priority="2051" operator="greaterThanOrEqual">
      <formula>CI47</formula>
    </cfRule>
    <cfRule type="cellIs" dxfId="26822" priority="2052" operator="lessThan">
      <formula>CI47</formula>
    </cfRule>
  </conditionalFormatting>
  <conditionalFormatting sqref="CH6:CH8">
    <cfRule type="containsBlanks" priority="2047" stopIfTrue="1">
      <formula>LEN(TRIM(CH6))=0</formula>
    </cfRule>
    <cfRule type="cellIs" dxfId="26821" priority="2048" operator="greaterThanOrEqual">
      <formula>CG6</formula>
    </cfRule>
    <cfRule type="cellIs" dxfId="26820" priority="2049" operator="lessThan">
      <formula>CG6</formula>
    </cfRule>
  </conditionalFormatting>
  <conditionalFormatting sqref="CH5">
    <cfRule type="containsBlanks" priority="2044" stopIfTrue="1">
      <formula>LEN(TRIM(CH5))=0</formula>
    </cfRule>
    <cfRule type="cellIs" dxfId="26819" priority="2045" operator="greaterThanOrEqual">
      <formula>CG5</formula>
    </cfRule>
    <cfRule type="cellIs" dxfId="26818" priority="2046" operator="lessThan">
      <formula>CG5</formula>
    </cfRule>
  </conditionalFormatting>
  <conditionalFormatting sqref="CH6">
    <cfRule type="containsBlanks" priority="2041" stopIfTrue="1">
      <formula>LEN(TRIM(CH6))=0</formula>
    </cfRule>
    <cfRule type="cellIs" dxfId="26817" priority="2042" operator="greaterThanOrEqual">
      <formula>CG6</formula>
    </cfRule>
    <cfRule type="cellIs" dxfId="26816" priority="2043" operator="lessThan">
      <formula>CG6</formula>
    </cfRule>
  </conditionalFormatting>
  <conditionalFormatting sqref="CE7:CE8">
    <cfRule type="cellIs" dxfId="26815" priority="2039" stopIfTrue="1" operator="notEqual">
      <formula>0</formula>
    </cfRule>
  </conditionalFormatting>
  <conditionalFormatting sqref="CF7:CF8">
    <cfRule type="cellIs" dxfId="26814" priority="2040" stopIfTrue="1" operator="notEqual">
      <formula>0</formula>
    </cfRule>
  </conditionalFormatting>
  <conditionalFormatting sqref="CE5">
    <cfRule type="cellIs" dxfId="26813" priority="2037" stopIfTrue="1" operator="notEqual">
      <formula>0</formula>
    </cfRule>
  </conditionalFormatting>
  <conditionalFormatting sqref="CF5">
    <cfRule type="cellIs" dxfId="26812" priority="2038" stopIfTrue="1" operator="notEqual">
      <formula>0</formula>
    </cfRule>
  </conditionalFormatting>
  <conditionalFormatting sqref="CE6">
    <cfRule type="cellIs" dxfId="26811" priority="2036" stopIfTrue="1" operator="notEqual">
      <formula>0</formula>
    </cfRule>
  </conditionalFormatting>
  <conditionalFormatting sqref="CE6">
    <cfRule type="cellIs" dxfId="26810" priority="2035" stopIfTrue="1" operator="notEqual">
      <formula>0</formula>
    </cfRule>
  </conditionalFormatting>
  <conditionalFormatting sqref="CF6">
    <cfRule type="cellIs" dxfId="26809" priority="2034" stopIfTrue="1" operator="notEqual">
      <formula>0</formula>
    </cfRule>
  </conditionalFormatting>
  <conditionalFormatting sqref="CH9:CH10">
    <cfRule type="containsBlanks" priority="2031" stopIfTrue="1">
      <formula>LEN(TRIM(CH9))=0</formula>
    </cfRule>
    <cfRule type="cellIs" dxfId="26808" priority="2032" operator="greaterThanOrEqual">
      <formula>CG9</formula>
    </cfRule>
    <cfRule type="cellIs" dxfId="26807" priority="2033" operator="lessThan">
      <formula>CG9</formula>
    </cfRule>
  </conditionalFormatting>
  <conditionalFormatting sqref="CE9:CE10">
    <cfRule type="cellIs" dxfId="26806" priority="2029" stopIfTrue="1" operator="notEqual">
      <formula>0</formula>
    </cfRule>
  </conditionalFormatting>
  <conditionalFormatting sqref="CF10">
    <cfRule type="cellIs" dxfId="26805" priority="2030" stopIfTrue="1" operator="notEqual">
      <formula>0</formula>
    </cfRule>
  </conditionalFormatting>
  <conditionalFormatting sqref="CF9">
    <cfRule type="cellIs" dxfId="26804" priority="2028" stopIfTrue="1" operator="notEqual">
      <formula>0</formula>
    </cfRule>
  </conditionalFormatting>
  <conditionalFormatting sqref="CH20:CH21">
    <cfRule type="containsBlanks" priority="2025" stopIfTrue="1">
      <formula>LEN(TRIM(CH20))=0</formula>
    </cfRule>
    <cfRule type="cellIs" dxfId="26803" priority="2026" operator="greaterThanOrEqual">
      <formula>CG20</formula>
    </cfRule>
    <cfRule type="cellIs" dxfId="26802" priority="2027" operator="lessThan">
      <formula>CG20</formula>
    </cfRule>
  </conditionalFormatting>
  <conditionalFormatting sqref="CH19">
    <cfRule type="containsBlanks" priority="2022" stopIfTrue="1">
      <formula>LEN(TRIM(CH19))=0</formula>
    </cfRule>
    <cfRule type="cellIs" dxfId="26801" priority="2023" operator="greaterThanOrEqual">
      <formula>CG19</formula>
    </cfRule>
    <cfRule type="cellIs" dxfId="26800" priority="2024" operator="lessThan">
      <formula>CG19</formula>
    </cfRule>
  </conditionalFormatting>
  <conditionalFormatting sqref="CE19:CE21">
    <cfRule type="cellIs" dxfId="26799" priority="2020" stopIfTrue="1" operator="notEqual">
      <formula>0</formula>
    </cfRule>
  </conditionalFormatting>
  <conditionalFormatting sqref="CF19:CF21">
    <cfRule type="cellIs" dxfId="26798" priority="2021" stopIfTrue="1" operator="notEqual">
      <formula>0</formula>
    </cfRule>
  </conditionalFormatting>
  <conditionalFormatting sqref="CI19:CI21">
    <cfRule type="containsBlanks" priority="2017" stopIfTrue="1">
      <formula>LEN(TRIM(CI19))=0</formula>
    </cfRule>
    <cfRule type="cellIs" dxfId="26797" priority="2018" operator="greaterThanOrEqual">
      <formula>CH19</formula>
    </cfRule>
    <cfRule type="cellIs" dxfId="26796" priority="2019" operator="lessThan">
      <formula>CH19</formula>
    </cfRule>
  </conditionalFormatting>
  <conditionalFormatting sqref="CI19:CI21">
    <cfRule type="containsBlanks" priority="2014" stopIfTrue="1">
      <formula>LEN(TRIM(CI19))=0</formula>
    </cfRule>
    <cfRule type="cellIs" dxfId="26795" priority="2015" operator="greaterThanOrEqual">
      <formula>CH19</formula>
    </cfRule>
    <cfRule type="cellIs" dxfId="26794" priority="2016" operator="lessThan">
      <formula>CH19</formula>
    </cfRule>
  </conditionalFormatting>
  <conditionalFormatting sqref="CJ19:CJ21">
    <cfRule type="containsBlanks" priority="2011" stopIfTrue="1">
      <formula>LEN(TRIM(CJ19))=0</formula>
    </cfRule>
    <cfRule type="cellIs" dxfId="26793" priority="2012" operator="greaterThanOrEqual">
      <formula>CI19</formula>
    </cfRule>
    <cfRule type="cellIs" dxfId="26792" priority="2013" operator="lessThan">
      <formula>CI19</formula>
    </cfRule>
  </conditionalFormatting>
  <conditionalFormatting sqref="CJ19:CJ21">
    <cfRule type="containsBlanks" priority="2008" stopIfTrue="1">
      <formula>LEN(TRIM(CJ19))=0</formula>
    </cfRule>
    <cfRule type="cellIs" dxfId="26791" priority="2009" operator="greaterThanOrEqual">
      <formula>CI19</formula>
    </cfRule>
    <cfRule type="cellIs" dxfId="26790" priority="2010" operator="lessThan">
      <formula>CI19</formula>
    </cfRule>
  </conditionalFormatting>
  <conditionalFormatting sqref="CH23:CH24">
    <cfRule type="containsBlanks" priority="2005" stopIfTrue="1">
      <formula>LEN(TRIM(CH23))=0</formula>
    </cfRule>
    <cfRule type="cellIs" dxfId="26789" priority="2006" operator="greaterThanOrEqual">
      <formula>CG23</formula>
    </cfRule>
    <cfRule type="cellIs" dxfId="26788" priority="2007" operator="lessThan">
      <formula>CG23</formula>
    </cfRule>
  </conditionalFormatting>
  <conditionalFormatting sqref="CH22">
    <cfRule type="containsBlanks" priority="2002" stopIfTrue="1">
      <formula>LEN(TRIM(CH22))=0</formula>
    </cfRule>
    <cfRule type="cellIs" dxfId="26787" priority="2003" operator="greaterThanOrEqual">
      <formula>CG22</formula>
    </cfRule>
    <cfRule type="cellIs" dxfId="26786" priority="2004" operator="lessThan">
      <formula>CG22</formula>
    </cfRule>
  </conditionalFormatting>
  <conditionalFormatting sqref="CE22:CE24">
    <cfRule type="cellIs" dxfId="26785" priority="2000" stopIfTrue="1" operator="notEqual">
      <formula>0</formula>
    </cfRule>
  </conditionalFormatting>
  <conditionalFormatting sqref="CF22 CF24">
    <cfRule type="cellIs" dxfId="26784" priority="2001" stopIfTrue="1" operator="notEqual">
      <formula>0</formula>
    </cfRule>
  </conditionalFormatting>
  <conditionalFormatting sqref="CI22:CI24">
    <cfRule type="containsBlanks" priority="1997" stopIfTrue="1">
      <formula>LEN(TRIM(CI22))=0</formula>
    </cfRule>
    <cfRule type="cellIs" dxfId="26783" priority="1998" operator="greaterThanOrEqual">
      <formula>CH22</formula>
    </cfRule>
    <cfRule type="cellIs" dxfId="26782" priority="1999" operator="lessThan">
      <formula>CH22</formula>
    </cfRule>
  </conditionalFormatting>
  <conditionalFormatting sqref="CI22:CI24">
    <cfRule type="containsBlanks" priority="1994" stopIfTrue="1">
      <formula>LEN(TRIM(CI22))=0</formula>
    </cfRule>
    <cfRule type="cellIs" dxfId="26781" priority="1995" operator="greaterThanOrEqual">
      <formula>CH22</formula>
    </cfRule>
    <cfRule type="cellIs" dxfId="26780" priority="1996" operator="lessThan">
      <formula>CH22</formula>
    </cfRule>
  </conditionalFormatting>
  <conditionalFormatting sqref="CJ22:CJ24">
    <cfRule type="containsBlanks" priority="1991" stopIfTrue="1">
      <formula>LEN(TRIM(CJ22))=0</formula>
    </cfRule>
    <cfRule type="cellIs" dxfId="26779" priority="1992" operator="greaterThanOrEqual">
      <formula>CI22</formula>
    </cfRule>
    <cfRule type="cellIs" dxfId="26778" priority="1993" operator="lessThan">
      <formula>CI22</formula>
    </cfRule>
  </conditionalFormatting>
  <conditionalFormatting sqref="CJ22:CJ24">
    <cfRule type="containsBlanks" priority="1988" stopIfTrue="1">
      <formula>LEN(TRIM(CJ22))=0</formula>
    </cfRule>
    <cfRule type="cellIs" dxfId="26777" priority="1989" operator="greaterThanOrEqual">
      <formula>CI22</formula>
    </cfRule>
    <cfRule type="cellIs" dxfId="26776" priority="1990" operator="lessThan">
      <formula>CI22</formula>
    </cfRule>
  </conditionalFormatting>
  <conditionalFormatting sqref="CE38 CE40">
    <cfRule type="cellIs" dxfId="26775" priority="1987" stopIfTrue="1" operator="notEqual">
      <formula>0</formula>
    </cfRule>
  </conditionalFormatting>
  <conditionalFormatting sqref="CE39">
    <cfRule type="cellIs" dxfId="26774" priority="1986" stopIfTrue="1" operator="notEqual">
      <formula>0</formula>
    </cfRule>
  </conditionalFormatting>
  <conditionalFormatting sqref="CH38 CH40">
    <cfRule type="containsBlanks" priority="1983" stopIfTrue="1">
      <formula>LEN(TRIM(CH38))=0</formula>
    </cfRule>
    <cfRule type="cellIs" dxfId="26773" priority="1984" operator="greaterThanOrEqual">
      <formula>CG38</formula>
    </cfRule>
    <cfRule type="cellIs" dxfId="26772" priority="1985" operator="lessThan">
      <formula>CG38</formula>
    </cfRule>
  </conditionalFormatting>
  <conditionalFormatting sqref="CH39">
    <cfRule type="containsBlanks" priority="1980" stopIfTrue="1">
      <formula>LEN(TRIM(CH39))=0</formula>
    </cfRule>
    <cfRule type="cellIs" dxfId="26771" priority="1981" operator="greaterThanOrEqual">
      <formula>CG39</formula>
    </cfRule>
    <cfRule type="cellIs" dxfId="26770" priority="1982" operator="lessThan">
      <formula>CG39</formula>
    </cfRule>
  </conditionalFormatting>
  <conditionalFormatting sqref="CF38 CF40">
    <cfRule type="cellIs" dxfId="26769" priority="1979" stopIfTrue="1" operator="notEqual">
      <formula>0</formula>
    </cfRule>
  </conditionalFormatting>
  <conditionalFormatting sqref="CI38:CI40">
    <cfRule type="containsBlanks" priority="1976" stopIfTrue="1">
      <formula>LEN(TRIM(CI38))=0</formula>
    </cfRule>
    <cfRule type="cellIs" dxfId="26768" priority="1977" operator="greaterThanOrEqual">
      <formula>CH38</formula>
    </cfRule>
    <cfRule type="cellIs" dxfId="26767" priority="1978" operator="lessThan">
      <formula>CH38</formula>
    </cfRule>
  </conditionalFormatting>
  <conditionalFormatting sqref="CI38:CI40">
    <cfRule type="containsBlanks" priority="1973" stopIfTrue="1">
      <formula>LEN(TRIM(CI38))=0</formula>
    </cfRule>
    <cfRule type="cellIs" dxfId="26766" priority="1974" operator="greaterThanOrEqual">
      <formula>CH38</formula>
    </cfRule>
    <cfRule type="cellIs" dxfId="26765" priority="1975" operator="lessThan">
      <formula>CH38</formula>
    </cfRule>
  </conditionalFormatting>
  <conditionalFormatting sqref="CJ38:CJ40">
    <cfRule type="containsBlanks" priority="1970" stopIfTrue="1">
      <formula>LEN(TRIM(CJ38))=0</formula>
    </cfRule>
    <cfRule type="cellIs" dxfId="26764" priority="1971" operator="greaterThanOrEqual">
      <formula>CI38</formula>
    </cfRule>
    <cfRule type="cellIs" dxfId="26763" priority="1972" operator="lessThan">
      <formula>CI38</formula>
    </cfRule>
  </conditionalFormatting>
  <conditionalFormatting sqref="CJ38:CJ40">
    <cfRule type="containsBlanks" priority="1967" stopIfTrue="1">
      <formula>LEN(TRIM(CJ38))=0</formula>
    </cfRule>
    <cfRule type="cellIs" dxfId="26762" priority="1968" operator="greaterThanOrEqual">
      <formula>CI38</formula>
    </cfRule>
    <cfRule type="cellIs" dxfId="26761" priority="1969" operator="lessThan">
      <formula>CI38</formula>
    </cfRule>
  </conditionalFormatting>
  <conditionalFormatting sqref="CE42">
    <cfRule type="cellIs" dxfId="26760" priority="1965" stopIfTrue="1" operator="notEqual">
      <formula>0</formula>
    </cfRule>
  </conditionalFormatting>
  <conditionalFormatting sqref="CF43">
    <cfRule type="cellIs" dxfId="26759" priority="1966" stopIfTrue="1" operator="notEqual">
      <formula>0</formula>
    </cfRule>
  </conditionalFormatting>
  <conditionalFormatting sqref="CE41 CE43">
    <cfRule type="cellIs" dxfId="26758" priority="1964" stopIfTrue="1" operator="notEqual">
      <formula>0</formula>
    </cfRule>
  </conditionalFormatting>
  <conditionalFormatting sqref="CF42">
    <cfRule type="cellIs" dxfId="26757" priority="1963" stopIfTrue="1" operator="notEqual">
      <formula>0</formula>
    </cfRule>
  </conditionalFormatting>
  <conditionalFormatting sqref="CH41:CH43">
    <cfRule type="containsBlanks" priority="1960" stopIfTrue="1">
      <formula>LEN(TRIM(CH41))=0</formula>
    </cfRule>
    <cfRule type="cellIs" dxfId="26756" priority="1961" operator="greaterThanOrEqual">
      <formula>CG41</formula>
    </cfRule>
    <cfRule type="cellIs" dxfId="26755" priority="1962" operator="lessThan">
      <formula>CG41</formula>
    </cfRule>
  </conditionalFormatting>
  <conditionalFormatting sqref="CF41">
    <cfRule type="cellIs" dxfId="26754" priority="1959" stopIfTrue="1" operator="notEqual">
      <formula>0</formula>
    </cfRule>
  </conditionalFormatting>
  <conditionalFormatting sqref="CI41:CI43">
    <cfRule type="containsBlanks" priority="1956" stopIfTrue="1">
      <formula>LEN(TRIM(CI41))=0</formula>
    </cfRule>
    <cfRule type="cellIs" dxfId="26753" priority="1957" operator="greaterThanOrEqual">
      <formula>CH41</formula>
    </cfRule>
    <cfRule type="cellIs" dxfId="26752" priority="1958" operator="lessThan">
      <formula>CH41</formula>
    </cfRule>
  </conditionalFormatting>
  <conditionalFormatting sqref="CI41:CI43">
    <cfRule type="containsBlanks" priority="1953" stopIfTrue="1">
      <formula>LEN(TRIM(CI41))=0</formula>
    </cfRule>
    <cfRule type="cellIs" dxfId="26751" priority="1954" operator="greaterThanOrEqual">
      <formula>CH41</formula>
    </cfRule>
    <cfRule type="cellIs" dxfId="26750" priority="1955" operator="lessThan">
      <formula>CH41</formula>
    </cfRule>
  </conditionalFormatting>
  <conditionalFormatting sqref="CJ41:CJ43">
    <cfRule type="containsBlanks" priority="1950" stopIfTrue="1">
      <formula>LEN(TRIM(CJ41))=0</formula>
    </cfRule>
    <cfRule type="cellIs" dxfId="26749" priority="1951" operator="greaterThanOrEqual">
      <formula>CI41</formula>
    </cfRule>
    <cfRule type="cellIs" dxfId="26748" priority="1952" operator="lessThan">
      <formula>CI41</formula>
    </cfRule>
  </conditionalFormatting>
  <conditionalFormatting sqref="CJ41:CJ43">
    <cfRule type="containsBlanks" priority="1947" stopIfTrue="1">
      <formula>LEN(TRIM(CJ41))=0</formula>
    </cfRule>
    <cfRule type="cellIs" dxfId="26747" priority="1948" operator="greaterThanOrEqual">
      <formula>CI41</formula>
    </cfRule>
    <cfRule type="cellIs" dxfId="26746" priority="1949" operator="lessThan">
      <formula>CI41</formula>
    </cfRule>
  </conditionalFormatting>
  <conditionalFormatting sqref="CE36:CE37">
    <cfRule type="cellIs" dxfId="26745" priority="1946" stopIfTrue="1" operator="notEqual">
      <formula>0</formula>
    </cfRule>
  </conditionalFormatting>
  <conditionalFormatting sqref="CH36:CH37">
    <cfRule type="containsBlanks" priority="1943" stopIfTrue="1">
      <formula>LEN(TRIM(CH36))=0</formula>
    </cfRule>
    <cfRule type="cellIs" dxfId="26744" priority="1944" operator="greaterThanOrEqual">
      <formula>CG36</formula>
    </cfRule>
    <cfRule type="cellIs" dxfId="26743" priority="1945" operator="lessThan">
      <formula>CG36</formula>
    </cfRule>
  </conditionalFormatting>
  <conditionalFormatting sqref="CE34:CE35">
    <cfRule type="cellIs" dxfId="26742" priority="1941" stopIfTrue="1" operator="notEqual">
      <formula>0</formula>
    </cfRule>
  </conditionalFormatting>
  <conditionalFormatting sqref="CF34">
    <cfRule type="cellIs" dxfId="26741" priority="1942" stopIfTrue="1" operator="notEqual">
      <formula>0</formula>
    </cfRule>
  </conditionalFormatting>
  <conditionalFormatting sqref="CH34:CH35">
    <cfRule type="containsBlanks" priority="1938" stopIfTrue="1">
      <formula>LEN(TRIM(CH34))=0</formula>
    </cfRule>
    <cfRule type="cellIs" dxfId="26740" priority="1939" operator="greaterThanOrEqual">
      <formula>CG34</formula>
    </cfRule>
    <cfRule type="cellIs" dxfId="26739" priority="1940" operator="lessThan">
      <formula>CG34</formula>
    </cfRule>
  </conditionalFormatting>
  <conditionalFormatting sqref="CF36:CF37">
    <cfRule type="cellIs" dxfId="26738" priority="1937" stopIfTrue="1" operator="notEqual">
      <formula>0</formula>
    </cfRule>
  </conditionalFormatting>
  <conditionalFormatting sqref="CF35">
    <cfRule type="cellIs" dxfId="26737" priority="1936" stopIfTrue="1" operator="notEqual">
      <formula>0</formula>
    </cfRule>
  </conditionalFormatting>
  <conditionalFormatting sqref="CI34:CI37">
    <cfRule type="containsBlanks" priority="1933" stopIfTrue="1">
      <formula>LEN(TRIM(CI34))=0</formula>
    </cfRule>
    <cfRule type="cellIs" dxfId="26736" priority="1934" operator="greaterThanOrEqual">
      <formula>CH34</formula>
    </cfRule>
    <cfRule type="cellIs" dxfId="26735" priority="1935" operator="lessThan">
      <formula>CH34</formula>
    </cfRule>
  </conditionalFormatting>
  <conditionalFormatting sqref="CI34:CI37">
    <cfRule type="containsBlanks" priority="1930" stopIfTrue="1">
      <formula>LEN(TRIM(CI34))=0</formula>
    </cfRule>
    <cfRule type="cellIs" dxfId="26734" priority="1931" operator="greaterThanOrEqual">
      <formula>CH34</formula>
    </cfRule>
    <cfRule type="cellIs" dxfId="26733" priority="1932" operator="lessThan">
      <formula>CH34</formula>
    </cfRule>
  </conditionalFormatting>
  <conditionalFormatting sqref="CJ34:CJ37">
    <cfRule type="containsBlanks" priority="1927" stopIfTrue="1">
      <formula>LEN(TRIM(CJ34))=0</formula>
    </cfRule>
    <cfRule type="cellIs" dxfId="26732" priority="1928" operator="greaterThanOrEqual">
      <formula>CI34</formula>
    </cfRule>
    <cfRule type="cellIs" dxfId="26731" priority="1929" operator="lessThan">
      <formula>CI34</formula>
    </cfRule>
  </conditionalFormatting>
  <conditionalFormatting sqref="CJ34:CJ37">
    <cfRule type="containsBlanks" priority="1924" stopIfTrue="1">
      <formula>LEN(TRIM(CJ34))=0</formula>
    </cfRule>
    <cfRule type="cellIs" dxfId="26730" priority="1925" operator="greaterThanOrEqual">
      <formula>CI34</formula>
    </cfRule>
    <cfRule type="cellIs" dxfId="26729" priority="1926" operator="lessThan">
      <formula>CI34</formula>
    </cfRule>
  </conditionalFormatting>
  <conditionalFormatting sqref="CF39">
    <cfRule type="cellIs" dxfId="26728" priority="1923" stopIfTrue="1" operator="notEqual">
      <formula>0</formula>
    </cfRule>
  </conditionalFormatting>
  <conditionalFormatting sqref="CH15:CH16">
    <cfRule type="containsBlanks" priority="1920" stopIfTrue="1">
      <formula>LEN(TRIM(CH15))=0</formula>
    </cfRule>
    <cfRule type="cellIs" dxfId="26727" priority="1921" operator="greaterThanOrEqual">
      <formula>CG15</formula>
    </cfRule>
    <cfRule type="cellIs" dxfId="26726" priority="1922" operator="lessThan">
      <formula>CG15</formula>
    </cfRule>
  </conditionalFormatting>
  <conditionalFormatting sqref="CH14:CH18">
    <cfRule type="containsBlanks" priority="1917" stopIfTrue="1">
      <formula>LEN(TRIM(CH14))=0</formula>
    </cfRule>
    <cfRule type="cellIs" dxfId="26725" priority="1918" operator="greaterThanOrEqual">
      <formula>CG14</formula>
    </cfRule>
    <cfRule type="cellIs" dxfId="26724" priority="1919" operator="lessThan">
      <formula>CG14</formula>
    </cfRule>
  </conditionalFormatting>
  <conditionalFormatting sqref="CH15:CH16">
    <cfRule type="containsBlanks" priority="1914" stopIfTrue="1">
      <formula>LEN(TRIM(CH15))=0</formula>
    </cfRule>
    <cfRule type="cellIs" dxfId="26723" priority="1915" operator="greaterThanOrEqual">
      <formula>CG15</formula>
    </cfRule>
    <cfRule type="cellIs" dxfId="26722" priority="1916" operator="lessThan">
      <formula>CG15</formula>
    </cfRule>
  </conditionalFormatting>
  <conditionalFormatting sqref="CE14">
    <cfRule type="cellIs" dxfId="26721" priority="1912" stopIfTrue="1" operator="notEqual">
      <formula>0</formula>
    </cfRule>
  </conditionalFormatting>
  <conditionalFormatting sqref="CF14:CF15 CF17:CF18">
    <cfRule type="cellIs" dxfId="26720" priority="1913" stopIfTrue="1" operator="notEqual">
      <formula>0</formula>
    </cfRule>
  </conditionalFormatting>
  <conditionalFormatting sqref="CE17:CE18">
    <cfRule type="cellIs" dxfId="26719" priority="1911" stopIfTrue="1" operator="notEqual">
      <formula>0</formula>
    </cfRule>
  </conditionalFormatting>
  <conditionalFormatting sqref="CE15">
    <cfRule type="cellIs" dxfId="26718" priority="1909" stopIfTrue="1" operator="notEqual">
      <formula>0</formula>
    </cfRule>
  </conditionalFormatting>
  <conditionalFormatting sqref="CF15">
    <cfRule type="cellIs" dxfId="26717" priority="1910" stopIfTrue="1" operator="notEqual">
      <formula>0</formula>
    </cfRule>
  </conditionalFormatting>
  <conditionalFormatting sqref="CE15">
    <cfRule type="cellIs" dxfId="26716" priority="1908" stopIfTrue="1" operator="notEqual">
      <formula>0</formula>
    </cfRule>
  </conditionalFormatting>
  <conditionalFormatting sqref="CE15">
    <cfRule type="cellIs" dxfId="26715" priority="1906" stopIfTrue="1" operator="notEqual">
      <formula>0</formula>
    </cfRule>
  </conditionalFormatting>
  <conditionalFormatting sqref="CF15">
    <cfRule type="cellIs" dxfId="26714" priority="1907" stopIfTrue="1" operator="notEqual">
      <formula>0</formula>
    </cfRule>
  </conditionalFormatting>
  <conditionalFormatting sqref="CF16">
    <cfRule type="cellIs" dxfId="26713" priority="1905" stopIfTrue="1" operator="notEqual">
      <formula>0</formula>
    </cfRule>
  </conditionalFormatting>
  <conditionalFormatting sqref="CE16">
    <cfRule type="cellIs" dxfId="26712" priority="1904" stopIfTrue="1" operator="notEqual">
      <formula>0</formula>
    </cfRule>
  </conditionalFormatting>
  <conditionalFormatting sqref="CE16">
    <cfRule type="cellIs" dxfId="26711" priority="1903" stopIfTrue="1" operator="notEqual">
      <formula>0</formula>
    </cfRule>
  </conditionalFormatting>
  <conditionalFormatting sqref="CE16">
    <cfRule type="cellIs" dxfId="26710" priority="1902" stopIfTrue="1" operator="notEqual">
      <formula>0</formula>
    </cfRule>
  </conditionalFormatting>
  <conditionalFormatting sqref="CE16">
    <cfRule type="cellIs" dxfId="26709" priority="1901" stopIfTrue="1" operator="notEqual">
      <formula>0</formula>
    </cfRule>
  </conditionalFormatting>
  <conditionalFormatting sqref="CI14:CI18">
    <cfRule type="containsBlanks" priority="1898" stopIfTrue="1">
      <formula>LEN(TRIM(CI14))=0</formula>
    </cfRule>
    <cfRule type="cellIs" dxfId="26708" priority="1899" operator="greaterThanOrEqual">
      <formula>CH14</formula>
    </cfRule>
    <cfRule type="cellIs" dxfId="26707" priority="1900" operator="lessThan">
      <formula>CH14</formula>
    </cfRule>
  </conditionalFormatting>
  <conditionalFormatting sqref="CI14:CI18">
    <cfRule type="containsBlanks" priority="1895" stopIfTrue="1">
      <formula>LEN(TRIM(CI14))=0</formula>
    </cfRule>
    <cfRule type="cellIs" dxfId="26706" priority="1896" operator="greaterThanOrEqual">
      <formula>CH14</formula>
    </cfRule>
    <cfRule type="cellIs" dxfId="26705" priority="1897" operator="lessThan">
      <formula>CH14</formula>
    </cfRule>
  </conditionalFormatting>
  <conditionalFormatting sqref="CJ14:CJ18">
    <cfRule type="containsBlanks" priority="1892" stopIfTrue="1">
      <formula>LEN(TRIM(CJ14))=0</formula>
    </cfRule>
    <cfRule type="cellIs" dxfId="26704" priority="1893" operator="greaterThanOrEqual">
      <formula>CI14</formula>
    </cfRule>
    <cfRule type="cellIs" dxfId="26703" priority="1894" operator="lessThan">
      <formula>CI14</formula>
    </cfRule>
  </conditionalFormatting>
  <conditionalFormatting sqref="CJ14:CJ18">
    <cfRule type="containsBlanks" priority="1889" stopIfTrue="1">
      <formula>LEN(TRIM(CJ14))=0</formula>
    </cfRule>
    <cfRule type="cellIs" dxfId="26702" priority="1890" operator="greaterThanOrEqual">
      <formula>CI14</formula>
    </cfRule>
    <cfRule type="cellIs" dxfId="26701" priority="1891" operator="lessThan">
      <formula>CI14</formula>
    </cfRule>
  </conditionalFormatting>
  <conditionalFormatting sqref="CH54:CH57">
    <cfRule type="containsBlanks" priority="1886" stopIfTrue="1">
      <formula>LEN(TRIM(CH54))=0</formula>
    </cfRule>
    <cfRule type="cellIs" dxfId="26700" priority="1887" operator="greaterThanOrEqual">
      <formula>CG54</formula>
    </cfRule>
    <cfRule type="cellIs" dxfId="26699" priority="1888" operator="lessThan">
      <formula>CG54</formula>
    </cfRule>
  </conditionalFormatting>
  <conditionalFormatting sqref="CE54">
    <cfRule type="cellIs" dxfId="26698" priority="1883" stopIfTrue="1" operator="notEqual">
      <formula>0</formula>
    </cfRule>
  </conditionalFormatting>
  <conditionalFormatting sqref="CE55 CE57">
    <cfRule type="cellIs" dxfId="26697" priority="1884" stopIfTrue="1" operator="notEqual">
      <formula>0</formula>
    </cfRule>
  </conditionalFormatting>
  <conditionalFormatting sqref="CF57 CF54:CF55">
    <cfRule type="cellIs" dxfId="26696" priority="1885" stopIfTrue="1" operator="notEqual">
      <formula>0</formula>
    </cfRule>
  </conditionalFormatting>
  <conditionalFormatting sqref="CF56">
    <cfRule type="cellIs" dxfId="26695" priority="1882" stopIfTrue="1" operator="notEqual">
      <formula>0</formula>
    </cfRule>
  </conditionalFormatting>
  <conditionalFormatting sqref="CE56">
    <cfRule type="cellIs" dxfId="26694" priority="1881" stopIfTrue="1" operator="notEqual">
      <formula>0</formula>
    </cfRule>
  </conditionalFormatting>
  <conditionalFormatting sqref="CJ54:CJ57">
    <cfRule type="containsBlanks" priority="1878" stopIfTrue="1">
      <formula>LEN(TRIM(CJ54))=0</formula>
    </cfRule>
    <cfRule type="cellIs" dxfId="26693" priority="1879" operator="greaterThanOrEqual">
      <formula>CI54</formula>
    </cfRule>
    <cfRule type="cellIs" dxfId="26692" priority="1880" operator="lessThan">
      <formula>CI54</formula>
    </cfRule>
  </conditionalFormatting>
  <conditionalFormatting sqref="CJ54:CJ57">
    <cfRule type="containsBlanks" priority="1875" stopIfTrue="1">
      <formula>LEN(TRIM(CJ54))=0</formula>
    </cfRule>
    <cfRule type="cellIs" dxfId="26691" priority="1876" operator="greaterThanOrEqual">
      <formula>CI54</formula>
    </cfRule>
    <cfRule type="cellIs" dxfId="26690" priority="1877" operator="lessThan">
      <formula>CI54</formula>
    </cfRule>
  </conditionalFormatting>
  <conditionalFormatting sqref="CH58:CH60">
    <cfRule type="containsBlanks" priority="1872" stopIfTrue="1">
      <formula>LEN(TRIM(CH58))=0</formula>
    </cfRule>
    <cfRule type="cellIs" dxfId="26689" priority="1873" operator="greaterThanOrEqual">
      <formula>CG58</formula>
    </cfRule>
    <cfRule type="cellIs" dxfId="26688" priority="1874" operator="lessThan">
      <formula>CG58</formula>
    </cfRule>
  </conditionalFormatting>
  <conditionalFormatting sqref="CE58:CE60">
    <cfRule type="cellIs" dxfId="26687" priority="1870" stopIfTrue="1" operator="notEqual">
      <formula>0</formula>
    </cfRule>
  </conditionalFormatting>
  <conditionalFormatting sqref="CF58:CF60">
    <cfRule type="cellIs" dxfId="26686" priority="1871" stopIfTrue="1" operator="notEqual">
      <formula>0</formula>
    </cfRule>
  </conditionalFormatting>
  <conditionalFormatting sqref="CJ58:CJ60">
    <cfRule type="containsBlanks" priority="1867" stopIfTrue="1">
      <formula>LEN(TRIM(CJ58))=0</formula>
    </cfRule>
    <cfRule type="cellIs" dxfId="26685" priority="1868" operator="greaterThanOrEqual">
      <formula>CI58</formula>
    </cfRule>
    <cfRule type="cellIs" dxfId="26684" priority="1869" operator="lessThan">
      <formula>CI58</formula>
    </cfRule>
  </conditionalFormatting>
  <conditionalFormatting sqref="CJ58:CJ60">
    <cfRule type="containsBlanks" priority="1864" stopIfTrue="1">
      <formula>LEN(TRIM(CJ58))=0</formula>
    </cfRule>
    <cfRule type="cellIs" dxfId="26683" priority="1865" operator="greaterThanOrEqual">
      <formula>CI58</formula>
    </cfRule>
    <cfRule type="cellIs" dxfId="26682" priority="1866" operator="lessThan">
      <formula>CI58</formula>
    </cfRule>
  </conditionalFormatting>
  <conditionalFormatting sqref="CE72:CE73">
    <cfRule type="cellIs" dxfId="26681" priority="1862" stopIfTrue="1" operator="notEqual">
      <formula>0</formula>
    </cfRule>
  </conditionalFormatting>
  <conditionalFormatting sqref="CF72:CF73">
    <cfRule type="cellIs" dxfId="26680" priority="1863" stopIfTrue="1" operator="notEqual">
      <formula>0</formula>
    </cfRule>
  </conditionalFormatting>
  <conditionalFormatting sqref="CH69:CH73">
    <cfRule type="containsBlanks" priority="1859" stopIfTrue="1">
      <formula>LEN(TRIM(CH69))=0</formula>
    </cfRule>
    <cfRule type="cellIs" dxfId="26679" priority="1860" operator="greaterThanOrEqual">
      <formula>CG69</formula>
    </cfRule>
    <cfRule type="cellIs" dxfId="26678" priority="1861" operator="lessThan">
      <formula>CG69</formula>
    </cfRule>
  </conditionalFormatting>
  <conditionalFormatting sqref="CE69:CE71">
    <cfRule type="cellIs" dxfId="26677" priority="1857" stopIfTrue="1" operator="notEqual">
      <formula>0</formula>
    </cfRule>
  </conditionalFormatting>
  <conditionalFormatting sqref="CF69:CF71">
    <cfRule type="cellIs" dxfId="26676" priority="1858" stopIfTrue="1" operator="notEqual">
      <formula>0</formula>
    </cfRule>
  </conditionalFormatting>
  <conditionalFormatting sqref="CJ69:CJ71">
    <cfRule type="containsBlanks" priority="1854" stopIfTrue="1">
      <formula>LEN(TRIM(CJ69))=0</formula>
    </cfRule>
    <cfRule type="cellIs" dxfId="26675" priority="1855" operator="greaterThanOrEqual">
      <formula>CI69</formula>
    </cfRule>
    <cfRule type="cellIs" dxfId="26674" priority="1856" operator="lessThan">
      <formula>CI69</formula>
    </cfRule>
  </conditionalFormatting>
  <conditionalFormatting sqref="CJ69:CJ71">
    <cfRule type="containsBlanks" priority="1851" stopIfTrue="1">
      <formula>LEN(TRIM(CJ69))=0</formula>
    </cfRule>
    <cfRule type="cellIs" dxfId="26673" priority="1852" operator="greaterThanOrEqual">
      <formula>CI69</formula>
    </cfRule>
    <cfRule type="cellIs" dxfId="26672" priority="1853" operator="lessThan">
      <formula>CI69</formula>
    </cfRule>
  </conditionalFormatting>
  <conditionalFormatting sqref="CJ73">
    <cfRule type="containsBlanks" priority="1848" stopIfTrue="1">
      <formula>LEN(TRIM(CJ73))=0</formula>
    </cfRule>
    <cfRule type="cellIs" dxfId="26671" priority="1849" operator="greaterThanOrEqual">
      <formula>CI73</formula>
    </cfRule>
    <cfRule type="cellIs" dxfId="26670" priority="1850" operator="lessThan">
      <formula>CI73</formula>
    </cfRule>
  </conditionalFormatting>
  <conditionalFormatting sqref="CJ73">
    <cfRule type="containsBlanks" priority="1845" stopIfTrue="1">
      <formula>LEN(TRIM(CJ73))=0</formula>
    </cfRule>
    <cfRule type="cellIs" dxfId="26669" priority="1846" operator="greaterThanOrEqual">
      <formula>CI73</formula>
    </cfRule>
    <cfRule type="cellIs" dxfId="26668" priority="1847" operator="lessThan">
      <formula>CI73</formula>
    </cfRule>
  </conditionalFormatting>
  <conditionalFormatting sqref="CJ72">
    <cfRule type="containsBlanks" priority="1842" stopIfTrue="1">
      <formula>LEN(TRIM(CJ72))=0</formula>
    </cfRule>
    <cfRule type="cellIs" dxfId="26667" priority="1843" operator="greaterThanOrEqual">
      <formula>CI72</formula>
    </cfRule>
    <cfRule type="cellIs" dxfId="26666" priority="1844" operator="lessThan">
      <formula>CI72</formula>
    </cfRule>
  </conditionalFormatting>
  <conditionalFormatting sqref="CJ72">
    <cfRule type="containsBlanks" priority="1839" stopIfTrue="1">
      <formula>LEN(TRIM(CJ72))=0</formula>
    </cfRule>
    <cfRule type="cellIs" dxfId="26665" priority="1840" operator="greaterThanOrEqual">
      <formula>CI72</formula>
    </cfRule>
    <cfRule type="cellIs" dxfId="26664" priority="1841" operator="lessThan">
      <formula>CI72</formula>
    </cfRule>
  </conditionalFormatting>
  <conditionalFormatting sqref="CH66:CH68">
    <cfRule type="containsBlanks" priority="1836" stopIfTrue="1">
      <formula>LEN(TRIM(CH66))=0</formula>
    </cfRule>
    <cfRule type="cellIs" dxfId="26663" priority="1837" operator="greaterThanOrEqual">
      <formula>CG66</formula>
    </cfRule>
    <cfRule type="cellIs" dxfId="26662" priority="1838" operator="lessThan">
      <formula>CG66</formula>
    </cfRule>
  </conditionalFormatting>
  <conditionalFormatting sqref="CF67">
    <cfRule type="cellIs" dxfId="26661" priority="1835" stopIfTrue="1" operator="notEqual">
      <formula>0</formula>
    </cfRule>
  </conditionalFormatting>
  <conditionalFormatting sqref="CE68">
    <cfRule type="cellIs" dxfId="26660" priority="1833" stopIfTrue="1" operator="notEqual">
      <formula>0</formula>
    </cfRule>
  </conditionalFormatting>
  <conditionalFormatting sqref="CF68">
    <cfRule type="cellIs" dxfId="26659" priority="1834" stopIfTrue="1" operator="notEqual">
      <formula>0</formula>
    </cfRule>
  </conditionalFormatting>
  <conditionalFormatting sqref="CE67">
    <cfRule type="cellIs" dxfId="26658" priority="1832" stopIfTrue="1" operator="notEqual">
      <formula>0</formula>
    </cfRule>
  </conditionalFormatting>
  <conditionalFormatting sqref="CE66">
    <cfRule type="cellIs" dxfId="26657" priority="1831" stopIfTrue="1" operator="notEqual">
      <formula>0</formula>
    </cfRule>
  </conditionalFormatting>
  <conditionalFormatting sqref="CF66">
    <cfRule type="cellIs" dxfId="26656" priority="1830" stopIfTrue="1" operator="notEqual">
      <formula>0</formula>
    </cfRule>
  </conditionalFormatting>
  <conditionalFormatting sqref="CJ66:CJ68">
    <cfRule type="containsBlanks" priority="1827" stopIfTrue="1">
      <formula>LEN(TRIM(CJ66))=0</formula>
    </cfRule>
    <cfRule type="cellIs" dxfId="26655" priority="1828" operator="greaterThanOrEqual">
      <formula>CI66</formula>
    </cfRule>
    <cfRule type="cellIs" dxfId="26654" priority="1829" operator="lessThan">
      <formula>CI66</formula>
    </cfRule>
  </conditionalFormatting>
  <conditionalFormatting sqref="CJ66:CJ68">
    <cfRule type="containsBlanks" priority="1824" stopIfTrue="1">
      <formula>LEN(TRIM(CJ66))=0</formula>
    </cfRule>
    <cfRule type="cellIs" dxfId="26653" priority="1825" operator="greaterThanOrEqual">
      <formula>CI66</formula>
    </cfRule>
    <cfRule type="cellIs" dxfId="26652" priority="1826" operator="lessThan">
      <formula>CI66</formula>
    </cfRule>
  </conditionalFormatting>
  <conditionalFormatting sqref="CH61:CH65">
    <cfRule type="containsBlanks" priority="1821" stopIfTrue="1">
      <formula>LEN(TRIM(CH61))=0</formula>
    </cfRule>
    <cfRule type="cellIs" dxfId="26651" priority="1822" operator="greaterThanOrEqual">
      <formula>CG61</formula>
    </cfRule>
    <cfRule type="cellIs" dxfId="26650" priority="1823" operator="lessThan">
      <formula>CG61</formula>
    </cfRule>
  </conditionalFormatting>
  <conditionalFormatting sqref="CE61 CE65 CE63">
    <cfRule type="cellIs" dxfId="26649" priority="1819" stopIfTrue="1" operator="notEqual">
      <formula>0</formula>
    </cfRule>
  </conditionalFormatting>
  <conditionalFormatting sqref="CF65 CF63">
    <cfRule type="cellIs" dxfId="26648" priority="1820" stopIfTrue="1" operator="notEqual">
      <formula>0</formula>
    </cfRule>
  </conditionalFormatting>
  <conditionalFormatting sqref="CE64">
    <cfRule type="cellIs" dxfId="26647" priority="1817" stopIfTrue="1" operator="notEqual">
      <formula>0</formula>
    </cfRule>
  </conditionalFormatting>
  <conditionalFormatting sqref="CF64">
    <cfRule type="cellIs" dxfId="26646" priority="1818" stopIfTrue="1" operator="notEqual">
      <formula>0</formula>
    </cfRule>
  </conditionalFormatting>
  <conditionalFormatting sqref="CF61">
    <cfRule type="cellIs" dxfId="26645" priority="1816" stopIfTrue="1" operator="notEqual">
      <formula>0</formula>
    </cfRule>
  </conditionalFormatting>
  <conditionalFormatting sqref="CE62">
    <cfRule type="cellIs" dxfId="26644" priority="1814" stopIfTrue="1" operator="notEqual">
      <formula>0</formula>
    </cfRule>
  </conditionalFormatting>
  <conditionalFormatting sqref="CF62">
    <cfRule type="cellIs" dxfId="26643" priority="1815" stopIfTrue="1" operator="notEqual">
      <formula>0</formula>
    </cfRule>
  </conditionalFormatting>
  <conditionalFormatting sqref="CJ61:CJ63">
    <cfRule type="containsBlanks" priority="1811" stopIfTrue="1">
      <formula>LEN(TRIM(CJ61))=0</formula>
    </cfRule>
    <cfRule type="cellIs" dxfId="26642" priority="1812" operator="greaterThanOrEqual">
      <formula>CI61</formula>
    </cfRule>
    <cfRule type="cellIs" dxfId="26641" priority="1813" operator="lessThan">
      <formula>CI61</formula>
    </cfRule>
  </conditionalFormatting>
  <conditionalFormatting sqref="CJ61:CJ63">
    <cfRule type="containsBlanks" priority="1808" stopIfTrue="1">
      <formula>LEN(TRIM(CJ61))=0</formula>
    </cfRule>
    <cfRule type="cellIs" dxfId="26640" priority="1809" operator="greaterThanOrEqual">
      <formula>CI61</formula>
    </cfRule>
    <cfRule type="cellIs" dxfId="26639" priority="1810" operator="lessThan">
      <formula>CI61</formula>
    </cfRule>
  </conditionalFormatting>
  <conditionalFormatting sqref="CJ65">
    <cfRule type="containsBlanks" priority="1805" stopIfTrue="1">
      <formula>LEN(TRIM(CJ65))=0</formula>
    </cfRule>
    <cfRule type="cellIs" dxfId="26638" priority="1806" operator="greaterThanOrEqual">
      <formula>CI65</formula>
    </cfRule>
    <cfRule type="cellIs" dxfId="26637" priority="1807" operator="lessThan">
      <formula>CI65</formula>
    </cfRule>
  </conditionalFormatting>
  <conditionalFormatting sqref="CJ65">
    <cfRule type="containsBlanks" priority="1802" stopIfTrue="1">
      <formula>LEN(TRIM(CJ65))=0</formula>
    </cfRule>
    <cfRule type="cellIs" dxfId="26636" priority="1803" operator="greaterThanOrEqual">
      <formula>CI65</formula>
    </cfRule>
    <cfRule type="cellIs" dxfId="26635" priority="1804" operator="lessThan">
      <formula>CI65</formula>
    </cfRule>
  </conditionalFormatting>
  <conditionalFormatting sqref="CJ64">
    <cfRule type="containsBlanks" priority="1799" stopIfTrue="1">
      <formula>LEN(TRIM(CJ64))=0</formula>
    </cfRule>
    <cfRule type="cellIs" dxfId="26634" priority="1800" operator="greaterThanOrEqual">
      <formula>CI64</formula>
    </cfRule>
    <cfRule type="cellIs" dxfId="26633" priority="1801" operator="lessThan">
      <formula>CI64</formula>
    </cfRule>
  </conditionalFormatting>
  <conditionalFormatting sqref="CJ64">
    <cfRule type="containsBlanks" priority="1796" stopIfTrue="1">
      <formula>LEN(TRIM(CJ64))=0</formula>
    </cfRule>
    <cfRule type="cellIs" dxfId="26632" priority="1797" operator="greaterThanOrEqual">
      <formula>CI64</formula>
    </cfRule>
    <cfRule type="cellIs" dxfId="26631" priority="1798" operator="lessThan">
      <formula>CI64</formula>
    </cfRule>
  </conditionalFormatting>
  <conditionalFormatting sqref="CF23">
    <cfRule type="cellIs" dxfId="26630" priority="1795" stopIfTrue="1" operator="notEqual">
      <formula>0</formula>
    </cfRule>
  </conditionalFormatting>
  <conditionalFormatting sqref="CH30:CH32">
    <cfRule type="containsBlanks" priority="1764" stopIfTrue="1">
      <formula>LEN(TRIM(CH30))=0</formula>
    </cfRule>
    <cfRule type="cellIs" dxfId="26629" priority="1765" operator="greaterThanOrEqual">
      <formula>CG30</formula>
    </cfRule>
    <cfRule type="cellIs" dxfId="26628" priority="1766" operator="lessThan">
      <formula>CG30</formula>
    </cfRule>
  </conditionalFormatting>
  <conditionalFormatting sqref="CH29">
    <cfRule type="containsBlanks" priority="1761" stopIfTrue="1">
      <formula>LEN(TRIM(CH29))=0</formula>
    </cfRule>
    <cfRule type="cellIs" dxfId="26627" priority="1762" operator="greaterThanOrEqual">
      <formula>CG29</formula>
    </cfRule>
    <cfRule type="cellIs" dxfId="26626" priority="1763" operator="lessThan">
      <formula>CG29</formula>
    </cfRule>
  </conditionalFormatting>
  <conditionalFormatting sqref="CH30">
    <cfRule type="containsBlanks" priority="1758" stopIfTrue="1">
      <formula>LEN(TRIM(CH30))=0</formula>
    </cfRule>
    <cfRule type="cellIs" dxfId="26625" priority="1759" operator="greaterThanOrEqual">
      <formula>CG30</formula>
    </cfRule>
    <cfRule type="cellIs" dxfId="26624" priority="1760" operator="lessThan">
      <formula>CG30</formula>
    </cfRule>
  </conditionalFormatting>
  <conditionalFormatting sqref="CE31:CE32">
    <cfRule type="cellIs" dxfId="26623" priority="1756" stopIfTrue="1" operator="notEqual">
      <formula>0</formula>
    </cfRule>
  </conditionalFormatting>
  <conditionalFormatting sqref="CF31:CF32">
    <cfRule type="cellIs" dxfId="26622" priority="1757" stopIfTrue="1" operator="notEqual">
      <formula>0</formula>
    </cfRule>
  </conditionalFormatting>
  <conditionalFormatting sqref="CE29">
    <cfRule type="cellIs" dxfId="26621" priority="1754" stopIfTrue="1" operator="notEqual">
      <formula>0</formula>
    </cfRule>
  </conditionalFormatting>
  <conditionalFormatting sqref="CF29">
    <cfRule type="cellIs" dxfId="26620" priority="1755" stopIfTrue="1" operator="notEqual">
      <formula>0</formula>
    </cfRule>
  </conditionalFormatting>
  <conditionalFormatting sqref="CE30">
    <cfRule type="cellIs" dxfId="26619" priority="1753" stopIfTrue="1" operator="notEqual">
      <formula>0</formula>
    </cfRule>
  </conditionalFormatting>
  <conditionalFormatting sqref="CE30">
    <cfRule type="cellIs" dxfId="26618" priority="1752" stopIfTrue="1" operator="notEqual">
      <formula>0</formula>
    </cfRule>
  </conditionalFormatting>
  <conditionalFormatting sqref="CF30">
    <cfRule type="cellIs" dxfId="26617" priority="1751" stopIfTrue="1" operator="notEqual">
      <formula>0</formula>
    </cfRule>
  </conditionalFormatting>
  <conditionalFormatting sqref="CI29:CI32">
    <cfRule type="containsBlanks" priority="1748" stopIfTrue="1">
      <formula>LEN(TRIM(CI29))=0</formula>
    </cfRule>
    <cfRule type="cellIs" dxfId="26616" priority="1749" operator="greaterThanOrEqual">
      <formula>CH29</formula>
    </cfRule>
    <cfRule type="cellIs" dxfId="26615" priority="1750" operator="lessThan">
      <formula>CH29</formula>
    </cfRule>
  </conditionalFormatting>
  <conditionalFormatting sqref="CI29:CI32">
    <cfRule type="containsBlanks" priority="1745" stopIfTrue="1">
      <formula>LEN(TRIM(CI29))=0</formula>
    </cfRule>
    <cfRule type="cellIs" dxfId="26614" priority="1746" operator="greaterThanOrEqual">
      <formula>CH29</formula>
    </cfRule>
    <cfRule type="cellIs" dxfId="26613" priority="1747" operator="lessThan">
      <formula>CH29</formula>
    </cfRule>
  </conditionalFormatting>
  <conditionalFormatting sqref="CJ29:CJ32">
    <cfRule type="containsBlanks" priority="1742" stopIfTrue="1">
      <formula>LEN(TRIM(CJ29))=0</formula>
    </cfRule>
    <cfRule type="cellIs" dxfId="26612" priority="1743" operator="greaterThanOrEqual">
      <formula>CI29</formula>
    </cfRule>
    <cfRule type="cellIs" dxfId="26611" priority="1744" operator="lessThan">
      <formula>CI29</formula>
    </cfRule>
  </conditionalFormatting>
  <conditionalFormatting sqref="CJ29:CJ32">
    <cfRule type="containsBlanks" priority="1739" stopIfTrue="1">
      <formula>LEN(TRIM(CJ29))=0</formula>
    </cfRule>
    <cfRule type="cellIs" dxfId="26610" priority="1740" operator="greaterThanOrEqual">
      <formula>CI29</formula>
    </cfRule>
    <cfRule type="cellIs" dxfId="26609" priority="1741" operator="lessThan">
      <formula>CI29</formula>
    </cfRule>
  </conditionalFormatting>
  <conditionalFormatting sqref="CH51:CH53">
    <cfRule type="containsBlanks" priority="1736" stopIfTrue="1">
      <formula>LEN(TRIM(CH51))=0</formula>
    </cfRule>
    <cfRule type="cellIs" dxfId="26608" priority="1737" operator="greaterThanOrEqual">
      <formula>CG51</formula>
    </cfRule>
    <cfRule type="cellIs" dxfId="26607" priority="1738" operator="lessThan">
      <formula>CG51</formula>
    </cfRule>
  </conditionalFormatting>
  <conditionalFormatting sqref="CH50">
    <cfRule type="containsBlanks" priority="1733" stopIfTrue="1">
      <formula>LEN(TRIM(CH50))=0</formula>
    </cfRule>
    <cfRule type="cellIs" dxfId="26606" priority="1734" operator="greaterThanOrEqual">
      <formula>CG50</formula>
    </cfRule>
    <cfRule type="cellIs" dxfId="26605" priority="1735" operator="lessThan">
      <formula>CG50</formula>
    </cfRule>
  </conditionalFormatting>
  <conditionalFormatting sqref="CH51">
    <cfRule type="containsBlanks" priority="1730" stopIfTrue="1">
      <formula>LEN(TRIM(CH51))=0</formula>
    </cfRule>
    <cfRule type="cellIs" dxfId="26604" priority="1731" operator="greaterThanOrEqual">
      <formula>CG51</formula>
    </cfRule>
    <cfRule type="cellIs" dxfId="26603" priority="1732" operator="lessThan">
      <formula>CG51</formula>
    </cfRule>
  </conditionalFormatting>
  <conditionalFormatting sqref="CE52:CE53">
    <cfRule type="cellIs" dxfId="26602" priority="1728" stopIfTrue="1" operator="notEqual">
      <formula>0</formula>
    </cfRule>
  </conditionalFormatting>
  <conditionalFormatting sqref="CF52:CF53">
    <cfRule type="cellIs" dxfId="26601" priority="1729" stopIfTrue="1" operator="notEqual">
      <formula>0</formula>
    </cfRule>
  </conditionalFormatting>
  <conditionalFormatting sqref="CE50">
    <cfRule type="cellIs" dxfId="26600" priority="1726" stopIfTrue="1" operator="notEqual">
      <formula>0</formula>
    </cfRule>
  </conditionalFormatting>
  <conditionalFormatting sqref="CF50">
    <cfRule type="cellIs" dxfId="26599" priority="1727" stopIfTrue="1" operator="notEqual">
      <formula>0</formula>
    </cfRule>
  </conditionalFormatting>
  <conditionalFormatting sqref="CE51">
    <cfRule type="cellIs" dxfId="26598" priority="1725" stopIfTrue="1" operator="notEqual">
      <formula>0</formula>
    </cfRule>
  </conditionalFormatting>
  <conditionalFormatting sqref="CE51">
    <cfRule type="cellIs" dxfId="26597" priority="1724" stopIfTrue="1" operator="notEqual">
      <formula>0</formula>
    </cfRule>
  </conditionalFormatting>
  <conditionalFormatting sqref="CF51">
    <cfRule type="cellIs" dxfId="26596" priority="1723" stopIfTrue="1" operator="notEqual">
      <formula>0</formula>
    </cfRule>
  </conditionalFormatting>
  <conditionalFormatting sqref="CJ50:CJ53">
    <cfRule type="containsBlanks" priority="1720" stopIfTrue="1">
      <formula>LEN(TRIM(CJ50))=0</formula>
    </cfRule>
    <cfRule type="cellIs" dxfId="26595" priority="1721" operator="greaterThanOrEqual">
      <formula>CI50</formula>
    </cfRule>
    <cfRule type="cellIs" dxfId="26594" priority="1722" operator="lessThan">
      <formula>CI50</formula>
    </cfRule>
  </conditionalFormatting>
  <conditionalFormatting sqref="CJ50:CJ53">
    <cfRule type="containsBlanks" priority="1717" stopIfTrue="1">
      <formula>LEN(TRIM(CJ50))=0</formula>
    </cfRule>
    <cfRule type="cellIs" dxfId="26593" priority="1718" operator="greaterThanOrEqual">
      <formula>CI50</formula>
    </cfRule>
    <cfRule type="cellIs" dxfId="26592" priority="1719" operator="lessThan">
      <formula>CI50</formula>
    </cfRule>
  </conditionalFormatting>
  <conditionalFormatting sqref="CI47 CI49">
    <cfRule type="containsBlanks" priority="1714" stopIfTrue="1">
      <formula>LEN(TRIM(CI47))=0</formula>
    </cfRule>
    <cfRule type="cellIs" dxfId="26591" priority="1715" operator="greaterThanOrEqual">
      <formula>CH47</formula>
    </cfRule>
    <cfRule type="cellIs" dxfId="26590" priority="1716" operator="lessThan">
      <formula>CH47</formula>
    </cfRule>
  </conditionalFormatting>
  <conditionalFormatting sqref="CI47 CI49">
    <cfRule type="containsBlanks" priority="1711" stopIfTrue="1">
      <formula>LEN(TRIM(CI47))=0</formula>
    </cfRule>
    <cfRule type="cellIs" dxfId="26589" priority="1712" operator="greaterThanOrEqual">
      <formula>CH47</formula>
    </cfRule>
    <cfRule type="cellIs" dxfId="26588" priority="1713" operator="lessThan">
      <formula>CH47</formula>
    </cfRule>
  </conditionalFormatting>
  <conditionalFormatting sqref="CI54:CI57">
    <cfRule type="containsBlanks" priority="1708" stopIfTrue="1">
      <formula>LEN(TRIM(CI54))=0</formula>
    </cfRule>
    <cfRule type="cellIs" dxfId="26587" priority="1709" operator="greaterThanOrEqual">
      <formula>CH54</formula>
    </cfRule>
    <cfRule type="cellIs" dxfId="26586" priority="1710" operator="lessThan">
      <formula>CH54</formula>
    </cfRule>
  </conditionalFormatting>
  <conditionalFormatting sqref="CI54:CI57">
    <cfRule type="containsBlanks" priority="1705" stopIfTrue="1">
      <formula>LEN(TRIM(CI54))=0</formula>
    </cfRule>
    <cfRule type="cellIs" dxfId="26585" priority="1706" operator="greaterThanOrEqual">
      <formula>CH54</formula>
    </cfRule>
    <cfRule type="cellIs" dxfId="26584" priority="1707" operator="lessThan">
      <formula>CH54</formula>
    </cfRule>
  </conditionalFormatting>
  <conditionalFormatting sqref="CI58:CI60">
    <cfRule type="containsBlanks" priority="1702" stopIfTrue="1">
      <formula>LEN(TRIM(CI58))=0</formula>
    </cfRule>
    <cfRule type="cellIs" dxfId="26583" priority="1703" operator="greaterThanOrEqual">
      <formula>CH58</formula>
    </cfRule>
    <cfRule type="cellIs" dxfId="26582" priority="1704" operator="lessThan">
      <formula>CH58</formula>
    </cfRule>
  </conditionalFormatting>
  <conditionalFormatting sqref="CI58:CI60">
    <cfRule type="containsBlanks" priority="1699" stopIfTrue="1">
      <formula>LEN(TRIM(CI58))=0</formula>
    </cfRule>
    <cfRule type="cellIs" dxfId="26581" priority="1700" operator="greaterThanOrEqual">
      <formula>CH58</formula>
    </cfRule>
    <cfRule type="cellIs" dxfId="26580" priority="1701" operator="lessThan">
      <formula>CH58</formula>
    </cfRule>
  </conditionalFormatting>
  <conditionalFormatting sqref="CI69:CI71">
    <cfRule type="containsBlanks" priority="1696" stopIfTrue="1">
      <formula>LEN(TRIM(CI69))=0</formula>
    </cfRule>
    <cfRule type="cellIs" dxfId="26579" priority="1697" operator="greaterThanOrEqual">
      <formula>CH69</formula>
    </cfRule>
    <cfRule type="cellIs" dxfId="26578" priority="1698" operator="lessThan">
      <formula>CH69</formula>
    </cfRule>
  </conditionalFormatting>
  <conditionalFormatting sqref="CI69:CI71">
    <cfRule type="containsBlanks" priority="1693" stopIfTrue="1">
      <formula>LEN(TRIM(CI69))=0</formula>
    </cfRule>
    <cfRule type="cellIs" dxfId="26577" priority="1694" operator="greaterThanOrEqual">
      <formula>CH69</formula>
    </cfRule>
    <cfRule type="cellIs" dxfId="26576" priority="1695" operator="lessThan">
      <formula>CH69</formula>
    </cfRule>
  </conditionalFormatting>
  <conditionalFormatting sqref="CI73">
    <cfRule type="containsBlanks" priority="1690" stopIfTrue="1">
      <formula>LEN(TRIM(CI73))=0</formula>
    </cfRule>
    <cfRule type="cellIs" dxfId="26575" priority="1691" operator="greaterThanOrEqual">
      <formula>CH73</formula>
    </cfRule>
    <cfRule type="cellIs" dxfId="26574" priority="1692" operator="lessThan">
      <formula>CH73</formula>
    </cfRule>
  </conditionalFormatting>
  <conditionalFormatting sqref="CI73">
    <cfRule type="containsBlanks" priority="1687" stopIfTrue="1">
      <formula>LEN(TRIM(CI73))=0</formula>
    </cfRule>
    <cfRule type="cellIs" dxfId="26573" priority="1688" operator="greaterThanOrEqual">
      <formula>CH73</formula>
    </cfRule>
    <cfRule type="cellIs" dxfId="26572" priority="1689" operator="lessThan">
      <formula>CH73</formula>
    </cfRule>
  </conditionalFormatting>
  <conditionalFormatting sqref="CI72">
    <cfRule type="containsBlanks" priority="1684" stopIfTrue="1">
      <formula>LEN(TRIM(CI72))=0</formula>
    </cfRule>
    <cfRule type="cellIs" dxfId="26571" priority="1685" operator="greaterThanOrEqual">
      <formula>CH72</formula>
    </cfRule>
    <cfRule type="cellIs" dxfId="26570" priority="1686" operator="lessThan">
      <formula>CH72</formula>
    </cfRule>
  </conditionalFormatting>
  <conditionalFormatting sqref="CI72">
    <cfRule type="containsBlanks" priority="1681" stopIfTrue="1">
      <formula>LEN(TRIM(CI72))=0</formula>
    </cfRule>
    <cfRule type="cellIs" dxfId="26569" priority="1682" operator="greaterThanOrEqual">
      <formula>CH72</formula>
    </cfRule>
    <cfRule type="cellIs" dxfId="26568" priority="1683" operator="lessThan">
      <formula>CH72</formula>
    </cfRule>
  </conditionalFormatting>
  <conditionalFormatting sqref="CI66:CI68">
    <cfRule type="containsBlanks" priority="1678" stopIfTrue="1">
      <formula>LEN(TRIM(CI66))=0</formula>
    </cfRule>
    <cfRule type="cellIs" dxfId="26567" priority="1679" operator="greaterThanOrEqual">
      <formula>CH66</formula>
    </cfRule>
    <cfRule type="cellIs" dxfId="26566" priority="1680" operator="lessThan">
      <formula>CH66</formula>
    </cfRule>
  </conditionalFormatting>
  <conditionalFormatting sqref="CI66:CI68">
    <cfRule type="containsBlanks" priority="1675" stopIfTrue="1">
      <formula>LEN(TRIM(CI66))=0</formula>
    </cfRule>
    <cfRule type="cellIs" dxfId="26565" priority="1676" operator="greaterThanOrEqual">
      <formula>CH66</formula>
    </cfRule>
    <cfRule type="cellIs" dxfId="26564" priority="1677" operator="lessThan">
      <formula>CH66</formula>
    </cfRule>
  </conditionalFormatting>
  <conditionalFormatting sqref="CI61:CI63">
    <cfRule type="containsBlanks" priority="1672" stopIfTrue="1">
      <formula>LEN(TRIM(CI61))=0</formula>
    </cfRule>
    <cfRule type="cellIs" dxfId="26563" priority="1673" operator="greaterThanOrEqual">
      <formula>CH61</formula>
    </cfRule>
    <cfRule type="cellIs" dxfId="26562" priority="1674" operator="lessThan">
      <formula>CH61</formula>
    </cfRule>
  </conditionalFormatting>
  <conditionalFormatting sqref="CI61:CI63">
    <cfRule type="containsBlanks" priority="1669" stopIfTrue="1">
      <formula>LEN(TRIM(CI61))=0</formula>
    </cfRule>
    <cfRule type="cellIs" dxfId="26561" priority="1670" operator="greaterThanOrEqual">
      <formula>CH61</formula>
    </cfRule>
    <cfRule type="cellIs" dxfId="26560" priority="1671" operator="lessThan">
      <formula>CH61</formula>
    </cfRule>
  </conditionalFormatting>
  <conditionalFormatting sqref="CI65">
    <cfRule type="containsBlanks" priority="1666" stopIfTrue="1">
      <formula>LEN(TRIM(CI65))=0</formula>
    </cfRule>
    <cfRule type="cellIs" dxfId="26559" priority="1667" operator="greaterThanOrEqual">
      <formula>CH65</formula>
    </cfRule>
    <cfRule type="cellIs" dxfId="26558" priority="1668" operator="lessThan">
      <formula>CH65</formula>
    </cfRule>
  </conditionalFormatting>
  <conditionalFormatting sqref="CI65">
    <cfRule type="containsBlanks" priority="1663" stopIfTrue="1">
      <formula>LEN(TRIM(CI65))=0</formula>
    </cfRule>
    <cfRule type="cellIs" dxfId="26557" priority="1664" operator="greaterThanOrEqual">
      <formula>CH65</formula>
    </cfRule>
    <cfRule type="cellIs" dxfId="26556" priority="1665" operator="lessThan">
      <formula>CH65</formula>
    </cfRule>
  </conditionalFormatting>
  <conditionalFormatting sqref="CI64">
    <cfRule type="containsBlanks" priority="1660" stopIfTrue="1">
      <formula>LEN(TRIM(CI64))=0</formula>
    </cfRule>
    <cfRule type="cellIs" dxfId="26555" priority="1661" operator="greaterThanOrEqual">
      <formula>CH64</formula>
    </cfRule>
    <cfRule type="cellIs" dxfId="26554" priority="1662" operator="lessThan">
      <formula>CH64</formula>
    </cfRule>
  </conditionalFormatting>
  <conditionalFormatting sqref="CI64">
    <cfRule type="containsBlanks" priority="1657" stopIfTrue="1">
      <formula>LEN(TRIM(CI64))=0</formula>
    </cfRule>
    <cfRule type="cellIs" dxfId="26553" priority="1658" operator="greaterThanOrEqual">
      <formula>CH64</formula>
    </cfRule>
    <cfRule type="cellIs" dxfId="26552" priority="1659" operator="lessThan">
      <formula>CH64</formula>
    </cfRule>
  </conditionalFormatting>
  <conditionalFormatting sqref="CI50:CI53">
    <cfRule type="containsBlanks" priority="1654" stopIfTrue="1">
      <formula>LEN(TRIM(CI50))=0</formula>
    </cfRule>
    <cfRule type="cellIs" dxfId="26551" priority="1655" operator="greaterThanOrEqual">
      <formula>CH50</formula>
    </cfRule>
    <cfRule type="cellIs" dxfId="26550" priority="1656" operator="lessThan">
      <formula>CH50</formula>
    </cfRule>
  </conditionalFormatting>
  <conditionalFormatting sqref="CI50:CI53">
    <cfRule type="containsBlanks" priority="1651" stopIfTrue="1">
      <formula>LEN(TRIM(CI50))=0</formula>
    </cfRule>
    <cfRule type="cellIs" dxfId="26549" priority="1652" operator="greaterThanOrEqual">
      <formula>CH50</formula>
    </cfRule>
    <cfRule type="cellIs" dxfId="26548" priority="1653" operator="lessThan">
      <formula>CH50</formula>
    </cfRule>
  </conditionalFormatting>
  <conditionalFormatting sqref="CI47:CI73">
    <cfRule type="containsBlanks" priority="1648" stopIfTrue="1">
      <formula>LEN(TRIM(CI47))=0</formula>
    </cfRule>
    <cfRule type="cellIs" dxfId="26547" priority="1649" operator="greaterThanOrEqual">
      <formula>CH47</formula>
    </cfRule>
    <cfRule type="cellIs" dxfId="26546" priority="1650" operator="lessThan">
      <formula>CH47</formula>
    </cfRule>
  </conditionalFormatting>
  <conditionalFormatting sqref="CI47:CI73">
    <cfRule type="containsBlanks" priority="1645" stopIfTrue="1">
      <formula>LEN(TRIM(CI47))=0</formula>
    </cfRule>
    <cfRule type="cellIs" dxfId="26545" priority="1646" operator="greaterThanOrEqual">
      <formula>CH47</formula>
    </cfRule>
    <cfRule type="cellIs" dxfId="26544" priority="1647" operator="lessThan">
      <formula>CH47</formula>
    </cfRule>
  </conditionalFormatting>
  <conditionalFormatting sqref="CL47:CL49">
    <cfRule type="cellIs" dxfId="26543" priority="1644" stopIfTrue="1" operator="notEqual">
      <formula>0</formula>
    </cfRule>
  </conditionalFormatting>
  <conditionalFormatting sqref="CK47 CK49">
    <cfRule type="cellIs" dxfId="26542" priority="1643" stopIfTrue="1" operator="notEqual">
      <formula>0</formula>
    </cfRule>
  </conditionalFormatting>
  <conditionalFormatting sqref="CK48">
    <cfRule type="cellIs" dxfId="26541" priority="1642" stopIfTrue="1" operator="notEqual">
      <formula>0</formula>
    </cfRule>
  </conditionalFormatting>
  <conditionalFormatting sqref="CN47:CN49">
    <cfRule type="containsBlanks" priority="1639" stopIfTrue="1">
      <formula>LEN(TRIM(CN47))=0</formula>
    </cfRule>
    <cfRule type="cellIs" dxfId="26540" priority="1640" operator="greaterThanOrEqual">
      <formula>CM47</formula>
    </cfRule>
    <cfRule type="cellIs" dxfId="26539" priority="1641" operator="lessThan">
      <formula>CM47</formula>
    </cfRule>
  </conditionalFormatting>
  <conditionalFormatting sqref="CN12">
    <cfRule type="containsBlanks" priority="1636" stopIfTrue="1">
      <formula>LEN(TRIM(CN12))=0</formula>
    </cfRule>
    <cfRule type="cellIs" dxfId="26538" priority="1637" operator="greaterThanOrEqual">
      <formula>CM12</formula>
    </cfRule>
    <cfRule type="cellIs" dxfId="26537" priority="1638" operator="lessThan">
      <formula>CM12</formula>
    </cfRule>
  </conditionalFormatting>
  <conditionalFormatting sqref="CN13">
    <cfRule type="containsBlanks" priority="1633" stopIfTrue="1">
      <formula>LEN(TRIM(CN13))=0</formula>
    </cfRule>
    <cfRule type="cellIs" dxfId="26536" priority="1634" operator="greaterThanOrEqual">
      <formula>CM13</formula>
    </cfRule>
    <cfRule type="cellIs" dxfId="26535" priority="1635" operator="lessThan">
      <formula>CM13</formula>
    </cfRule>
  </conditionalFormatting>
  <conditionalFormatting sqref="CN11">
    <cfRule type="containsBlanks" priority="1630" stopIfTrue="1">
      <formula>LEN(TRIM(CN11))=0</formula>
    </cfRule>
    <cfRule type="cellIs" dxfId="26534" priority="1631" operator="greaterThanOrEqual">
      <formula>CM11</formula>
    </cfRule>
    <cfRule type="cellIs" dxfId="26533" priority="1632" operator="lessThan">
      <formula>CM11</formula>
    </cfRule>
  </conditionalFormatting>
  <conditionalFormatting sqref="CK12">
    <cfRule type="cellIs" dxfId="26532" priority="1628" stopIfTrue="1" operator="notEqual">
      <formula>0</formula>
    </cfRule>
  </conditionalFormatting>
  <conditionalFormatting sqref="CL12">
    <cfRule type="cellIs" dxfId="26531" priority="1629" stopIfTrue="1" operator="notEqual">
      <formula>0</formula>
    </cfRule>
  </conditionalFormatting>
  <conditionalFormatting sqref="CK13">
    <cfRule type="cellIs" dxfId="26530" priority="1626" stopIfTrue="1" operator="notEqual">
      <formula>0</formula>
    </cfRule>
  </conditionalFormatting>
  <conditionalFormatting sqref="CL13">
    <cfRule type="cellIs" dxfId="26529" priority="1627" stopIfTrue="1" operator="notEqual">
      <formula>0</formula>
    </cfRule>
  </conditionalFormatting>
  <conditionalFormatting sqref="CK11">
    <cfRule type="cellIs" dxfId="26528" priority="1624" stopIfTrue="1" operator="notEqual">
      <formula>0</formula>
    </cfRule>
  </conditionalFormatting>
  <conditionalFormatting sqref="CL11">
    <cfRule type="cellIs" dxfId="26527" priority="1625" stopIfTrue="1" operator="notEqual">
      <formula>0</formula>
    </cfRule>
  </conditionalFormatting>
  <conditionalFormatting sqref="CO9:CO13">
    <cfRule type="containsBlanks" priority="1621" stopIfTrue="1">
      <formula>LEN(TRIM(CO9))=0</formula>
    </cfRule>
    <cfRule type="cellIs" dxfId="26526" priority="1622" operator="greaterThanOrEqual">
      <formula>CN9</formula>
    </cfRule>
    <cfRule type="cellIs" dxfId="26525" priority="1623" operator="lessThan">
      <formula>CN9</formula>
    </cfRule>
  </conditionalFormatting>
  <conditionalFormatting sqref="CO9:CO13">
    <cfRule type="containsBlanks" priority="1618" stopIfTrue="1">
      <formula>LEN(TRIM(CO9))=0</formula>
    </cfRule>
    <cfRule type="cellIs" dxfId="26524" priority="1619" operator="greaterThanOrEqual">
      <formula>CN9</formula>
    </cfRule>
    <cfRule type="cellIs" dxfId="26523" priority="1620" operator="lessThan">
      <formula>CN9</formula>
    </cfRule>
  </conditionalFormatting>
  <conditionalFormatting sqref="CO5:CO8">
    <cfRule type="containsBlanks" priority="1615" stopIfTrue="1">
      <formula>LEN(TRIM(CO5))=0</formula>
    </cfRule>
    <cfRule type="cellIs" dxfId="26522" priority="1616" operator="greaterThanOrEqual">
      <formula>CN5</formula>
    </cfRule>
    <cfRule type="cellIs" dxfId="26521" priority="1617" operator="lessThan">
      <formula>CN5</formula>
    </cfRule>
  </conditionalFormatting>
  <conditionalFormatting sqref="CO5:CO8">
    <cfRule type="containsBlanks" priority="1612" stopIfTrue="1">
      <formula>LEN(TRIM(CO5))=0</formula>
    </cfRule>
    <cfRule type="cellIs" dxfId="26520" priority="1613" operator="greaterThanOrEqual">
      <formula>CN5</formula>
    </cfRule>
    <cfRule type="cellIs" dxfId="26519" priority="1614" operator="lessThan">
      <formula>CN5</formula>
    </cfRule>
  </conditionalFormatting>
  <conditionalFormatting sqref="CP9:CP13">
    <cfRule type="containsBlanks" priority="1609" stopIfTrue="1">
      <formula>LEN(TRIM(CP9))=0</formula>
    </cfRule>
    <cfRule type="cellIs" dxfId="26518" priority="1610" operator="greaterThanOrEqual">
      <formula>CO9</formula>
    </cfRule>
    <cfRule type="cellIs" dxfId="26517" priority="1611" operator="lessThan">
      <formula>CO9</formula>
    </cfRule>
  </conditionalFormatting>
  <conditionalFormatting sqref="CP9:CP13">
    <cfRule type="containsBlanks" priority="1606" stopIfTrue="1">
      <formula>LEN(TRIM(CP9))=0</formula>
    </cfRule>
    <cfRule type="cellIs" dxfId="26516" priority="1607" operator="greaterThanOrEqual">
      <formula>CO9</formula>
    </cfRule>
    <cfRule type="cellIs" dxfId="26515" priority="1608" operator="lessThan">
      <formula>CO9</formula>
    </cfRule>
  </conditionalFormatting>
  <conditionalFormatting sqref="CP5:CP8">
    <cfRule type="containsBlanks" priority="1603" stopIfTrue="1">
      <formula>LEN(TRIM(CP5))=0</formula>
    </cfRule>
    <cfRule type="cellIs" dxfId="26514" priority="1604" operator="greaterThanOrEqual">
      <formula>CO5</formula>
    </cfRule>
    <cfRule type="cellIs" dxfId="26513" priority="1605" operator="lessThan">
      <formula>CO5</formula>
    </cfRule>
  </conditionalFormatting>
  <conditionalFormatting sqref="CP5:CP8">
    <cfRule type="containsBlanks" priority="1600" stopIfTrue="1">
      <formula>LEN(TRIM(CP5))=0</formula>
    </cfRule>
    <cfRule type="cellIs" dxfId="26512" priority="1601" operator="greaterThanOrEqual">
      <formula>CO5</formula>
    </cfRule>
    <cfRule type="cellIs" dxfId="26511" priority="1602" operator="lessThan">
      <formula>CO5</formula>
    </cfRule>
  </conditionalFormatting>
  <conditionalFormatting sqref="CP47:CP49">
    <cfRule type="containsBlanks" priority="1597" stopIfTrue="1">
      <formula>LEN(TRIM(CP47))=0</formula>
    </cfRule>
    <cfRule type="cellIs" dxfId="26510" priority="1598" operator="greaterThanOrEqual">
      <formula>CO47</formula>
    </cfRule>
    <cfRule type="cellIs" dxfId="26509" priority="1599" operator="lessThan">
      <formula>CO47</formula>
    </cfRule>
  </conditionalFormatting>
  <conditionalFormatting sqref="CP47:CP49">
    <cfRule type="containsBlanks" priority="1594" stopIfTrue="1">
      <formula>LEN(TRIM(CP47))=0</formula>
    </cfRule>
    <cfRule type="cellIs" dxfId="26508" priority="1595" operator="greaterThanOrEqual">
      <formula>CO47</formula>
    </cfRule>
    <cfRule type="cellIs" dxfId="26507" priority="1596" operator="lessThan">
      <formula>CO47</formula>
    </cfRule>
  </conditionalFormatting>
  <conditionalFormatting sqref="CN6:CN8">
    <cfRule type="containsBlanks" priority="1591" stopIfTrue="1">
      <formula>LEN(TRIM(CN6))=0</formula>
    </cfRule>
    <cfRule type="cellIs" dxfId="26506" priority="1592" operator="greaterThanOrEqual">
      <formula>CM6</formula>
    </cfRule>
    <cfRule type="cellIs" dxfId="26505" priority="1593" operator="lessThan">
      <formula>CM6</formula>
    </cfRule>
  </conditionalFormatting>
  <conditionalFormatting sqref="CN5">
    <cfRule type="containsBlanks" priority="1588" stopIfTrue="1">
      <formula>LEN(TRIM(CN5))=0</formula>
    </cfRule>
    <cfRule type="cellIs" dxfId="26504" priority="1589" operator="greaterThanOrEqual">
      <formula>CM5</formula>
    </cfRule>
    <cfRule type="cellIs" dxfId="26503" priority="1590" operator="lessThan">
      <formula>CM5</formula>
    </cfRule>
  </conditionalFormatting>
  <conditionalFormatting sqref="CN6">
    <cfRule type="containsBlanks" priority="1585" stopIfTrue="1">
      <formula>LEN(TRIM(CN6))=0</formula>
    </cfRule>
    <cfRule type="cellIs" dxfId="26502" priority="1586" operator="greaterThanOrEqual">
      <formula>CM6</formula>
    </cfRule>
    <cfRule type="cellIs" dxfId="26501" priority="1587" operator="lessThan">
      <formula>CM6</formula>
    </cfRule>
  </conditionalFormatting>
  <conditionalFormatting sqref="CK7:CK8">
    <cfRule type="cellIs" dxfId="26500" priority="1583" stopIfTrue="1" operator="notEqual">
      <formula>0</formula>
    </cfRule>
  </conditionalFormatting>
  <conditionalFormatting sqref="CL7:CL8">
    <cfRule type="cellIs" dxfId="26499" priority="1584" stopIfTrue="1" operator="notEqual">
      <formula>0</formula>
    </cfRule>
  </conditionalFormatting>
  <conditionalFormatting sqref="CK5">
    <cfRule type="cellIs" dxfId="26498" priority="1581" stopIfTrue="1" operator="notEqual">
      <formula>0</formula>
    </cfRule>
  </conditionalFormatting>
  <conditionalFormatting sqref="CL5">
    <cfRule type="cellIs" dxfId="26497" priority="1582" stopIfTrue="1" operator="notEqual">
      <formula>0</formula>
    </cfRule>
  </conditionalFormatting>
  <conditionalFormatting sqref="CK6">
    <cfRule type="cellIs" dxfId="26496" priority="1580" stopIfTrue="1" operator="notEqual">
      <formula>0</formula>
    </cfRule>
  </conditionalFormatting>
  <conditionalFormatting sqref="CK6">
    <cfRule type="cellIs" dxfId="26495" priority="1579" stopIfTrue="1" operator="notEqual">
      <formula>0</formula>
    </cfRule>
  </conditionalFormatting>
  <conditionalFormatting sqref="CL6">
    <cfRule type="cellIs" dxfId="26494" priority="1578" stopIfTrue="1" operator="notEqual">
      <formula>0</formula>
    </cfRule>
  </conditionalFormatting>
  <conditionalFormatting sqref="CN9:CN10">
    <cfRule type="containsBlanks" priority="1575" stopIfTrue="1">
      <formula>LEN(TRIM(CN9))=0</formula>
    </cfRule>
    <cfRule type="cellIs" dxfId="26493" priority="1576" operator="greaterThanOrEqual">
      <formula>CM9</formula>
    </cfRule>
    <cfRule type="cellIs" dxfId="26492" priority="1577" operator="lessThan">
      <formula>CM9</formula>
    </cfRule>
  </conditionalFormatting>
  <conditionalFormatting sqref="CK9:CK10">
    <cfRule type="cellIs" dxfId="26491" priority="1573" stopIfTrue="1" operator="notEqual">
      <formula>0</formula>
    </cfRule>
  </conditionalFormatting>
  <conditionalFormatting sqref="CL10">
    <cfRule type="cellIs" dxfId="26490" priority="1574" stopIfTrue="1" operator="notEqual">
      <formula>0</formula>
    </cfRule>
  </conditionalFormatting>
  <conditionalFormatting sqref="CL9">
    <cfRule type="cellIs" dxfId="26489" priority="1572" stopIfTrue="1" operator="notEqual">
      <formula>0</formula>
    </cfRule>
  </conditionalFormatting>
  <conditionalFormatting sqref="CN20:CN21">
    <cfRule type="containsBlanks" priority="1569" stopIfTrue="1">
      <formula>LEN(TRIM(CN20))=0</formula>
    </cfRule>
    <cfRule type="cellIs" dxfId="26488" priority="1570" operator="greaterThanOrEqual">
      <formula>CM20</formula>
    </cfRule>
    <cfRule type="cellIs" dxfId="26487" priority="1571" operator="lessThan">
      <formula>CM20</formula>
    </cfRule>
  </conditionalFormatting>
  <conditionalFormatting sqref="CN19">
    <cfRule type="containsBlanks" priority="1566" stopIfTrue="1">
      <formula>LEN(TRIM(CN19))=0</formula>
    </cfRule>
    <cfRule type="cellIs" dxfId="26486" priority="1567" operator="greaterThanOrEqual">
      <formula>CM19</formula>
    </cfRule>
    <cfRule type="cellIs" dxfId="26485" priority="1568" operator="lessThan">
      <formula>CM19</formula>
    </cfRule>
  </conditionalFormatting>
  <conditionalFormatting sqref="CK19:CK21">
    <cfRule type="cellIs" dxfId="26484" priority="1564" stopIfTrue="1" operator="notEqual">
      <formula>0</formula>
    </cfRule>
  </conditionalFormatting>
  <conditionalFormatting sqref="CL19:CL21">
    <cfRule type="cellIs" dxfId="26483" priority="1565" stopIfTrue="1" operator="notEqual">
      <formula>0</formula>
    </cfRule>
  </conditionalFormatting>
  <conditionalFormatting sqref="CO19:CO21">
    <cfRule type="containsBlanks" priority="1561" stopIfTrue="1">
      <formula>LEN(TRIM(CO19))=0</formula>
    </cfRule>
    <cfRule type="cellIs" dxfId="26482" priority="1562" operator="greaterThanOrEqual">
      <formula>CN19</formula>
    </cfRule>
    <cfRule type="cellIs" dxfId="26481" priority="1563" operator="lessThan">
      <formula>CN19</formula>
    </cfRule>
  </conditionalFormatting>
  <conditionalFormatting sqref="CO19:CO21">
    <cfRule type="containsBlanks" priority="1558" stopIfTrue="1">
      <formula>LEN(TRIM(CO19))=0</formula>
    </cfRule>
    <cfRule type="cellIs" dxfId="26480" priority="1559" operator="greaterThanOrEqual">
      <formula>CN19</formula>
    </cfRule>
    <cfRule type="cellIs" dxfId="26479" priority="1560" operator="lessThan">
      <formula>CN19</formula>
    </cfRule>
  </conditionalFormatting>
  <conditionalFormatting sqref="CP19:CP21">
    <cfRule type="containsBlanks" priority="1555" stopIfTrue="1">
      <formula>LEN(TRIM(CP19))=0</formula>
    </cfRule>
    <cfRule type="cellIs" dxfId="26478" priority="1556" operator="greaterThanOrEqual">
      <formula>CO19</formula>
    </cfRule>
    <cfRule type="cellIs" dxfId="26477" priority="1557" operator="lessThan">
      <formula>CO19</formula>
    </cfRule>
  </conditionalFormatting>
  <conditionalFormatting sqref="CP19:CP21">
    <cfRule type="containsBlanks" priority="1552" stopIfTrue="1">
      <formula>LEN(TRIM(CP19))=0</formula>
    </cfRule>
    <cfRule type="cellIs" dxfId="26476" priority="1553" operator="greaterThanOrEqual">
      <formula>CO19</formula>
    </cfRule>
    <cfRule type="cellIs" dxfId="26475" priority="1554" operator="lessThan">
      <formula>CO19</formula>
    </cfRule>
  </conditionalFormatting>
  <conditionalFormatting sqref="CN23:CN24">
    <cfRule type="containsBlanks" priority="1549" stopIfTrue="1">
      <formula>LEN(TRIM(CN23))=0</formula>
    </cfRule>
    <cfRule type="cellIs" dxfId="26474" priority="1550" operator="greaterThanOrEqual">
      <formula>CM23</formula>
    </cfRule>
    <cfRule type="cellIs" dxfId="26473" priority="1551" operator="lessThan">
      <formula>CM23</formula>
    </cfRule>
  </conditionalFormatting>
  <conditionalFormatting sqref="CN22">
    <cfRule type="containsBlanks" priority="1546" stopIfTrue="1">
      <formula>LEN(TRIM(CN22))=0</formula>
    </cfRule>
    <cfRule type="cellIs" dxfId="26472" priority="1547" operator="greaterThanOrEqual">
      <formula>CM22</formula>
    </cfRule>
    <cfRule type="cellIs" dxfId="26471" priority="1548" operator="lessThan">
      <formula>CM22</formula>
    </cfRule>
  </conditionalFormatting>
  <conditionalFormatting sqref="CK22:CK24">
    <cfRule type="cellIs" dxfId="26470" priority="1544" stopIfTrue="1" operator="notEqual">
      <formula>0</formula>
    </cfRule>
  </conditionalFormatting>
  <conditionalFormatting sqref="CL22 CL24">
    <cfRule type="cellIs" dxfId="26469" priority="1545" stopIfTrue="1" operator="notEqual">
      <formula>0</formula>
    </cfRule>
  </conditionalFormatting>
  <conditionalFormatting sqref="CO22:CO24">
    <cfRule type="containsBlanks" priority="1541" stopIfTrue="1">
      <formula>LEN(TRIM(CO22))=0</formula>
    </cfRule>
    <cfRule type="cellIs" dxfId="26468" priority="1542" operator="greaterThanOrEqual">
      <formula>CN22</formula>
    </cfRule>
    <cfRule type="cellIs" dxfId="26467" priority="1543" operator="lessThan">
      <formula>CN22</formula>
    </cfRule>
  </conditionalFormatting>
  <conditionalFormatting sqref="CO22:CO24">
    <cfRule type="containsBlanks" priority="1538" stopIfTrue="1">
      <formula>LEN(TRIM(CO22))=0</formula>
    </cfRule>
    <cfRule type="cellIs" dxfId="26466" priority="1539" operator="greaterThanOrEqual">
      <formula>CN22</formula>
    </cfRule>
    <cfRule type="cellIs" dxfId="26465" priority="1540" operator="lessThan">
      <formula>CN22</formula>
    </cfRule>
  </conditionalFormatting>
  <conditionalFormatting sqref="CP22:CP24">
    <cfRule type="containsBlanks" priority="1535" stopIfTrue="1">
      <formula>LEN(TRIM(CP22))=0</formula>
    </cfRule>
    <cfRule type="cellIs" dxfId="26464" priority="1536" operator="greaterThanOrEqual">
      <formula>CO22</formula>
    </cfRule>
    <cfRule type="cellIs" dxfId="26463" priority="1537" operator="lessThan">
      <formula>CO22</formula>
    </cfRule>
  </conditionalFormatting>
  <conditionalFormatting sqref="CP22:CP24">
    <cfRule type="containsBlanks" priority="1532" stopIfTrue="1">
      <formula>LEN(TRIM(CP22))=0</formula>
    </cfRule>
    <cfRule type="cellIs" dxfId="26462" priority="1533" operator="greaterThanOrEqual">
      <formula>CO22</formula>
    </cfRule>
    <cfRule type="cellIs" dxfId="26461" priority="1534" operator="lessThan">
      <formula>CO22</formula>
    </cfRule>
  </conditionalFormatting>
  <conditionalFormatting sqref="CK38 CK40">
    <cfRule type="cellIs" dxfId="26460" priority="1531" stopIfTrue="1" operator="notEqual">
      <formula>0</formula>
    </cfRule>
  </conditionalFormatting>
  <conditionalFormatting sqref="CK39">
    <cfRule type="cellIs" dxfId="26459" priority="1530" stopIfTrue="1" operator="notEqual">
      <formula>0</formula>
    </cfRule>
  </conditionalFormatting>
  <conditionalFormatting sqref="CN38 CN40">
    <cfRule type="containsBlanks" priority="1527" stopIfTrue="1">
      <formula>LEN(TRIM(CN38))=0</formula>
    </cfRule>
    <cfRule type="cellIs" dxfId="26458" priority="1528" operator="greaterThanOrEqual">
      <formula>CM38</formula>
    </cfRule>
    <cfRule type="cellIs" dxfId="26457" priority="1529" operator="lessThan">
      <formula>CM38</formula>
    </cfRule>
  </conditionalFormatting>
  <conditionalFormatting sqref="CN39">
    <cfRule type="containsBlanks" priority="1524" stopIfTrue="1">
      <formula>LEN(TRIM(CN39))=0</formula>
    </cfRule>
    <cfRule type="cellIs" dxfId="26456" priority="1525" operator="greaterThanOrEqual">
      <formula>CM39</formula>
    </cfRule>
    <cfRule type="cellIs" dxfId="26455" priority="1526" operator="lessThan">
      <formula>CM39</formula>
    </cfRule>
  </conditionalFormatting>
  <conditionalFormatting sqref="CL38 CL40">
    <cfRule type="cellIs" dxfId="26454" priority="1523" stopIfTrue="1" operator="notEqual">
      <formula>0</formula>
    </cfRule>
  </conditionalFormatting>
  <conditionalFormatting sqref="CO38:CO40">
    <cfRule type="containsBlanks" priority="1520" stopIfTrue="1">
      <formula>LEN(TRIM(CO38))=0</formula>
    </cfRule>
    <cfRule type="cellIs" dxfId="26453" priority="1521" operator="greaterThanOrEqual">
      <formula>CN38</formula>
    </cfRule>
    <cfRule type="cellIs" dxfId="26452" priority="1522" operator="lessThan">
      <formula>CN38</formula>
    </cfRule>
  </conditionalFormatting>
  <conditionalFormatting sqref="CO38:CO40">
    <cfRule type="containsBlanks" priority="1517" stopIfTrue="1">
      <formula>LEN(TRIM(CO38))=0</formula>
    </cfRule>
    <cfRule type="cellIs" dxfId="26451" priority="1518" operator="greaterThanOrEqual">
      <formula>CN38</formula>
    </cfRule>
    <cfRule type="cellIs" dxfId="26450" priority="1519" operator="lessThan">
      <formula>CN38</formula>
    </cfRule>
  </conditionalFormatting>
  <conditionalFormatting sqref="CP38:CP40">
    <cfRule type="containsBlanks" priority="1514" stopIfTrue="1">
      <formula>LEN(TRIM(CP38))=0</formula>
    </cfRule>
    <cfRule type="cellIs" dxfId="26449" priority="1515" operator="greaterThanOrEqual">
      <formula>CO38</formula>
    </cfRule>
    <cfRule type="cellIs" dxfId="26448" priority="1516" operator="lessThan">
      <formula>CO38</formula>
    </cfRule>
  </conditionalFormatting>
  <conditionalFormatting sqref="CP38:CP40">
    <cfRule type="containsBlanks" priority="1511" stopIfTrue="1">
      <formula>LEN(TRIM(CP38))=0</formula>
    </cfRule>
    <cfRule type="cellIs" dxfId="26447" priority="1512" operator="greaterThanOrEqual">
      <formula>CO38</formula>
    </cfRule>
    <cfRule type="cellIs" dxfId="26446" priority="1513" operator="lessThan">
      <formula>CO38</formula>
    </cfRule>
  </conditionalFormatting>
  <conditionalFormatting sqref="CK42">
    <cfRule type="cellIs" dxfId="26445" priority="1509" stopIfTrue="1" operator="notEqual">
      <formula>0</formula>
    </cfRule>
  </conditionalFormatting>
  <conditionalFormatting sqref="CL43">
    <cfRule type="cellIs" dxfId="26444" priority="1510" stopIfTrue="1" operator="notEqual">
      <formula>0</formula>
    </cfRule>
  </conditionalFormatting>
  <conditionalFormatting sqref="CK41 CK43">
    <cfRule type="cellIs" dxfId="26443" priority="1508" stopIfTrue="1" operator="notEqual">
      <formula>0</formula>
    </cfRule>
  </conditionalFormatting>
  <conditionalFormatting sqref="CL42">
    <cfRule type="cellIs" dxfId="26442" priority="1507" stopIfTrue="1" operator="notEqual">
      <formula>0</formula>
    </cfRule>
  </conditionalFormatting>
  <conditionalFormatting sqref="CN41:CN43">
    <cfRule type="containsBlanks" priority="1504" stopIfTrue="1">
      <formula>LEN(TRIM(CN41))=0</formula>
    </cfRule>
    <cfRule type="cellIs" dxfId="26441" priority="1505" operator="greaterThanOrEqual">
      <formula>CM41</formula>
    </cfRule>
    <cfRule type="cellIs" dxfId="26440" priority="1506" operator="lessThan">
      <formula>CM41</formula>
    </cfRule>
  </conditionalFormatting>
  <conditionalFormatting sqref="CL41">
    <cfRule type="cellIs" dxfId="26439" priority="1503" stopIfTrue="1" operator="notEqual">
      <formula>0</formula>
    </cfRule>
  </conditionalFormatting>
  <conditionalFormatting sqref="CO41:CO43">
    <cfRule type="containsBlanks" priority="1500" stopIfTrue="1">
      <formula>LEN(TRIM(CO41))=0</formula>
    </cfRule>
    <cfRule type="cellIs" dxfId="26438" priority="1501" operator="greaterThanOrEqual">
      <formula>CN41</formula>
    </cfRule>
    <cfRule type="cellIs" dxfId="26437" priority="1502" operator="lessThan">
      <formula>CN41</formula>
    </cfRule>
  </conditionalFormatting>
  <conditionalFormatting sqref="CO41:CO43">
    <cfRule type="containsBlanks" priority="1497" stopIfTrue="1">
      <formula>LEN(TRIM(CO41))=0</formula>
    </cfRule>
    <cfRule type="cellIs" dxfId="26436" priority="1498" operator="greaterThanOrEqual">
      <formula>CN41</formula>
    </cfRule>
    <cfRule type="cellIs" dxfId="26435" priority="1499" operator="lessThan">
      <formula>CN41</formula>
    </cfRule>
  </conditionalFormatting>
  <conditionalFormatting sqref="CP41:CP43">
    <cfRule type="containsBlanks" priority="1494" stopIfTrue="1">
      <formula>LEN(TRIM(CP41))=0</formula>
    </cfRule>
    <cfRule type="cellIs" dxfId="26434" priority="1495" operator="greaterThanOrEqual">
      <formula>CO41</formula>
    </cfRule>
    <cfRule type="cellIs" dxfId="26433" priority="1496" operator="lessThan">
      <formula>CO41</formula>
    </cfRule>
  </conditionalFormatting>
  <conditionalFormatting sqref="CP41:CP43">
    <cfRule type="containsBlanks" priority="1491" stopIfTrue="1">
      <formula>LEN(TRIM(CP41))=0</formula>
    </cfRule>
    <cfRule type="cellIs" dxfId="26432" priority="1492" operator="greaterThanOrEqual">
      <formula>CO41</formula>
    </cfRule>
    <cfRule type="cellIs" dxfId="26431" priority="1493" operator="lessThan">
      <formula>CO41</formula>
    </cfRule>
  </conditionalFormatting>
  <conditionalFormatting sqref="CK36:CK37">
    <cfRule type="cellIs" dxfId="26430" priority="1490" stopIfTrue="1" operator="notEqual">
      <formula>0</formula>
    </cfRule>
  </conditionalFormatting>
  <conditionalFormatting sqref="CN36:CN37">
    <cfRule type="containsBlanks" priority="1487" stopIfTrue="1">
      <formula>LEN(TRIM(CN36))=0</formula>
    </cfRule>
    <cfRule type="cellIs" dxfId="26429" priority="1488" operator="greaterThanOrEqual">
      <formula>CM36</formula>
    </cfRule>
    <cfRule type="cellIs" dxfId="26428" priority="1489" operator="lessThan">
      <formula>CM36</formula>
    </cfRule>
  </conditionalFormatting>
  <conditionalFormatting sqref="CK34:CK35">
    <cfRule type="cellIs" dxfId="26427" priority="1485" stopIfTrue="1" operator="notEqual">
      <formula>0</formula>
    </cfRule>
  </conditionalFormatting>
  <conditionalFormatting sqref="CL34">
    <cfRule type="cellIs" dxfId="26426" priority="1486" stopIfTrue="1" operator="notEqual">
      <formula>0</formula>
    </cfRule>
  </conditionalFormatting>
  <conditionalFormatting sqref="CN34:CN35">
    <cfRule type="containsBlanks" priority="1482" stopIfTrue="1">
      <formula>LEN(TRIM(CN34))=0</formula>
    </cfRule>
    <cfRule type="cellIs" dxfId="26425" priority="1483" operator="greaterThanOrEqual">
      <formula>CM34</formula>
    </cfRule>
    <cfRule type="cellIs" dxfId="26424" priority="1484" operator="lessThan">
      <formula>CM34</formula>
    </cfRule>
  </conditionalFormatting>
  <conditionalFormatting sqref="CL36:CL37">
    <cfRule type="cellIs" dxfId="26423" priority="1481" stopIfTrue="1" operator="notEqual">
      <formula>0</formula>
    </cfRule>
  </conditionalFormatting>
  <conditionalFormatting sqref="CL35">
    <cfRule type="cellIs" dxfId="26422" priority="1480" stopIfTrue="1" operator="notEqual">
      <formula>0</formula>
    </cfRule>
  </conditionalFormatting>
  <conditionalFormatting sqref="CO34:CO37">
    <cfRule type="containsBlanks" priority="1477" stopIfTrue="1">
      <formula>LEN(TRIM(CO34))=0</formula>
    </cfRule>
    <cfRule type="cellIs" dxfId="26421" priority="1478" operator="greaterThanOrEqual">
      <formula>CN34</formula>
    </cfRule>
    <cfRule type="cellIs" dxfId="26420" priority="1479" operator="lessThan">
      <formula>CN34</formula>
    </cfRule>
  </conditionalFormatting>
  <conditionalFormatting sqref="CO34:CO37">
    <cfRule type="containsBlanks" priority="1474" stopIfTrue="1">
      <formula>LEN(TRIM(CO34))=0</formula>
    </cfRule>
    <cfRule type="cellIs" dxfId="26419" priority="1475" operator="greaterThanOrEqual">
      <formula>CN34</formula>
    </cfRule>
    <cfRule type="cellIs" dxfId="26418" priority="1476" operator="lessThan">
      <formula>CN34</formula>
    </cfRule>
  </conditionalFormatting>
  <conditionalFormatting sqref="CP34:CP37">
    <cfRule type="containsBlanks" priority="1471" stopIfTrue="1">
      <formula>LEN(TRIM(CP34))=0</formula>
    </cfRule>
    <cfRule type="cellIs" dxfId="26417" priority="1472" operator="greaterThanOrEqual">
      <formula>CO34</formula>
    </cfRule>
    <cfRule type="cellIs" dxfId="26416" priority="1473" operator="lessThan">
      <formula>CO34</formula>
    </cfRule>
  </conditionalFormatting>
  <conditionalFormatting sqref="CP34:CP37">
    <cfRule type="containsBlanks" priority="1468" stopIfTrue="1">
      <formula>LEN(TRIM(CP34))=0</formula>
    </cfRule>
    <cfRule type="cellIs" dxfId="26415" priority="1469" operator="greaterThanOrEqual">
      <formula>CO34</formula>
    </cfRule>
    <cfRule type="cellIs" dxfId="26414" priority="1470" operator="lessThan">
      <formula>CO34</formula>
    </cfRule>
  </conditionalFormatting>
  <conditionalFormatting sqref="CL39">
    <cfRule type="cellIs" dxfId="26413" priority="1467" stopIfTrue="1" operator="notEqual">
      <formula>0</formula>
    </cfRule>
  </conditionalFormatting>
  <conditionalFormatting sqref="CN15:CN16">
    <cfRule type="containsBlanks" priority="1464" stopIfTrue="1">
      <formula>LEN(TRIM(CN15))=0</formula>
    </cfRule>
    <cfRule type="cellIs" dxfId="26412" priority="1465" operator="greaterThanOrEqual">
      <formula>CM15</formula>
    </cfRule>
    <cfRule type="cellIs" dxfId="26411" priority="1466" operator="lessThan">
      <formula>CM15</formula>
    </cfRule>
  </conditionalFormatting>
  <conditionalFormatting sqref="CN14:CN18">
    <cfRule type="containsBlanks" priority="1461" stopIfTrue="1">
      <formula>LEN(TRIM(CN14))=0</formula>
    </cfRule>
    <cfRule type="cellIs" dxfId="26410" priority="1462" operator="greaterThanOrEqual">
      <formula>CM14</formula>
    </cfRule>
    <cfRule type="cellIs" dxfId="26409" priority="1463" operator="lessThan">
      <formula>CM14</formula>
    </cfRule>
  </conditionalFormatting>
  <conditionalFormatting sqref="CN15:CN16">
    <cfRule type="containsBlanks" priority="1458" stopIfTrue="1">
      <formula>LEN(TRIM(CN15))=0</formula>
    </cfRule>
    <cfRule type="cellIs" dxfId="26408" priority="1459" operator="greaterThanOrEqual">
      <formula>CM15</formula>
    </cfRule>
    <cfRule type="cellIs" dxfId="26407" priority="1460" operator="lessThan">
      <formula>CM15</formula>
    </cfRule>
  </conditionalFormatting>
  <conditionalFormatting sqref="CK14">
    <cfRule type="cellIs" dxfId="26406" priority="1456" stopIfTrue="1" operator="notEqual">
      <formula>0</formula>
    </cfRule>
  </conditionalFormatting>
  <conditionalFormatting sqref="CL14:CL15 CL17:CL18">
    <cfRule type="cellIs" dxfId="26405" priority="1457" stopIfTrue="1" operator="notEqual">
      <formula>0</formula>
    </cfRule>
  </conditionalFormatting>
  <conditionalFormatting sqref="CK17:CK18">
    <cfRule type="cellIs" dxfId="26404" priority="1455" stopIfTrue="1" operator="notEqual">
      <formula>0</formula>
    </cfRule>
  </conditionalFormatting>
  <conditionalFormatting sqref="CK15">
    <cfRule type="cellIs" dxfId="26403" priority="1453" stopIfTrue="1" operator="notEqual">
      <formula>0</formula>
    </cfRule>
  </conditionalFormatting>
  <conditionalFormatting sqref="CL15">
    <cfRule type="cellIs" dxfId="26402" priority="1454" stopIfTrue="1" operator="notEqual">
      <formula>0</formula>
    </cfRule>
  </conditionalFormatting>
  <conditionalFormatting sqref="CK15">
    <cfRule type="cellIs" dxfId="26401" priority="1452" stopIfTrue="1" operator="notEqual">
      <formula>0</formula>
    </cfRule>
  </conditionalFormatting>
  <conditionalFormatting sqref="CK15">
    <cfRule type="cellIs" dxfId="26400" priority="1450" stopIfTrue="1" operator="notEqual">
      <formula>0</formula>
    </cfRule>
  </conditionalFormatting>
  <conditionalFormatting sqref="CL15">
    <cfRule type="cellIs" dxfId="26399" priority="1451" stopIfTrue="1" operator="notEqual">
      <formula>0</formula>
    </cfRule>
  </conditionalFormatting>
  <conditionalFormatting sqref="CL16">
    <cfRule type="cellIs" dxfId="26398" priority="1449" stopIfTrue="1" operator="notEqual">
      <formula>0</formula>
    </cfRule>
  </conditionalFormatting>
  <conditionalFormatting sqref="CK16">
    <cfRule type="cellIs" dxfId="26397" priority="1448" stopIfTrue="1" operator="notEqual">
      <formula>0</formula>
    </cfRule>
  </conditionalFormatting>
  <conditionalFormatting sqref="CK16">
    <cfRule type="cellIs" dxfId="26396" priority="1447" stopIfTrue="1" operator="notEqual">
      <formula>0</formula>
    </cfRule>
  </conditionalFormatting>
  <conditionalFormatting sqref="CK16">
    <cfRule type="cellIs" dxfId="26395" priority="1446" stopIfTrue="1" operator="notEqual">
      <formula>0</formula>
    </cfRule>
  </conditionalFormatting>
  <conditionalFormatting sqref="CK16">
    <cfRule type="cellIs" dxfId="26394" priority="1445" stopIfTrue="1" operator="notEqual">
      <formula>0</formula>
    </cfRule>
  </conditionalFormatting>
  <conditionalFormatting sqref="CO14:CO18">
    <cfRule type="containsBlanks" priority="1442" stopIfTrue="1">
      <formula>LEN(TRIM(CO14))=0</formula>
    </cfRule>
    <cfRule type="cellIs" dxfId="26393" priority="1443" operator="greaterThanOrEqual">
      <formula>CN14</formula>
    </cfRule>
    <cfRule type="cellIs" dxfId="26392" priority="1444" operator="lessThan">
      <formula>CN14</formula>
    </cfRule>
  </conditionalFormatting>
  <conditionalFormatting sqref="CO14:CO18">
    <cfRule type="containsBlanks" priority="1439" stopIfTrue="1">
      <formula>LEN(TRIM(CO14))=0</formula>
    </cfRule>
    <cfRule type="cellIs" dxfId="26391" priority="1440" operator="greaterThanOrEqual">
      <formula>CN14</formula>
    </cfRule>
    <cfRule type="cellIs" dxfId="26390" priority="1441" operator="lessThan">
      <formula>CN14</formula>
    </cfRule>
  </conditionalFormatting>
  <conditionalFormatting sqref="CP14:CP18">
    <cfRule type="containsBlanks" priority="1436" stopIfTrue="1">
      <formula>LEN(TRIM(CP14))=0</formula>
    </cfRule>
    <cfRule type="cellIs" dxfId="26389" priority="1437" operator="greaterThanOrEqual">
      <formula>CO14</formula>
    </cfRule>
    <cfRule type="cellIs" dxfId="26388" priority="1438" operator="lessThan">
      <formula>CO14</formula>
    </cfRule>
  </conditionalFormatting>
  <conditionalFormatting sqref="CP14:CP18">
    <cfRule type="containsBlanks" priority="1433" stopIfTrue="1">
      <formula>LEN(TRIM(CP14))=0</formula>
    </cfRule>
    <cfRule type="cellIs" dxfId="26387" priority="1434" operator="greaterThanOrEqual">
      <formula>CO14</formula>
    </cfRule>
    <cfRule type="cellIs" dxfId="26386" priority="1435" operator="lessThan">
      <formula>CO14</formula>
    </cfRule>
  </conditionalFormatting>
  <conditionalFormatting sqref="CN54:CN57">
    <cfRule type="containsBlanks" priority="1430" stopIfTrue="1">
      <formula>LEN(TRIM(CN54))=0</formula>
    </cfRule>
    <cfRule type="cellIs" dxfId="26385" priority="1431" operator="greaterThanOrEqual">
      <formula>CM54</formula>
    </cfRule>
    <cfRule type="cellIs" dxfId="26384" priority="1432" operator="lessThan">
      <formula>CM54</formula>
    </cfRule>
  </conditionalFormatting>
  <conditionalFormatting sqref="CK54">
    <cfRule type="cellIs" dxfId="26383" priority="1427" stopIfTrue="1" operator="notEqual">
      <formula>0</formula>
    </cfRule>
  </conditionalFormatting>
  <conditionalFormatting sqref="CK55 CK57">
    <cfRule type="cellIs" dxfId="26382" priority="1428" stopIfTrue="1" operator="notEqual">
      <formula>0</formula>
    </cfRule>
  </conditionalFormatting>
  <conditionalFormatting sqref="CL57 CL54:CL55">
    <cfRule type="cellIs" dxfId="26381" priority="1429" stopIfTrue="1" operator="notEqual">
      <formula>0</formula>
    </cfRule>
  </conditionalFormatting>
  <conditionalFormatting sqref="CL56">
    <cfRule type="cellIs" dxfId="26380" priority="1426" stopIfTrue="1" operator="notEqual">
      <formula>0</formula>
    </cfRule>
  </conditionalFormatting>
  <conditionalFormatting sqref="CK56">
    <cfRule type="cellIs" dxfId="26379" priority="1425" stopIfTrue="1" operator="notEqual">
      <formula>0</formula>
    </cfRule>
  </conditionalFormatting>
  <conditionalFormatting sqref="CP54:CP57">
    <cfRule type="containsBlanks" priority="1422" stopIfTrue="1">
      <formula>LEN(TRIM(CP54))=0</formula>
    </cfRule>
    <cfRule type="cellIs" dxfId="26378" priority="1423" operator="greaterThanOrEqual">
      <formula>CO54</formula>
    </cfRule>
    <cfRule type="cellIs" dxfId="26377" priority="1424" operator="lessThan">
      <formula>CO54</formula>
    </cfRule>
  </conditionalFormatting>
  <conditionalFormatting sqref="CP54:CP57">
    <cfRule type="containsBlanks" priority="1419" stopIfTrue="1">
      <formula>LEN(TRIM(CP54))=0</formula>
    </cfRule>
    <cfRule type="cellIs" dxfId="26376" priority="1420" operator="greaterThanOrEqual">
      <formula>CO54</formula>
    </cfRule>
    <cfRule type="cellIs" dxfId="26375" priority="1421" operator="lessThan">
      <formula>CO54</formula>
    </cfRule>
  </conditionalFormatting>
  <conditionalFormatting sqref="CN58:CN60">
    <cfRule type="containsBlanks" priority="1416" stopIfTrue="1">
      <formula>LEN(TRIM(CN58))=0</formula>
    </cfRule>
    <cfRule type="cellIs" dxfId="26374" priority="1417" operator="greaterThanOrEqual">
      <formula>CM58</formula>
    </cfRule>
    <cfRule type="cellIs" dxfId="26373" priority="1418" operator="lessThan">
      <formula>CM58</formula>
    </cfRule>
  </conditionalFormatting>
  <conditionalFormatting sqref="CK58:CK60">
    <cfRule type="cellIs" dxfId="26372" priority="1414" stopIfTrue="1" operator="notEqual">
      <formula>0</formula>
    </cfRule>
  </conditionalFormatting>
  <conditionalFormatting sqref="CL58:CL60">
    <cfRule type="cellIs" dxfId="26371" priority="1415" stopIfTrue="1" operator="notEqual">
      <formula>0</formula>
    </cfRule>
  </conditionalFormatting>
  <conditionalFormatting sqref="CP58:CP60">
    <cfRule type="containsBlanks" priority="1411" stopIfTrue="1">
      <formula>LEN(TRIM(CP58))=0</formula>
    </cfRule>
    <cfRule type="cellIs" dxfId="26370" priority="1412" operator="greaterThanOrEqual">
      <formula>CO58</formula>
    </cfRule>
    <cfRule type="cellIs" dxfId="26369" priority="1413" operator="lessThan">
      <formula>CO58</formula>
    </cfRule>
  </conditionalFormatting>
  <conditionalFormatting sqref="CP58:CP60">
    <cfRule type="containsBlanks" priority="1408" stopIfTrue="1">
      <formula>LEN(TRIM(CP58))=0</formula>
    </cfRule>
    <cfRule type="cellIs" dxfId="26368" priority="1409" operator="greaterThanOrEqual">
      <formula>CO58</formula>
    </cfRule>
    <cfRule type="cellIs" dxfId="26367" priority="1410" operator="lessThan">
      <formula>CO58</formula>
    </cfRule>
  </conditionalFormatting>
  <conditionalFormatting sqref="CK72:CK73">
    <cfRule type="cellIs" dxfId="26366" priority="1406" stopIfTrue="1" operator="notEqual">
      <formula>0</formula>
    </cfRule>
  </conditionalFormatting>
  <conditionalFormatting sqref="CL72:CL73">
    <cfRule type="cellIs" dxfId="26365" priority="1407" stopIfTrue="1" operator="notEqual">
      <formula>0</formula>
    </cfRule>
  </conditionalFormatting>
  <conditionalFormatting sqref="CN69:CN73">
    <cfRule type="containsBlanks" priority="1403" stopIfTrue="1">
      <formula>LEN(TRIM(CN69))=0</formula>
    </cfRule>
    <cfRule type="cellIs" dxfId="26364" priority="1404" operator="greaterThanOrEqual">
      <formula>CM69</formula>
    </cfRule>
    <cfRule type="cellIs" dxfId="26363" priority="1405" operator="lessThan">
      <formula>CM69</formula>
    </cfRule>
  </conditionalFormatting>
  <conditionalFormatting sqref="CK69:CK71">
    <cfRule type="cellIs" dxfId="26362" priority="1401" stopIfTrue="1" operator="notEqual">
      <formula>0</formula>
    </cfRule>
  </conditionalFormatting>
  <conditionalFormatting sqref="CL69:CL71">
    <cfRule type="cellIs" dxfId="26361" priority="1402" stopIfTrue="1" operator="notEqual">
      <formula>0</formula>
    </cfRule>
  </conditionalFormatting>
  <conditionalFormatting sqref="CP69:CP71">
    <cfRule type="containsBlanks" priority="1398" stopIfTrue="1">
      <formula>LEN(TRIM(CP69))=0</formula>
    </cfRule>
    <cfRule type="cellIs" dxfId="26360" priority="1399" operator="greaterThanOrEqual">
      <formula>CO69</formula>
    </cfRule>
    <cfRule type="cellIs" dxfId="26359" priority="1400" operator="lessThan">
      <formula>CO69</formula>
    </cfRule>
  </conditionalFormatting>
  <conditionalFormatting sqref="CP69:CP71">
    <cfRule type="containsBlanks" priority="1395" stopIfTrue="1">
      <formula>LEN(TRIM(CP69))=0</formula>
    </cfRule>
    <cfRule type="cellIs" dxfId="26358" priority="1396" operator="greaterThanOrEqual">
      <formula>CO69</formula>
    </cfRule>
    <cfRule type="cellIs" dxfId="26357" priority="1397" operator="lessThan">
      <formula>CO69</formula>
    </cfRule>
  </conditionalFormatting>
  <conditionalFormatting sqref="CP73">
    <cfRule type="containsBlanks" priority="1392" stopIfTrue="1">
      <formula>LEN(TRIM(CP73))=0</formula>
    </cfRule>
    <cfRule type="cellIs" dxfId="26356" priority="1393" operator="greaterThanOrEqual">
      <formula>CO73</formula>
    </cfRule>
    <cfRule type="cellIs" dxfId="26355" priority="1394" operator="lessThan">
      <formula>CO73</formula>
    </cfRule>
  </conditionalFormatting>
  <conditionalFormatting sqref="CP73">
    <cfRule type="containsBlanks" priority="1389" stopIfTrue="1">
      <formula>LEN(TRIM(CP73))=0</formula>
    </cfRule>
    <cfRule type="cellIs" dxfId="26354" priority="1390" operator="greaterThanOrEqual">
      <formula>CO73</formula>
    </cfRule>
    <cfRule type="cellIs" dxfId="26353" priority="1391" operator="lessThan">
      <formula>CO73</formula>
    </cfRule>
  </conditionalFormatting>
  <conditionalFormatting sqref="CP72">
    <cfRule type="containsBlanks" priority="1386" stopIfTrue="1">
      <formula>LEN(TRIM(CP72))=0</formula>
    </cfRule>
    <cfRule type="cellIs" dxfId="26352" priority="1387" operator="greaterThanOrEqual">
      <formula>CO72</formula>
    </cfRule>
    <cfRule type="cellIs" dxfId="26351" priority="1388" operator="lessThan">
      <formula>CO72</formula>
    </cfRule>
  </conditionalFormatting>
  <conditionalFormatting sqref="CP72">
    <cfRule type="containsBlanks" priority="1383" stopIfTrue="1">
      <formula>LEN(TRIM(CP72))=0</formula>
    </cfRule>
    <cfRule type="cellIs" dxfId="26350" priority="1384" operator="greaterThanOrEqual">
      <formula>CO72</formula>
    </cfRule>
    <cfRule type="cellIs" dxfId="26349" priority="1385" operator="lessThan">
      <formula>CO72</formula>
    </cfRule>
  </conditionalFormatting>
  <conditionalFormatting sqref="CN66:CN68">
    <cfRule type="containsBlanks" priority="1380" stopIfTrue="1">
      <formula>LEN(TRIM(CN66))=0</formula>
    </cfRule>
    <cfRule type="cellIs" dxfId="26348" priority="1381" operator="greaterThanOrEqual">
      <formula>CM66</formula>
    </cfRule>
    <cfRule type="cellIs" dxfId="26347" priority="1382" operator="lessThan">
      <formula>CM66</formula>
    </cfRule>
  </conditionalFormatting>
  <conditionalFormatting sqref="CL67">
    <cfRule type="cellIs" dxfId="26346" priority="1379" stopIfTrue="1" operator="notEqual">
      <formula>0</formula>
    </cfRule>
  </conditionalFormatting>
  <conditionalFormatting sqref="CK68">
    <cfRule type="cellIs" dxfId="26345" priority="1377" stopIfTrue="1" operator="notEqual">
      <formula>0</formula>
    </cfRule>
  </conditionalFormatting>
  <conditionalFormatting sqref="CL68">
    <cfRule type="cellIs" dxfId="26344" priority="1378" stopIfTrue="1" operator="notEqual">
      <formula>0</formula>
    </cfRule>
  </conditionalFormatting>
  <conditionalFormatting sqref="CK67">
    <cfRule type="cellIs" dxfId="26343" priority="1376" stopIfTrue="1" operator="notEqual">
      <formula>0</formula>
    </cfRule>
  </conditionalFormatting>
  <conditionalFormatting sqref="CK66">
    <cfRule type="cellIs" dxfId="26342" priority="1375" stopIfTrue="1" operator="notEqual">
      <formula>0</formula>
    </cfRule>
  </conditionalFormatting>
  <conditionalFormatting sqref="CL66">
    <cfRule type="cellIs" dxfId="26341" priority="1374" stopIfTrue="1" operator="notEqual">
      <formula>0</formula>
    </cfRule>
  </conditionalFormatting>
  <conditionalFormatting sqref="CP66:CP68">
    <cfRule type="containsBlanks" priority="1371" stopIfTrue="1">
      <formula>LEN(TRIM(CP66))=0</formula>
    </cfRule>
    <cfRule type="cellIs" dxfId="26340" priority="1372" operator="greaterThanOrEqual">
      <formula>CO66</formula>
    </cfRule>
    <cfRule type="cellIs" dxfId="26339" priority="1373" operator="lessThan">
      <formula>CO66</formula>
    </cfRule>
  </conditionalFormatting>
  <conditionalFormatting sqref="CP66:CP68">
    <cfRule type="containsBlanks" priority="1368" stopIfTrue="1">
      <formula>LEN(TRIM(CP66))=0</formula>
    </cfRule>
    <cfRule type="cellIs" dxfId="26338" priority="1369" operator="greaterThanOrEqual">
      <formula>CO66</formula>
    </cfRule>
    <cfRule type="cellIs" dxfId="26337" priority="1370" operator="lessThan">
      <formula>CO66</formula>
    </cfRule>
  </conditionalFormatting>
  <conditionalFormatting sqref="CN61:CN65">
    <cfRule type="containsBlanks" priority="1365" stopIfTrue="1">
      <formula>LEN(TRIM(CN61))=0</formula>
    </cfRule>
    <cfRule type="cellIs" dxfId="26336" priority="1366" operator="greaterThanOrEqual">
      <formula>CM61</formula>
    </cfRule>
    <cfRule type="cellIs" dxfId="26335" priority="1367" operator="lessThan">
      <formula>CM61</formula>
    </cfRule>
  </conditionalFormatting>
  <conditionalFormatting sqref="CK61 CK65 CK63">
    <cfRule type="cellIs" dxfId="26334" priority="1363" stopIfTrue="1" operator="notEqual">
      <formula>0</formula>
    </cfRule>
  </conditionalFormatting>
  <conditionalFormatting sqref="CL65 CL63">
    <cfRule type="cellIs" dxfId="26333" priority="1364" stopIfTrue="1" operator="notEqual">
      <formula>0</formula>
    </cfRule>
  </conditionalFormatting>
  <conditionalFormatting sqref="CK64">
    <cfRule type="cellIs" dxfId="26332" priority="1361" stopIfTrue="1" operator="notEqual">
      <formula>0</formula>
    </cfRule>
  </conditionalFormatting>
  <conditionalFormatting sqref="CL64">
    <cfRule type="cellIs" dxfId="26331" priority="1362" stopIfTrue="1" operator="notEqual">
      <formula>0</formula>
    </cfRule>
  </conditionalFormatting>
  <conditionalFormatting sqref="CL61">
    <cfRule type="cellIs" dxfId="26330" priority="1360" stopIfTrue="1" operator="notEqual">
      <formula>0</formula>
    </cfRule>
  </conditionalFormatting>
  <conditionalFormatting sqref="CK62">
    <cfRule type="cellIs" dxfId="26329" priority="1358" stopIfTrue="1" operator="notEqual">
      <formula>0</formula>
    </cfRule>
  </conditionalFormatting>
  <conditionalFormatting sqref="CL62">
    <cfRule type="cellIs" dxfId="26328" priority="1359" stopIfTrue="1" operator="notEqual">
      <formula>0</formula>
    </cfRule>
  </conditionalFormatting>
  <conditionalFormatting sqref="CP61:CP63">
    <cfRule type="containsBlanks" priority="1355" stopIfTrue="1">
      <formula>LEN(TRIM(CP61))=0</formula>
    </cfRule>
    <cfRule type="cellIs" dxfId="26327" priority="1356" operator="greaterThanOrEqual">
      <formula>CO61</formula>
    </cfRule>
    <cfRule type="cellIs" dxfId="26326" priority="1357" operator="lessThan">
      <formula>CO61</formula>
    </cfRule>
  </conditionalFormatting>
  <conditionalFormatting sqref="CP61:CP63">
    <cfRule type="containsBlanks" priority="1352" stopIfTrue="1">
      <formula>LEN(TRIM(CP61))=0</formula>
    </cfRule>
    <cfRule type="cellIs" dxfId="26325" priority="1353" operator="greaterThanOrEqual">
      <formula>CO61</formula>
    </cfRule>
    <cfRule type="cellIs" dxfId="26324" priority="1354" operator="lessThan">
      <formula>CO61</formula>
    </cfRule>
  </conditionalFormatting>
  <conditionalFormatting sqref="CP65">
    <cfRule type="containsBlanks" priority="1349" stopIfTrue="1">
      <formula>LEN(TRIM(CP65))=0</formula>
    </cfRule>
    <cfRule type="cellIs" dxfId="26323" priority="1350" operator="greaterThanOrEqual">
      <formula>CO65</formula>
    </cfRule>
    <cfRule type="cellIs" dxfId="26322" priority="1351" operator="lessThan">
      <formula>CO65</formula>
    </cfRule>
  </conditionalFormatting>
  <conditionalFormatting sqref="CP65">
    <cfRule type="containsBlanks" priority="1346" stopIfTrue="1">
      <formula>LEN(TRIM(CP65))=0</formula>
    </cfRule>
    <cfRule type="cellIs" dxfId="26321" priority="1347" operator="greaterThanOrEqual">
      <formula>CO65</formula>
    </cfRule>
    <cfRule type="cellIs" dxfId="26320" priority="1348" operator="lessThan">
      <formula>CO65</formula>
    </cfRule>
  </conditionalFormatting>
  <conditionalFormatting sqref="CP64">
    <cfRule type="containsBlanks" priority="1343" stopIfTrue="1">
      <formula>LEN(TRIM(CP64))=0</formula>
    </cfRule>
    <cfRule type="cellIs" dxfId="26319" priority="1344" operator="greaterThanOrEqual">
      <formula>CO64</formula>
    </cfRule>
    <cfRule type="cellIs" dxfId="26318" priority="1345" operator="lessThan">
      <formula>CO64</formula>
    </cfRule>
  </conditionalFormatting>
  <conditionalFormatting sqref="CP64">
    <cfRule type="containsBlanks" priority="1340" stopIfTrue="1">
      <formula>LEN(TRIM(CP64))=0</formula>
    </cfRule>
    <cfRule type="cellIs" dxfId="26317" priority="1341" operator="greaterThanOrEqual">
      <formula>CO64</formula>
    </cfRule>
    <cfRule type="cellIs" dxfId="26316" priority="1342" operator="lessThan">
      <formula>CO64</formula>
    </cfRule>
  </conditionalFormatting>
  <conditionalFormatting sqref="CL23">
    <cfRule type="cellIs" dxfId="26315" priority="1339" stopIfTrue="1" operator="notEqual">
      <formula>0</formula>
    </cfRule>
  </conditionalFormatting>
  <conditionalFormatting sqref="CN30:CN32">
    <cfRule type="containsBlanks" priority="1308" stopIfTrue="1">
      <formula>LEN(TRIM(CN30))=0</formula>
    </cfRule>
    <cfRule type="cellIs" dxfId="26314" priority="1309" operator="greaterThanOrEqual">
      <formula>CM30</formula>
    </cfRule>
    <cfRule type="cellIs" dxfId="26313" priority="1310" operator="lessThan">
      <formula>CM30</formula>
    </cfRule>
  </conditionalFormatting>
  <conditionalFormatting sqref="CN29">
    <cfRule type="containsBlanks" priority="1305" stopIfTrue="1">
      <formula>LEN(TRIM(CN29))=0</formula>
    </cfRule>
    <cfRule type="cellIs" dxfId="26312" priority="1306" operator="greaterThanOrEqual">
      <formula>CM29</formula>
    </cfRule>
    <cfRule type="cellIs" dxfId="26311" priority="1307" operator="lessThan">
      <formula>CM29</formula>
    </cfRule>
  </conditionalFormatting>
  <conditionalFormatting sqref="CN30">
    <cfRule type="containsBlanks" priority="1302" stopIfTrue="1">
      <formula>LEN(TRIM(CN30))=0</formula>
    </cfRule>
    <cfRule type="cellIs" dxfId="26310" priority="1303" operator="greaterThanOrEqual">
      <formula>CM30</formula>
    </cfRule>
    <cfRule type="cellIs" dxfId="26309" priority="1304" operator="lessThan">
      <formula>CM30</formula>
    </cfRule>
  </conditionalFormatting>
  <conditionalFormatting sqref="CK31:CK32">
    <cfRule type="cellIs" dxfId="26308" priority="1300" stopIfTrue="1" operator="notEqual">
      <formula>0</formula>
    </cfRule>
  </conditionalFormatting>
  <conditionalFormatting sqref="CL31:CL32">
    <cfRule type="cellIs" dxfId="26307" priority="1301" stopIfTrue="1" operator="notEqual">
      <formula>0</formula>
    </cfRule>
  </conditionalFormatting>
  <conditionalFormatting sqref="CK29">
    <cfRule type="cellIs" dxfId="26306" priority="1298" stopIfTrue="1" operator="notEqual">
      <formula>0</formula>
    </cfRule>
  </conditionalFormatting>
  <conditionalFormatting sqref="CL29">
    <cfRule type="cellIs" dxfId="26305" priority="1299" stopIfTrue="1" operator="notEqual">
      <formula>0</formula>
    </cfRule>
  </conditionalFormatting>
  <conditionalFormatting sqref="CK30">
    <cfRule type="cellIs" dxfId="26304" priority="1297" stopIfTrue="1" operator="notEqual">
      <formula>0</formula>
    </cfRule>
  </conditionalFormatting>
  <conditionalFormatting sqref="CK30">
    <cfRule type="cellIs" dxfId="26303" priority="1296" stopIfTrue="1" operator="notEqual">
      <formula>0</formula>
    </cfRule>
  </conditionalFormatting>
  <conditionalFormatting sqref="CL30">
    <cfRule type="cellIs" dxfId="26302" priority="1295" stopIfTrue="1" operator="notEqual">
      <formula>0</formula>
    </cfRule>
  </conditionalFormatting>
  <conditionalFormatting sqref="CO29:CO32">
    <cfRule type="containsBlanks" priority="1292" stopIfTrue="1">
      <formula>LEN(TRIM(CO29))=0</formula>
    </cfRule>
    <cfRule type="cellIs" dxfId="26301" priority="1293" operator="greaterThanOrEqual">
      <formula>CN29</formula>
    </cfRule>
    <cfRule type="cellIs" dxfId="26300" priority="1294" operator="lessThan">
      <formula>CN29</formula>
    </cfRule>
  </conditionalFormatting>
  <conditionalFormatting sqref="CO29:CO32">
    <cfRule type="containsBlanks" priority="1289" stopIfTrue="1">
      <formula>LEN(TRIM(CO29))=0</formula>
    </cfRule>
    <cfRule type="cellIs" dxfId="26299" priority="1290" operator="greaterThanOrEqual">
      <formula>CN29</formula>
    </cfRule>
    <cfRule type="cellIs" dxfId="26298" priority="1291" operator="lessThan">
      <formula>CN29</formula>
    </cfRule>
  </conditionalFormatting>
  <conditionalFormatting sqref="CP29:CP32">
    <cfRule type="containsBlanks" priority="1286" stopIfTrue="1">
      <formula>LEN(TRIM(CP29))=0</formula>
    </cfRule>
    <cfRule type="cellIs" dxfId="26297" priority="1287" operator="greaterThanOrEqual">
      <formula>CO29</formula>
    </cfRule>
    <cfRule type="cellIs" dxfId="26296" priority="1288" operator="lessThan">
      <formula>CO29</formula>
    </cfRule>
  </conditionalFormatting>
  <conditionalFormatting sqref="CP29:CP32">
    <cfRule type="containsBlanks" priority="1283" stopIfTrue="1">
      <formula>LEN(TRIM(CP29))=0</formula>
    </cfRule>
    <cfRule type="cellIs" dxfId="26295" priority="1284" operator="greaterThanOrEqual">
      <formula>CO29</formula>
    </cfRule>
    <cfRule type="cellIs" dxfId="26294" priority="1285" operator="lessThan">
      <formula>CO29</formula>
    </cfRule>
  </conditionalFormatting>
  <conditionalFormatting sqref="CN51:CN53">
    <cfRule type="containsBlanks" priority="1280" stopIfTrue="1">
      <formula>LEN(TRIM(CN51))=0</formula>
    </cfRule>
    <cfRule type="cellIs" dxfId="26293" priority="1281" operator="greaterThanOrEqual">
      <formula>CM51</formula>
    </cfRule>
    <cfRule type="cellIs" dxfId="26292" priority="1282" operator="lessThan">
      <formula>CM51</formula>
    </cfRule>
  </conditionalFormatting>
  <conditionalFormatting sqref="CN50">
    <cfRule type="containsBlanks" priority="1277" stopIfTrue="1">
      <formula>LEN(TRIM(CN50))=0</formula>
    </cfRule>
    <cfRule type="cellIs" dxfId="26291" priority="1278" operator="greaterThanOrEqual">
      <formula>CM50</formula>
    </cfRule>
    <cfRule type="cellIs" dxfId="26290" priority="1279" operator="lessThan">
      <formula>CM50</formula>
    </cfRule>
  </conditionalFormatting>
  <conditionalFormatting sqref="CN51">
    <cfRule type="containsBlanks" priority="1274" stopIfTrue="1">
      <formula>LEN(TRIM(CN51))=0</formula>
    </cfRule>
    <cfRule type="cellIs" dxfId="26289" priority="1275" operator="greaterThanOrEqual">
      <formula>CM51</formula>
    </cfRule>
    <cfRule type="cellIs" dxfId="26288" priority="1276" operator="lessThan">
      <formula>CM51</formula>
    </cfRule>
  </conditionalFormatting>
  <conditionalFormatting sqref="CK52:CK53">
    <cfRule type="cellIs" dxfId="26287" priority="1272" stopIfTrue="1" operator="notEqual">
      <formula>0</formula>
    </cfRule>
  </conditionalFormatting>
  <conditionalFormatting sqref="CL52:CL53">
    <cfRule type="cellIs" dxfId="26286" priority="1273" stopIfTrue="1" operator="notEqual">
      <formula>0</formula>
    </cfRule>
  </conditionalFormatting>
  <conditionalFormatting sqref="CK50">
    <cfRule type="cellIs" dxfId="26285" priority="1270" stopIfTrue="1" operator="notEqual">
      <formula>0</formula>
    </cfRule>
  </conditionalFormatting>
  <conditionalFormatting sqref="CL50">
    <cfRule type="cellIs" dxfId="26284" priority="1271" stopIfTrue="1" operator="notEqual">
      <formula>0</formula>
    </cfRule>
  </conditionalFormatting>
  <conditionalFormatting sqref="CK51">
    <cfRule type="cellIs" dxfId="26283" priority="1269" stopIfTrue="1" operator="notEqual">
      <formula>0</formula>
    </cfRule>
  </conditionalFormatting>
  <conditionalFormatting sqref="CK51">
    <cfRule type="cellIs" dxfId="26282" priority="1268" stopIfTrue="1" operator="notEqual">
      <formula>0</formula>
    </cfRule>
  </conditionalFormatting>
  <conditionalFormatting sqref="CL51">
    <cfRule type="cellIs" dxfId="26281" priority="1267" stopIfTrue="1" operator="notEqual">
      <formula>0</formula>
    </cfRule>
  </conditionalFormatting>
  <conditionalFormatting sqref="CP50:CP53">
    <cfRule type="containsBlanks" priority="1264" stopIfTrue="1">
      <formula>LEN(TRIM(CP50))=0</formula>
    </cfRule>
    <cfRule type="cellIs" dxfId="26280" priority="1265" operator="greaterThanOrEqual">
      <formula>CO50</formula>
    </cfRule>
    <cfRule type="cellIs" dxfId="26279" priority="1266" operator="lessThan">
      <formula>CO50</formula>
    </cfRule>
  </conditionalFormatting>
  <conditionalFormatting sqref="CP50:CP53">
    <cfRule type="containsBlanks" priority="1261" stopIfTrue="1">
      <formula>LEN(TRIM(CP50))=0</formula>
    </cfRule>
    <cfRule type="cellIs" dxfId="26278" priority="1262" operator="greaterThanOrEqual">
      <formula>CO50</formula>
    </cfRule>
    <cfRule type="cellIs" dxfId="26277" priority="1263" operator="lessThan">
      <formula>CO50</formula>
    </cfRule>
  </conditionalFormatting>
  <conditionalFormatting sqref="CO47 CO49">
    <cfRule type="containsBlanks" priority="1258" stopIfTrue="1">
      <formula>LEN(TRIM(CO47))=0</formula>
    </cfRule>
    <cfRule type="cellIs" dxfId="26276" priority="1259" operator="greaterThanOrEqual">
      <formula>CN47</formula>
    </cfRule>
    <cfRule type="cellIs" dxfId="26275" priority="1260" operator="lessThan">
      <formula>CN47</formula>
    </cfRule>
  </conditionalFormatting>
  <conditionalFormatting sqref="CO47 CO49">
    <cfRule type="containsBlanks" priority="1255" stopIfTrue="1">
      <formula>LEN(TRIM(CO47))=0</formula>
    </cfRule>
    <cfRule type="cellIs" dxfId="26274" priority="1256" operator="greaterThanOrEqual">
      <formula>CN47</formula>
    </cfRule>
    <cfRule type="cellIs" dxfId="26273" priority="1257" operator="lessThan">
      <formula>CN47</formula>
    </cfRule>
  </conditionalFormatting>
  <conditionalFormatting sqref="CO54:CO57">
    <cfRule type="containsBlanks" priority="1252" stopIfTrue="1">
      <formula>LEN(TRIM(CO54))=0</formula>
    </cfRule>
    <cfRule type="cellIs" dxfId="26272" priority="1253" operator="greaterThanOrEqual">
      <formula>CN54</formula>
    </cfRule>
    <cfRule type="cellIs" dxfId="26271" priority="1254" operator="lessThan">
      <formula>CN54</formula>
    </cfRule>
  </conditionalFormatting>
  <conditionalFormatting sqref="CO54:CO57">
    <cfRule type="containsBlanks" priority="1249" stopIfTrue="1">
      <formula>LEN(TRIM(CO54))=0</formula>
    </cfRule>
    <cfRule type="cellIs" dxfId="26270" priority="1250" operator="greaterThanOrEqual">
      <formula>CN54</formula>
    </cfRule>
    <cfRule type="cellIs" dxfId="26269" priority="1251" operator="lessThan">
      <formula>CN54</formula>
    </cfRule>
  </conditionalFormatting>
  <conditionalFormatting sqref="CO58:CO60">
    <cfRule type="containsBlanks" priority="1246" stopIfTrue="1">
      <formula>LEN(TRIM(CO58))=0</formula>
    </cfRule>
    <cfRule type="cellIs" dxfId="26268" priority="1247" operator="greaterThanOrEqual">
      <formula>CN58</formula>
    </cfRule>
    <cfRule type="cellIs" dxfId="26267" priority="1248" operator="lessThan">
      <formula>CN58</formula>
    </cfRule>
  </conditionalFormatting>
  <conditionalFormatting sqref="CO58:CO60">
    <cfRule type="containsBlanks" priority="1243" stopIfTrue="1">
      <formula>LEN(TRIM(CO58))=0</formula>
    </cfRule>
    <cfRule type="cellIs" dxfId="26266" priority="1244" operator="greaterThanOrEqual">
      <formula>CN58</formula>
    </cfRule>
    <cfRule type="cellIs" dxfId="26265" priority="1245" operator="lessThan">
      <formula>CN58</formula>
    </cfRule>
  </conditionalFormatting>
  <conditionalFormatting sqref="CO69:CO71">
    <cfRule type="containsBlanks" priority="1240" stopIfTrue="1">
      <formula>LEN(TRIM(CO69))=0</formula>
    </cfRule>
    <cfRule type="cellIs" dxfId="26264" priority="1241" operator="greaterThanOrEqual">
      <formula>CN69</formula>
    </cfRule>
    <cfRule type="cellIs" dxfId="26263" priority="1242" operator="lessThan">
      <formula>CN69</formula>
    </cfRule>
  </conditionalFormatting>
  <conditionalFormatting sqref="CO69:CO71">
    <cfRule type="containsBlanks" priority="1237" stopIfTrue="1">
      <formula>LEN(TRIM(CO69))=0</formula>
    </cfRule>
    <cfRule type="cellIs" dxfId="26262" priority="1238" operator="greaterThanOrEqual">
      <formula>CN69</formula>
    </cfRule>
    <cfRule type="cellIs" dxfId="26261" priority="1239" operator="lessThan">
      <formula>CN69</formula>
    </cfRule>
  </conditionalFormatting>
  <conditionalFormatting sqref="CO73">
    <cfRule type="containsBlanks" priority="1234" stopIfTrue="1">
      <formula>LEN(TRIM(CO73))=0</formula>
    </cfRule>
    <cfRule type="cellIs" dxfId="26260" priority="1235" operator="greaterThanOrEqual">
      <formula>CN73</formula>
    </cfRule>
    <cfRule type="cellIs" dxfId="26259" priority="1236" operator="lessThan">
      <formula>CN73</formula>
    </cfRule>
  </conditionalFormatting>
  <conditionalFormatting sqref="CO73">
    <cfRule type="containsBlanks" priority="1231" stopIfTrue="1">
      <formula>LEN(TRIM(CO73))=0</formula>
    </cfRule>
    <cfRule type="cellIs" dxfId="26258" priority="1232" operator="greaterThanOrEqual">
      <formula>CN73</formula>
    </cfRule>
    <cfRule type="cellIs" dxfId="26257" priority="1233" operator="lessThan">
      <formula>CN73</formula>
    </cfRule>
  </conditionalFormatting>
  <conditionalFormatting sqref="CO72">
    <cfRule type="containsBlanks" priority="1228" stopIfTrue="1">
      <formula>LEN(TRIM(CO72))=0</formula>
    </cfRule>
    <cfRule type="cellIs" dxfId="26256" priority="1229" operator="greaterThanOrEqual">
      <formula>CN72</formula>
    </cfRule>
    <cfRule type="cellIs" dxfId="26255" priority="1230" operator="lessThan">
      <formula>CN72</formula>
    </cfRule>
  </conditionalFormatting>
  <conditionalFormatting sqref="CO72">
    <cfRule type="containsBlanks" priority="1225" stopIfTrue="1">
      <formula>LEN(TRIM(CO72))=0</formula>
    </cfRule>
    <cfRule type="cellIs" dxfId="26254" priority="1226" operator="greaterThanOrEqual">
      <formula>CN72</formula>
    </cfRule>
    <cfRule type="cellIs" dxfId="26253" priority="1227" operator="lessThan">
      <formula>CN72</formula>
    </cfRule>
  </conditionalFormatting>
  <conditionalFormatting sqref="CO66:CO68">
    <cfRule type="containsBlanks" priority="1222" stopIfTrue="1">
      <formula>LEN(TRIM(CO66))=0</formula>
    </cfRule>
    <cfRule type="cellIs" dxfId="26252" priority="1223" operator="greaterThanOrEqual">
      <formula>CN66</formula>
    </cfRule>
    <cfRule type="cellIs" dxfId="26251" priority="1224" operator="lessThan">
      <formula>CN66</formula>
    </cfRule>
  </conditionalFormatting>
  <conditionalFormatting sqref="CO66:CO68">
    <cfRule type="containsBlanks" priority="1219" stopIfTrue="1">
      <formula>LEN(TRIM(CO66))=0</formula>
    </cfRule>
    <cfRule type="cellIs" dxfId="26250" priority="1220" operator="greaterThanOrEqual">
      <formula>CN66</formula>
    </cfRule>
    <cfRule type="cellIs" dxfId="26249" priority="1221" operator="lessThan">
      <formula>CN66</formula>
    </cfRule>
  </conditionalFormatting>
  <conditionalFormatting sqref="CO61:CO63">
    <cfRule type="containsBlanks" priority="1216" stopIfTrue="1">
      <formula>LEN(TRIM(CO61))=0</formula>
    </cfRule>
    <cfRule type="cellIs" dxfId="26248" priority="1217" operator="greaterThanOrEqual">
      <formula>CN61</formula>
    </cfRule>
    <cfRule type="cellIs" dxfId="26247" priority="1218" operator="lessThan">
      <formula>CN61</formula>
    </cfRule>
  </conditionalFormatting>
  <conditionalFormatting sqref="CO61:CO63">
    <cfRule type="containsBlanks" priority="1213" stopIfTrue="1">
      <formula>LEN(TRIM(CO61))=0</formula>
    </cfRule>
    <cfRule type="cellIs" dxfId="26246" priority="1214" operator="greaterThanOrEqual">
      <formula>CN61</formula>
    </cfRule>
    <cfRule type="cellIs" dxfId="26245" priority="1215" operator="lessThan">
      <formula>CN61</formula>
    </cfRule>
  </conditionalFormatting>
  <conditionalFormatting sqref="CO65">
    <cfRule type="containsBlanks" priority="1210" stopIfTrue="1">
      <formula>LEN(TRIM(CO65))=0</formula>
    </cfRule>
    <cfRule type="cellIs" dxfId="26244" priority="1211" operator="greaterThanOrEqual">
      <formula>CN65</formula>
    </cfRule>
    <cfRule type="cellIs" dxfId="26243" priority="1212" operator="lessThan">
      <formula>CN65</formula>
    </cfRule>
  </conditionalFormatting>
  <conditionalFormatting sqref="CO65">
    <cfRule type="containsBlanks" priority="1207" stopIfTrue="1">
      <formula>LEN(TRIM(CO65))=0</formula>
    </cfRule>
    <cfRule type="cellIs" dxfId="26242" priority="1208" operator="greaterThanOrEqual">
      <formula>CN65</formula>
    </cfRule>
    <cfRule type="cellIs" dxfId="26241" priority="1209" operator="lessThan">
      <formula>CN65</formula>
    </cfRule>
  </conditionalFormatting>
  <conditionalFormatting sqref="CO64">
    <cfRule type="containsBlanks" priority="1204" stopIfTrue="1">
      <formula>LEN(TRIM(CO64))=0</formula>
    </cfRule>
    <cfRule type="cellIs" dxfId="26240" priority="1205" operator="greaterThanOrEqual">
      <formula>CN64</formula>
    </cfRule>
    <cfRule type="cellIs" dxfId="26239" priority="1206" operator="lessThan">
      <formula>CN64</formula>
    </cfRule>
  </conditionalFormatting>
  <conditionalFormatting sqref="CO64">
    <cfRule type="containsBlanks" priority="1201" stopIfTrue="1">
      <formula>LEN(TRIM(CO64))=0</formula>
    </cfRule>
    <cfRule type="cellIs" dxfId="26238" priority="1202" operator="greaterThanOrEqual">
      <formula>CN64</formula>
    </cfRule>
    <cfRule type="cellIs" dxfId="26237" priority="1203" operator="lessThan">
      <formula>CN64</formula>
    </cfRule>
  </conditionalFormatting>
  <conditionalFormatting sqref="CO50:CO53">
    <cfRule type="containsBlanks" priority="1198" stopIfTrue="1">
      <formula>LEN(TRIM(CO50))=0</formula>
    </cfRule>
    <cfRule type="cellIs" dxfId="26236" priority="1199" operator="greaterThanOrEqual">
      <formula>CN50</formula>
    </cfRule>
    <cfRule type="cellIs" dxfId="26235" priority="1200" operator="lessThan">
      <formula>CN50</formula>
    </cfRule>
  </conditionalFormatting>
  <conditionalFormatting sqref="CO50:CO53">
    <cfRule type="containsBlanks" priority="1195" stopIfTrue="1">
      <formula>LEN(TRIM(CO50))=0</formula>
    </cfRule>
    <cfRule type="cellIs" dxfId="26234" priority="1196" operator="greaterThanOrEqual">
      <formula>CN50</formula>
    </cfRule>
    <cfRule type="cellIs" dxfId="26233" priority="1197" operator="lessThan">
      <formula>CN50</formula>
    </cfRule>
  </conditionalFormatting>
  <conditionalFormatting sqref="CO47:CO73">
    <cfRule type="containsBlanks" priority="1192" stopIfTrue="1">
      <formula>LEN(TRIM(CO47))=0</formula>
    </cfRule>
    <cfRule type="cellIs" dxfId="26232" priority="1193" operator="greaterThanOrEqual">
      <formula>CN47</formula>
    </cfRule>
    <cfRule type="cellIs" dxfId="26231" priority="1194" operator="lessThan">
      <formula>CN47</formula>
    </cfRule>
  </conditionalFormatting>
  <conditionalFormatting sqref="CO47:CO73">
    <cfRule type="containsBlanks" priority="1189" stopIfTrue="1">
      <formula>LEN(TRIM(CO47))=0</formula>
    </cfRule>
    <cfRule type="cellIs" dxfId="26230" priority="1190" operator="greaterThanOrEqual">
      <formula>CN47</formula>
    </cfRule>
    <cfRule type="cellIs" dxfId="26229" priority="1191" operator="lessThan">
      <formula>CN47</formula>
    </cfRule>
  </conditionalFormatting>
  <conditionalFormatting sqref="CR47:CR49">
    <cfRule type="cellIs" dxfId="26228" priority="1188" stopIfTrue="1" operator="notEqual">
      <formula>0</formula>
    </cfRule>
  </conditionalFormatting>
  <conditionalFormatting sqref="CQ47 CQ49">
    <cfRule type="cellIs" dxfId="26227" priority="1187" stopIfTrue="1" operator="notEqual">
      <formula>0</formula>
    </cfRule>
  </conditionalFormatting>
  <conditionalFormatting sqref="CQ48">
    <cfRule type="cellIs" dxfId="26226" priority="1186" stopIfTrue="1" operator="notEqual">
      <formula>0</formula>
    </cfRule>
  </conditionalFormatting>
  <conditionalFormatting sqref="CT47:CT49">
    <cfRule type="containsBlanks" priority="1183" stopIfTrue="1">
      <formula>LEN(TRIM(CT47))=0</formula>
    </cfRule>
    <cfRule type="cellIs" dxfId="26225" priority="1184" operator="greaterThanOrEqual">
      <formula>CS47</formula>
    </cfRule>
    <cfRule type="cellIs" dxfId="26224" priority="1185" operator="lessThan">
      <formula>CS47</formula>
    </cfRule>
  </conditionalFormatting>
  <conditionalFormatting sqref="CT12">
    <cfRule type="containsBlanks" priority="1180" stopIfTrue="1">
      <formula>LEN(TRIM(CT12))=0</formula>
    </cfRule>
    <cfRule type="cellIs" dxfId="26223" priority="1181" operator="greaterThanOrEqual">
      <formula>CS12</formula>
    </cfRule>
    <cfRule type="cellIs" dxfId="26222" priority="1182" operator="lessThan">
      <formula>CS12</formula>
    </cfRule>
  </conditionalFormatting>
  <conditionalFormatting sqref="CT13">
    <cfRule type="containsBlanks" priority="1177" stopIfTrue="1">
      <formula>LEN(TRIM(CT13))=0</formula>
    </cfRule>
    <cfRule type="cellIs" dxfId="26221" priority="1178" operator="greaterThanOrEqual">
      <formula>CS13</formula>
    </cfRule>
    <cfRule type="cellIs" dxfId="26220" priority="1179" operator="lessThan">
      <formula>CS13</formula>
    </cfRule>
  </conditionalFormatting>
  <conditionalFormatting sqref="CT11">
    <cfRule type="containsBlanks" priority="1174" stopIfTrue="1">
      <formula>LEN(TRIM(CT11))=0</formula>
    </cfRule>
    <cfRule type="cellIs" dxfId="26219" priority="1175" operator="greaterThanOrEqual">
      <formula>CS11</formula>
    </cfRule>
    <cfRule type="cellIs" dxfId="26218" priority="1176" operator="lessThan">
      <formula>CS11</formula>
    </cfRule>
  </conditionalFormatting>
  <conditionalFormatting sqref="CQ12">
    <cfRule type="cellIs" dxfId="26217" priority="1172" stopIfTrue="1" operator="notEqual">
      <formula>0</formula>
    </cfRule>
  </conditionalFormatting>
  <conditionalFormatting sqref="CR12">
    <cfRule type="cellIs" dxfId="26216" priority="1173" stopIfTrue="1" operator="notEqual">
      <formula>0</formula>
    </cfRule>
  </conditionalFormatting>
  <conditionalFormatting sqref="CQ13">
    <cfRule type="cellIs" dxfId="26215" priority="1170" stopIfTrue="1" operator="notEqual">
      <formula>0</formula>
    </cfRule>
  </conditionalFormatting>
  <conditionalFormatting sqref="CR13">
    <cfRule type="cellIs" dxfId="26214" priority="1171" stopIfTrue="1" operator="notEqual">
      <formula>0</formula>
    </cfRule>
  </conditionalFormatting>
  <conditionalFormatting sqref="CQ11">
    <cfRule type="cellIs" dxfId="26213" priority="1168" stopIfTrue="1" operator="notEqual">
      <formula>0</formula>
    </cfRule>
  </conditionalFormatting>
  <conditionalFormatting sqref="CR11">
    <cfRule type="cellIs" dxfId="26212" priority="1169" stopIfTrue="1" operator="notEqual">
      <formula>0</formula>
    </cfRule>
  </conditionalFormatting>
  <conditionalFormatting sqref="CU9:CU13">
    <cfRule type="containsBlanks" priority="1165" stopIfTrue="1">
      <formula>LEN(TRIM(CU9))=0</formula>
    </cfRule>
    <cfRule type="cellIs" dxfId="26211" priority="1166" operator="greaterThanOrEqual">
      <formula>CT9</formula>
    </cfRule>
    <cfRule type="cellIs" dxfId="26210" priority="1167" operator="lessThan">
      <formula>CT9</formula>
    </cfRule>
  </conditionalFormatting>
  <conditionalFormatting sqref="CU9:CU13">
    <cfRule type="containsBlanks" priority="1162" stopIfTrue="1">
      <formula>LEN(TRIM(CU9))=0</formula>
    </cfRule>
    <cfRule type="cellIs" dxfId="26209" priority="1163" operator="greaterThanOrEqual">
      <formula>CT9</formula>
    </cfRule>
    <cfRule type="cellIs" dxfId="26208" priority="1164" operator="lessThan">
      <formula>CT9</formula>
    </cfRule>
  </conditionalFormatting>
  <conditionalFormatting sqref="CU5:CU8">
    <cfRule type="containsBlanks" priority="1159" stopIfTrue="1">
      <formula>LEN(TRIM(CU5))=0</formula>
    </cfRule>
    <cfRule type="cellIs" dxfId="26207" priority="1160" operator="greaterThanOrEqual">
      <formula>CT5</formula>
    </cfRule>
    <cfRule type="cellIs" dxfId="26206" priority="1161" operator="lessThan">
      <formula>CT5</formula>
    </cfRule>
  </conditionalFormatting>
  <conditionalFormatting sqref="CU5:CU8">
    <cfRule type="containsBlanks" priority="1156" stopIfTrue="1">
      <formula>LEN(TRIM(CU5))=0</formula>
    </cfRule>
    <cfRule type="cellIs" dxfId="26205" priority="1157" operator="greaterThanOrEqual">
      <formula>CT5</formula>
    </cfRule>
    <cfRule type="cellIs" dxfId="26204" priority="1158" operator="lessThan">
      <formula>CT5</formula>
    </cfRule>
  </conditionalFormatting>
  <conditionalFormatting sqref="CV9:CV13">
    <cfRule type="containsBlanks" priority="1153" stopIfTrue="1">
      <formula>LEN(TRIM(CV9))=0</formula>
    </cfRule>
    <cfRule type="cellIs" dxfId="26203" priority="1154" operator="greaterThanOrEqual">
      <formula>CU9</formula>
    </cfRule>
    <cfRule type="cellIs" dxfId="26202" priority="1155" operator="lessThan">
      <formula>CU9</formula>
    </cfRule>
  </conditionalFormatting>
  <conditionalFormatting sqref="CV9:CV13">
    <cfRule type="containsBlanks" priority="1150" stopIfTrue="1">
      <formula>LEN(TRIM(CV9))=0</formula>
    </cfRule>
    <cfRule type="cellIs" dxfId="26201" priority="1151" operator="greaterThanOrEqual">
      <formula>CU9</formula>
    </cfRule>
    <cfRule type="cellIs" dxfId="26200" priority="1152" operator="lessThan">
      <formula>CU9</formula>
    </cfRule>
  </conditionalFormatting>
  <conditionalFormatting sqref="CV5:CV8">
    <cfRule type="containsBlanks" priority="1147" stopIfTrue="1">
      <formula>LEN(TRIM(CV5))=0</formula>
    </cfRule>
    <cfRule type="cellIs" dxfId="26199" priority="1148" operator="greaterThanOrEqual">
      <formula>CU5</formula>
    </cfRule>
    <cfRule type="cellIs" dxfId="26198" priority="1149" operator="lessThan">
      <formula>CU5</formula>
    </cfRule>
  </conditionalFormatting>
  <conditionalFormatting sqref="CV5:CV8">
    <cfRule type="containsBlanks" priority="1144" stopIfTrue="1">
      <formula>LEN(TRIM(CV5))=0</formula>
    </cfRule>
    <cfRule type="cellIs" dxfId="26197" priority="1145" operator="greaterThanOrEqual">
      <formula>CU5</formula>
    </cfRule>
    <cfRule type="cellIs" dxfId="26196" priority="1146" operator="lessThan">
      <formula>CU5</formula>
    </cfRule>
  </conditionalFormatting>
  <conditionalFormatting sqref="CV47:CV49">
    <cfRule type="containsBlanks" priority="1141" stopIfTrue="1">
      <formula>LEN(TRIM(CV47))=0</formula>
    </cfRule>
    <cfRule type="cellIs" dxfId="26195" priority="1142" operator="greaterThanOrEqual">
      <formula>CU47</formula>
    </cfRule>
    <cfRule type="cellIs" dxfId="26194" priority="1143" operator="lessThan">
      <formula>CU47</formula>
    </cfRule>
  </conditionalFormatting>
  <conditionalFormatting sqref="CV47:CV49">
    <cfRule type="containsBlanks" priority="1138" stopIfTrue="1">
      <formula>LEN(TRIM(CV47))=0</formula>
    </cfRule>
    <cfRule type="cellIs" dxfId="26193" priority="1139" operator="greaterThanOrEqual">
      <formula>CU47</formula>
    </cfRule>
    <cfRule type="cellIs" dxfId="26192" priority="1140" operator="lessThan">
      <formula>CU47</formula>
    </cfRule>
  </conditionalFormatting>
  <conditionalFormatting sqref="CT6:CT8">
    <cfRule type="containsBlanks" priority="1135" stopIfTrue="1">
      <formula>LEN(TRIM(CT6))=0</formula>
    </cfRule>
    <cfRule type="cellIs" dxfId="26191" priority="1136" operator="greaterThanOrEqual">
      <formula>CS6</formula>
    </cfRule>
    <cfRule type="cellIs" dxfId="26190" priority="1137" operator="lessThan">
      <formula>CS6</formula>
    </cfRule>
  </conditionalFormatting>
  <conditionalFormatting sqref="CT5">
    <cfRule type="containsBlanks" priority="1132" stopIfTrue="1">
      <formula>LEN(TRIM(CT5))=0</formula>
    </cfRule>
    <cfRule type="cellIs" dxfId="26189" priority="1133" operator="greaterThanOrEqual">
      <formula>CS5</formula>
    </cfRule>
    <cfRule type="cellIs" dxfId="26188" priority="1134" operator="lessThan">
      <formula>CS5</formula>
    </cfRule>
  </conditionalFormatting>
  <conditionalFormatting sqref="CT6">
    <cfRule type="containsBlanks" priority="1129" stopIfTrue="1">
      <formula>LEN(TRIM(CT6))=0</formula>
    </cfRule>
    <cfRule type="cellIs" dxfId="26187" priority="1130" operator="greaterThanOrEqual">
      <formula>CS6</formula>
    </cfRule>
    <cfRule type="cellIs" dxfId="26186" priority="1131" operator="lessThan">
      <formula>CS6</formula>
    </cfRule>
  </conditionalFormatting>
  <conditionalFormatting sqref="CQ7:CQ8">
    <cfRule type="cellIs" dxfId="26185" priority="1127" stopIfTrue="1" operator="notEqual">
      <formula>0</formula>
    </cfRule>
  </conditionalFormatting>
  <conditionalFormatting sqref="CR7:CR8">
    <cfRule type="cellIs" dxfId="26184" priority="1128" stopIfTrue="1" operator="notEqual">
      <formula>0</formula>
    </cfRule>
  </conditionalFormatting>
  <conditionalFormatting sqref="CQ5">
    <cfRule type="cellIs" dxfId="26183" priority="1125" stopIfTrue="1" operator="notEqual">
      <formula>0</formula>
    </cfRule>
  </conditionalFormatting>
  <conditionalFormatting sqref="CR5">
    <cfRule type="cellIs" dxfId="26182" priority="1126" stopIfTrue="1" operator="notEqual">
      <formula>0</formula>
    </cfRule>
  </conditionalFormatting>
  <conditionalFormatting sqref="CQ6">
    <cfRule type="cellIs" dxfId="26181" priority="1124" stopIfTrue="1" operator="notEqual">
      <formula>0</formula>
    </cfRule>
  </conditionalFormatting>
  <conditionalFormatting sqref="CQ6">
    <cfRule type="cellIs" dxfId="26180" priority="1123" stopIfTrue="1" operator="notEqual">
      <formula>0</formula>
    </cfRule>
  </conditionalFormatting>
  <conditionalFormatting sqref="CR6">
    <cfRule type="cellIs" dxfId="26179" priority="1122" stopIfTrue="1" operator="notEqual">
      <formula>0</formula>
    </cfRule>
  </conditionalFormatting>
  <conditionalFormatting sqref="CT9:CT10">
    <cfRule type="containsBlanks" priority="1119" stopIfTrue="1">
      <formula>LEN(TRIM(CT9))=0</formula>
    </cfRule>
    <cfRule type="cellIs" dxfId="26178" priority="1120" operator="greaterThanOrEqual">
      <formula>CS9</formula>
    </cfRule>
    <cfRule type="cellIs" dxfId="26177" priority="1121" operator="lessThan">
      <formula>CS9</formula>
    </cfRule>
  </conditionalFormatting>
  <conditionalFormatting sqref="CQ9:CQ10">
    <cfRule type="cellIs" dxfId="26176" priority="1117" stopIfTrue="1" operator="notEqual">
      <formula>0</formula>
    </cfRule>
  </conditionalFormatting>
  <conditionalFormatting sqref="CR10">
    <cfRule type="cellIs" dxfId="26175" priority="1118" stopIfTrue="1" operator="notEqual">
      <formula>0</formula>
    </cfRule>
  </conditionalFormatting>
  <conditionalFormatting sqref="CR9">
    <cfRule type="cellIs" dxfId="26174" priority="1116" stopIfTrue="1" operator="notEqual">
      <formula>0</formula>
    </cfRule>
  </conditionalFormatting>
  <conditionalFormatting sqref="CT20:CT21">
    <cfRule type="containsBlanks" priority="1113" stopIfTrue="1">
      <formula>LEN(TRIM(CT20))=0</formula>
    </cfRule>
    <cfRule type="cellIs" dxfId="26173" priority="1114" operator="greaterThanOrEqual">
      <formula>CS20</formula>
    </cfRule>
    <cfRule type="cellIs" dxfId="26172" priority="1115" operator="lessThan">
      <formula>CS20</formula>
    </cfRule>
  </conditionalFormatting>
  <conditionalFormatting sqref="CT19">
    <cfRule type="containsBlanks" priority="1110" stopIfTrue="1">
      <formula>LEN(TRIM(CT19))=0</formula>
    </cfRule>
    <cfRule type="cellIs" dxfId="26171" priority="1111" operator="greaterThanOrEqual">
      <formula>CS19</formula>
    </cfRule>
    <cfRule type="cellIs" dxfId="26170" priority="1112" operator="lessThan">
      <formula>CS19</formula>
    </cfRule>
  </conditionalFormatting>
  <conditionalFormatting sqref="CQ19:CQ21">
    <cfRule type="cellIs" dxfId="26169" priority="1108" stopIfTrue="1" operator="notEqual">
      <formula>0</formula>
    </cfRule>
  </conditionalFormatting>
  <conditionalFormatting sqref="CR19:CR21">
    <cfRule type="cellIs" dxfId="26168" priority="1109" stopIfTrue="1" operator="notEqual">
      <formula>0</formula>
    </cfRule>
  </conditionalFormatting>
  <conditionalFormatting sqref="CU19:CU21">
    <cfRule type="containsBlanks" priority="1105" stopIfTrue="1">
      <formula>LEN(TRIM(CU19))=0</formula>
    </cfRule>
    <cfRule type="cellIs" dxfId="26167" priority="1106" operator="greaterThanOrEqual">
      <formula>CT19</formula>
    </cfRule>
    <cfRule type="cellIs" dxfId="26166" priority="1107" operator="lessThan">
      <formula>CT19</formula>
    </cfRule>
  </conditionalFormatting>
  <conditionalFormatting sqref="CU19:CU21">
    <cfRule type="containsBlanks" priority="1102" stopIfTrue="1">
      <formula>LEN(TRIM(CU19))=0</formula>
    </cfRule>
    <cfRule type="cellIs" dxfId="26165" priority="1103" operator="greaterThanOrEqual">
      <formula>CT19</formula>
    </cfRule>
    <cfRule type="cellIs" dxfId="26164" priority="1104" operator="lessThan">
      <formula>CT19</formula>
    </cfRule>
  </conditionalFormatting>
  <conditionalFormatting sqref="CV19:CV21">
    <cfRule type="containsBlanks" priority="1099" stopIfTrue="1">
      <formula>LEN(TRIM(CV19))=0</formula>
    </cfRule>
    <cfRule type="cellIs" dxfId="26163" priority="1100" operator="greaterThanOrEqual">
      <formula>CU19</formula>
    </cfRule>
    <cfRule type="cellIs" dxfId="26162" priority="1101" operator="lessThan">
      <formula>CU19</formula>
    </cfRule>
  </conditionalFormatting>
  <conditionalFormatting sqref="CV19:CV21">
    <cfRule type="containsBlanks" priority="1096" stopIfTrue="1">
      <formula>LEN(TRIM(CV19))=0</formula>
    </cfRule>
    <cfRule type="cellIs" dxfId="26161" priority="1097" operator="greaterThanOrEqual">
      <formula>CU19</formula>
    </cfRule>
    <cfRule type="cellIs" dxfId="26160" priority="1098" operator="lessThan">
      <formula>CU19</formula>
    </cfRule>
  </conditionalFormatting>
  <conditionalFormatting sqref="CT23:CT24">
    <cfRule type="containsBlanks" priority="1093" stopIfTrue="1">
      <formula>LEN(TRIM(CT23))=0</formula>
    </cfRule>
    <cfRule type="cellIs" dxfId="26159" priority="1094" operator="greaterThanOrEqual">
      <formula>CS23</formula>
    </cfRule>
    <cfRule type="cellIs" dxfId="26158" priority="1095" operator="lessThan">
      <formula>CS23</formula>
    </cfRule>
  </conditionalFormatting>
  <conditionalFormatting sqref="CT22">
    <cfRule type="containsBlanks" priority="1090" stopIfTrue="1">
      <formula>LEN(TRIM(CT22))=0</formula>
    </cfRule>
    <cfRule type="cellIs" dxfId="26157" priority="1091" operator="greaterThanOrEqual">
      <formula>CS22</formula>
    </cfRule>
    <cfRule type="cellIs" dxfId="26156" priority="1092" operator="lessThan">
      <formula>CS22</formula>
    </cfRule>
  </conditionalFormatting>
  <conditionalFormatting sqref="CQ22:CQ24">
    <cfRule type="cellIs" dxfId="26155" priority="1088" stopIfTrue="1" operator="notEqual">
      <formula>0</formula>
    </cfRule>
  </conditionalFormatting>
  <conditionalFormatting sqref="CR22 CR24">
    <cfRule type="cellIs" dxfId="26154" priority="1089" stopIfTrue="1" operator="notEqual">
      <formula>0</formula>
    </cfRule>
  </conditionalFormatting>
  <conditionalFormatting sqref="CU22:CU24">
    <cfRule type="containsBlanks" priority="1085" stopIfTrue="1">
      <formula>LEN(TRIM(CU22))=0</formula>
    </cfRule>
    <cfRule type="cellIs" dxfId="26153" priority="1086" operator="greaterThanOrEqual">
      <formula>CT22</formula>
    </cfRule>
    <cfRule type="cellIs" dxfId="26152" priority="1087" operator="lessThan">
      <formula>CT22</formula>
    </cfRule>
  </conditionalFormatting>
  <conditionalFormatting sqref="CU22:CU24">
    <cfRule type="containsBlanks" priority="1082" stopIfTrue="1">
      <formula>LEN(TRIM(CU22))=0</formula>
    </cfRule>
    <cfRule type="cellIs" dxfId="26151" priority="1083" operator="greaterThanOrEqual">
      <formula>CT22</formula>
    </cfRule>
    <cfRule type="cellIs" dxfId="26150" priority="1084" operator="lessThan">
      <formula>CT22</formula>
    </cfRule>
  </conditionalFormatting>
  <conditionalFormatting sqref="CV22:CV24">
    <cfRule type="containsBlanks" priority="1079" stopIfTrue="1">
      <formula>LEN(TRIM(CV22))=0</formula>
    </cfRule>
    <cfRule type="cellIs" dxfId="26149" priority="1080" operator="greaterThanOrEqual">
      <formula>CU22</formula>
    </cfRule>
    <cfRule type="cellIs" dxfId="26148" priority="1081" operator="lessThan">
      <formula>CU22</formula>
    </cfRule>
  </conditionalFormatting>
  <conditionalFormatting sqref="CV22:CV24">
    <cfRule type="containsBlanks" priority="1076" stopIfTrue="1">
      <formula>LEN(TRIM(CV22))=0</formula>
    </cfRule>
    <cfRule type="cellIs" dxfId="26147" priority="1077" operator="greaterThanOrEqual">
      <formula>CU22</formula>
    </cfRule>
    <cfRule type="cellIs" dxfId="26146" priority="1078" operator="lessThan">
      <formula>CU22</formula>
    </cfRule>
  </conditionalFormatting>
  <conditionalFormatting sqref="CQ38 CQ40">
    <cfRule type="cellIs" dxfId="26145" priority="1075" stopIfTrue="1" operator="notEqual">
      <formula>0</formula>
    </cfRule>
  </conditionalFormatting>
  <conditionalFormatting sqref="CQ39">
    <cfRule type="cellIs" dxfId="26144" priority="1074" stopIfTrue="1" operator="notEqual">
      <formula>0</formula>
    </cfRule>
  </conditionalFormatting>
  <conditionalFormatting sqref="CT38 CT40">
    <cfRule type="containsBlanks" priority="1071" stopIfTrue="1">
      <formula>LEN(TRIM(CT38))=0</formula>
    </cfRule>
    <cfRule type="cellIs" dxfId="26143" priority="1072" operator="greaterThanOrEqual">
      <formula>CS38</formula>
    </cfRule>
    <cfRule type="cellIs" dxfId="26142" priority="1073" operator="lessThan">
      <formula>CS38</formula>
    </cfRule>
  </conditionalFormatting>
  <conditionalFormatting sqref="CT39">
    <cfRule type="containsBlanks" priority="1068" stopIfTrue="1">
      <formula>LEN(TRIM(CT39))=0</formula>
    </cfRule>
    <cfRule type="cellIs" dxfId="26141" priority="1069" operator="greaterThanOrEqual">
      <formula>CS39</formula>
    </cfRule>
    <cfRule type="cellIs" dxfId="26140" priority="1070" operator="lessThan">
      <formula>CS39</formula>
    </cfRule>
  </conditionalFormatting>
  <conditionalFormatting sqref="CR38 CR40">
    <cfRule type="cellIs" dxfId="26139" priority="1067" stopIfTrue="1" operator="notEqual">
      <formula>0</formula>
    </cfRule>
  </conditionalFormatting>
  <conditionalFormatting sqref="CU38:CU40">
    <cfRule type="containsBlanks" priority="1064" stopIfTrue="1">
      <formula>LEN(TRIM(CU38))=0</formula>
    </cfRule>
    <cfRule type="cellIs" dxfId="26138" priority="1065" operator="greaterThanOrEqual">
      <formula>CT38</formula>
    </cfRule>
    <cfRule type="cellIs" dxfId="26137" priority="1066" operator="lessThan">
      <formula>CT38</formula>
    </cfRule>
  </conditionalFormatting>
  <conditionalFormatting sqref="CU38:CU40">
    <cfRule type="containsBlanks" priority="1061" stopIfTrue="1">
      <formula>LEN(TRIM(CU38))=0</formula>
    </cfRule>
    <cfRule type="cellIs" dxfId="26136" priority="1062" operator="greaterThanOrEqual">
      <formula>CT38</formula>
    </cfRule>
    <cfRule type="cellIs" dxfId="26135" priority="1063" operator="lessThan">
      <formula>CT38</formula>
    </cfRule>
  </conditionalFormatting>
  <conditionalFormatting sqref="CV38:CV40">
    <cfRule type="containsBlanks" priority="1058" stopIfTrue="1">
      <formula>LEN(TRIM(CV38))=0</formula>
    </cfRule>
    <cfRule type="cellIs" dxfId="26134" priority="1059" operator="greaterThanOrEqual">
      <formula>CU38</formula>
    </cfRule>
    <cfRule type="cellIs" dxfId="26133" priority="1060" operator="lessThan">
      <formula>CU38</formula>
    </cfRule>
  </conditionalFormatting>
  <conditionalFormatting sqref="CV38:CV40">
    <cfRule type="containsBlanks" priority="1055" stopIfTrue="1">
      <formula>LEN(TRIM(CV38))=0</formula>
    </cfRule>
    <cfRule type="cellIs" dxfId="26132" priority="1056" operator="greaterThanOrEqual">
      <formula>CU38</formula>
    </cfRule>
    <cfRule type="cellIs" dxfId="26131" priority="1057" operator="lessThan">
      <formula>CU38</formula>
    </cfRule>
  </conditionalFormatting>
  <conditionalFormatting sqref="CQ42">
    <cfRule type="cellIs" dxfId="26130" priority="1053" stopIfTrue="1" operator="notEqual">
      <formula>0</formula>
    </cfRule>
  </conditionalFormatting>
  <conditionalFormatting sqref="CR43">
    <cfRule type="cellIs" dxfId="26129" priority="1054" stopIfTrue="1" operator="notEqual">
      <formula>0</formula>
    </cfRule>
  </conditionalFormatting>
  <conditionalFormatting sqref="CQ41 CQ43">
    <cfRule type="cellIs" dxfId="26128" priority="1052" stopIfTrue="1" operator="notEqual">
      <formula>0</formula>
    </cfRule>
  </conditionalFormatting>
  <conditionalFormatting sqref="CR42">
    <cfRule type="cellIs" dxfId="26127" priority="1051" stopIfTrue="1" operator="notEqual">
      <formula>0</formula>
    </cfRule>
  </conditionalFormatting>
  <conditionalFormatting sqref="CT41:CT43">
    <cfRule type="containsBlanks" priority="1048" stopIfTrue="1">
      <formula>LEN(TRIM(CT41))=0</formula>
    </cfRule>
    <cfRule type="cellIs" dxfId="26126" priority="1049" operator="greaterThanOrEqual">
      <formula>CS41</formula>
    </cfRule>
    <cfRule type="cellIs" dxfId="26125" priority="1050" operator="lessThan">
      <formula>CS41</formula>
    </cfRule>
  </conditionalFormatting>
  <conditionalFormatting sqref="CR41">
    <cfRule type="cellIs" dxfId="26124" priority="1047" stopIfTrue="1" operator="notEqual">
      <formula>0</formula>
    </cfRule>
  </conditionalFormatting>
  <conditionalFormatting sqref="CU41:CU43">
    <cfRule type="containsBlanks" priority="1044" stopIfTrue="1">
      <formula>LEN(TRIM(CU41))=0</formula>
    </cfRule>
    <cfRule type="cellIs" dxfId="26123" priority="1045" operator="greaterThanOrEqual">
      <formula>CT41</formula>
    </cfRule>
    <cfRule type="cellIs" dxfId="26122" priority="1046" operator="lessThan">
      <formula>CT41</formula>
    </cfRule>
  </conditionalFormatting>
  <conditionalFormatting sqref="CU41:CU43">
    <cfRule type="containsBlanks" priority="1041" stopIfTrue="1">
      <formula>LEN(TRIM(CU41))=0</formula>
    </cfRule>
    <cfRule type="cellIs" dxfId="26121" priority="1042" operator="greaterThanOrEqual">
      <formula>CT41</formula>
    </cfRule>
    <cfRule type="cellIs" dxfId="26120" priority="1043" operator="lessThan">
      <formula>CT41</formula>
    </cfRule>
  </conditionalFormatting>
  <conditionalFormatting sqref="CV41:CV43">
    <cfRule type="containsBlanks" priority="1038" stopIfTrue="1">
      <formula>LEN(TRIM(CV41))=0</formula>
    </cfRule>
    <cfRule type="cellIs" dxfId="26119" priority="1039" operator="greaterThanOrEqual">
      <formula>CU41</formula>
    </cfRule>
    <cfRule type="cellIs" dxfId="26118" priority="1040" operator="lessThan">
      <formula>CU41</formula>
    </cfRule>
  </conditionalFormatting>
  <conditionalFormatting sqref="CV41:CV43">
    <cfRule type="containsBlanks" priority="1035" stopIfTrue="1">
      <formula>LEN(TRIM(CV41))=0</formula>
    </cfRule>
    <cfRule type="cellIs" dxfId="26117" priority="1036" operator="greaterThanOrEqual">
      <formula>CU41</formula>
    </cfRule>
    <cfRule type="cellIs" dxfId="26116" priority="1037" operator="lessThan">
      <formula>CU41</formula>
    </cfRule>
  </conditionalFormatting>
  <conditionalFormatting sqref="CQ36:CQ37">
    <cfRule type="cellIs" dxfId="26115" priority="1034" stopIfTrue="1" operator="notEqual">
      <formula>0</formula>
    </cfRule>
  </conditionalFormatting>
  <conditionalFormatting sqref="CT36:CT37">
    <cfRule type="containsBlanks" priority="1031" stopIfTrue="1">
      <formula>LEN(TRIM(CT36))=0</formula>
    </cfRule>
    <cfRule type="cellIs" dxfId="26114" priority="1032" operator="greaterThanOrEqual">
      <formula>CS36</formula>
    </cfRule>
    <cfRule type="cellIs" dxfId="26113" priority="1033" operator="lessThan">
      <formula>CS36</formula>
    </cfRule>
  </conditionalFormatting>
  <conditionalFormatting sqref="CQ34:CQ35">
    <cfRule type="cellIs" dxfId="26112" priority="1029" stopIfTrue="1" operator="notEqual">
      <formula>0</formula>
    </cfRule>
  </conditionalFormatting>
  <conditionalFormatting sqref="CR34">
    <cfRule type="cellIs" dxfId="26111" priority="1030" stopIfTrue="1" operator="notEqual">
      <formula>0</formula>
    </cfRule>
  </conditionalFormatting>
  <conditionalFormatting sqref="CT34:CT35">
    <cfRule type="containsBlanks" priority="1026" stopIfTrue="1">
      <formula>LEN(TRIM(CT34))=0</formula>
    </cfRule>
    <cfRule type="cellIs" dxfId="26110" priority="1027" operator="greaterThanOrEqual">
      <formula>CS34</formula>
    </cfRule>
    <cfRule type="cellIs" dxfId="26109" priority="1028" operator="lessThan">
      <formula>CS34</formula>
    </cfRule>
  </conditionalFormatting>
  <conditionalFormatting sqref="CR36:CR37">
    <cfRule type="cellIs" dxfId="26108" priority="1025" stopIfTrue="1" operator="notEqual">
      <formula>0</formula>
    </cfRule>
  </conditionalFormatting>
  <conditionalFormatting sqref="CR35">
    <cfRule type="cellIs" dxfId="26107" priority="1024" stopIfTrue="1" operator="notEqual">
      <formula>0</formula>
    </cfRule>
  </conditionalFormatting>
  <conditionalFormatting sqref="CU34:CU37">
    <cfRule type="containsBlanks" priority="1021" stopIfTrue="1">
      <formula>LEN(TRIM(CU34))=0</formula>
    </cfRule>
    <cfRule type="cellIs" dxfId="26106" priority="1022" operator="greaterThanOrEqual">
      <formula>CT34</formula>
    </cfRule>
    <cfRule type="cellIs" dxfId="26105" priority="1023" operator="lessThan">
      <formula>CT34</formula>
    </cfRule>
  </conditionalFormatting>
  <conditionalFormatting sqref="CU34:CU37">
    <cfRule type="containsBlanks" priority="1018" stopIfTrue="1">
      <formula>LEN(TRIM(CU34))=0</formula>
    </cfRule>
    <cfRule type="cellIs" dxfId="26104" priority="1019" operator="greaterThanOrEqual">
      <formula>CT34</formula>
    </cfRule>
    <cfRule type="cellIs" dxfId="26103" priority="1020" operator="lessThan">
      <formula>CT34</formula>
    </cfRule>
  </conditionalFormatting>
  <conditionalFormatting sqref="CV34:CV37">
    <cfRule type="containsBlanks" priority="1015" stopIfTrue="1">
      <formula>LEN(TRIM(CV34))=0</formula>
    </cfRule>
    <cfRule type="cellIs" dxfId="26102" priority="1016" operator="greaterThanOrEqual">
      <formula>CU34</formula>
    </cfRule>
    <cfRule type="cellIs" dxfId="26101" priority="1017" operator="lessThan">
      <formula>CU34</formula>
    </cfRule>
  </conditionalFormatting>
  <conditionalFormatting sqref="CV34:CV37">
    <cfRule type="containsBlanks" priority="1012" stopIfTrue="1">
      <formula>LEN(TRIM(CV34))=0</formula>
    </cfRule>
    <cfRule type="cellIs" dxfId="26100" priority="1013" operator="greaterThanOrEqual">
      <formula>CU34</formula>
    </cfRule>
    <cfRule type="cellIs" dxfId="26099" priority="1014" operator="lessThan">
      <formula>CU34</formula>
    </cfRule>
  </conditionalFormatting>
  <conditionalFormatting sqref="CR39">
    <cfRule type="cellIs" dxfId="26098" priority="1011" stopIfTrue="1" operator="notEqual">
      <formula>0</formula>
    </cfRule>
  </conditionalFormatting>
  <conditionalFormatting sqref="CT15:CT16">
    <cfRule type="containsBlanks" priority="1008" stopIfTrue="1">
      <formula>LEN(TRIM(CT15))=0</formula>
    </cfRule>
    <cfRule type="cellIs" dxfId="26097" priority="1009" operator="greaterThanOrEqual">
      <formula>CS15</formula>
    </cfRule>
    <cfRule type="cellIs" dxfId="26096" priority="1010" operator="lessThan">
      <formula>CS15</formula>
    </cfRule>
  </conditionalFormatting>
  <conditionalFormatting sqref="CT14:CT18">
    <cfRule type="containsBlanks" priority="1005" stopIfTrue="1">
      <formula>LEN(TRIM(CT14))=0</formula>
    </cfRule>
    <cfRule type="cellIs" dxfId="26095" priority="1006" operator="greaterThanOrEqual">
      <formula>CS14</formula>
    </cfRule>
    <cfRule type="cellIs" dxfId="26094" priority="1007" operator="lessThan">
      <formula>CS14</formula>
    </cfRule>
  </conditionalFormatting>
  <conditionalFormatting sqref="CT15:CT16">
    <cfRule type="containsBlanks" priority="1002" stopIfTrue="1">
      <formula>LEN(TRIM(CT15))=0</formula>
    </cfRule>
    <cfRule type="cellIs" dxfId="26093" priority="1003" operator="greaterThanOrEqual">
      <formula>CS15</formula>
    </cfRule>
    <cfRule type="cellIs" dxfId="26092" priority="1004" operator="lessThan">
      <formula>CS15</formula>
    </cfRule>
  </conditionalFormatting>
  <conditionalFormatting sqref="CQ14">
    <cfRule type="cellIs" dxfId="26091" priority="1000" stopIfTrue="1" operator="notEqual">
      <formula>0</formula>
    </cfRule>
  </conditionalFormatting>
  <conditionalFormatting sqref="CR14:CR15 CR17:CR18">
    <cfRule type="cellIs" dxfId="26090" priority="1001" stopIfTrue="1" operator="notEqual">
      <formula>0</formula>
    </cfRule>
  </conditionalFormatting>
  <conditionalFormatting sqref="CQ17:CQ18">
    <cfRule type="cellIs" dxfId="26089" priority="999" stopIfTrue="1" operator="notEqual">
      <formula>0</formula>
    </cfRule>
  </conditionalFormatting>
  <conditionalFormatting sqref="CQ15">
    <cfRule type="cellIs" dxfId="26088" priority="997" stopIfTrue="1" operator="notEqual">
      <formula>0</formula>
    </cfRule>
  </conditionalFormatting>
  <conditionalFormatting sqref="CR15">
    <cfRule type="cellIs" dxfId="26087" priority="998" stopIfTrue="1" operator="notEqual">
      <formula>0</formula>
    </cfRule>
  </conditionalFormatting>
  <conditionalFormatting sqref="CQ15">
    <cfRule type="cellIs" dxfId="26086" priority="996" stopIfTrue="1" operator="notEqual">
      <formula>0</formula>
    </cfRule>
  </conditionalFormatting>
  <conditionalFormatting sqref="CQ15">
    <cfRule type="cellIs" dxfId="26085" priority="994" stopIfTrue="1" operator="notEqual">
      <formula>0</formula>
    </cfRule>
  </conditionalFormatting>
  <conditionalFormatting sqref="CR15">
    <cfRule type="cellIs" dxfId="26084" priority="995" stopIfTrue="1" operator="notEqual">
      <formula>0</formula>
    </cfRule>
  </conditionalFormatting>
  <conditionalFormatting sqref="CR16">
    <cfRule type="cellIs" dxfId="26083" priority="993" stopIfTrue="1" operator="notEqual">
      <formula>0</formula>
    </cfRule>
  </conditionalFormatting>
  <conditionalFormatting sqref="CQ16">
    <cfRule type="cellIs" dxfId="26082" priority="992" stopIfTrue="1" operator="notEqual">
      <formula>0</formula>
    </cfRule>
  </conditionalFormatting>
  <conditionalFormatting sqref="CQ16">
    <cfRule type="cellIs" dxfId="26081" priority="991" stopIfTrue="1" operator="notEqual">
      <formula>0</formula>
    </cfRule>
  </conditionalFormatting>
  <conditionalFormatting sqref="CQ16">
    <cfRule type="cellIs" dxfId="26080" priority="990" stopIfTrue="1" operator="notEqual">
      <formula>0</formula>
    </cfRule>
  </conditionalFormatting>
  <conditionalFormatting sqref="CQ16">
    <cfRule type="cellIs" dxfId="26079" priority="989" stopIfTrue="1" operator="notEqual">
      <formula>0</formula>
    </cfRule>
  </conditionalFormatting>
  <conditionalFormatting sqref="CU14:CU18">
    <cfRule type="containsBlanks" priority="986" stopIfTrue="1">
      <formula>LEN(TRIM(CU14))=0</formula>
    </cfRule>
    <cfRule type="cellIs" dxfId="26078" priority="987" operator="greaterThanOrEqual">
      <formula>CT14</formula>
    </cfRule>
    <cfRule type="cellIs" dxfId="26077" priority="988" operator="lessThan">
      <formula>CT14</formula>
    </cfRule>
  </conditionalFormatting>
  <conditionalFormatting sqref="CU14:CU18">
    <cfRule type="containsBlanks" priority="983" stopIfTrue="1">
      <formula>LEN(TRIM(CU14))=0</formula>
    </cfRule>
    <cfRule type="cellIs" dxfId="26076" priority="984" operator="greaterThanOrEqual">
      <formula>CT14</formula>
    </cfRule>
    <cfRule type="cellIs" dxfId="26075" priority="985" operator="lessThan">
      <formula>CT14</formula>
    </cfRule>
  </conditionalFormatting>
  <conditionalFormatting sqref="CV14:CV18">
    <cfRule type="containsBlanks" priority="980" stopIfTrue="1">
      <formula>LEN(TRIM(CV14))=0</formula>
    </cfRule>
    <cfRule type="cellIs" dxfId="26074" priority="981" operator="greaterThanOrEqual">
      <formula>CU14</formula>
    </cfRule>
    <cfRule type="cellIs" dxfId="26073" priority="982" operator="lessThan">
      <formula>CU14</formula>
    </cfRule>
  </conditionalFormatting>
  <conditionalFormatting sqref="CV14:CV18">
    <cfRule type="containsBlanks" priority="977" stopIfTrue="1">
      <formula>LEN(TRIM(CV14))=0</formula>
    </cfRule>
    <cfRule type="cellIs" dxfId="26072" priority="978" operator="greaterThanOrEqual">
      <formula>CU14</formula>
    </cfRule>
    <cfRule type="cellIs" dxfId="26071" priority="979" operator="lessThan">
      <formula>CU14</formula>
    </cfRule>
  </conditionalFormatting>
  <conditionalFormatting sqref="CT54:CT57">
    <cfRule type="containsBlanks" priority="974" stopIfTrue="1">
      <formula>LEN(TRIM(CT54))=0</formula>
    </cfRule>
    <cfRule type="cellIs" dxfId="26070" priority="975" operator="greaterThanOrEqual">
      <formula>CS54</formula>
    </cfRule>
    <cfRule type="cellIs" dxfId="26069" priority="976" operator="lessThan">
      <formula>CS54</formula>
    </cfRule>
  </conditionalFormatting>
  <conditionalFormatting sqref="CQ54">
    <cfRule type="cellIs" dxfId="26068" priority="971" stopIfTrue="1" operator="notEqual">
      <formula>0</formula>
    </cfRule>
  </conditionalFormatting>
  <conditionalFormatting sqref="CQ55 CQ57">
    <cfRule type="cellIs" dxfId="26067" priority="972" stopIfTrue="1" operator="notEqual">
      <formula>0</formula>
    </cfRule>
  </conditionalFormatting>
  <conditionalFormatting sqref="CR57 CR54:CR55">
    <cfRule type="cellIs" dxfId="26066" priority="973" stopIfTrue="1" operator="notEqual">
      <formula>0</formula>
    </cfRule>
  </conditionalFormatting>
  <conditionalFormatting sqref="CR56">
    <cfRule type="cellIs" dxfId="26065" priority="970" stopIfTrue="1" operator="notEqual">
      <formula>0</formula>
    </cfRule>
  </conditionalFormatting>
  <conditionalFormatting sqref="CQ56">
    <cfRule type="cellIs" dxfId="26064" priority="969" stopIfTrue="1" operator="notEqual">
      <formula>0</formula>
    </cfRule>
  </conditionalFormatting>
  <conditionalFormatting sqref="CV54:CV57">
    <cfRule type="containsBlanks" priority="966" stopIfTrue="1">
      <formula>LEN(TRIM(CV54))=0</formula>
    </cfRule>
    <cfRule type="cellIs" dxfId="26063" priority="967" operator="greaterThanOrEqual">
      <formula>CU54</formula>
    </cfRule>
    <cfRule type="cellIs" dxfId="26062" priority="968" operator="lessThan">
      <formula>CU54</formula>
    </cfRule>
  </conditionalFormatting>
  <conditionalFormatting sqref="CV54:CV57">
    <cfRule type="containsBlanks" priority="963" stopIfTrue="1">
      <formula>LEN(TRIM(CV54))=0</formula>
    </cfRule>
    <cfRule type="cellIs" dxfId="26061" priority="964" operator="greaterThanOrEqual">
      <formula>CU54</formula>
    </cfRule>
    <cfRule type="cellIs" dxfId="26060" priority="965" operator="lessThan">
      <formula>CU54</formula>
    </cfRule>
  </conditionalFormatting>
  <conditionalFormatting sqref="CT58:CT60">
    <cfRule type="containsBlanks" priority="960" stopIfTrue="1">
      <formula>LEN(TRIM(CT58))=0</formula>
    </cfRule>
    <cfRule type="cellIs" dxfId="26059" priority="961" operator="greaterThanOrEqual">
      <formula>CS58</formula>
    </cfRule>
    <cfRule type="cellIs" dxfId="26058" priority="962" operator="lessThan">
      <formula>CS58</formula>
    </cfRule>
  </conditionalFormatting>
  <conditionalFormatting sqref="CQ58:CQ60">
    <cfRule type="cellIs" dxfId="26057" priority="958" stopIfTrue="1" operator="notEqual">
      <formula>0</formula>
    </cfRule>
  </conditionalFormatting>
  <conditionalFormatting sqref="CR58:CR60">
    <cfRule type="cellIs" dxfId="26056" priority="959" stopIfTrue="1" operator="notEqual">
      <formula>0</formula>
    </cfRule>
  </conditionalFormatting>
  <conditionalFormatting sqref="CV58:CV60">
    <cfRule type="containsBlanks" priority="955" stopIfTrue="1">
      <formula>LEN(TRIM(CV58))=0</formula>
    </cfRule>
    <cfRule type="cellIs" dxfId="26055" priority="956" operator="greaterThanOrEqual">
      <formula>CU58</formula>
    </cfRule>
    <cfRule type="cellIs" dxfId="26054" priority="957" operator="lessThan">
      <formula>CU58</formula>
    </cfRule>
  </conditionalFormatting>
  <conditionalFormatting sqref="CV58:CV60">
    <cfRule type="containsBlanks" priority="952" stopIfTrue="1">
      <formula>LEN(TRIM(CV58))=0</formula>
    </cfRule>
    <cfRule type="cellIs" dxfId="26053" priority="953" operator="greaterThanOrEqual">
      <formula>CU58</formula>
    </cfRule>
    <cfRule type="cellIs" dxfId="26052" priority="954" operator="lessThan">
      <formula>CU58</formula>
    </cfRule>
  </conditionalFormatting>
  <conditionalFormatting sqref="CQ72:CQ73">
    <cfRule type="cellIs" dxfId="26051" priority="950" stopIfTrue="1" operator="notEqual">
      <formula>0</formula>
    </cfRule>
  </conditionalFormatting>
  <conditionalFormatting sqref="CR72:CR73">
    <cfRule type="cellIs" dxfId="26050" priority="951" stopIfTrue="1" operator="notEqual">
      <formula>0</formula>
    </cfRule>
  </conditionalFormatting>
  <conditionalFormatting sqref="CT69:CT73">
    <cfRule type="containsBlanks" priority="947" stopIfTrue="1">
      <formula>LEN(TRIM(CT69))=0</formula>
    </cfRule>
    <cfRule type="cellIs" dxfId="26049" priority="948" operator="greaterThanOrEqual">
      <formula>CS69</formula>
    </cfRule>
    <cfRule type="cellIs" dxfId="26048" priority="949" operator="lessThan">
      <formula>CS69</formula>
    </cfRule>
  </conditionalFormatting>
  <conditionalFormatting sqref="CQ69:CQ71">
    <cfRule type="cellIs" dxfId="26047" priority="945" stopIfTrue="1" operator="notEqual">
      <formula>0</formula>
    </cfRule>
  </conditionalFormatting>
  <conditionalFormatting sqref="CR69:CR71">
    <cfRule type="cellIs" dxfId="26046" priority="946" stopIfTrue="1" operator="notEqual">
      <formula>0</formula>
    </cfRule>
  </conditionalFormatting>
  <conditionalFormatting sqref="CV69:CV71">
    <cfRule type="containsBlanks" priority="942" stopIfTrue="1">
      <formula>LEN(TRIM(CV69))=0</formula>
    </cfRule>
    <cfRule type="cellIs" dxfId="26045" priority="943" operator="greaterThanOrEqual">
      <formula>CU69</formula>
    </cfRule>
    <cfRule type="cellIs" dxfId="26044" priority="944" operator="lessThan">
      <formula>CU69</formula>
    </cfRule>
  </conditionalFormatting>
  <conditionalFormatting sqref="CV69:CV71">
    <cfRule type="containsBlanks" priority="939" stopIfTrue="1">
      <formula>LEN(TRIM(CV69))=0</formula>
    </cfRule>
    <cfRule type="cellIs" dxfId="26043" priority="940" operator="greaterThanOrEqual">
      <formula>CU69</formula>
    </cfRule>
    <cfRule type="cellIs" dxfId="26042" priority="941" operator="lessThan">
      <formula>CU69</formula>
    </cfRule>
  </conditionalFormatting>
  <conditionalFormatting sqref="CV73">
    <cfRule type="containsBlanks" priority="936" stopIfTrue="1">
      <formula>LEN(TRIM(CV73))=0</formula>
    </cfRule>
    <cfRule type="cellIs" dxfId="26041" priority="937" operator="greaterThanOrEqual">
      <formula>CU73</formula>
    </cfRule>
    <cfRule type="cellIs" dxfId="26040" priority="938" operator="lessThan">
      <formula>CU73</formula>
    </cfRule>
  </conditionalFormatting>
  <conditionalFormatting sqref="CV73">
    <cfRule type="containsBlanks" priority="933" stopIfTrue="1">
      <formula>LEN(TRIM(CV73))=0</formula>
    </cfRule>
    <cfRule type="cellIs" dxfId="26039" priority="934" operator="greaterThanOrEqual">
      <formula>CU73</formula>
    </cfRule>
    <cfRule type="cellIs" dxfId="26038" priority="935" operator="lessThan">
      <formula>CU73</formula>
    </cfRule>
  </conditionalFormatting>
  <conditionalFormatting sqref="CV72">
    <cfRule type="containsBlanks" priority="930" stopIfTrue="1">
      <formula>LEN(TRIM(CV72))=0</formula>
    </cfRule>
    <cfRule type="cellIs" dxfId="26037" priority="931" operator="greaterThanOrEqual">
      <formula>CU72</formula>
    </cfRule>
    <cfRule type="cellIs" dxfId="26036" priority="932" operator="lessThan">
      <formula>CU72</formula>
    </cfRule>
  </conditionalFormatting>
  <conditionalFormatting sqref="CV72">
    <cfRule type="containsBlanks" priority="927" stopIfTrue="1">
      <formula>LEN(TRIM(CV72))=0</formula>
    </cfRule>
    <cfRule type="cellIs" dxfId="26035" priority="928" operator="greaterThanOrEqual">
      <formula>CU72</formula>
    </cfRule>
    <cfRule type="cellIs" dxfId="26034" priority="929" operator="lessThan">
      <formula>CU72</formula>
    </cfRule>
  </conditionalFormatting>
  <conditionalFormatting sqref="CT66:CT68">
    <cfRule type="containsBlanks" priority="924" stopIfTrue="1">
      <formula>LEN(TRIM(CT66))=0</formula>
    </cfRule>
    <cfRule type="cellIs" dxfId="26033" priority="925" operator="greaterThanOrEqual">
      <formula>CS66</formula>
    </cfRule>
    <cfRule type="cellIs" dxfId="26032" priority="926" operator="lessThan">
      <formula>CS66</formula>
    </cfRule>
  </conditionalFormatting>
  <conditionalFormatting sqref="CR67">
    <cfRule type="cellIs" dxfId="26031" priority="923" stopIfTrue="1" operator="notEqual">
      <formula>0</formula>
    </cfRule>
  </conditionalFormatting>
  <conditionalFormatting sqref="CQ68">
    <cfRule type="cellIs" dxfId="26030" priority="921" stopIfTrue="1" operator="notEqual">
      <formula>0</formula>
    </cfRule>
  </conditionalFormatting>
  <conditionalFormatting sqref="CR68">
    <cfRule type="cellIs" dxfId="26029" priority="922" stopIfTrue="1" operator="notEqual">
      <formula>0</formula>
    </cfRule>
  </conditionalFormatting>
  <conditionalFormatting sqref="CQ67">
    <cfRule type="cellIs" dxfId="26028" priority="920" stopIfTrue="1" operator="notEqual">
      <formula>0</formula>
    </cfRule>
  </conditionalFormatting>
  <conditionalFormatting sqref="CQ66">
    <cfRule type="cellIs" dxfId="26027" priority="919" stopIfTrue="1" operator="notEqual">
      <formula>0</formula>
    </cfRule>
  </conditionalFormatting>
  <conditionalFormatting sqref="CR66">
    <cfRule type="cellIs" dxfId="26026" priority="918" stopIfTrue="1" operator="notEqual">
      <formula>0</formula>
    </cfRule>
  </conditionalFormatting>
  <conditionalFormatting sqref="CV66:CV68">
    <cfRule type="containsBlanks" priority="915" stopIfTrue="1">
      <formula>LEN(TRIM(CV66))=0</formula>
    </cfRule>
    <cfRule type="cellIs" dxfId="26025" priority="916" operator="greaterThanOrEqual">
      <formula>CU66</formula>
    </cfRule>
    <cfRule type="cellIs" dxfId="26024" priority="917" operator="lessThan">
      <formula>CU66</formula>
    </cfRule>
  </conditionalFormatting>
  <conditionalFormatting sqref="CV66:CV68">
    <cfRule type="containsBlanks" priority="912" stopIfTrue="1">
      <formula>LEN(TRIM(CV66))=0</formula>
    </cfRule>
    <cfRule type="cellIs" dxfId="26023" priority="913" operator="greaterThanOrEqual">
      <formula>CU66</formula>
    </cfRule>
    <cfRule type="cellIs" dxfId="26022" priority="914" operator="lessThan">
      <formula>CU66</formula>
    </cfRule>
  </conditionalFormatting>
  <conditionalFormatting sqref="CT61:CT65">
    <cfRule type="containsBlanks" priority="909" stopIfTrue="1">
      <formula>LEN(TRIM(CT61))=0</formula>
    </cfRule>
    <cfRule type="cellIs" dxfId="26021" priority="910" operator="greaterThanOrEqual">
      <formula>CS61</formula>
    </cfRule>
    <cfRule type="cellIs" dxfId="26020" priority="911" operator="lessThan">
      <formula>CS61</formula>
    </cfRule>
  </conditionalFormatting>
  <conditionalFormatting sqref="CQ61 CQ65 CQ63">
    <cfRule type="cellIs" dxfId="26019" priority="907" stopIfTrue="1" operator="notEqual">
      <formula>0</formula>
    </cfRule>
  </conditionalFormatting>
  <conditionalFormatting sqref="CR65 CR63">
    <cfRule type="cellIs" dxfId="26018" priority="908" stopIfTrue="1" operator="notEqual">
      <formula>0</formula>
    </cfRule>
  </conditionalFormatting>
  <conditionalFormatting sqref="CQ64">
    <cfRule type="cellIs" dxfId="26017" priority="905" stopIfTrue="1" operator="notEqual">
      <formula>0</formula>
    </cfRule>
  </conditionalFormatting>
  <conditionalFormatting sqref="CR64">
    <cfRule type="cellIs" dxfId="26016" priority="906" stopIfTrue="1" operator="notEqual">
      <formula>0</formula>
    </cfRule>
  </conditionalFormatting>
  <conditionalFormatting sqref="CR61">
    <cfRule type="cellIs" dxfId="26015" priority="904" stopIfTrue="1" operator="notEqual">
      <formula>0</formula>
    </cfRule>
  </conditionalFormatting>
  <conditionalFormatting sqref="CQ62">
    <cfRule type="cellIs" dxfId="26014" priority="902" stopIfTrue="1" operator="notEqual">
      <formula>0</formula>
    </cfRule>
  </conditionalFormatting>
  <conditionalFormatting sqref="CR62">
    <cfRule type="cellIs" dxfId="26013" priority="903" stopIfTrue="1" operator="notEqual">
      <formula>0</formula>
    </cfRule>
  </conditionalFormatting>
  <conditionalFormatting sqref="CV61:CV63">
    <cfRule type="containsBlanks" priority="899" stopIfTrue="1">
      <formula>LEN(TRIM(CV61))=0</formula>
    </cfRule>
    <cfRule type="cellIs" dxfId="26012" priority="900" operator="greaterThanOrEqual">
      <formula>CU61</formula>
    </cfRule>
    <cfRule type="cellIs" dxfId="26011" priority="901" operator="lessThan">
      <formula>CU61</formula>
    </cfRule>
  </conditionalFormatting>
  <conditionalFormatting sqref="CV61:CV63">
    <cfRule type="containsBlanks" priority="896" stopIfTrue="1">
      <formula>LEN(TRIM(CV61))=0</formula>
    </cfRule>
    <cfRule type="cellIs" dxfId="26010" priority="897" operator="greaterThanOrEqual">
      <formula>CU61</formula>
    </cfRule>
    <cfRule type="cellIs" dxfId="26009" priority="898" operator="lessThan">
      <formula>CU61</formula>
    </cfRule>
  </conditionalFormatting>
  <conditionalFormatting sqref="CV65">
    <cfRule type="containsBlanks" priority="893" stopIfTrue="1">
      <formula>LEN(TRIM(CV65))=0</formula>
    </cfRule>
    <cfRule type="cellIs" dxfId="26008" priority="894" operator="greaterThanOrEqual">
      <formula>CU65</formula>
    </cfRule>
    <cfRule type="cellIs" dxfId="26007" priority="895" operator="lessThan">
      <formula>CU65</formula>
    </cfRule>
  </conditionalFormatting>
  <conditionalFormatting sqref="CV65">
    <cfRule type="containsBlanks" priority="890" stopIfTrue="1">
      <formula>LEN(TRIM(CV65))=0</formula>
    </cfRule>
    <cfRule type="cellIs" dxfId="26006" priority="891" operator="greaterThanOrEqual">
      <formula>CU65</formula>
    </cfRule>
    <cfRule type="cellIs" dxfId="26005" priority="892" operator="lessThan">
      <formula>CU65</formula>
    </cfRule>
  </conditionalFormatting>
  <conditionalFormatting sqref="CV64">
    <cfRule type="containsBlanks" priority="887" stopIfTrue="1">
      <formula>LEN(TRIM(CV64))=0</formula>
    </cfRule>
    <cfRule type="cellIs" dxfId="26004" priority="888" operator="greaterThanOrEqual">
      <formula>CU64</formula>
    </cfRule>
    <cfRule type="cellIs" dxfId="26003" priority="889" operator="lessThan">
      <formula>CU64</formula>
    </cfRule>
  </conditionalFormatting>
  <conditionalFormatting sqref="CV64">
    <cfRule type="containsBlanks" priority="884" stopIfTrue="1">
      <formula>LEN(TRIM(CV64))=0</formula>
    </cfRule>
    <cfRule type="cellIs" dxfId="26002" priority="885" operator="greaterThanOrEqual">
      <formula>CU64</formula>
    </cfRule>
    <cfRule type="cellIs" dxfId="26001" priority="886" operator="lessThan">
      <formula>CU64</formula>
    </cfRule>
  </conditionalFormatting>
  <conditionalFormatting sqref="CR23">
    <cfRule type="cellIs" dxfId="26000" priority="883" stopIfTrue="1" operator="notEqual">
      <formula>0</formula>
    </cfRule>
  </conditionalFormatting>
  <conditionalFormatting sqref="CT30:CT32">
    <cfRule type="containsBlanks" priority="852" stopIfTrue="1">
      <formula>LEN(TRIM(CT30))=0</formula>
    </cfRule>
    <cfRule type="cellIs" dxfId="25999" priority="853" operator="greaterThanOrEqual">
      <formula>CS30</formula>
    </cfRule>
    <cfRule type="cellIs" dxfId="25998" priority="854" operator="lessThan">
      <formula>CS30</formula>
    </cfRule>
  </conditionalFormatting>
  <conditionalFormatting sqref="CT29">
    <cfRule type="containsBlanks" priority="849" stopIfTrue="1">
      <formula>LEN(TRIM(CT29))=0</formula>
    </cfRule>
    <cfRule type="cellIs" dxfId="25997" priority="850" operator="greaterThanOrEqual">
      <formula>CS29</formula>
    </cfRule>
    <cfRule type="cellIs" dxfId="25996" priority="851" operator="lessThan">
      <formula>CS29</formula>
    </cfRule>
  </conditionalFormatting>
  <conditionalFormatting sqref="CT30">
    <cfRule type="containsBlanks" priority="846" stopIfTrue="1">
      <formula>LEN(TRIM(CT30))=0</formula>
    </cfRule>
    <cfRule type="cellIs" dxfId="25995" priority="847" operator="greaterThanOrEqual">
      <formula>CS30</formula>
    </cfRule>
    <cfRule type="cellIs" dxfId="25994" priority="848" operator="lessThan">
      <formula>CS30</formula>
    </cfRule>
  </conditionalFormatting>
  <conditionalFormatting sqref="CQ31:CQ32">
    <cfRule type="cellIs" dxfId="25993" priority="844" stopIfTrue="1" operator="notEqual">
      <formula>0</formula>
    </cfRule>
  </conditionalFormatting>
  <conditionalFormatting sqref="CR31:CR32">
    <cfRule type="cellIs" dxfId="25992" priority="845" stopIfTrue="1" operator="notEqual">
      <formula>0</formula>
    </cfRule>
  </conditionalFormatting>
  <conditionalFormatting sqref="CQ29">
    <cfRule type="cellIs" dxfId="25991" priority="842" stopIfTrue="1" operator="notEqual">
      <formula>0</formula>
    </cfRule>
  </conditionalFormatting>
  <conditionalFormatting sqref="CR29">
    <cfRule type="cellIs" dxfId="25990" priority="843" stopIfTrue="1" operator="notEqual">
      <formula>0</formula>
    </cfRule>
  </conditionalFormatting>
  <conditionalFormatting sqref="CQ30">
    <cfRule type="cellIs" dxfId="25989" priority="841" stopIfTrue="1" operator="notEqual">
      <formula>0</formula>
    </cfRule>
  </conditionalFormatting>
  <conditionalFormatting sqref="CQ30">
    <cfRule type="cellIs" dxfId="25988" priority="840" stopIfTrue="1" operator="notEqual">
      <formula>0</formula>
    </cfRule>
  </conditionalFormatting>
  <conditionalFormatting sqref="CR30">
    <cfRule type="cellIs" dxfId="25987" priority="839" stopIfTrue="1" operator="notEqual">
      <formula>0</formula>
    </cfRule>
  </conditionalFormatting>
  <conditionalFormatting sqref="CU29:CU32">
    <cfRule type="containsBlanks" priority="836" stopIfTrue="1">
      <formula>LEN(TRIM(CU29))=0</formula>
    </cfRule>
    <cfRule type="cellIs" dxfId="25986" priority="837" operator="greaterThanOrEqual">
      <formula>CT29</formula>
    </cfRule>
    <cfRule type="cellIs" dxfId="25985" priority="838" operator="lessThan">
      <formula>CT29</formula>
    </cfRule>
  </conditionalFormatting>
  <conditionalFormatting sqref="CU29:CU32">
    <cfRule type="containsBlanks" priority="833" stopIfTrue="1">
      <formula>LEN(TRIM(CU29))=0</formula>
    </cfRule>
    <cfRule type="cellIs" dxfId="25984" priority="834" operator="greaterThanOrEqual">
      <formula>CT29</formula>
    </cfRule>
    <cfRule type="cellIs" dxfId="25983" priority="835" operator="lessThan">
      <formula>CT29</formula>
    </cfRule>
  </conditionalFormatting>
  <conditionalFormatting sqref="CV29:CV32">
    <cfRule type="containsBlanks" priority="830" stopIfTrue="1">
      <formula>LEN(TRIM(CV29))=0</formula>
    </cfRule>
    <cfRule type="cellIs" dxfId="25982" priority="831" operator="greaterThanOrEqual">
      <formula>CU29</formula>
    </cfRule>
    <cfRule type="cellIs" dxfId="25981" priority="832" operator="lessThan">
      <formula>CU29</formula>
    </cfRule>
  </conditionalFormatting>
  <conditionalFormatting sqref="CV29:CV32">
    <cfRule type="containsBlanks" priority="827" stopIfTrue="1">
      <formula>LEN(TRIM(CV29))=0</formula>
    </cfRule>
    <cfRule type="cellIs" dxfId="25980" priority="828" operator="greaterThanOrEqual">
      <formula>CU29</formula>
    </cfRule>
    <cfRule type="cellIs" dxfId="25979" priority="829" operator="lessThan">
      <formula>CU29</formula>
    </cfRule>
  </conditionalFormatting>
  <conditionalFormatting sqref="CT51:CT53">
    <cfRule type="containsBlanks" priority="824" stopIfTrue="1">
      <formula>LEN(TRIM(CT51))=0</formula>
    </cfRule>
    <cfRule type="cellIs" dxfId="25978" priority="825" operator="greaterThanOrEqual">
      <formula>CS51</formula>
    </cfRule>
    <cfRule type="cellIs" dxfId="25977" priority="826" operator="lessThan">
      <formula>CS51</formula>
    </cfRule>
  </conditionalFormatting>
  <conditionalFormatting sqref="CT50">
    <cfRule type="containsBlanks" priority="821" stopIfTrue="1">
      <formula>LEN(TRIM(CT50))=0</formula>
    </cfRule>
    <cfRule type="cellIs" dxfId="25976" priority="822" operator="greaterThanOrEqual">
      <formula>CS50</formula>
    </cfRule>
    <cfRule type="cellIs" dxfId="25975" priority="823" operator="lessThan">
      <formula>CS50</formula>
    </cfRule>
  </conditionalFormatting>
  <conditionalFormatting sqref="CT51">
    <cfRule type="containsBlanks" priority="818" stopIfTrue="1">
      <formula>LEN(TRIM(CT51))=0</formula>
    </cfRule>
    <cfRule type="cellIs" dxfId="25974" priority="819" operator="greaterThanOrEqual">
      <formula>CS51</formula>
    </cfRule>
    <cfRule type="cellIs" dxfId="25973" priority="820" operator="lessThan">
      <formula>CS51</formula>
    </cfRule>
  </conditionalFormatting>
  <conditionalFormatting sqref="CQ52:CQ53">
    <cfRule type="cellIs" dxfId="25972" priority="816" stopIfTrue="1" operator="notEqual">
      <formula>0</formula>
    </cfRule>
  </conditionalFormatting>
  <conditionalFormatting sqref="CR52:CR53">
    <cfRule type="cellIs" dxfId="25971" priority="817" stopIfTrue="1" operator="notEqual">
      <formula>0</formula>
    </cfRule>
  </conditionalFormatting>
  <conditionalFormatting sqref="CQ50">
    <cfRule type="cellIs" dxfId="25970" priority="814" stopIfTrue="1" operator="notEqual">
      <formula>0</formula>
    </cfRule>
  </conditionalFormatting>
  <conditionalFormatting sqref="CR50">
    <cfRule type="cellIs" dxfId="25969" priority="815" stopIfTrue="1" operator="notEqual">
      <formula>0</formula>
    </cfRule>
  </conditionalFormatting>
  <conditionalFormatting sqref="CQ51">
    <cfRule type="cellIs" dxfId="25968" priority="813" stopIfTrue="1" operator="notEqual">
      <formula>0</formula>
    </cfRule>
  </conditionalFormatting>
  <conditionalFormatting sqref="CQ51">
    <cfRule type="cellIs" dxfId="25967" priority="812" stopIfTrue="1" operator="notEqual">
      <formula>0</formula>
    </cfRule>
  </conditionalFormatting>
  <conditionalFormatting sqref="CR51">
    <cfRule type="cellIs" dxfId="25966" priority="811" stopIfTrue="1" operator="notEqual">
      <formula>0</formula>
    </cfRule>
  </conditionalFormatting>
  <conditionalFormatting sqref="CV50:CV53">
    <cfRule type="containsBlanks" priority="808" stopIfTrue="1">
      <formula>LEN(TRIM(CV50))=0</formula>
    </cfRule>
    <cfRule type="cellIs" dxfId="25965" priority="809" operator="greaterThanOrEqual">
      <formula>CU50</formula>
    </cfRule>
    <cfRule type="cellIs" dxfId="25964" priority="810" operator="lessThan">
      <formula>CU50</formula>
    </cfRule>
  </conditionalFormatting>
  <conditionalFormatting sqref="CV50:CV53">
    <cfRule type="containsBlanks" priority="805" stopIfTrue="1">
      <formula>LEN(TRIM(CV50))=0</formula>
    </cfRule>
    <cfRule type="cellIs" dxfId="25963" priority="806" operator="greaterThanOrEqual">
      <formula>CU50</formula>
    </cfRule>
    <cfRule type="cellIs" dxfId="25962" priority="807" operator="lessThan">
      <formula>CU50</formula>
    </cfRule>
  </conditionalFormatting>
  <conditionalFormatting sqref="CU47 CU49">
    <cfRule type="containsBlanks" priority="802" stopIfTrue="1">
      <formula>LEN(TRIM(CU47))=0</formula>
    </cfRule>
    <cfRule type="cellIs" dxfId="25961" priority="803" operator="greaterThanOrEqual">
      <formula>CT47</formula>
    </cfRule>
    <cfRule type="cellIs" dxfId="25960" priority="804" operator="lessThan">
      <formula>CT47</formula>
    </cfRule>
  </conditionalFormatting>
  <conditionalFormatting sqref="CU47 CU49">
    <cfRule type="containsBlanks" priority="799" stopIfTrue="1">
      <formula>LEN(TRIM(CU47))=0</formula>
    </cfRule>
    <cfRule type="cellIs" dxfId="25959" priority="800" operator="greaterThanOrEqual">
      <formula>CT47</formula>
    </cfRule>
    <cfRule type="cellIs" dxfId="25958" priority="801" operator="lessThan">
      <formula>CT47</formula>
    </cfRule>
  </conditionalFormatting>
  <conditionalFormatting sqref="CU54:CU57">
    <cfRule type="containsBlanks" priority="796" stopIfTrue="1">
      <formula>LEN(TRIM(CU54))=0</formula>
    </cfRule>
    <cfRule type="cellIs" dxfId="25957" priority="797" operator="greaterThanOrEqual">
      <formula>CT54</formula>
    </cfRule>
    <cfRule type="cellIs" dxfId="25956" priority="798" operator="lessThan">
      <formula>CT54</formula>
    </cfRule>
  </conditionalFormatting>
  <conditionalFormatting sqref="CU54:CU57">
    <cfRule type="containsBlanks" priority="793" stopIfTrue="1">
      <formula>LEN(TRIM(CU54))=0</formula>
    </cfRule>
    <cfRule type="cellIs" dxfId="25955" priority="794" operator="greaterThanOrEqual">
      <formula>CT54</formula>
    </cfRule>
    <cfRule type="cellIs" dxfId="25954" priority="795" operator="lessThan">
      <formula>CT54</formula>
    </cfRule>
  </conditionalFormatting>
  <conditionalFormatting sqref="CU58:CU60">
    <cfRule type="containsBlanks" priority="790" stopIfTrue="1">
      <formula>LEN(TRIM(CU58))=0</formula>
    </cfRule>
    <cfRule type="cellIs" dxfId="25953" priority="791" operator="greaterThanOrEqual">
      <formula>CT58</formula>
    </cfRule>
    <cfRule type="cellIs" dxfId="25952" priority="792" operator="lessThan">
      <formula>CT58</formula>
    </cfRule>
  </conditionalFormatting>
  <conditionalFormatting sqref="CU58:CU60">
    <cfRule type="containsBlanks" priority="787" stopIfTrue="1">
      <formula>LEN(TRIM(CU58))=0</formula>
    </cfRule>
    <cfRule type="cellIs" dxfId="25951" priority="788" operator="greaterThanOrEqual">
      <formula>CT58</formula>
    </cfRule>
    <cfRule type="cellIs" dxfId="25950" priority="789" operator="lessThan">
      <formula>CT58</formula>
    </cfRule>
  </conditionalFormatting>
  <conditionalFormatting sqref="CU69:CU71">
    <cfRule type="containsBlanks" priority="784" stopIfTrue="1">
      <formula>LEN(TRIM(CU69))=0</formula>
    </cfRule>
    <cfRule type="cellIs" dxfId="25949" priority="785" operator="greaterThanOrEqual">
      <formula>CT69</formula>
    </cfRule>
    <cfRule type="cellIs" dxfId="25948" priority="786" operator="lessThan">
      <formula>CT69</formula>
    </cfRule>
  </conditionalFormatting>
  <conditionalFormatting sqref="CU69:CU71">
    <cfRule type="containsBlanks" priority="781" stopIfTrue="1">
      <formula>LEN(TRIM(CU69))=0</formula>
    </cfRule>
    <cfRule type="cellIs" dxfId="25947" priority="782" operator="greaterThanOrEqual">
      <formula>CT69</formula>
    </cfRule>
    <cfRule type="cellIs" dxfId="25946" priority="783" operator="lessThan">
      <formula>CT69</formula>
    </cfRule>
  </conditionalFormatting>
  <conditionalFormatting sqref="CU73">
    <cfRule type="containsBlanks" priority="778" stopIfTrue="1">
      <formula>LEN(TRIM(CU73))=0</formula>
    </cfRule>
    <cfRule type="cellIs" dxfId="25945" priority="779" operator="greaterThanOrEqual">
      <formula>CT73</formula>
    </cfRule>
    <cfRule type="cellIs" dxfId="25944" priority="780" operator="lessThan">
      <formula>CT73</formula>
    </cfRule>
  </conditionalFormatting>
  <conditionalFormatting sqref="CU73">
    <cfRule type="containsBlanks" priority="775" stopIfTrue="1">
      <formula>LEN(TRIM(CU73))=0</formula>
    </cfRule>
    <cfRule type="cellIs" dxfId="25943" priority="776" operator="greaterThanOrEqual">
      <formula>CT73</formula>
    </cfRule>
    <cfRule type="cellIs" dxfId="25942" priority="777" operator="lessThan">
      <formula>CT73</formula>
    </cfRule>
  </conditionalFormatting>
  <conditionalFormatting sqref="CU72">
    <cfRule type="containsBlanks" priority="772" stopIfTrue="1">
      <formula>LEN(TRIM(CU72))=0</formula>
    </cfRule>
    <cfRule type="cellIs" dxfId="25941" priority="773" operator="greaterThanOrEqual">
      <formula>CT72</formula>
    </cfRule>
    <cfRule type="cellIs" dxfId="25940" priority="774" operator="lessThan">
      <formula>CT72</formula>
    </cfRule>
  </conditionalFormatting>
  <conditionalFormatting sqref="CU72">
    <cfRule type="containsBlanks" priority="769" stopIfTrue="1">
      <formula>LEN(TRIM(CU72))=0</formula>
    </cfRule>
    <cfRule type="cellIs" dxfId="25939" priority="770" operator="greaterThanOrEqual">
      <formula>CT72</formula>
    </cfRule>
    <cfRule type="cellIs" dxfId="25938" priority="771" operator="lessThan">
      <formula>CT72</formula>
    </cfRule>
  </conditionalFormatting>
  <conditionalFormatting sqref="CU66:CU68">
    <cfRule type="containsBlanks" priority="766" stopIfTrue="1">
      <formula>LEN(TRIM(CU66))=0</formula>
    </cfRule>
    <cfRule type="cellIs" dxfId="25937" priority="767" operator="greaterThanOrEqual">
      <formula>CT66</formula>
    </cfRule>
    <cfRule type="cellIs" dxfId="25936" priority="768" operator="lessThan">
      <formula>CT66</formula>
    </cfRule>
  </conditionalFormatting>
  <conditionalFormatting sqref="CU66:CU68">
    <cfRule type="containsBlanks" priority="763" stopIfTrue="1">
      <formula>LEN(TRIM(CU66))=0</formula>
    </cfRule>
    <cfRule type="cellIs" dxfId="25935" priority="764" operator="greaterThanOrEqual">
      <formula>CT66</formula>
    </cfRule>
    <cfRule type="cellIs" dxfId="25934" priority="765" operator="lessThan">
      <formula>CT66</formula>
    </cfRule>
  </conditionalFormatting>
  <conditionalFormatting sqref="CU61:CU63">
    <cfRule type="containsBlanks" priority="760" stopIfTrue="1">
      <formula>LEN(TRIM(CU61))=0</formula>
    </cfRule>
    <cfRule type="cellIs" dxfId="25933" priority="761" operator="greaterThanOrEqual">
      <formula>CT61</formula>
    </cfRule>
    <cfRule type="cellIs" dxfId="25932" priority="762" operator="lessThan">
      <formula>CT61</formula>
    </cfRule>
  </conditionalFormatting>
  <conditionalFormatting sqref="CU61:CU63">
    <cfRule type="containsBlanks" priority="757" stopIfTrue="1">
      <formula>LEN(TRIM(CU61))=0</formula>
    </cfRule>
    <cfRule type="cellIs" dxfId="25931" priority="758" operator="greaterThanOrEqual">
      <formula>CT61</formula>
    </cfRule>
    <cfRule type="cellIs" dxfId="25930" priority="759" operator="lessThan">
      <formula>CT61</formula>
    </cfRule>
  </conditionalFormatting>
  <conditionalFormatting sqref="CU65">
    <cfRule type="containsBlanks" priority="754" stopIfTrue="1">
      <formula>LEN(TRIM(CU65))=0</formula>
    </cfRule>
    <cfRule type="cellIs" dxfId="25929" priority="755" operator="greaterThanOrEqual">
      <formula>CT65</formula>
    </cfRule>
    <cfRule type="cellIs" dxfId="25928" priority="756" operator="lessThan">
      <formula>CT65</formula>
    </cfRule>
  </conditionalFormatting>
  <conditionalFormatting sqref="CU65">
    <cfRule type="containsBlanks" priority="751" stopIfTrue="1">
      <formula>LEN(TRIM(CU65))=0</formula>
    </cfRule>
    <cfRule type="cellIs" dxfId="25927" priority="752" operator="greaterThanOrEqual">
      <formula>CT65</formula>
    </cfRule>
    <cfRule type="cellIs" dxfId="25926" priority="753" operator="lessThan">
      <formula>CT65</formula>
    </cfRule>
  </conditionalFormatting>
  <conditionalFormatting sqref="CU64">
    <cfRule type="containsBlanks" priority="748" stopIfTrue="1">
      <formula>LEN(TRIM(CU64))=0</formula>
    </cfRule>
    <cfRule type="cellIs" dxfId="25925" priority="749" operator="greaterThanOrEqual">
      <formula>CT64</formula>
    </cfRule>
    <cfRule type="cellIs" dxfId="25924" priority="750" operator="lessThan">
      <formula>CT64</formula>
    </cfRule>
  </conditionalFormatting>
  <conditionalFormatting sqref="CU64">
    <cfRule type="containsBlanks" priority="745" stopIfTrue="1">
      <formula>LEN(TRIM(CU64))=0</formula>
    </cfRule>
    <cfRule type="cellIs" dxfId="25923" priority="746" operator="greaterThanOrEqual">
      <formula>CT64</formula>
    </cfRule>
    <cfRule type="cellIs" dxfId="25922" priority="747" operator="lessThan">
      <formula>CT64</formula>
    </cfRule>
  </conditionalFormatting>
  <conditionalFormatting sqref="CU50:CU53">
    <cfRule type="containsBlanks" priority="742" stopIfTrue="1">
      <formula>LEN(TRIM(CU50))=0</formula>
    </cfRule>
    <cfRule type="cellIs" dxfId="25921" priority="743" operator="greaterThanOrEqual">
      <formula>CT50</formula>
    </cfRule>
    <cfRule type="cellIs" dxfId="25920" priority="744" operator="lessThan">
      <formula>CT50</formula>
    </cfRule>
  </conditionalFormatting>
  <conditionalFormatting sqref="CU50:CU53">
    <cfRule type="containsBlanks" priority="739" stopIfTrue="1">
      <formula>LEN(TRIM(CU50))=0</formula>
    </cfRule>
    <cfRule type="cellIs" dxfId="25919" priority="740" operator="greaterThanOrEqual">
      <formula>CT50</formula>
    </cfRule>
    <cfRule type="cellIs" dxfId="25918" priority="741" operator="lessThan">
      <formula>CT50</formula>
    </cfRule>
  </conditionalFormatting>
  <conditionalFormatting sqref="CU47:CU73">
    <cfRule type="containsBlanks" priority="736" stopIfTrue="1">
      <formula>LEN(TRIM(CU47))=0</formula>
    </cfRule>
    <cfRule type="cellIs" dxfId="25917" priority="737" operator="greaterThanOrEqual">
      <formula>CT47</formula>
    </cfRule>
    <cfRule type="cellIs" dxfId="25916" priority="738" operator="lessThan">
      <formula>CT47</formula>
    </cfRule>
  </conditionalFormatting>
  <conditionalFormatting sqref="CU47:CU73">
    <cfRule type="containsBlanks" priority="733" stopIfTrue="1">
      <formula>LEN(TRIM(CU47))=0</formula>
    </cfRule>
    <cfRule type="cellIs" dxfId="25915" priority="734" operator="greaterThanOrEqual">
      <formula>CT47</formula>
    </cfRule>
    <cfRule type="cellIs" dxfId="25914" priority="735" operator="lessThan">
      <formula>CT47</formula>
    </cfRule>
  </conditionalFormatting>
  <conditionalFormatting sqref="BJ27:BJ28">
    <cfRule type="containsBlanks" priority="727" stopIfTrue="1">
      <formula>LEN(TRIM(BJ27))=0</formula>
    </cfRule>
    <cfRule type="cellIs" dxfId="25913" priority="728" operator="greaterThanOrEqual">
      <formula>BI27</formula>
    </cfRule>
    <cfRule type="cellIs" dxfId="25912" priority="729" operator="lessThan">
      <formula>BI27</formula>
    </cfRule>
  </conditionalFormatting>
  <conditionalFormatting sqref="BG27:BG28">
    <cfRule type="cellIs" dxfId="25911" priority="725" stopIfTrue="1" operator="notEqual">
      <formula>0</formula>
    </cfRule>
  </conditionalFormatting>
  <conditionalFormatting sqref="BH28">
    <cfRule type="cellIs" dxfId="25910" priority="726" stopIfTrue="1" operator="notEqual">
      <formula>0</formula>
    </cfRule>
  </conditionalFormatting>
  <conditionalFormatting sqref="BK27:BK28">
    <cfRule type="containsBlanks" priority="722" stopIfTrue="1">
      <formula>LEN(TRIM(BK27))=0</formula>
    </cfRule>
    <cfRule type="cellIs" dxfId="25909" priority="723" operator="greaterThanOrEqual">
      <formula>BJ27</formula>
    </cfRule>
    <cfRule type="cellIs" dxfId="25908" priority="724" operator="lessThan">
      <formula>BJ27</formula>
    </cfRule>
  </conditionalFormatting>
  <conditionalFormatting sqref="BK27:BK28">
    <cfRule type="containsBlanks" priority="719" stopIfTrue="1">
      <formula>LEN(TRIM(BK27))=0</formula>
    </cfRule>
    <cfRule type="cellIs" dxfId="25907" priority="720" operator="greaterThanOrEqual">
      <formula>BJ27</formula>
    </cfRule>
    <cfRule type="cellIs" dxfId="25906" priority="721" operator="lessThan">
      <formula>BJ27</formula>
    </cfRule>
  </conditionalFormatting>
  <conditionalFormatting sqref="BL27:BL28">
    <cfRule type="containsBlanks" priority="716" stopIfTrue="1">
      <formula>LEN(TRIM(BL27))=0</formula>
    </cfRule>
    <cfRule type="cellIs" dxfId="25905" priority="717" operator="greaterThanOrEqual">
      <formula>BK27</formula>
    </cfRule>
    <cfRule type="cellIs" dxfId="25904" priority="718" operator="lessThan">
      <formula>BK27</formula>
    </cfRule>
  </conditionalFormatting>
  <conditionalFormatting sqref="BL27:BL28">
    <cfRule type="containsBlanks" priority="713" stopIfTrue="1">
      <formula>LEN(TRIM(BL27))=0</formula>
    </cfRule>
    <cfRule type="cellIs" dxfId="25903" priority="714" operator="greaterThanOrEqual">
      <formula>BK27</formula>
    </cfRule>
    <cfRule type="cellIs" dxfId="25902" priority="715" operator="lessThan">
      <formula>BK27</formula>
    </cfRule>
  </conditionalFormatting>
  <conditionalFormatting sqref="BP27:BP28">
    <cfRule type="containsBlanks" priority="710" stopIfTrue="1">
      <formula>LEN(TRIM(BP27))=0</formula>
    </cfRule>
    <cfRule type="cellIs" dxfId="25901" priority="711" operator="greaterThanOrEqual">
      <formula>BO27</formula>
    </cfRule>
    <cfRule type="cellIs" dxfId="25900" priority="712" operator="lessThan">
      <formula>BO27</formula>
    </cfRule>
  </conditionalFormatting>
  <conditionalFormatting sqref="BM27:BM28">
    <cfRule type="cellIs" dxfId="25899" priority="708" stopIfTrue="1" operator="notEqual">
      <formula>0</formula>
    </cfRule>
  </conditionalFormatting>
  <conditionalFormatting sqref="BN27:BN28">
    <cfRule type="cellIs" dxfId="25898" priority="709" stopIfTrue="1" operator="notEqual">
      <formula>0</formula>
    </cfRule>
  </conditionalFormatting>
  <conditionalFormatting sqref="BQ27:BQ28">
    <cfRule type="containsBlanks" priority="705" stopIfTrue="1">
      <formula>LEN(TRIM(BQ27))=0</formula>
    </cfRule>
    <cfRule type="cellIs" dxfId="25897" priority="706" operator="greaterThanOrEqual">
      <formula>BP27</formula>
    </cfRule>
    <cfRule type="cellIs" dxfId="25896" priority="707" operator="lessThan">
      <formula>BP27</formula>
    </cfRule>
  </conditionalFormatting>
  <conditionalFormatting sqref="BQ27:BQ28">
    <cfRule type="containsBlanks" priority="702" stopIfTrue="1">
      <formula>LEN(TRIM(BQ27))=0</formula>
    </cfRule>
    <cfRule type="cellIs" dxfId="25895" priority="703" operator="greaterThanOrEqual">
      <formula>BP27</formula>
    </cfRule>
    <cfRule type="cellIs" dxfId="25894" priority="704" operator="lessThan">
      <formula>BP27</formula>
    </cfRule>
  </conditionalFormatting>
  <conditionalFormatting sqref="BR27:BR28">
    <cfRule type="containsBlanks" priority="699" stopIfTrue="1">
      <formula>LEN(TRIM(BR27))=0</formula>
    </cfRule>
    <cfRule type="cellIs" dxfId="25893" priority="700" operator="greaterThanOrEqual">
      <formula>BQ27</formula>
    </cfRule>
    <cfRule type="cellIs" dxfId="25892" priority="701" operator="lessThan">
      <formula>BQ27</formula>
    </cfRule>
  </conditionalFormatting>
  <conditionalFormatting sqref="BR27:BR28">
    <cfRule type="containsBlanks" priority="696" stopIfTrue="1">
      <formula>LEN(TRIM(BR27))=0</formula>
    </cfRule>
    <cfRule type="cellIs" dxfId="25891" priority="697" operator="greaterThanOrEqual">
      <formula>BQ27</formula>
    </cfRule>
    <cfRule type="cellIs" dxfId="25890" priority="698" operator="lessThan">
      <formula>BQ27</formula>
    </cfRule>
  </conditionalFormatting>
  <conditionalFormatting sqref="BV27:BV28">
    <cfRule type="containsBlanks" priority="693" stopIfTrue="1">
      <formula>LEN(TRIM(BV27))=0</formula>
    </cfRule>
    <cfRule type="cellIs" dxfId="25889" priority="694" operator="greaterThanOrEqual">
      <formula>BU27</formula>
    </cfRule>
    <cfRule type="cellIs" dxfId="25888" priority="695" operator="lessThan">
      <formula>BU27</formula>
    </cfRule>
  </conditionalFormatting>
  <conditionalFormatting sqref="BS27:BS28">
    <cfRule type="cellIs" dxfId="25887" priority="691" stopIfTrue="1" operator="notEqual">
      <formula>0</formula>
    </cfRule>
  </conditionalFormatting>
  <conditionalFormatting sqref="BT27:BT28">
    <cfRule type="cellIs" dxfId="25886" priority="692" stopIfTrue="1" operator="notEqual">
      <formula>0</formula>
    </cfRule>
  </conditionalFormatting>
  <conditionalFormatting sqref="BW27:BW28">
    <cfRule type="containsBlanks" priority="688" stopIfTrue="1">
      <formula>LEN(TRIM(BW27))=0</formula>
    </cfRule>
    <cfRule type="cellIs" dxfId="25885" priority="689" operator="greaterThanOrEqual">
      <formula>BV27</formula>
    </cfRule>
    <cfRule type="cellIs" dxfId="25884" priority="690" operator="lessThan">
      <formula>BV27</formula>
    </cfRule>
  </conditionalFormatting>
  <conditionalFormatting sqref="BW27:BW28">
    <cfRule type="containsBlanks" priority="685" stopIfTrue="1">
      <formula>LEN(TRIM(BW27))=0</formula>
    </cfRule>
    <cfRule type="cellIs" dxfId="25883" priority="686" operator="greaterThanOrEqual">
      <formula>BV27</formula>
    </cfRule>
    <cfRule type="cellIs" dxfId="25882" priority="687" operator="lessThan">
      <formula>BV27</formula>
    </cfRule>
  </conditionalFormatting>
  <conditionalFormatting sqref="BX27:BX28">
    <cfRule type="containsBlanks" priority="682" stopIfTrue="1">
      <formula>LEN(TRIM(BX27))=0</formula>
    </cfRule>
    <cfRule type="cellIs" dxfId="25881" priority="683" operator="greaterThanOrEqual">
      <formula>BW27</formula>
    </cfRule>
    <cfRule type="cellIs" dxfId="25880" priority="684" operator="lessThan">
      <formula>BW27</formula>
    </cfRule>
  </conditionalFormatting>
  <conditionalFormatting sqref="BX27:BX28">
    <cfRule type="containsBlanks" priority="679" stopIfTrue="1">
      <formula>LEN(TRIM(BX27))=0</formula>
    </cfRule>
    <cfRule type="cellIs" dxfId="25879" priority="680" operator="greaterThanOrEqual">
      <formula>BW27</formula>
    </cfRule>
    <cfRule type="cellIs" dxfId="25878" priority="681" operator="lessThan">
      <formula>BW27</formula>
    </cfRule>
  </conditionalFormatting>
  <conditionalFormatting sqref="CH27:CH28">
    <cfRule type="containsBlanks" priority="659" stopIfTrue="1">
      <formula>LEN(TRIM(CH27))=0</formula>
    </cfRule>
    <cfRule type="cellIs" dxfId="25877" priority="660" operator="greaterThanOrEqual">
      <formula>CG27</formula>
    </cfRule>
    <cfRule type="cellIs" dxfId="25876" priority="661" operator="lessThan">
      <formula>CG27</formula>
    </cfRule>
  </conditionalFormatting>
  <conditionalFormatting sqref="CE27:CE28">
    <cfRule type="cellIs" dxfId="25875" priority="657" stopIfTrue="1" operator="notEqual">
      <formula>0</formula>
    </cfRule>
  </conditionalFormatting>
  <conditionalFormatting sqref="CF27:CF28">
    <cfRule type="cellIs" dxfId="25874" priority="658" stopIfTrue="1" operator="notEqual">
      <formula>0</formula>
    </cfRule>
  </conditionalFormatting>
  <conditionalFormatting sqref="CI27:CI28">
    <cfRule type="containsBlanks" priority="654" stopIfTrue="1">
      <formula>LEN(TRIM(CI27))=0</formula>
    </cfRule>
    <cfRule type="cellIs" dxfId="25873" priority="655" operator="greaterThanOrEqual">
      <formula>CH27</formula>
    </cfRule>
    <cfRule type="cellIs" dxfId="25872" priority="656" operator="lessThan">
      <formula>CH27</formula>
    </cfRule>
  </conditionalFormatting>
  <conditionalFormatting sqref="CI27:CI28">
    <cfRule type="containsBlanks" priority="651" stopIfTrue="1">
      <formula>LEN(TRIM(CI27))=0</formula>
    </cfRule>
    <cfRule type="cellIs" dxfId="25871" priority="652" operator="greaterThanOrEqual">
      <formula>CH27</formula>
    </cfRule>
    <cfRule type="cellIs" dxfId="25870" priority="653" operator="lessThan">
      <formula>CH27</formula>
    </cfRule>
  </conditionalFormatting>
  <conditionalFormatting sqref="CJ27:CJ28">
    <cfRule type="containsBlanks" priority="648" stopIfTrue="1">
      <formula>LEN(TRIM(CJ27))=0</formula>
    </cfRule>
    <cfRule type="cellIs" dxfId="25869" priority="649" operator="greaterThanOrEqual">
      <formula>CI27</formula>
    </cfRule>
    <cfRule type="cellIs" dxfId="25868" priority="650" operator="lessThan">
      <formula>CI27</formula>
    </cfRule>
  </conditionalFormatting>
  <conditionalFormatting sqref="CJ27:CJ28">
    <cfRule type="containsBlanks" priority="645" stopIfTrue="1">
      <formula>LEN(TRIM(CJ27))=0</formula>
    </cfRule>
    <cfRule type="cellIs" dxfId="25867" priority="646" operator="greaterThanOrEqual">
      <formula>CI27</formula>
    </cfRule>
    <cfRule type="cellIs" dxfId="25866" priority="647" operator="lessThan">
      <formula>CI27</formula>
    </cfRule>
  </conditionalFormatting>
  <conditionalFormatting sqref="CN27:CN28">
    <cfRule type="containsBlanks" priority="642" stopIfTrue="1">
      <formula>LEN(TRIM(CN27))=0</formula>
    </cfRule>
    <cfRule type="cellIs" dxfId="25865" priority="643" operator="greaterThanOrEqual">
      <formula>CM27</formula>
    </cfRule>
    <cfRule type="cellIs" dxfId="25864" priority="644" operator="lessThan">
      <formula>CM27</formula>
    </cfRule>
  </conditionalFormatting>
  <conditionalFormatting sqref="CK27:CK28">
    <cfRule type="cellIs" dxfId="25863" priority="640" stopIfTrue="1" operator="notEqual">
      <formula>0</formula>
    </cfRule>
  </conditionalFormatting>
  <conditionalFormatting sqref="CL27:CL28">
    <cfRule type="cellIs" dxfId="25862" priority="641" stopIfTrue="1" operator="notEqual">
      <formula>0</formula>
    </cfRule>
  </conditionalFormatting>
  <conditionalFormatting sqref="CO27:CO28">
    <cfRule type="containsBlanks" priority="637" stopIfTrue="1">
      <formula>LEN(TRIM(CO27))=0</formula>
    </cfRule>
    <cfRule type="cellIs" dxfId="25861" priority="638" operator="greaterThanOrEqual">
      <formula>CN27</formula>
    </cfRule>
    <cfRule type="cellIs" dxfId="25860" priority="639" operator="lessThan">
      <formula>CN27</formula>
    </cfRule>
  </conditionalFormatting>
  <conditionalFormatting sqref="CO27:CO28">
    <cfRule type="containsBlanks" priority="634" stopIfTrue="1">
      <formula>LEN(TRIM(CO27))=0</formula>
    </cfRule>
    <cfRule type="cellIs" dxfId="25859" priority="635" operator="greaterThanOrEqual">
      <formula>CN27</formula>
    </cfRule>
    <cfRule type="cellIs" dxfId="25858" priority="636" operator="lessThan">
      <formula>CN27</formula>
    </cfRule>
  </conditionalFormatting>
  <conditionalFormatting sqref="CP27:CP28">
    <cfRule type="containsBlanks" priority="631" stopIfTrue="1">
      <formula>LEN(TRIM(CP27))=0</formula>
    </cfRule>
    <cfRule type="cellIs" dxfId="25857" priority="632" operator="greaterThanOrEqual">
      <formula>CO27</formula>
    </cfRule>
    <cfRule type="cellIs" dxfId="25856" priority="633" operator="lessThan">
      <formula>CO27</formula>
    </cfRule>
  </conditionalFormatting>
  <conditionalFormatting sqref="CP27:CP28">
    <cfRule type="containsBlanks" priority="628" stopIfTrue="1">
      <formula>LEN(TRIM(CP27))=0</formula>
    </cfRule>
    <cfRule type="cellIs" dxfId="25855" priority="629" operator="greaterThanOrEqual">
      <formula>CO27</formula>
    </cfRule>
    <cfRule type="cellIs" dxfId="25854" priority="630" operator="lessThan">
      <formula>CO27</formula>
    </cfRule>
  </conditionalFormatting>
  <conditionalFormatting sqref="CT27:CT28">
    <cfRule type="containsBlanks" priority="625" stopIfTrue="1">
      <formula>LEN(TRIM(CT27))=0</formula>
    </cfRule>
    <cfRule type="cellIs" dxfId="25853" priority="626" operator="greaterThanOrEqual">
      <formula>CS27</formula>
    </cfRule>
    <cfRule type="cellIs" dxfId="25852" priority="627" operator="lessThan">
      <formula>CS27</formula>
    </cfRule>
  </conditionalFormatting>
  <conditionalFormatting sqref="CQ27:CQ28">
    <cfRule type="cellIs" dxfId="25851" priority="623" stopIfTrue="1" operator="notEqual">
      <formula>0</formula>
    </cfRule>
  </conditionalFormatting>
  <conditionalFormatting sqref="CR27:CR28">
    <cfRule type="cellIs" dxfId="25850" priority="624" stopIfTrue="1" operator="notEqual">
      <formula>0</formula>
    </cfRule>
  </conditionalFormatting>
  <conditionalFormatting sqref="CU27:CU28">
    <cfRule type="containsBlanks" priority="620" stopIfTrue="1">
      <formula>LEN(TRIM(CU27))=0</formula>
    </cfRule>
    <cfRule type="cellIs" dxfId="25849" priority="621" operator="greaterThanOrEqual">
      <formula>CT27</formula>
    </cfRule>
    <cfRule type="cellIs" dxfId="25848" priority="622" operator="lessThan">
      <formula>CT27</formula>
    </cfRule>
  </conditionalFormatting>
  <conditionalFormatting sqref="CU27:CU28">
    <cfRule type="containsBlanks" priority="617" stopIfTrue="1">
      <formula>LEN(TRIM(CU27))=0</formula>
    </cfRule>
    <cfRule type="cellIs" dxfId="25847" priority="618" operator="greaterThanOrEqual">
      <formula>CT27</formula>
    </cfRule>
    <cfRule type="cellIs" dxfId="25846" priority="619" operator="lessThan">
      <formula>CT27</formula>
    </cfRule>
  </conditionalFormatting>
  <conditionalFormatting sqref="CV27:CV28">
    <cfRule type="containsBlanks" priority="614" stopIfTrue="1">
      <formula>LEN(TRIM(CV27))=0</formula>
    </cfRule>
    <cfRule type="cellIs" dxfId="25845" priority="615" operator="greaterThanOrEqual">
      <formula>CU27</formula>
    </cfRule>
    <cfRule type="cellIs" dxfId="25844" priority="616" operator="lessThan">
      <formula>CU27</formula>
    </cfRule>
  </conditionalFormatting>
  <conditionalFormatting sqref="CV27:CV28">
    <cfRule type="containsBlanks" priority="611" stopIfTrue="1">
      <formula>LEN(TRIM(CV27))=0</formula>
    </cfRule>
    <cfRule type="cellIs" dxfId="25843" priority="612" operator="greaterThanOrEqual">
      <formula>CU27</formula>
    </cfRule>
    <cfRule type="cellIs" dxfId="25842" priority="613" operator="lessThan">
      <formula>CU27</formula>
    </cfRule>
  </conditionalFormatting>
  <conditionalFormatting sqref="BJ26">
    <cfRule type="containsBlanks" priority="605" stopIfTrue="1">
      <formula>LEN(TRIM(BJ26))=0</formula>
    </cfRule>
    <cfRule type="cellIs" dxfId="25841" priority="606" operator="greaterThanOrEqual">
      <formula>BI26</formula>
    </cfRule>
    <cfRule type="cellIs" dxfId="25840" priority="607" operator="lessThan">
      <formula>BI26</formula>
    </cfRule>
  </conditionalFormatting>
  <conditionalFormatting sqref="BG26">
    <cfRule type="cellIs" dxfId="25839" priority="603" stopIfTrue="1" operator="notEqual">
      <formula>0</formula>
    </cfRule>
  </conditionalFormatting>
  <conditionalFormatting sqref="BH26">
    <cfRule type="cellIs" dxfId="25838" priority="604" stopIfTrue="1" operator="notEqual">
      <formula>0</formula>
    </cfRule>
  </conditionalFormatting>
  <conditionalFormatting sqref="BK26">
    <cfRule type="containsBlanks" priority="600" stopIfTrue="1">
      <formula>LEN(TRIM(BK26))=0</formula>
    </cfRule>
    <cfRule type="cellIs" dxfId="25837" priority="601" operator="greaterThanOrEqual">
      <formula>BJ26</formula>
    </cfRule>
    <cfRule type="cellIs" dxfId="25836" priority="602" operator="lessThan">
      <formula>BJ26</formula>
    </cfRule>
  </conditionalFormatting>
  <conditionalFormatting sqref="BK26">
    <cfRule type="containsBlanks" priority="597" stopIfTrue="1">
      <formula>LEN(TRIM(BK26))=0</formula>
    </cfRule>
    <cfRule type="cellIs" dxfId="25835" priority="598" operator="greaterThanOrEqual">
      <formula>BJ26</formula>
    </cfRule>
    <cfRule type="cellIs" dxfId="25834" priority="599" operator="lessThan">
      <formula>BJ26</formula>
    </cfRule>
  </conditionalFormatting>
  <conditionalFormatting sqref="BL26">
    <cfRule type="containsBlanks" priority="594" stopIfTrue="1">
      <formula>LEN(TRIM(BL26))=0</formula>
    </cfRule>
    <cfRule type="cellIs" dxfId="25833" priority="595" operator="greaterThanOrEqual">
      <formula>BK26</formula>
    </cfRule>
    <cfRule type="cellIs" dxfId="25832" priority="596" operator="lessThan">
      <formula>BK26</formula>
    </cfRule>
  </conditionalFormatting>
  <conditionalFormatting sqref="BL26">
    <cfRule type="containsBlanks" priority="591" stopIfTrue="1">
      <formula>LEN(TRIM(BL26))=0</formula>
    </cfRule>
    <cfRule type="cellIs" dxfId="25831" priority="592" operator="greaterThanOrEqual">
      <formula>BK26</formula>
    </cfRule>
    <cfRule type="cellIs" dxfId="25830" priority="593" operator="lessThan">
      <formula>BK26</formula>
    </cfRule>
  </conditionalFormatting>
  <conditionalFormatting sqref="BP26">
    <cfRule type="containsBlanks" priority="588" stopIfTrue="1">
      <formula>LEN(TRIM(BP26))=0</formula>
    </cfRule>
    <cfRule type="cellIs" dxfId="25829" priority="589" operator="greaterThanOrEqual">
      <formula>BO26</formula>
    </cfRule>
    <cfRule type="cellIs" dxfId="25828" priority="590" operator="lessThan">
      <formula>BO26</formula>
    </cfRule>
  </conditionalFormatting>
  <conditionalFormatting sqref="BM26">
    <cfRule type="cellIs" dxfId="25827" priority="586" stopIfTrue="1" operator="notEqual">
      <formula>0</formula>
    </cfRule>
  </conditionalFormatting>
  <conditionalFormatting sqref="BN26">
    <cfRule type="cellIs" dxfId="25826" priority="587" stopIfTrue="1" operator="notEqual">
      <formula>0</formula>
    </cfRule>
  </conditionalFormatting>
  <conditionalFormatting sqref="BQ26">
    <cfRule type="containsBlanks" priority="583" stopIfTrue="1">
      <formula>LEN(TRIM(BQ26))=0</formula>
    </cfRule>
    <cfRule type="cellIs" dxfId="25825" priority="584" operator="greaterThanOrEqual">
      <formula>BP26</formula>
    </cfRule>
    <cfRule type="cellIs" dxfId="25824" priority="585" operator="lessThan">
      <formula>BP26</formula>
    </cfRule>
  </conditionalFormatting>
  <conditionalFormatting sqref="BQ26">
    <cfRule type="containsBlanks" priority="580" stopIfTrue="1">
      <formula>LEN(TRIM(BQ26))=0</formula>
    </cfRule>
    <cfRule type="cellIs" dxfId="25823" priority="581" operator="greaterThanOrEqual">
      <formula>BP26</formula>
    </cfRule>
    <cfRule type="cellIs" dxfId="25822" priority="582" operator="lessThan">
      <formula>BP26</formula>
    </cfRule>
  </conditionalFormatting>
  <conditionalFormatting sqref="BR26">
    <cfRule type="containsBlanks" priority="577" stopIfTrue="1">
      <formula>LEN(TRIM(BR26))=0</formula>
    </cfRule>
    <cfRule type="cellIs" dxfId="25821" priority="578" operator="greaterThanOrEqual">
      <formula>BQ26</formula>
    </cfRule>
    <cfRule type="cellIs" dxfId="25820" priority="579" operator="lessThan">
      <formula>BQ26</formula>
    </cfRule>
  </conditionalFormatting>
  <conditionalFormatting sqref="BR26">
    <cfRule type="containsBlanks" priority="574" stopIfTrue="1">
      <formula>LEN(TRIM(BR26))=0</formula>
    </cfRule>
    <cfRule type="cellIs" dxfId="25819" priority="575" operator="greaterThanOrEqual">
      <formula>BQ26</formula>
    </cfRule>
    <cfRule type="cellIs" dxfId="25818" priority="576" operator="lessThan">
      <formula>BQ26</formula>
    </cfRule>
  </conditionalFormatting>
  <conditionalFormatting sqref="BV26">
    <cfRule type="containsBlanks" priority="571" stopIfTrue="1">
      <formula>LEN(TRIM(BV26))=0</formula>
    </cfRule>
    <cfRule type="cellIs" dxfId="25817" priority="572" operator="greaterThanOrEqual">
      <formula>BU26</formula>
    </cfRule>
    <cfRule type="cellIs" dxfId="25816" priority="573" operator="lessThan">
      <formula>BU26</formula>
    </cfRule>
  </conditionalFormatting>
  <conditionalFormatting sqref="BS26">
    <cfRule type="cellIs" dxfId="25815" priority="569" stopIfTrue="1" operator="notEqual">
      <formula>0</formula>
    </cfRule>
  </conditionalFormatting>
  <conditionalFormatting sqref="BT26">
    <cfRule type="cellIs" dxfId="25814" priority="570" stopIfTrue="1" operator="notEqual">
      <formula>0</formula>
    </cfRule>
  </conditionalFormatting>
  <conditionalFormatting sqref="BW26">
    <cfRule type="containsBlanks" priority="566" stopIfTrue="1">
      <formula>LEN(TRIM(BW26))=0</formula>
    </cfRule>
    <cfRule type="cellIs" dxfId="25813" priority="567" operator="greaterThanOrEqual">
      <formula>BV26</formula>
    </cfRule>
    <cfRule type="cellIs" dxfId="25812" priority="568" operator="lessThan">
      <formula>BV26</formula>
    </cfRule>
  </conditionalFormatting>
  <conditionalFormatting sqref="BW26">
    <cfRule type="containsBlanks" priority="563" stopIfTrue="1">
      <formula>LEN(TRIM(BW26))=0</formula>
    </cfRule>
    <cfRule type="cellIs" dxfId="25811" priority="564" operator="greaterThanOrEqual">
      <formula>BV26</formula>
    </cfRule>
    <cfRule type="cellIs" dxfId="25810" priority="565" operator="lessThan">
      <formula>BV26</formula>
    </cfRule>
  </conditionalFormatting>
  <conditionalFormatting sqref="BX26">
    <cfRule type="containsBlanks" priority="560" stopIfTrue="1">
      <formula>LEN(TRIM(BX26))=0</formula>
    </cfRule>
    <cfRule type="cellIs" dxfId="25809" priority="561" operator="greaterThanOrEqual">
      <formula>BW26</formula>
    </cfRule>
    <cfRule type="cellIs" dxfId="25808" priority="562" operator="lessThan">
      <formula>BW26</formula>
    </cfRule>
  </conditionalFormatting>
  <conditionalFormatting sqref="BX26">
    <cfRule type="containsBlanks" priority="557" stopIfTrue="1">
      <formula>LEN(TRIM(BX26))=0</formula>
    </cfRule>
    <cfRule type="cellIs" dxfId="25807" priority="558" operator="greaterThanOrEqual">
      <formula>BW26</formula>
    </cfRule>
    <cfRule type="cellIs" dxfId="25806" priority="559" operator="lessThan">
      <formula>BW26</formula>
    </cfRule>
  </conditionalFormatting>
  <conditionalFormatting sqref="CH26">
    <cfRule type="containsBlanks" priority="537" stopIfTrue="1">
      <formula>LEN(TRIM(CH26))=0</formula>
    </cfRule>
    <cfRule type="cellIs" dxfId="25805" priority="538" operator="greaterThanOrEqual">
      <formula>CG26</formula>
    </cfRule>
    <cfRule type="cellIs" dxfId="25804" priority="539" operator="lessThan">
      <formula>CG26</formula>
    </cfRule>
  </conditionalFormatting>
  <conditionalFormatting sqref="CE26">
    <cfRule type="cellIs" dxfId="25803" priority="535" stopIfTrue="1" operator="notEqual">
      <formula>0</formula>
    </cfRule>
  </conditionalFormatting>
  <conditionalFormatting sqref="CF26">
    <cfRule type="cellIs" dxfId="25802" priority="536" stopIfTrue="1" operator="notEqual">
      <formula>0</formula>
    </cfRule>
  </conditionalFormatting>
  <conditionalFormatting sqref="CI26">
    <cfRule type="containsBlanks" priority="532" stopIfTrue="1">
      <formula>LEN(TRIM(CI26))=0</formula>
    </cfRule>
    <cfRule type="cellIs" dxfId="25801" priority="533" operator="greaterThanOrEqual">
      <formula>CH26</formula>
    </cfRule>
    <cfRule type="cellIs" dxfId="25800" priority="534" operator="lessThan">
      <formula>CH26</formula>
    </cfRule>
  </conditionalFormatting>
  <conditionalFormatting sqref="CI26">
    <cfRule type="containsBlanks" priority="529" stopIfTrue="1">
      <formula>LEN(TRIM(CI26))=0</formula>
    </cfRule>
    <cfRule type="cellIs" dxfId="25799" priority="530" operator="greaterThanOrEqual">
      <formula>CH26</formula>
    </cfRule>
    <cfRule type="cellIs" dxfId="25798" priority="531" operator="lessThan">
      <formula>CH26</formula>
    </cfRule>
  </conditionalFormatting>
  <conditionalFormatting sqref="CJ26">
    <cfRule type="containsBlanks" priority="526" stopIfTrue="1">
      <formula>LEN(TRIM(CJ26))=0</formula>
    </cfRule>
    <cfRule type="cellIs" dxfId="25797" priority="527" operator="greaterThanOrEqual">
      <formula>CI26</formula>
    </cfRule>
    <cfRule type="cellIs" dxfId="25796" priority="528" operator="lessThan">
      <formula>CI26</formula>
    </cfRule>
  </conditionalFormatting>
  <conditionalFormatting sqref="CJ26">
    <cfRule type="containsBlanks" priority="523" stopIfTrue="1">
      <formula>LEN(TRIM(CJ26))=0</formula>
    </cfRule>
    <cfRule type="cellIs" dxfId="25795" priority="524" operator="greaterThanOrEqual">
      <formula>CI26</formula>
    </cfRule>
    <cfRule type="cellIs" dxfId="25794" priority="525" operator="lessThan">
      <formula>CI26</formula>
    </cfRule>
  </conditionalFormatting>
  <conditionalFormatting sqref="CN26">
    <cfRule type="containsBlanks" priority="520" stopIfTrue="1">
      <formula>LEN(TRIM(CN26))=0</formula>
    </cfRule>
    <cfRule type="cellIs" dxfId="25793" priority="521" operator="greaterThanOrEqual">
      <formula>CM26</formula>
    </cfRule>
    <cfRule type="cellIs" dxfId="25792" priority="522" operator="lessThan">
      <formula>CM26</formula>
    </cfRule>
  </conditionalFormatting>
  <conditionalFormatting sqref="CK26">
    <cfRule type="cellIs" dxfId="25791" priority="518" stopIfTrue="1" operator="notEqual">
      <formula>0</formula>
    </cfRule>
  </conditionalFormatting>
  <conditionalFormatting sqref="CL26">
    <cfRule type="cellIs" dxfId="25790" priority="519" stopIfTrue="1" operator="notEqual">
      <formula>0</formula>
    </cfRule>
  </conditionalFormatting>
  <conditionalFormatting sqref="CO26">
    <cfRule type="containsBlanks" priority="515" stopIfTrue="1">
      <formula>LEN(TRIM(CO26))=0</formula>
    </cfRule>
    <cfRule type="cellIs" dxfId="25789" priority="516" operator="greaterThanOrEqual">
      <formula>CN26</formula>
    </cfRule>
    <cfRule type="cellIs" dxfId="25788" priority="517" operator="lessThan">
      <formula>CN26</formula>
    </cfRule>
  </conditionalFormatting>
  <conditionalFormatting sqref="CO26">
    <cfRule type="containsBlanks" priority="512" stopIfTrue="1">
      <formula>LEN(TRIM(CO26))=0</formula>
    </cfRule>
    <cfRule type="cellIs" dxfId="25787" priority="513" operator="greaterThanOrEqual">
      <formula>CN26</formula>
    </cfRule>
    <cfRule type="cellIs" dxfId="25786" priority="514" operator="lessThan">
      <formula>CN26</formula>
    </cfRule>
  </conditionalFormatting>
  <conditionalFormatting sqref="CP26">
    <cfRule type="containsBlanks" priority="509" stopIfTrue="1">
      <formula>LEN(TRIM(CP26))=0</formula>
    </cfRule>
    <cfRule type="cellIs" dxfId="25785" priority="510" operator="greaterThanOrEqual">
      <formula>CO26</formula>
    </cfRule>
    <cfRule type="cellIs" dxfId="25784" priority="511" operator="lessThan">
      <formula>CO26</formula>
    </cfRule>
  </conditionalFormatting>
  <conditionalFormatting sqref="CP26">
    <cfRule type="containsBlanks" priority="506" stopIfTrue="1">
      <formula>LEN(TRIM(CP26))=0</formula>
    </cfRule>
    <cfRule type="cellIs" dxfId="25783" priority="507" operator="greaterThanOrEqual">
      <formula>CO26</formula>
    </cfRule>
    <cfRule type="cellIs" dxfId="25782" priority="508" operator="lessThan">
      <formula>CO26</formula>
    </cfRule>
  </conditionalFormatting>
  <conditionalFormatting sqref="CT26">
    <cfRule type="containsBlanks" priority="503" stopIfTrue="1">
      <formula>LEN(TRIM(CT26))=0</formula>
    </cfRule>
    <cfRule type="cellIs" dxfId="25781" priority="504" operator="greaterThanOrEqual">
      <formula>CS26</formula>
    </cfRule>
    <cfRule type="cellIs" dxfId="25780" priority="505" operator="lessThan">
      <formula>CS26</formula>
    </cfRule>
  </conditionalFormatting>
  <conditionalFormatting sqref="CQ26">
    <cfRule type="cellIs" dxfId="25779" priority="501" stopIfTrue="1" operator="notEqual">
      <formula>0</formula>
    </cfRule>
  </conditionalFormatting>
  <conditionalFormatting sqref="CR26">
    <cfRule type="cellIs" dxfId="25778" priority="502" stopIfTrue="1" operator="notEqual">
      <formula>0</formula>
    </cfRule>
  </conditionalFormatting>
  <conditionalFormatting sqref="CU26">
    <cfRule type="containsBlanks" priority="498" stopIfTrue="1">
      <formula>LEN(TRIM(CU26))=0</formula>
    </cfRule>
    <cfRule type="cellIs" dxfId="25777" priority="499" operator="greaterThanOrEqual">
      <formula>CT26</formula>
    </cfRule>
    <cfRule type="cellIs" dxfId="25776" priority="500" operator="lessThan">
      <formula>CT26</formula>
    </cfRule>
  </conditionalFormatting>
  <conditionalFormatting sqref="CU26">
    <cfRule type="containsBlanks" priority="495" stopIfTrue="1">
      <formula>LEN(TRIM(CU26))=0</formula>
    </cfRule>
    <cfRule type="cellIs" dxfId="25775" priority="496" operator="greaterThanOrEqual">
      <formula>CT26</formula>
    </cfRule>
    <cfRule type="cellIs" dxfId="25774" priority="497" operator="lessThan">
      <formula>CT26</formula>
    </cfRule>
  </conditionalFormatting>
  <conditionalFormatting sqref="CV26">
    <cfRule type="containsBlanks" priority="492" stopIfTrue="1">
      <formula>LEN(TRIM(CV26))=0</formula>
    </cfRule>
    <cfRule type="cellIs" dxfId="25773" priority="493" operator="greaterThanOrEqual">
      <formula>CU26</formula>
    </cfRule>
    <cfRule type="cellIs" dxfId="25772" priority="494" operator="lessThan">
      <formula>CU26</formula>
    </cfRule>
  </conditionalFormatting>
  <conditionalFormatting sqref="CV26">
    <cfRule type="containsBlanks" priority="489" stopIfTrue="1">
      <formula>LEN(TRIM(CV26))=0</formula>
    </cfRule>
    <cfRule type="cellIs" dxfId="25771" priority="490" operator="greaterThanOrEqual">
      <formula>CU26</formula>
    </cfRule>
    <cfRule type="cellIs" dxfId="25770" priority="491" operator="lessThan">
      <formula>CU26</formula>
    </cfRule>
  </conditionalFormatting>
  <conditionalFormatting sqref="BJ25">
    <cfRule type="containsBlanks" priority="486" stopIfTrue="1">
      <formula>LEN(TRIM(BJ25))=0</formula>
    </cfRule>
    <cfRule type="cellIs" dxfId="25769" priority="487" operator="greaterThanOrEqual">
      <formula>BI25</formula>
    </cfRule>
    <cfRule type="cellIs" dxfId="25768" priority="488" operator="lessThan">
      <formula>BI25</formula>
    </cfRule>
  </conditionalFormatting>
  <conditionalFormatting sqref="BG25">
    <cfRule type="cellIs" dxfId="25767" priority="484" stopIfTrue="1" operator="notEqual">
      <formula>0</formula>
    </cfRule>
  </conditionalFormatting>
  <conditionalFormatting sqref="BH25">
    <cfRule type="cellIs" dxfId="25766" priority="485" stopIfTrue="1" operator="notEqual">
      <formula>0</formula>
    </cfRule>
  </conditionalFormatting>
  <conditionalFormatting sqref="BK25">
    <cfRule type="containsBlanks" priority="481" stopIfTrue="1">
      <formula>LEN(TRIM(BK25))=0</formula>
    </cfRule>
    <cfRule type="cellIs" dxfId="25765" priority="482" operator="greaterThanOrEqual">
      <formula>BJ25</formula>
    </cfRule>
    <cfRule type="cellIs" dxfId="25764" priority="483" operator="lessThan">
      <formula>BJ25</formula>
    </cfRule>
  </conditionalFormatting>
  <conditionalFormatting sqref="BK25">
    <cfRule type="containsBlanks" priority="478" stopIfTrue="1">
      <formula>LEN(TRIM(BK25))=0</formula>
    </cfRule>
    <cfRule type="cellIs" dxfId="25763" priority="479" operator="greaterThanOrEqual">
      <formula>BJ25</formula>
    </cfRule>
    <cfRule type="cellIs" dxfId="25762" priority="480" operator="lessThan">
      <formula>BJ25</formula>
    </cfRule>
  </conditionalFormatting>
  <conditionalFormatting sqref="BL25">
    <cfRule type="containsBlanks" priority="475" stopIfTrue="1">
      <formula>LEN(TRIM(BL25))=0</formula>
    </cfRule>
    <cfRule type="cellIs" dxfId="25761" priority="476" operator="greaterThanOrEqual">
      <formula>BK25</formula>
    </cfRule>
    <cfRule type="cellIs" dxfId="25760" priority="477" operator="lessThan">
      <formula>BK25</formula>
    </cfRule>
  </conditionalFormatting>
  <conditionalFormatting sqref="BL25">
    <cfRule type="containsBlanks" priority="472" stopIfTrue="1">
      <formula>LEN(TRIM(BL25))=0</formula>
    </cfRule>
    <cfRule type="cellIs" dxfId="25759" priority="473" operator="greaterThanOrEqual">
      <formula>BK25</formula>
    </cfRule>
    <cfRule type="cellIs" dxfId="25758" priority="474" operator="lessThan">
      <formula>BK25</formula>
    </cfRule>
  </conditionalFormatting>
  <conditionalFormatting sqref="BP25">
    <cfRule type="containsBlanks" priority="469" stopIfTrue="1">
      <formula>LEN(TRIM(BP25))=0</formula>
    </cfRule>
    <cfRule type="cellIs" dxfId="25757" priority="470" operator="greaterThanOrEqual">
      <formula>BO25</formula>
    </cfRule>
    <cfRule type="cellIs" dxfId="25756" priority="471" operator="lessThan">
      <formula>BO25</formula>
    </cfRule>
  </conditionalFormatting>
  <conditionalFormatting sqref="BM25">
    <cfRule type="cellIs" dxfId="25755" priority="467" stopIfTrue="1" operator="notEqual">
      <formula>0</formula>
    </cfRule>
  </conditionalFormatting>
  <conditionalFormatting sqref="BN25">
    <cfRule type="cellIs" dxfId="25754" priority="468" stopIfTrue="1" operator="notEqual">
      <formula>0</formula>
    </cfRule>
  </conditionalFormatting>
  <conditionalFormatting sqref="BQ25">
    <cfRule type="containsBlanks" priority="464" stopIfTrue="1">
      <formula>LEN(TRIM(BQ25))=0</formula>
    </cfRule>
    <cfRule type="cellIs" dxfId="25753" priority="465" operator="greaterThanOrEqual">
      <formula>BP25</formula>
    </cfRule>
    <cfRule type="cellIs" dxfId="25752" priority="466" operator="lessThan">
      <formula>BP25</formula>
    </cfRule>
  </conditionalFormatting>
  <conditionalFormatting sqref="BQ25">
    <cfRule type="containsBlanks" priority="461" stopIfTrue="1">
      <formula>LEN(TRIM(BQ25))=0</formula>
    </cfRule>
    <cfRule type="cellIs" dxfId="25751" priority="462" operator="greaterThanOrEqual">
      <formula>BP25</formula>
    </cfRule>
    <cfRule type="cellIs" dxfId="25750" priority="463" operator="lessThan">
      <formula>BP25</formula>
    </cfRule>
  </conditionalFormatting>
  <conditionalFormatting sqref="BR25">
    <cfRule type="containsBlanks" priority="458" stopIfTrue="1">
      <formula>LEN(TRIM(BR25))=0</formula>
    </cfRule>
    <cfRule type="cellIs" dxfId="25749" priority="459" operator="greaterThanOrEqual">
      <formula>BQ25</formula>
    </cfRule>
    <cfRule type="cellIs" dxfId="25748" priority="460" operator="lessThan">
      <formula>BQ25</formula>
    </cfRule>
  </conditionalFormatting>
  <conditionalFormatting sqref="BR25">
    <cfRule type="containsBlanks" priority="455" stopIfTrue="1">
      <formula>LEN(TRIM(BR25))=0</formula>
    </cfRule>
    <cfRule type="cellIs" dxfId="25747" priority="456" operator="greaterThanOrEqual">
      <formula>BQ25</formula>
    </cfRule>
    <cfRule type="cellIs" dxfId="25746" priority="457" operator="lessThan">
      <formula>BQ25</formula>
    </cfRule>
  </conditionalFormatting>
  <conditionalFormatting sqref="BV25">
    <cfRule type="containsBlanks" priority="452" stopIfTrue="1">
      <formula>LEN(TRIM(BV25))=0</formula>
    </cfRule>
    <cfRule type="cellIs" dxfId="25745" priority="453" operator="greaterThanOrEqual">
      <formula>BU25</formula>
    </cfRule>
    <cfRule type="cellIs" dxfId="25744" priority="454" operator="lessThan">
      <formula>BU25</formula>
    </cfRule>
  </conditionalFormatting>
  <conditionalFormatting sqref="BS25">
    <cfRule type="cellIs" dxfId="25743" priority="450" stopIfTrue="1" operator="notEqual">
      <formula>0</formula>
    </cfRule>
  </conditionalFormatting>
  <conditionalFormatting sqref="BT25">
    <cfRule type="cellIs" dxfId="25742" priority="451" stopIfTrue="1" operator="notEqual">
      <formula>0</formula>
    </cfRule>
  </conditionalFormatting>
  <conditionalFormatting sqref="BW25">
    <cfRule type="containsBlanks" priority="447" stopIfTrue="1">
      <formula>LEN(TRIM(BW25))=0</formula>
    </cfRule>
    <cfRule type="cellIs" dxfId="25741" priority="448" operator="greaterThanOrEqual">
      <formula>BV25</formula>
    </cfRule>
    <cfRule type="cellIs" dxfId="25740" priority="449" operator="lessThan">
      <formula>BV25</formula>
    </cfRule>
  </conditionalFormatting>
  <conditionalFormatting sqref="BW25">
    <cfRule type="containsBlanks" priority="444" stopIfTrue="1">
      <formula>LEN(TRIM(BW25))=0</formula>
    </cfRule>
    <cfRule type="cellIs" dxfId="25739" priority="445" operator="greaterThanOrEqual">
      <formula>BV25</formula>
    </cfRule>
    <cfRule type="cellIs" dxfId="25738" priority="446" operator="lessThan">
      <formula>BV25</formula>
    </cfRule>
  </conditionalFormatting>
  <conditionalFormatting sqref="BX25">
    <cfRule type="containsBlanks" priority="441" stopIfTrue="1">
      <formula>LEN(TRIM(BX25))=0</formula>
    </cfRule>
    <cfRule type="cellIs" dxfId="25737" priority="442" operator="greaterThanOrEqual">
      <formula>BW25</formula>
    </cfRule>
    <cfRule type="cellIs" dxfId="25736" priority="443" operator="lessThan">
      <formula>BW25</formula>
    </cfRule>
  </conditionalFormatting>
  <conditionalFormatting sqref="BX25">
    <cfRule type="containsBlanks" priority="438" stopIfTrue="1">
      <formula>LEN(TRIM(BX25))=0</formula>
    </cfRule>
    <cfRule type="cellIs" dxfId="25735" priority="439" operator="greaterThanOrEqual">
      <formula>BW25</formula>
    </cfRule>
    <cfRule type="cellIs" dxfId="25734" priority="440" operator="lessThan">
      <formula>BW25</formula>
    </cfRule>
  </conditionalFormatting>
  <conditionalFormatting sqref="CH25">
    <cfRule type="containsBlanks" priority="418" stopIfTrue="1">
      <formula>LEN(TRIM(CH25))=0</formula>
    </cfRule>
    <cfRule type="cellIs" dxfId="25733" priority="419" operator="greaterThanOrEqual">
      <formula>CG25</formula>
    </cfRule>
    <cfRule type="cellIs" dxfId="25732" priority="420" operator="lessThan">
      <formula>CG25</formula>
    </cfRule>
  </conditionalFormatting>
  <conditionalFormatting sqref="CE25">
    <cfRule type="cellIs" dxfId="25731" priority="416" stopIfTrue="1" operator="notEqual">
      <formula>0</formula>
    </cfRule>
  </conditionalFormatting>
  <conditionalFormatting sqref="CF25">
    <cfRule type="cellIs" dxfId="25730" priority="417" stopIfTrue="1" operator="notEqual">
      <formula>0</formula>
    </cfRule>
  </conditionalFormatting>
  <conditionalFormatting sqref="CI25">
    <cfRule type="containsBlanks" priority="413" stopIfTrue="1">
      <formula>LEN(TRIM(CI25))=0</formula>
    </cfRule>
    <cfRule type="cellIs" dxfId="25729" priority="414" operator="greaterThanOrEqual">
      <formula>CH25</formula>
    </cfRule>
    <cfRule type="cellIs" dxfId="25728" priority="415" operator="lessThan">
      <formula>CH25</formula>
    </cfRule>
  </conditionalFormatting>
  <conditionalFormatting sqref="CI25">
    <cfRule type="containsBlanks" priority="410" stopIfTrue="1">
      <formula>LEN(TRIM(CI25))=0</formula>
    </cfRule>
    <cfRule type="cellIs" dxfId="25727" priority="411" operator="greaterThanOrEqual">
      <formula>CH25</formula>
    </cfRule>
    <cfRule type="cellIs" dxfId="25726" priority="412" operator="lessThan">
      <formula>CH25</formula>
    </cfRule>
  </conditionalFormatting>
  <conditionalFormatting sqref="CJ25">
    <cfRule type="containsBlanks" priority="407" stopIfTrue="1">
      <formula>LEN(TRIM(CJ25))=0</formula>
    </cfRule>
    <cfRule type="cellIs" dxfId="25725" priority="408" operator="greaterThanOrEqual">
      <formula>CI25</formula>
    </cfRule>
    <cfRule type="cellIs" dxfId="25724" priority="409" operator="lessThan">
      <formula>CI25</formula>
    </cfRule>
  </conditionalFormatting>
  <conditionalFormatting sqref="CJ25">
    <cfRule type="containsBlanks" priority="404" stopIfTrue="1">
      <formula>LEN(TRIM(CJ25))=0</formula>
    </cfRule>
    <cfRule type="cellIs" dxfId="25723" priority="405" operator="greaterThanOrEqual">
      <formula>CI25</formula>
    </cfRule>
    <cfRule type="cellIs" dxfId="25722" priority="406" operator="lessThan">
      <formula>CI25</formula>
    </cfRule>
  </conditionalFormatting>
  <conditionalFormatting sqref="CN25">
    <cfRule type="containsBlanks" priority="401" stopIfTrue="1">
      <formula>LEN(TRIM(CN25))=0</formula>
    </cfRule>
    <cfRule type="cellIs" dxfId="25721" priority="402" operator="greaterThanOrEqual">
      <formula>CM25</formula>
    </cfRule>
    <cfRule type="cellIs" dxfId="25720" priority="403" operator="lessThan">
      <formula>CM25</formula>
    </cfRule>
  </conditionalFormatting>
  <conditionalFormatting sqref="CK25">
    <cfRule type="cellIs" dxfId="25719" priority="399" stopIfTrue="1" operator="notEqual">
      <formula>0</formula>
    </cfRule>
  </conditionalFormatting>
  <conditionalFormatting sqref="CL25">
    <cfRule type="cellIs" dxfId="25718" priority="400" stopIfTrue="1" operator="notEqual">
      <formula>0</formula>
    </cfRule>
  </conditionalFormatting>
  <conditionalFormatting sqref="CO25">
    <cfRule type="containsBlanks" priority="396" stopIfTrue="1">
      <formula>LEN(TRIM(CO25))=0</formula>
    </cfRule>
    <cfRule type="cellIs" dxfId="25717" priority="397" operator="greaterThanOrEqual">
      <formula>CN25</formula>
    </cfRule>
    <cfRule type="cellIs" dxfId="25716" priority="398" operator="lessThan">
      <formula>CN25</formula>
    </cfRule>
  </conditionalFormatting>
  <conditionalFormatting sqref="CO25">
    <cfRule type="containsBlanks" priority="393" stopIfTrue="1">
      <formula>LEN(TRIM(CO25))=0</formula>
    </cfRule>
    <cfRule type="cellIs" dxfId="25715" priority="394" operator="greaterThanOrEqual">
      <formula>CN25</formula>
    </cfRule>
    <cfRule type="cellIs" dxfId="25714" priority="395" operator="lessThan">
      <formula>CN25</formula>
    </cfRule>
  </conditionalFormatting>
  <conditionalFormatting sqref="CP25">
    <cfRule type="containsBlanks" priority="390" stopIfTrue="1">
      <formula>LEN(TRIM(CP25))=0</formula>
    </cfRule>
    <cfRule type="cellIs" dxfId="25713" priority="391" operator="greaterThanOrEqual">
      <formula>CO25</formula>
    </cfRule>
    <cfRule type="cellIs" dxfId="25712" priority="392" operator="lessThan">
      <formula>CO25</formula>
    </cfRule>
  </conditionalFormatting>
  <conditionalFormatting sqref="CP25">
    <cfRule type="containsBlanks" priority="387" stopIfTrue="1">
      <formula>LEN(TRIM(CP25))=0</formula>
    </cfRule>
    <cfRule type="cellIs" dxfId="25711" priority="388" operator="greaterThanOrEqual">
      <formula>CO25</formula>
    </cfRule>
    <cfRule type="cellIs" dxfId="25710" priority="389" operator="lessThan">
      <formula>CO25</formula>
    </cfRule>
  </conditionalFormatting>
  <conditionalFormatting sqref="CT25">
    <cfRule type="containsBlanks" priority="384" stopIfTrue="1">
      <formula>LEN(TRIM(CT25))=0</formula>
    </cfRule>
    <cfRule type="cellIs" dxfId="25709" priority="385" operator="greaterThanOrEqual">
      <formula>CS25</formula>
    </cfRule>
    <cfRule type="cellIs" dxfId="25708" priority="386" operator="lessThan">
      <formula>CS25</formula>
    </cfRule>
  </conditionalFormatting>
  <conditionalFormatting sqref="CQ25">
    <cfRule type="cellIs" dxfId="25707" priority="382" stopIfTrue="1" operator="notEqual">
      <formula>0</formula>
    </cfRule>
  </conditionalFormatting>
  <conditionalFormatting sqref="CR25">
    <cfRule type="cellIs" dxfId="25706" priority="383" stopIfTrue="1" operator="notEqual">
      <formula>0</formula>
    </cfRule>
  </conditionalFormatting>
  <conditionalFormatting sqref="CU25">
    <cfRule type="containsBlanks" priority="379" stopIfTrue="1">
      <formula>LEN(TRIM(CU25))=0</formula>
    </cfRule>
    <cfRule type="cellIs" dxfId="25705" priority="380" operator="greaterThanOrEqual">
      <formula>CT25</formula>
    </cfRule>
    <cfRule type="cellIs" dxfId="25704" priority="381" operator="lessThan">
      <formula>CT25</formula>
    </cfRule>
  </conditionalFormatting>
  <conditionalFormatting sqref="CU25">
    <cfRule type="containsBlanks" priority="376" stopIfTrue="1">
      <formula>LEN(TRIM(CU25))=0</formula>
    </cfRule>
    <cfRule type="cellIs" dxfId="25703" priority="377" operator="greaterThanOrEqual">
      <formula>CT25</formula>
    </cfRule>
    <cfRule type="cellIs" dxfId="25702" priority="378" operator="lessThan">
      <formula>CT25</formula>
    </cfRule>
  </conditionalFormatting>
  <conditionalFormatting sqref="CV25">
    <cfRule type="containsBlanks" priority="373" stopIfTrue="1">
      <formula>LEN(TRIM(CV25))=0</formula>
    </cfRule>
    <cfRule type="cellIs" dxfId="25701" priority="374" operator="greaterThanOrEqual">
      <formula>CU25</formula>
    </cfRule>
    <cfRule type="cellIs" dxfId="25700" priority="375" operator="lessThan">
      <formula>CU25</formula>
    </cfRule>
  </conditionalFormatting>
  <conditionalFormatting sqref="CV25">
    <cfRule type="containsBlanks" priority="370" stopIfTrue="1">
      <formula>LEN(TRIM(CV25))=0</formula>
    </cfRule>
    <cfRule type="cellIs" dxfId="25699" priority="371" operator="greaterThanOrEqual">
      <formula>CU25</formula>
    </cfRule>
    <cfRule type="cellIs" dxfId="25698" priority="372" operator="lessThan">
      <formula>CU25</formula>
    </cfRule>
  </conditionalFormatting>
  <conditionalFormatting sqref="J61:J63">
    <cfRule type="containsBlanks" priority="361" stopIfTrue="1">
      <formula>LEN(TRIM(J61))=0</formula>
    </cfRule>
    <cfRule type="cellIs" dxfId="25697" priority="362" operator="greaterThanOrEqual">
      <formula>I61</formula>
    </cfRule>
    <cfRule type="cellIs" dxfId="25696" priority="363" operator="lessThan">
      <formula>I61</formula>
    </cfRule>
  </conditionalFormatting>
  <conditionalFormatting sqref="G61 G63">
    <cfRule type="cellIs" dxfId="25695" priority="359" stopIfTrue="1" operator="notEqual">
      <formula>0</formula>
    </cfRule>
  </conditionalFormatting>
  <conditionalFormatting sqref="H63">
    <cfRule type="cellIs" dxfId="25694" priority="360" stopIfTrue="1" operator="notEqual">
      <formula>0</formula>
    </cfRule>
  </conditionalFormatting>
  <conditionalFormatting sqref="H61">
    <cfRule type="cellIs" dxfId="25693" priority="358" stopIfTrue="1" operator="notEqual">
      <formula>0</formula>
    </cfRule>
  </conditionalFormatting>
  <conditionalFormatting sqref="G62">
    <cfRule type="cellIs" dxfId="25692" priority="356" stopIfTrue="1" operator="notEqual">
      <formula>0</formula>
    </cfRule>
  </conditionalFormatting>
  <conditionalFormatting sqref="H62">
    <cfRule type="cellIs" dxfId="25691" priority="357" stopIfTrue="1" operator="notEqual">
      <formula>0</formula>
    </cfRule>
  </conditionalFormatting>
  <conditionalFormatting sqref="K61:K63">
    <cfRule type="containsBlanks" priority="353" stopIfTrue="1">
      <formula>LEN(TRIM(K61))=0</formula>
    </cfRule>
    <cfRule type="cellIs" dxfId="25690" priority="354" operator="greaterThanOrEqual">
      <formula>J61</formula>
    </cfRule>
    <cfRule type="cellIs" dxfId="25689" priority="355" operator="lessThan">
      <formula>J61</formula>
    </cfRule>
  </conditionalFormatting>
  <conditionalFormatting sqref="K61:K63">
    <cfRule type="containsBlanks" priority="350" stopIfTrue="1">
      <formula>LEN(TRIM(K61))=0</formula>
    </cfRule>
    <cfRule type="cellIs" dxfId="25688" priority="351" operator="greaterThanOrEqual">
      <formula>J61</formula>
    </cfRule>
    <cfRule type="cellIs" dxfId="25687" priority="352" operator="lessThan">
      <formula>J61</formula>
    </cfRule>
  </conditionalFormatting>
  <conditionalFormatting sqref="L61:L63">
    <cfRule type="containsBlanks" priority="347" stopIfTrue="1">
      <formula>LEN(TRIM(L61))=0</formula>
    </cfRule>
    <cfRule type="cellIs" dxfId="25686" priority="348" operator="greaterThanOrEqual">
      <formula>K61</formula>
    </cfRule>
    <cfRule type="cellIs" dxfId="25685" priority="349" operator="lessThan">
      <formula>K61</formula>
    </cfRule>
  </conditionalFormatting>
  <conditionalFormatting sqref="L61:L63">
    <cfRule type="containsBlanks" priority="344" stopIfTrue="1">
      <formula>LEN(TRIM(L61))=0</formula>
    </cfRule>
    <cfRule type="cellIs" dxfId="25684" priority="345" operator="greaterThanOrEqual">
      <formula>K61</formula>
    </cfRule>
    <cfRule type="cellIs" dxfId="25683" priority="346" operator="lessThan">
      <formula>K61</formula>
    </cfRule>
  </conditionalFormatting>
  <conditionalFormatting sqref="P61:P63">
    <cfRule type="containsBlanks" priority="341" stopIfTrue="1">
      <formula>LEN(TRIM(P61))=0</formula>
    </cfRule>
    <cfRule type="cellIs" dxfId="25682" priority="342" operator="greaterThanOrEqual">
      <formula>O61</formula>
    </cfRule>
    <cfRule type="cellIs" dxfId="25681" priority="343" operator="lessThan">
      <formula>O61</formula>
    </cfRule>
  </conditionalFormatting>
  <conditionalFormatting sqref="M61 M63">
    <cfRule type="cellIs" dxfId="25680" priority="339" stopIfTrue="1" operator="notEqual">
      <formula>0</formula>
    </cfRule>
  </conditionalFormatting>
  <conditionalFormatting sqref="N63">
    <cfRule type="cellIs" dxfId="25679" priority="340" stopIfTrue="1" operator="notEqual">
      <formula>0</formula>
    </cfRule>
  </conditionalFormatting>
  <conditionalFormatting sqref="N61">
    <cfRule type="cellIs" dxfId="25678" priority="338" stopIfTrue="1" operator="notEqual">
      <formula>0</formula>
    </cfRule>
  </conditionalFormatting>
  <conditionalFormatting sqref="M62">
    <cfRule type="cellIs" dxfId="25677" priority="336" stopIfTrue="1" operator="notEqual">
      <formula>0</formula>
    </cfRule>
  </conditionalFormatting>
  <conditionalFormatting sqref="N62">
    <cfRule type="cellIs" dxfId="25676" priority="337" stopIfTrue="1" operator="notEqual">
      <formula>0</formula>
    </cfRule>
  </conditionalFormatting>
  <conditionalFormatting sqref="Q61:Q63">
    <cfRule type="containsBlanks" priority="333" stopIfTrue="1">
      <formula>LEN(TRIM(Q61))=0</formula>
    </cfRule>
    <cfRule type="cellIs" dxfId="25675" priority="334" operator="greaterThanOrEqual">
      <formula>P61</formula>
    </cfRule>
    <cfRule type="cellIs" dxfId="25674" priority="335" operator="lessThan">
      <formula>P61</formula>
    </cfRule>
  </conditionalFormatting>
  <conditionalFormatting sqref="Q61:Q63">
    <cfRule type="containsBlanks" priority="330" stopIfTrue="1">
      <formula>LEN(TRIM(Q61))=0</formula>
    </cfRule>
    <cfRule type="cellIs" dxfId="25673" priority="331" operator="greaterThanOrEqual">
      <formula>P61</formula>
    </cfRule>
    <cfRule type="cellIs" dxfId="25672" priority="332" operator="lessThan">
      <formula>P61</formula>
    </cfRule>
  </conditionalFormatting>
  <conditionalFormatting sqref="R61:R63">
    <cfRule type="containsBlanks" priority="327" stopIfTrue="1">
      <formula>LEN(TRIM(R61))=0</formula>
    </cfRule>
    <cfRule type="cellIs" dxfId="25671" priority="328" operator="greaterThanOrEqual">
      <formula>Q61</formula>
    </cfRule>
    <cfRule type="cellIs" dxfId="25670" priority="329" operator="lessThan">
      <formula>Q61</formula>
    </cfRule>
  </conditionalFormatting>
  <conditionalFormatting sqref="R61:R63">
    <cfRule type="containsBlanks" priority="324" stopIfTrue="1">
      <formula>LEN(TRIM(R61))=0</formula>
    </cfRule>
    <cfRule type="cellIs" dxfId="25669" priority="325" operator="greaterThanOrEqual">
      <formula>Q61</formula>
    </cfRule>
    <cfRule type="cellIs" dxfId="25668" priority="326" operator="lessThan">
      <formula>Q61</formula>
    </cfRule>
  </conditionalFormatting>
  <conditionalFormatting sqref="V55">
    <cfRule type="containsBlanks" priority="321" stopIfTrue="1">
      <formula>LEN(TRIM(V55))=0</formula>
    </cfRule>
    <cfRule type="cellIs" dxfId="25667" priority="322" operator="greaterThanOrEqual">
      <formula>U55</formula>
    </cfRule>
    <cfRule type="cellIs" dxfId="25666" priority="323" operator="lessThan">
      <formula>U55</formula>
    </cfRule>
  </conditionalFormatting>
  <conditionalFormatting sqref="S55">
    <cfRule type="cellIs" dxfId="25665" priority="319" stopIfTrue="1" operator="notEqual">
      <formula>0</formula>
    </cfRule>
  </conditionalFormatting>
  <conditionalFormatting sqref="T55">
    <cfRule type="cellIs" dxfId="25664" priority="320" stopIfTrue="1" operator="notEqual">
      <formula>0</formula>
    </cfRule>
  </conditionalFormatting>
  <conditionalFormatting sqref="W55">
    <cfRule type="containsBlanks" priority="316" stopIfTrue="1">
      <formula>LEN(TRIM(W55))=0</formula>
    </cfRule>
    <cfRule type="cellIs" dxfId="25663" priority="317" operator="greaterThanOrEqual">
      <formula>V55</formula>
    </cfRule>
    <cfRule type="cellIs" dxfId="25662" priority="318" operator="lessThan">
      <formula>V55</formula>
    </cfRule>
  </conditionalFormatting>
  <conditionalFormatting sqref="W55">
    <cfRule type="containsBlanks" priority="313" stopIfTrue="1">
      <formula>LEN(TRIM(W55))=0</formula>
    </cfRule>
    <cfRule type="cellIs" dxfId="25661" priority="314" operator="greaterThanOrEqual">
      <formula>V55</formula>
    </cfRule>
    <cfRule type="cellIs" dxfId="25660" priority="315" operator="lessThan">
      <formula>V55</formula>
    </cfRule>
  </conditionalFormatting>
  <conditionalFormatting sqref="X55">
    <cfRule type="containsBlanks" priority="310" stopIfTrue="1">
      <formula>LEN(TRIM(X55))=0</formula>
    </cfRule>
    <cfRule type="cellIs" dxfId="25659" priority="311" operator="greaterThanOrEqual">
      <formula>W55</formula>
    </cfRule>
    <cfRule type="cellIs" dxfId="25658" priority="312" operator="lessThan">
      <formula>W55</formula>
    </cfRule>
  </conditionalFormatting>
  <conditionalFormatting sqref="X55">
    <cfRule type="containsBlanks" priority="307" stopIfTrue="1">
      <formula>LEN(TRIM(X55))=0</formula>
    </cfRule>
    <cfRule type="cellIs" dxfId="25657" priority="308" operator="greaterThanOrEqual">
      <formula>W55</formula>
    </cfRule>
    <cfRule type="cellIs" dxfId="25656" priority="309" operator="lessThan">
      <formula>W55</formula>
    </cfRule>
  </conditionalFormatting>
  <conditionalFormatting sqref="Y55">
    <cfRule type="cellIs" dxfId="25655" priority="305" stopIfTrue="1" operator="notEqual">
      <formula>0</formula>
    </cfRule>
  </conditionalFormatting>
  <conditionalFormatting sqref="Z55">
    <cfRule type="cellIs" dxfId="25654" priority="306" stopIfTrue="1" operator="notEqual">
      <formula>0</formula>
    </cfRule>
  </conditionalFormatting>
  <conditionalFormatting sqref="P62:P63">
    <cfRule type="containsBlanks" priority="302" stopIfTrue="1">
      <formula>LEN(TRIM(P62))=0</formula>
    </cfRule>
    <cfRule type="cellIs" dxfId="25653" priority="303" operator="greaterThanOrEqual">
      <formula>O62</formula>
    </cfRule>
    <cfRule type="cellIs" dxfId="25652" priority="304" operator="lessThan">
      <formula>O62</formula>
    </cfRule>
  </conditionalFormatting>
  <conditionalFormatting sqref="M63">
    <cfRule type="cellIs" dxfId="25651" priority="300" stopIfTrue="1" operator="notEqual">
      <formula>0</formula>
    </cfRule>
  </conditionalFormatting>
  <conditionalFormatting sqref="N63">
    <cfRule type="cellIs" dxfId="25650" priority="301" stopIfTrue="1" operator="notEqual">
      <formula>0</formula>
    </cfRule>
  </conditionalFormatting>
  <conditionalFormatting sqref="M62">
    <cfRule type="cellIs" dxfId="25649" priority="298" stopIfTrue="1" operator="notEqual">
      <formula>0</formula>
    </cfRule>
  </conditionalFormatting>
  <conditionalFormatting sqref="N62">
    <cfRule type="cellIs" dxfId="25648" priority="299" stopIfTrue="1" operator="notEqual">
      <formula>0</formula>
    </cfRule>
  </conditionalFormatting>
  <conditionalFormatting sqref="Q62:Q63">
    <cfRule type="containsBlanks" priority="295" stopIfTrue="1">
      <formula>LEN(TRIM(Q62))=0</formula>
    </cfRule>
    <cfRule type="cellIs" dxfId="25647" priority="296" operator="greaterThanOrEqual">
      <formula>P62</formula>
    </cfRule>
    <cfRule type="cellIs" dxfId="25646" priority="297" operator="lessThan">
      <formula>P62</formula>
    </cfRule>
  </conditionalFormatting>
  <conditionalFormatting sqref="Q62:Q63">
    <cfRule type="containsBlanks" priority="292" stopIfTrue="1">
      <formula>LEN(TRIM(Q62))=0</formula>
    </cfRule>
    <cfRule type="cellIs" dxfId="25645" priority="293" operator="greaterThanOrEqual">
      <formula>P62</formula>
    </cfRule>
    <cfRule type="cellIs" dxfId="25644" priority="294" operator="lessThan">
      <formula>P62</formula>
    </cfRule>
  </conditionalFormatting>
  <conditionalFormatting sqref="R62:R63">
    <cfRule type="containsBlanks" priority="289" stopIfTrue="1">
      <formula>LEN(TRIM(R62))=0</formula>
    </cfRule>
    <cfRule type="cellIs" dxfId="25643" priority="290" operator="greaterThanOrEqual">
      <formula>Q62</formula>
    </cfRule>
    <cfRule type="cellIs" dxfId="25642" priority="291" operator="lessThan">
      <formula>Q62</formula>
    </cfRule>
  </conditionalFormatting>
  <conditionalFormatting sqref="R62:R63">
    <cfRule type="containsBlanks" priority="286" stopIfTrue="1">
      <formula>LEN(TRIM(R62))=0</formula>
    </cfRule>
    <cfRule type="cellIs" dxfId="25641" priority="287" operator="greaterThanOrEqual">
      <formula>Q62</formula>
    </cfRule>
    <cfRule type="cellIs" dxfId="25640" priority="288" operator="lessThan">
      <formula>Q62</formula>
    </cfRule>
  </conditionalFormatting>
  <conditionalFormatting sqref="P62:P63">
    <cfRule type="containsBlanks" priority="279" stopIfTrue="1">
      <formula>LEN(TRIM(P62))=0</formula>
    </cfRule>
    <cfRule type="cellIs" dxfId="25639" priority="280" operator="greaterThanOrEqual">
      <formula>O62</formula>
    </cfRule>
    <cfRule type="cellIs" dxfId="25638" priority="281" operator="lessThan">
      <formula>O62</formula>
    </cfRule>
  </conditionalFormatting>
  <conditionalFormatting sqref="M63">
    <cfRule type="cellIs" dxfId="25637" priority="277" stopIfTrue="1" operator="notEqual">
      <formula>0</formula>
    </cfRule>
  </conditionalFormatting>
  <conditionalFormatting sqref="N63">
    <cfRule type="cellIs" dxfId="25636" priority="278" stopIfTrue="1" operator="notEqual">
      <formula>0</formula>
    </cfRule>
  </conditionalFormatting>
  <conditionalFormatting sqref="M62">
    <cfRule type="cellIs" dxfId="25635" priority="275" stopIfTrue="1" operator="notEqual">
      <formula>0</formula>
    </cfRule>
  </conditionalFormatting>
  <conditionalFormatting sqref="N62">
    <cfRule type="cellIs" dxfId="25634" priority="276" stopIfTrue="1" operator="notEqual">
      <formula>0</formula>
    </cfRule>
  </conditionalFormatting>
  <conditionalFormatting sqref="Q62:Q63">
    <cfRule type="containsBlanks" priority="272" stopIfTrue="1">
      <formula>LEN(TRIM(Q62))=0</formula>
    </cfRule>
    <cfRule type="cellIs" dxfId="25633" priority="273" operator="greaterThanOrEqual">
      <formula>P62</formula>
    </cfRule>
    <cfRule type="cellIs" dxfId="25632" priority="274" operator="lessThan">
      <formula>P62</formula>
    </cfRule>
  </conditionalFormatting>
  <conditionalFormatting sqref="Q62:Q63">
    <cfRule type="containsBlanks" priority="269" stopIfTrue="1">
      <formula>LEN(TRIM(Q62))=0</formula>
    </cfRule>
    <cfRule type="cellIs" dxfId="25631" priority="270" operator="greaterThanOrEqual">
      <formula>P62</formula>
    </cfRule>
    <cfRule type="cellIs" dxfId="25630" priority="271" operator="lessThan">
      <formula>P62</formula>
    </cfRule>
  </conditionalFormatting>
  <conditionalFormatting sqref="R62:R63">
    <cfRule type="containsBlanks" priority="266" stopIfTrue="1">
      <formula>LEN(TRIM(R62))=0</formula>
    </cfRule>
    <cfRule type="cellIs" dxfId="25629" priority="267" operator="greaterThanOrEqual">
      <formula>Q62</formula>
    </cfRule>
    <cfRule type="cellIs" dxfId="25628" priority="268" operator="lessThan">
      <formula>Q62</formula>
    </cfRule>
  </conditionalFormatting>
  <conditionalFormatting sqref="R62:R63">
    <cfRule type="containsBlanks" priority="263" stopIfTrue="1">
      <formula>LEN(TRIM(R62))=0</formula>
    </cfRule>
    <cfRule type="cellIs" dxfId="25627" priority="264" operator="greaterThanOrEqual">
      <formula>Q62</formula>
    </cfRule>
    <cfRule type="cellIs" dxfId="25626" priority="265" operator="lessThan">
      <formula>Q62</formula>
    </cfRule>
  </conditionalFormatting>
  <conditionalFormatting sqref="G55">
    <cfRule type="cellIs" dxfId="25625" priority="257" stopIfTrue="1" operator="notEqual">
      <formula>0</formula>
    </cfRule>
  </conditionalFormatting>
  <conditionalFormatting sqref="H55">
    <cfRule type="cellIs" dxfId="25624" priority="258" stopIfTrue="1" operator="notEqual">
      <formula>0</formula>
    </cfRule>
  </conditionalFormatting>
  <conditionalFormatting sqref="S5">
    <cfRule type="cellIs" dxfId="25623" priority="255" stopIfTrue="1" operator="notEqual">
      <formula>0</formula>
    </cfRule>
  </conditionalFormatting>
  <conditionalFormatting sqref="T5">
    <cfRule type="cellIs" dxfId="25622" priority="256" stopIfTrue="1" operator="notEqual">
      <formula>0</formula>
    </cfRule>
  </conditionalFormatting>
  <conditionalFormatting sqref="BG54">
    <cfRule type="cellIs" dxfId="25621" priority="253" stopIfTrue="1" operator="notEqual">
      <formula>0</formula>
    </cfRule>
  </conditionalFormatting>
  <conditionalFormatting sqref="BH54">
    <cfRule type="cellIs" dxfId="25620" priority="254" stopIfTrue="1" operator="notEqual">
      <formula>0</formula>
    </cfRule>
  </conditionalFormatting>
  <conditionalFormatting sqref="BS55">
    <cfRule type="cellIs" dxfId="25619" priority="251" stopIfTrue="1" operator="notEqual">
      <formula>0</formula>
    </cfRule>
  </conditionalFormatting>
  <conditionalFormatting sqref="BT55">
    <cfRule type="cellIs" dxfId="25618" priority="252" stopIfTrue="1" operator="notEqual">
      <formula>0</formula>
    </cfRule>
  </conditionalFormatting>
  <conditionalFormatting sqref="Y7">
    <cfRule type="cellIs" dxfId="25617" priority="249" stopIfTrue="1" operator="notEqual">
      <formula>0</formula>
    </cfRule>
  </conditionalFormatting>
  <conditionalFormatting sqref="Z7">
    <cfRule type="cellIs" dxfId="25616" priority="250" stopIfTrue="1" operator="notEqual">
      <formula>0</formula>
    </cfRule>
  </conditionalFormatting>
  <conditionalFormatting sqref="Y6">
    <cfRule type="cellIs" dxfId="25615" priority="248" stopIfTrue="1" operator="notEqual">
      <formula>0</formula>
    </cfRule>
  </conditionalFormatting>
  <conditionalFormatting sqref="Y6">
    <cfRule type="cellIs" dxfId="25614" priority="247" stopIfTrue="1" operator="notEqual">
      <formula>0</formula>
    </cfRule>
  </conditionalFormatting>
  <conditionalFormatting sqref="Z6">
    <cfRule type="cellIs" dxfId="25613" priority="246" stopIfTrue="1" operator="notEqual">
      <formula>0</formula>
    </cfRule>
  </conditionalFormatting>
  <conditionalFormatting sqref="Y5">
    <cfRule type="cellIs" dxfId="25612" priority="244" stopIfTrue="1" operator="notEqual">
      <formula>0</formula>
    </cfRule>
  </conditionalFormatting>
  <conditionalFormatting sqref="Z5">
    <cfRule type="cellIs" dxfId="25611" priority="245" stopIfTrue="1" operator="notEqual">
      <formula>0</formula>
    </cfRule>
  </conditionalFormatting>
  <conditionalFormatting sqref="G7">
    <cfRule type="cellIs" dxfId="25610" priority="242" stopIfTrue="1" operator="notEqual">
      <formula>0</formula>
    </cfRule>
  </conditionalFormatting>
  <conditionalFormatting sqref="H7">
    <cfRule type="cellIs" dxfId="25609" priority="243" stopIfTrue="1" operator="notEqual">
      <formula>0</formula>
    </cfRule>
  </conditionalFormatting>
  <conditionalFormatting sqref="G6">
    <cfRule type="cellIs" dxfId="25608" priority="241" stopIfTrue="1" operator="notEqual">
      <formula>0</formula>
    </cfRule>
  </conditionalFormatting>
  <conditionalFormatting sqref="G6">
    <cfRule type="cellIs" dxfId="25607" priority="240" stopIfTrue="1" operator="notEqual">
      <formula>0</formula>
    </cfRule>
  </conditionalFormatting>
  <conditionalFormatting sqref="H6">
    <cfRule type="cellIs" dxfId="25606" priority="239" stopIfTrue="1" operator="notEqual">
      <formula>0</formula>
    </cfRule>
  </conditionalFormatting>
  <conditionalFormatting sqref="G5">
    <cfRule type="cellIs" dxfId="25605" priority="237" stopIfTrue="1" operator="notEqual">
      <formula>0</formula>
    </cfRule>
  </conditionalFormatting>
  <conditionalFormatting sqref="H5">
    <cfRule type="cellIs" dxfId="25604" priority="238" stopIfTrue="1" operator="notEqual">
      <formula>0</formula>
    </cfRule>
  </conditionalFormatting>
  <conditionalFormatting sqref="Z16">
    <cfRule type="cellIs" dxfId="25603" priority="219" stopIfTrue="1" operator="notEqual">
      <formula>0</formula>
    </cfRule>
  </conditionalFormatting>
  <conditionalFormatting sqref="Y16">
    <cfRule type="cellIs" dxfId="25602" priority="218" stopIfTrue="1" operator="notEqual">
      <formula>0</formula>
    </cfRule>
  </conditionalFormatting>
  <conditionalFormatting sqref="Y16">
    <cfRule type="cellIs" dxfId="25601" priority="217" stopIfTrue="1" operator="notEqual">
      <formula>0</formula>
    </cfRule>
  </conditionalFormatting>
  <conditionalFormatting sqref="Y16">
    <cfRule type="cellIs" dxfId="25600" priority="216" stopIfTrue="1" operator="notEqual">
      <formula>0</formula>
    </cfRule>
  </conditionalFormatting>
  <conditionalFormatting sqref="Y16">
    <cfRule type="cellIs" dxfId="25599" priority="215" stopIfTrue="1" operator="notEqual">
      <formula>0</formula>
    </cfRule>
  </conditionalFormatting>
  <conditionalFormatting sqref="AF15">
    <cfRule type="cellIs" dxfId="25598" priority="214" stopIfTrue="1" operator="notEqual">
      <formula>0</formula>
    </cfRule>
  </conditionalFormatting>
  <conditionalFormatting sqref="AE15">
    <cfRule type="cellIs" dxfId="25597" priority="212" stopIfTrue="1" operator="notEqual">
      <formula>0</formula>
    </cfRule>
  </conditionalFormatting>
  <conditionalFormatting sqref="AF15">
    <cfRule type="cellIs" dxfId="25596" priority="213" stopIfTrue="1" operator="notEqual">
      <formula>0</formula>
    </cfRule>
  </conditionalFormatting>
  <conditionalFormatting sqref="AE15">
    <cfRule type="cellIs" dxfId="25595" priority="211" stopIfTrue="1" operator="notEqual">
      <formula>0</formula>
    </cfRule>
  </conditionalFormatting>
  <conditionalFormatting sqref="AE15">
    <cfRule type="cellIs" dxfId="25594" priority="209" stopIfTrue="1" operator="notEqual">
      <formula>0</formula>
    </cfRule>
  </conditionalFormatting>
  <conditionalFormatting sqref="AF15">
    <cfRule type="cellIs" dxfId="25593" priority="210" stopIfTrue="1" operator="notEqual">
      <formula>0</formula>
    </cfRule>
  </conditionalFormatting>
  <conditionalFormatting sqref="AF16">
    <cfRule type="cellIs" dxfId="25592" priority="208" stopIfTrue="1" operator="notEqual">
      <formula>0</formula>
    </cfRule>
  </conditionalFormatting>
  <conditionalFormatting sqref="AE16">
    <cfRule type="cellIs" dxfId="25591" priority="207" stopIfTrue="1" operator="notEqual">
      <formula>0</formula>
    </cfRule>
  </conditionalFormatting>
  <conditionalFormatting sqref="AE16">
    <cfRule type="cellIs" dxfId="25590" priority="206" stopIfTrue="1" operator="notEqual">
      <formula>0</formula>
    </cfRule>
  </conditionalFormatting>
  <conditionalFormatting sqref="AE16">
    <cfRule type="cellIs" dxfId="25589" priority="205" stopIfTrue="1" operator="notEqual">
      <formula>0</formula>
    </cfRule>
  </conditionalFormatting>
  <conditionalFormatting sqref="AE16">
    <cfRule type="cellIs" dxfId="25588" priority="204" stopIfTrue="1" operator="notEqual">
      <formula>0</formula>
    </cfRule>
  </conditionalFormatting>
  <conditionalFormatting sqref="S63">
    <cfRule type="cellIs" dxfId="25587" priority="202" stopIfTrue="1" operator="notEqual">
      <formula>0</formula>
    </cfRule>
  </conditionalFormatting>
  <conditionalFormatting sqref="T63">
    <cfRule type="cellIs" dxfId="25586" priority="203" stopIfTrue="1" operator="notEqual">
      <formula>0</formula>
    </cfRule>
  </conditionalFormatting>
  <conditionalFormatting sqref="S62">
    <cfRule type="cellIs" dxfId="25585" priority="200" stopIfTrue="1" operator="notEqual">
      <formula>0</formula>
    </cfRule>
  </conditionalFormatting>
  <conditionalFormatting sqref="T62">
    <cfRule type="cellIs" dxfId="25584" priority="201" stopIfTrue="1" operator="notEqual">
      <formula>0</formula>
    </cfRule>
  </conditionalFormatting>
  <conditionalFormatting sqref="AF14">
    <cfRule type="cellIs" dxfId="25583" priority="188" stopIfTrue="1" operator="notEqual">
      <formula>0</formula>
    </cfRule>
  </conditionalFormatting>
  <conditionalFormatting sqref="AE14">
    <cfRule type="cellIs" dxfId="25582" priority="186" stopIfTrue="1" operator="notEqual">
      <formula>0</formula>
    </cfRule>
  </conditionalFormatting>
  <conditionalFormatting sqref="AF14">
    <cfRule type="cellIs" dxfId="25581" priority="187" stopIfTrue="1" operator="notEqual">
      <formula>0</formula>
    </cfRule>
  </conditionalFormatting>
  <conditionalFormatting sqref="AE14">
    <cfRule type="cellIs" dxfId="25580" priority="185" stopIfTrue="1" operator="notEqual">
      <formula>0</formula>
    </cfRule>
  </conditionalFormatting>
  <conditionalFormatting sqref="AE14">
    <cfRule type="cellIs" dxfId="25579" priority="183" stopIfTrue="1" operator="notEqual">
      <formula>0</formula>
    </cfRule>
  </conditionalFormatting>
  <conditionalFormatting sqref="AF14">
    <cfRule type="cellIs" dxfId="25578" priority="184" stopIfTrue="1" operator="notEqual">
      <formula>0</formula>
    </cfRule>
  </conditionalFormatting>
  <conditionalFormatting sqref="AF15">
    <cfRule type="cellIs" dxfId="25577" priority="182" stopIfTrue="1" operator="notEqual">
      <formula>0</formula>
    </cfRule>
  </conditionalFormatting>
  <conditionalFormatting sqref="AE15">
    <cfRule type="cellIs" dxfId="25576" priority="181" stopIfTrue="1" operator="notEqual">
      <formula>0</formula>
    </cfRule>
  </conditionalFormatting>
  <conditionalFormatting sqref="AE15">
    <cfRule type="cellIs" dxfId="25575" priority="180" stopIfTrue="1" operator="notEqual">
      <formula>0</formula>
    </cfRule>
  </conditionalFormatting>
  <conditionalFormatting sqref="AE15">
    <cfRule type="cellIs" dxfId="25574" priority="179" stopIfTrue="1" operator="notEqual">
      <formula>0</formula>
    </cfRule>
  </conditionalFormatting>
  <conditionalFormatting sqref="AE15">
    <cfRule type="cellIs" dxfId="25573" priority="178" stopIfTrue="1" operator="notEqual">
      <formula>0</formula>
    </cfRule>
  </conditionalFormatting>
  <conditionalFormatting sqref="M57">
    <cfRule type="cellIs" dxfId="25572" priority="176" stopIfTrue="1" operator="notEqual">
      <formula>0</formula>
    </cfRule>
  </conditionalFormatting>
  <conditionalFormatting sqref="N57">
    <cfRule type="cellIs" dxfId="25571" priority="177" stopIfTrue="1" operator="notEqual">
      <formula>0</formula>
    </cfRule>
  </conditionalFormatting>
  <conditionalFormatting sqref="N56">
    <cfRule type="cellIs" dxfId="25570" priority="175" stopIfTrue="1" operator="notEqual">
      <formula>0</formula>
    </cfRule>
  </conditionalFormatting>
  <conditionalFormatting sqref="M56">
    <cfRule type="cellIs" dxfId="25569" priority="174" stopIfTrue="1" operator="notEqual">
      <formula>0</formula>
    </cfRule>
  </conditionalFormatting>
  <conditionalFormatting sqref="G35">
    <cfRule type="cellIs" dxfId="25568" priority="173" stopIfTrue="1" operator="notEqual">
      <formula>0</formula>
    </cfRule>
  </conditionalFormatting>
  <conditionalFormatting sqref="H35">
    <cfRule type="cellIs" dxfId="25567" priority="172" stopIfTrue="1" operator="notEqual">
      <formula>0</formula>
    </cfRule>
  </conditionalFormatting>
  <conditionalFormatting sqref="H34">
    <cfRule type="cellIs" dxfId="25566" priority="171" stopIfTrue="1" operator="notEqual">
      <formula>0</formula>
    </cfRule>
  </conditionalFormatting>
  <conditionalFormatting sqref="Z35">
    <cfRule type="cellIs" dxfId="25565" priority="170" stopIfTrue="1" operator="notEqual">
      <formula>0</formula>
    </cfRule>
  </conditionalFormatting>
  <conditionalFormatting sqref="AB35">
    <cfRule type="containsBlanks" priority="167" stopIfTrue="1">
      <formula>LEN(TRIM(AB35))=0</formula>
    </cfRule>
    <cfRule type="cellIs" dxfId="25564" priority="168" operator="greaterThanOrEqual">
      <formula>AA35</formula>
    </cfRule>
    <cfRule type="cellIs" dxfId="25563" priority="169" operator="lessThan">
      <formula>AA35</formula>
    </cfRule>
  </conditionalFormatting>
  <conditionalFormatting sqref="AC35">
    <cfRule type="containsBlanks" priority="164" stopIfTrue="1">
      <formula>LEN(TRIM(AC35))=0</formula>
    </cfRule>
    <cfRule type="cellIs" dxfId="25562" priority="165" operator="greaterThanOrEqual">
      <formula>AB35</formula>
    </cfRule>
    <cfRule type="cellIs" dxfId="25561" priority="166" operator="lessThan">
      <formula>AB35</formula>
    </cfRule>
  </conditionalFormatting>
  <conditionalFormatting sqref="AC35">
    <cfRule type="containsBlanks" priority="161" stopIfTrue="1">
      <formula>LEN(TRIM(AC35))=0</formula>
    </cfRule>
    <cfRule type="cellIs" dxfId="25560" priority="162" operator="greaterThanOrEqual">
      <formula>AB35</formula>
    </cfRule>
    <cfRule type="cellIs" dxfId="25559" priority="163" operator="lessThan">
      <formula>AB35</formula>
    </cfRule>
  </conditionalFormatting>
  <conditionalFormatting sqref="AD35">
    <cfRule type="containsBlanks" priority="158" stopIfTrue="1">
      <formula>LEN(TRIM(AD35))=0</formula>
    </cfRule>
    <cfRule type="cellIs" dxfId="25558" priority="159" operator="greaterThanOrEqual">
      <formula>AC35</formula>
    </cfRule>
    <cfRule type="cellIs" dxfId="25557" priority="160" operator="lessThan">
      <formula>AC35</formula>
    </cfRule>
  </conditionalFormatting>
  <conditionalFormatting sqref="AD35">
    <cfRule type="containsBlanks" priority="155" stopIfTrue="1">
      <formula>LEN(TRIM(AD35))=0</formula>
    </cfRule>
    <cfRule type="cellIs" dxfId="25556" priority="156" operator="greaterThanOrEqual">
      <formula>AC35</formula>
    </cfRule>
    <cfRule type="cellIs" dxfId="25555" priority="157" operator="lessThan">
      <formula>AC35</formula>
    </cfRule>
  </conditionalFormatting>
  <conditionalFormatting sqref="AE35">
    <cfRule type="cellIs" dxfId="25554" priority="153" stopIfTrue="1" operator="notEqual">
      <formula>0</formula>
    </cfRule>
  </conditionalFormatting>
  <conditionalFormatting sqref="AF35">
    <cfRule type="cellIs" dxfId="25553" priority="154" stopIfTrue="1" operator="notEqual">
      <formula>0</formula>
    </cfRule>
  </conditionalFormatting>
  <conditionalFormatting sqref="CB55">
    <cfRule type="containsBlanks" priority="150" stopIfTrue="1">
      <formula>LEN(TRIM(CB55))=0</formula>
    </cfRule>
    <cfRule type="cellIs" dxfId="25552" priority="151" operator="greaterThanOrEqual">
      <formula>CA55</formula>
    </cfRule>
    <cfRule type="cellIs" dxfId="25551" priority="152" operator="lessThan">
      <formula>CA55</formula>
    </cfRule>
  </conditionalFormatting>
  <conditionalFormatting sqref="CD55">
    <cfRule type="containsBlanks" priority="147" stopIfTrue="1">
      <formula>LEN(TRIM(CD55))=0</formula>
    </cfRule>
    <cfRule type="cellIs" dxfId="25550" priority="148" operator="greaterThanOrEqual">
      <formula>CC55</formula>
    </cfRule>
    <cfRule type="cellIs" dxfId="25549" priority="149" operator="lessThan">
      <formula>CC55</formula>
    </cfRule>
  </conditionalFormatting>
  <conditionalFormatting sqref="CD55">
    <cfRule type="containsBlanks" priority="144" stopIfTrue="1">
      <formula>LEN(TRIM(CD55))=0</formula>
    </cfRule>
    <cfRule type="cellIs" dxfId="25548" priority="145" operator="greaterThanOrEqual">
      <formula>CC55</formula>
    </cfRule>
    <cfRule type="cellIs" dxfId="25547" priority="146" operator="lessThan">
      <formula>CC55</formula>
    </cfRule>
  </conditionalFormatting>
  <conditionalFormatting sqref="CC55">
    <cfRule type="containsBlanks" priority="141" stopIfTrue="1">
      <formula>LEN(TRIM(CC55))=0</formula>
    </cfRule>
    <cfRule type="cellIs" dxfId="25546" priority="142" operator="greaterThanOrEqual">
      <formula>CB55</formula>
    </cfRule>
    <cfRule type="cellIs" dxfId="25545" priority="143" operator="lessThan">
      <formula>CB55</formula>
    </cfRule>
  </conditionalFormatting>
  <conditionalFormatting sqref="CC55">
    <cfRule type="containsBlanks" priority="138" stopIfTrue="1">
      <formula>LEN(TRIM(CC55))=0</formula>
    </cfRule>
    <cfRule type="cellIs" dxfId="25544" priority="139" operator="greaterThanOrEqual">
      <formula>CB55</formula>
    </cfRule>
    <cfRule type="cellIs" dxfId="25543" priority="140" operator="lessThan">
      <formula>CB55</formula>
    </cfRule>
  </conditionalFormatting>
  <conditionalFormatting sqref="CC55">
    <cfRule type="containsBlanks" priority="135" stopIfTrue="1">
      <formula>LEN(TRIM(CC55))=0</formula>
    </cfRule>
    <cfRule type="cellIs" dxfId="25542" priority="136" operator="greaterThanOrEqual">
      <formula>CB55</formula>
    </cfRule>
    <cfRule type="cellIs" dxfId="25541" priority="137" operator="lessThan">
      <formula>CB55</formula>
    </cfRule>
  </conditionalFormatting>
  <conditionalFormatting sqref="CC55">
    <cfRule type="containsBlanks" priority="132" stopIfTrue="1">
      <formula>LEN(TRIM(CC55))=0</formula>
    </cfRule>
    <cfRule type="cellIs" dxfId="25540" priority="133" operator="greaterThanOrEqual">
      <formula>CB55</formula>
    </cfRule>
    <cfRule type="cellIs" dxfId="25539" priority="134" operator="lessThan">
      <formula>CB55</formula>
    </cfRule>
  </conditionalFormatting>
  <conditionalFormatting sqref="CE55">
    <cfRule type="cellIs" dxfId="25538" priority="130" stopIfTrue="1" operator="notEqual">
      <formula>0</formula>
    </cfRule>
  </conditionalFormatting>
  <conditionalFormatting sqref="CF55">
    <cfRule type="cellIs" dxfId="25537" priority="131" stopIfTrue="1" operator="notEqual">
      <formula>0</formula>
    </cfRule>
  </conditionalFormatting>
  <conditionalFormatting sqref="BY55">
    <cfRule type="cellIs" dxfId="25536" priority="128" stopIfTrue="1" operator="notEqual">
      <formula>0</formula>
    </cfRule>
  </conditionalFormatting>
  <conditionalFormatting sqref="BZ55">
    <cfRule type="cellIs" dxfId="25535" priority="129" stopIfTrue="1" operator="notEqual">
      <formula>0</formula>
    </cfRule>
  </conditionalFormatting>
  <conditionalFormatting sqref="BH27">
    <cfRule type="cellIs" dxfId="25534" priority="127" stopIfTrue="1" operator="notEqual">
      <formula>0</formula>
    </cfRule>
  </conditionalFormatting>
  <conditionalFormatting sqref="CB27:CB28">
    <cfRule type="containsBlanks" priority="124" stopIfTrue="1">
      <formula>LEN(TRIM(CB27))=0</formula>
    </cfRule>
    <cfRule type="cellIs" dxfId="25533" priority="125" operator="greaterThanOrEqual">
      <formula>CA27</formula>
    </cfRule>
    <cfRule type="cellIs" dxfId="25532" priority="126" operator="lessThan">
      <formula>CA27</formula>
    </cfRule>
  </conditionalFormatting>
  <conditionalFormatting sqref="BY27:BY28">
    <cfRule type="cellIs" dxfId="25531" priority="122" stopIfTrue="1" operator="notEqual">
      <formula>0</formula>
    </cfRule>
  </conditionalFormatting>
  <conditionalFormatting sqref="BZ27:BZ28">
    <cfRule type="cellIs" dxfId="25530" priority="123" stopIfTrue="1" operator="notEqual">
      <formula>0</formula>
    </cfRule>
  </conditionalFormatting>
  <conditionalFormatting sqref="CC27:CC28">
    <cfRule type="containsBlanks" priority="119" stopIfTrue="1">
      <formula>LEN(TRIM(CC27))=0</formula>
    </cfRule>
    <cfRule type="cellIs" dxfId="25529" priority="120" operator="greaterThanOrEqual">
      <formula>CB27</formula>
    </cfRule>
    <cfRule type="cellIs" dxfId="25528" priority="121" operator="lessThan">
      <formula>CB27</formula>
    </cfRule>
  </conditionalFormatting>
  <conditionalFormatting sqref="CC27:CC28">
    <cfRule type="containsBlanks" priority="116" stopIfTrue="1">
      <formula>LEN(TRIM(CC27))=0</formula>
    </cfRule>
    <cfRule type="cellIs" dxfId="25527" priority="117" operator="greaterThanOrEqual">
      <formula>CB27</formula>
    </cfRule>
    <cfRule type="cellIs" dxfId="25526" priority="118" operator="lessThan">
      <formula>CB27</formula>
    </cfRule>
  </conditionalFormatting>
  <conditionalFormatting sqref="CD27:CD28">
    <cfRule type="containsBlanks" priority="113" stopIfTrue="1">
      <formula>LEN(TRIM(CD27))=0</formula>
    </cfRule>
    <cfRule type="cellIs" dxfId="25525" priority="114" operator="greaterThanOrEqual">
      <formula>CC27</formula>
    </cfRule>
    <cfRule type="cellIs" dxfId="25524" priority="115" operator="lessThan">
      <formula>CC27</formula>
    </cfRule>
  </conditionalFormatting>
  <conditionalFormatting sqref="CD27:CD28">
    <cfRule type="containsBlanks" priority="110" stopIfTrue="1">
      <formula>LEN(TRIM(CD27))=0</formula>
    </cfRule>
    <cfRule type="cellIs" dxfId="25523" priority="111" operator="greaterThanOrEqual">
      <formula>CC27</formula>
    </cfRule>
    <cfRule type="cellIs" dxfId="25522" priority="112" operator="lessThan">
      <formula>CC27</formula>
    </cfRule>
  </conditionalFormatting>
  <conditionalFormatting sqref="CB26">
    <cfRule type="containsBlanks" priority="107" stopIfTrue="1">
      <formula>LEN(TRIM(CB26))=0</formula>
    </cfRule>
    <cfRule type="cellIs" dxfId="25521" priority="108" operator="greaterThanOrEqual">
      <formula>CA26</formula>
    </cfRule>
    <cfRule type="cellIs" dxfId="25520" priority="109" operator="lessThan">
      <formula>CA26</formula>
    </cfRule>
  </conditionalFormatting>
  <conditionalFormatting sqref="BY26">
    <cfRule type="cellIs" dxfId="25519" priority="105" stopIfTrue="1" operator="notEqual">
      <formula>0</formula>
    </cfRule>
  </conditionalFormatting>
  <conditionalFormatting sqref="BZ26">
    <cfRule type="cellIs" dxfId="25518" priority="106" stopIfTrue="1" operator="notEqual">
      <formula>0</formula>
    </cfRule>
  </conditionalFormatting>
  <conditionalFormatting sqref="CC26">
    <cfRule type="containsBlanks" priority="102" stopIfTrue="1">
      <formula>LEN(TRIM(CC26))=0</formula>
    </cfRule>
    <cfRule type="cellIs" dxfId="25517" priority="103" operator="greaterThanOrEqual">
      <formula>CB26</formula>
    </cfRule>
    <cfRule type="cellIs" dxfId="25516" priority="104" operator="lessThan">
      <formula>CB26</formula>
    </cfRule>
  </conditionalFormatting>
  <conditionalFormatting sqref="CC26">
    <cfRule type="containsBlanks" priority="99" stopIfTrue="1">
      <formula>LEN(TRIM(CC26))=0</formula>
    </cfRule>
    <cfRule type="cellIs" dxfId="25515" priority="100" operator="greaterThanOrEqual">
      <formula>CB26</formula>
    </cfRule>
    <cfRule type="cellIs" dxfId="25514" priority="101" operator="lessThan">
      <formula>CB26</formula>
    </cfRule>
  </conditionalFormatting>
  <conditionalFormatting sqref="CD26">
    <cfRule type="containsBlanks" priority="96" stopIfTrue="1">
      <formula>LEN(TRIM(CD26))=0</formula>
    </cfRule>
    <cfRule type="cellIs" dxfId="25513" priority="97" operator="greaterThanOrEqual">
      <formula>CC26</formula>
    </cfRule>
    <cfRule type="cellIs" dxfId="25512" priority="98" operator="lessThan">
      <formula>CC26</formula>
    </cfRule>
  </conditionalFormatting>
  <conditionalFormatting sqref="CD26">
    <cfRule type="containsBlanks" priority="93" stopIfTrue="1">
      <formula>LEN(TRIM(CD26))=0</formula>
    </cfRule>
    <cfRule type="cellIs" dxfId="25511" priority="94" operator="greaterThanOrEqual">
      <formula>CC26</formula>
    </cfRule>
    <cfRule type="cellIs" dxfId="25510" priority="95" operator="lessThan">
      <formula>CC26</formula>
    </cfRule>
  </conditionalFormatting>
  <conditionalFormatting sqref="CB25">
    <cfRule type="containsBlanks" priority="90" stopIfTrue="1">
      <formula>LEN(TRIM(CB25))=0</formula>
    </cfRule>
    <cfRule type="cellIs" dxfId="25509" priority="91" operator="greaterThanOrEqual">
      <formula>CA25</formula>
    </cfRule>
    <cfRule type="cellIs" dxfId="25508" priority="92" operator="lessThan">
      <formula>CA25</formula>
    </cfRule>
  </conditionalFormatting>
  <conditionalFormatting sqref="BY25">
    <cfRule type="cellIs" dxfId="25507" priority="88" stopIfTrue="1" operator="notEqual">
      <formula>0</formula>
    </cfRule>
  </conditionalFormatting>
  <conditionalFormatting sqref="BZ25">
    <cfRule type="cellIs" dxfId="25506" priority="89" stopIfTrue="1" operator="notEqual">
      <formula>0</formula>
    </cfRule>
  </conditionalFormatting>
  <conditionalFormatting sqref="CC25">
    <cfRule type="containsBlanks" priority="85" stopIfTrue="1">
      <formula>LEN(TRIM(CC25))=0</formula>
    </cfRule>
    <cfRule type="cellIs" dxfId="25505" priority="86" operator="greaterThanOrEqual">
      <formula>CB25</formula>
    </cfRule>
    <cfRule type="cellIs" dxfId="25504" priority="87" operator="lessThan">
      <formula>CB25</formula>
    </cfRule>
  </conditionalFormatting>
  <conditionalFormatting sqref="CC25">
    <cfRule type="containsBlanks" priority="82" stopIfTrue="1">
      <formula>LEN(TRIM(CC25))=0</formula>
    </cfRule>
    <cfRule type="cellIs" dxfId="25503" priority="83" operator="greaterThanOrEqual">
      <formula>CB25</formula>
    </cfRule>
    <cfRule type="cellIs" dxfId="25502" priority="84" operator="lessThan">
      <formula>CB25</formula>
    </cfRule>
  </conditionalFormatting>
  <conditionalFormatting sqref="CD25">
    <cfRule type="containsBlanks" priority="79" stopIfTrue="1">
      <formula>LEN(TRIM(CD25))=0</formula>
    </cfRule>
    <cfRule type="cellIs" dxfId="25501" priority="80" operator="greaterThanOrEqual">
      <formula>CC25</formula>
    </cfRule>
    <cfRule type="cellIs" dxfId="25500" priority="81" operator="lessThan">
      <formula>CC25</formula>
    </cfRule>
  </conditionalFormatting>
  <conditionalFormatting sqref="CD25">
    <cfRule type="containsBlanks" priority="76" stopIfTrue="1">
      <formula>LEN(TRIM(CD25))=0</formula>
    </cfRule>
    <cfRule type="cellIs" dxfId="25499" priority="77" operator="greaterThanOrEqual">
      <formula>CC25</formula>
    </cfRule>
    <cfRule type="cellIs" dxfId="25498" priority="78" operator="lessThan">
      <formula>CC25</formula>
    </cfRule>
  </conditionalFormatting>
  <conditionalFormatting sqref="Z15">
    <cfRule type="cellIs" dxfId="25497" priority="75" stopIfTrue="1" operator="notEqual">
      <formula>0</formula>
    </cfRule>
  </conditionalFormatting>
  <conditionalFormatting sqref="Y15">
    <cfRule type="cellIs" dxfId="25496" priority="73" stopIfTrue="1" operator="notEqual">
      <formula>0</formula>
    </cfRule>
  </conditionalFormatting>
  <conditionalFormatting sqref="Z15">
    <cfRule type="cellIs" dxfId="25495" priority="74" stopIfTrue="1" operator="notEqual">
      <formula>0</formula>
    </cfRule>
  </conditionalFormatting>
  <conditionalFormatting sqref="Y15">
    <cfRule type="cellIs" dxfId="25494" priority="72" stopIfTrue="1" operator="notEqual">
      <formula>0</formula>
    </cfRule>
  </conditionalFormatting>
  <conditionalFormatting sqref="Y15">
    <cfRule type="cellIs" dxfId="25493" priority="70" stopIfTrue="1" operator="notEqual">
      <formula>0</formula>
    </cfRule>
  </conditionalFormatting>
  <conditionalFormatting sqref="Z15">
    <cfRule type="cellIs" dxfId="25492" priority="71" stopIfTrue="1" operator="notEqual">
      <formula>0</formula>
    </cfRule>
  </conditionalFormatting>
  <conditionalFormatting sqref="T16">
    <cfRule type="cellIs" dxfId="25491" priority="63" stopIfTrue="1" operator="notEqual">
      <formula>0</formula>
    </cfRule>
  </conditionalFormatting>
  <conditionalFormatting sqref="S16">
    <cfRule type="cellIs" dxfId="25490" priority="62" stopIfTrue="1" operator="notEqual">
      <formula>0</formula>
    </cfRule>
  </conditionalFormatting>
  <conditionalFormatting sqref="S16">
    <cfRule type="cellIs" dxfId="25489" priority="61" stopIfTrue="1" operator="notEqual">
      <formula>0</formula>
    </cfRule>
  </conditionalFormatting>
  <conditionalFormatting sqref="S16">
    <cfRule type="cellIs" dxfId="25488" priority="60" stopIfTrue="1" operator="notEqual">
      <formula>0</formula>
    </cfRule>
  </conditionalFormatting>
  <conditionalFormatting sqref="S16">
    <cfRule type="cellIs" dxfId="25487" priority="59" stopIfTrue="1" operator="notEqual">
      <formula>0</formula>
    </cfRule>
  </conditionalFormatting>
  <conditionalFormatting sqref="T15">
    <cfRule type="cellIs" dxfId="25486" priority="58" stopIfTrue="1" operator="notEqual">
      <formula>0</formula>
    </cfRule>
  </conditionalFormatting>
  <conditionalFormatting sqref="S15">
    <cfRule type="cellIs" dxfId="25485" priority="56" stopIfTrue="1" operator="notEqual">
      <formula>0</formula>
    </cfRule>
  </conditionalFormatting>
  <conditionalFormatting sqref="T15">
    <cfRule type="cellIs" dxfId="25484" priority="57" stopIfTrue="1" operator="notEqual">
      <formula>0</formula>
    </cfRule>
  </conditionalFormatting>
  <conditionalFormatting sqref="S15">
    <cfRule type="cellIs" dxfId="25483" priority="55" stopIfTrue="1" operator="notEqual">
      <formula>0</formula>
    </cfRule>
  </conditionalFormatting>
  <conditionalFormatting sqref="S15">
    <cfRule type="cellIs" dxfId="25482" priority="53" stopIfTrue="1" operator="notEqual">
      <formula>0</formula>
    </cfRule>
  </conditionalFormatting>
  <conditionalFormatting sqref="T15">
    <cfRule type="cellIs" dxfId="25481" priority="54" stopIfTrue="1" operator="notEqual">
      <formula>0</formula>
    </cfRule>
  </conditionalFormatting>
  <conditionalFormatting sqref="Y62">
    <cfRule type="cellIs" dxfId="25480" priority="51" stopIfTrue="1" operator="notEqual">
      <formula>0</formula>
    </cfRule>
  </conditionalFormatting>
  <conditionalFormatting sqref="Z62">
    <cfRule type="cellIs" dxfId="25479" priority="52" stopIfTrue="1" operator="notEqual">
      <formula>0</formula>
    </cfRule>
  </conditionalFormatting>
  <conditionalFormatting sqref="S57">
    <cfRule type="cellIs" dxfId="25478" priority="49" stopIfTrue="1" operator="notEqual">
      <formula>0</formula>
    </cfRule>
  </conditionalFormatting>
  <conditionalFormatting sqref="T57">
    <cfRule type="cellIs" dxfId="25477" priority="50" stopIfTrue="1" operator="notEqual">
      <formula>0</formula>
    </cfRule>
  </conditionalFormatting>
  <conditionalFormatting sqref="BQ19">
    <cfRule type="containsBlanks" priority="46" stopIfTrue="1">
      <formula>LEN(TRIM(BQ19))=0</formula>
    </cfRule>
    <cfRule type="cellIs" dxfId="25476" priority="47" operator="greaterThanOrEqual">
      <formula>BP19</formula>
    </cfRule>
    <cfRule type="cellIs" dxfId="25475" priority="48" operator="lessThan">
      <formula>BP19</formula>
    </cfRule>
  </conditionalFormatting>
  <conditionalFormatting sqref="BQ19">
    <cfRule type="containsBlanks" priority="43" stopIfTrue="1">
      <formula>LEN(TRIM(BQ19))=0</formula>
    </cfRule>
    <cfRule type="cellIs" dxfId="25474" priority="44" operator="greaterThanOrEqual">
      <formula>BP19</formula>
    </cfRule>
    <cfRule type="cellIs" dxfId="25473" priority="45" operator="lessThan">
      <formula>BP19</formula>
    </cfRule>
  </conditionalFormatting>
  <conditionalFormatting sqref="BW31">
    <cfRule type="containsBlanks" priority="40" stopIfTrue="1">
      <formula>LEN(TRIM(BW31))=0</formula>
    </cfRule>
    <cfRule type="cellIs" dxfId="25472" priority="41" operator="greaterThanOrEqual">
      <formula>BV31</formula>
    </cfRule>
    <cfRule type="cellIs" dxfId="25471" priority="42" operator="lessThan">
      <formula>BV31</formula>
    </cfRule>
  </conditionalFormatting>
  <conditionalFormatting sqref="BW31">
    <cfRule type="containsBlanks" priority="37" stopIfTrue="1">
      <formula>LEN(TRIM(BW31))=0</formula>
    </cfRule>
    <cfRule type="cellIs" dxfId="25470" priority="38" operator="greaterThanOrEqual">
      <formula>BV31</formula>
    </cfRule>
    <cfRule type="cellIs" dxfId="25469" priority="39" operator="lessThan">
      <formula>BV31</formula>
    </cfRule>
  </conditionalFormatting>
  <conditionalFormatting sqref="BK39">
    <cfRule type="containsBlanks" priority="34" stopIfTrue="1">
      <formula>LEN(TRIM(BK39))=0</formula>
    </cfRule>
    <cfRule type="cellIs" dxfId="25468" priority="35" operator="greaterThanOrEqual">
      <formula>BJ39</formula>
    </cfRule>
    <cfRule type="cellIs" dxfId="25467" priority="36" operator="lessThan">
      <formula>BJ39</formula>
    </cfRule>
  </conditionalFormatting>
  <conditionalFormatting sqref="BK39">
    <cfRule type="containsBlanks" priority="31" stopIfTrue="1">
      <formula>LEN(TRIM(BK39))=0</formula>
    </cfRule>
    <cfRule type="cellIs" dxfId="25466" priority="32" operator="greaterThanOrEqual">
      <formula>BJ39</formula>
    </cfRule>
    <cfRule type="cellIs" dxfId="25465" priority="33" operator="lessThan">
      <formula>BJ39</formula>
    </cfRule>
  </conditionalFormatting>
  <conditionalFormatting sqref="BQ39">
    <cfRule type="containsBlanks" priority="28" stopIfTrue="1">
      <formula>LEN(TRIM(BQ39))=0</formula>
    </cfRule>
    <cfRule type="cellIs" dxfId="25464" priority="29" operator="greaterThanOrEqual">
      <formula>BP39</formula>
    </cfRule>
    <cfRule type="cellIs" dxfId="25463" priority="30" operator="lessThan">
      <formula>BP39</formula>
    </cfRule>
  </conditionalFormatting>
  <conditionalFormatting sqref="BQ39">
    <cfRule type="containsBlanks" priority="25" stopIfTrue="1">
      <formula>LEN(TRIM(BQ39))=0</formula>
    </cfRule>
    <cfRule type="cellIs" dxfId="25462" priority="26" operator="greaterThanOrEqual">
      <formula>BP39</formula>
    </cfRule>
    <cfRule type="cellIs" dxfId="25461" priority="27" operator="lessThan">
      <formula>BP39</formula>
    </cfRule>
  </conditionalFormatting>
  <conditionalFormatting sqref="BW39">
    <cfRule type="containsBlanks" priority="22" stopIfTrue="1">
      <formula>LEN(TRIM(BW39))=0</formula>
    </cfRule>
    <cfRule type="cellIs" dxfId="25460" priority="23" operator="greaterThanOrEqual">
      <formula>BV39</formula>
    </cfRule>
    <cfRule type="cellIs" dxfId="25459" priority="24" operator="lessThan">
      <formula>BV39</formula>
    </cfRule>
  </conditionalFormatting>
  <conditionalFormatting sqref="BW39">
    <cfRule type="containsBlanks" priority="19" stopIfTrue="1">
      <formula>LEN(TRIM(BW39))=0</formula>
    </cfRule>
    <cfRule type="cellIs" dxfId="25458" priority="20" operator="greaterThanOrEqual">
      <formula>BV39</formula>
    </cfRule>
    <cfRule type="cellIs" dxfId="25457" priority="21" operator="lessThan">
      <formula>BV39</formula>
    </cfRule>
  </conditionalFormatting>
  <conditionalFormatting sqref="BK41">
    <cfRule type="containsBlanks" priority="16" stopIfTrue="1">
      <formula>LEN(TRIM(BK41))=0</formula>
    </cfRule>
    <cfRule type="cellIs" dxfId="25456" priority="17" operator="greaterThanOrEqual">
      <formula>BJ41</formula>
    </cfRule>
    <cfRule type="cellIs" dxfId="25455" priority="18" operator="lessThan">
      <formula>BJ41</formula>
    </cfRule>
  </conditionalFormatting>
  <conditionalFormatting sqref="BK41">
    <cfRule type="containsBlanks" priority="13" stopIfTrue="1">
      <formula>LEN(TRIM(BK41))=0</formula>
    </cfRule>
    <cfRule type="cellIs" dxfId="25454" priority="14" operator="greaterThanOrEqual">
      <formula>BJ41</formula>
    </cfRule>
    <cfRule type="cellIs" dxfId="25453" priority="15" operator="lessThan">
      <formula>BJ41</formula>
    </cfRule>
  </conditionalFormatting>
  <conditionalFormatting sqref="BQ41">
    <cfRule type="containsBlanks" priority="10" stopIfTrue="1">
      <formula>LEN(TRIM(BQ41))=0</formula>
    </cfRule>
    <cfRule type="cellIs" dxfId="25452" priority="11" operator="greaterThanOrEqual">
      <formula>BP41</formula>
    </cfRule>
    <cfRule type="cellIs" dxfId="25451" priority="12" operator="lessThan">
      <formula>BP41</formula>
    </cfRule>
  </conditionalFormatting>
  <conditionalFormatting sqref="BQ41">
    <cfRule type="containsBlanks" priority="7" stopIfTrue="1">
      <formula>LEN(TRIM(BQ41))=0</formula>
    </cfRule>
    <cfRule type="cellIs" dxfId="25450" priority="8" operator="greaterThanOrEqual">
      <formula>BP41</formula>
    </cfRule>
    <cfRule type="cellIs" dxfId="25449" priority="9" operator="lessThan">
      <formula>BP41</formula>
    </cfRule>
  </conditionalFormatting>
  <conditionalFormatting sqref="BW41">
    <cfRule type="containsBlanks" priority="4" stopIfTrue="1">
      <formula>LEN(TRIM(BW41))=0</formula>
    </cfRule>
    <cfRule type="cellIs" dxfId="25448" priority="5" operator="greaterThanOrEqual">
      <formula>BV41</formula>
    </cfRule>
    <cfRule type="cellIs" dxfId="25447" priority="6" operator="lessThan">
      <formula>BV41</formula>
    </cfRule>
  </conditionalFormatting>
  <conditionalFormatting sqref="BW41">
    <cfRule type="containsBlanks" priority="1" stopIfTrue="1">
      <formula>LEN(TRIM(BW41))=0</formula>
    </cfRule>
    <cfRule type="cellIs" dxfId="25446" priority="2" operator="greaterThanOrEqual">
      <formula>BV41</formula>
    </cfRule>
    <cfRule type="cellIs" dxfId="25445" priority="3" operator="lessThan">
      <formula>BV41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legacyDrawing r:id="rId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700-000000000000}">
          <x14:formula1>
            <xm:f>'couple moule presse'!$C$2:$C$19</xm:f>
          </x14:formula1>
          <xm:sqref>CI34:CI43 BK34:BK43 BQ34:BQ43 AO34:AO43 BW5:BW32 CC34:CC43 W5:W32 AI34:AI43 AO47:AO73 Q47:Q73 W34:W43 Q34:Q43 K34:K43 AU47:AU73 AI47:AI73 AC47:AC73 K47:K73 BQ5:BQ32 CO34:CO43 Q5:Q32 CO47:CO73 AU34:AU43 BK47:BK73 BQ47:BQ73 BW47:BW73 K5:K32 AC34:AC43 CI47:CI73 AU5:AU32 AI5:AI32 AO5:AO32 AC5:AC32 CU34:CU43 CU47:CU73 CU5:CU32 CI5:CI32 BK5:BK32 CO5:CO32 CC5:CC32 CC47:CC73 W47:W73 BW34:BW43</xm:sqref>
        </x14:dataValidation>
        <x14:dataValidation type="list" allowBlank="1" showInputMessage="1" showErrorMessage="1" xr:uid="{00000000-0002-0000-1700-000001000000}">
          <x14:formula1>
            <xm:f>'couple moule presse'!$A$2:$A$67</xm:f>
          </x14:formula1>
          <xm:sqref>BD57:BD67 BD69:BD1048576 D12:D13 BD17:BD24 BD1:BD5 BD29:BD33 BD12:BD15 BD8:BD9 BD37:BD49</xm:sqref>
        </x14:dataValidation>
        <x14:dataValidation type="list" allowBlank="1" showInputMessage="1" showErrorMessage="1" xr:uid="{00000000-0002-0000-1700-000002000000}">
          <x14:formula1>
            <xm:f>'couple moule presse'!$A$2:$A$69</xm:f>
          </x14:formula1>
          <xm:sqref>BD6:BD7 D5:D11 BD10:BD11 BD68 BD34:BD36 BD25:BD28 BD16 BD50:BD56 D14:D73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  <pageSetUpPr fitToPage="1"/>
  </sheetPr>
  <dimension ref="A1:DK90"/>
  <sheetViews>
    <sheetView showGridLines="0" topLeftCell="C1" zoomScale="70" zoomScaleNormal="70" workbookViewId="0">
      <pane xSplit="4" ySplit="4" topLeftCell="CD28" activePane="bottomRight" state="frozen"/>
      <selection activeCell="B66" sqref="B66"/>
      <selection pane="topRight" activeCell="B66" sqref="B66"/>
      <selection pane="bottomLeft" activeCell="B66" sqref="B66"/>
      <selection pane="bottomRight" activeCell="B66" sqref="B66"/>
    </sheetView>
  </sheetViews>
  <sheetFormatPr baseColWidth="10" defaultColWidth="11.42578125" defaultRowHeight="12.75" outlineLevelCol="1" x14ac:dyDescent="0.25"/>
  <cols>
    <col min="1" max="1" width="9.140625" style="19" hidden="1" customWidth="1"/>
    <col min="2" max="2" width="10.42578125" style="44" hidden="1" customWidth="1"/>
    <col min="3" max="3" width="7.7109375" style="99" customWidth="1"/>
    <col min="4" max="4" width="14.28515625" style="87" customWidth="1" outlineLevel="1"/>
    <col min="5" max="5" width="6.42578125" style="87" customWidth="1" outlineLevel="1"/>
    <col min="6" max="6" width="8.7109375" style="87" customWidth="1" outlineLevel="1"/>
    <col min="7" max="7" width="4.140625" style="43" customWidth="1" outlineLevel="1"/>
    <col min="8" max="8" width="4.28515625" style="43" customWidth="1" outlineLevel="1"/>
    <col min="9" max="9" width="6.85546875" style="78" customWidth="1" outlineLevel="1"/>
    <col min="10" max="10" width="6.85546875" style="122" customWidth="1" outlineLevel="1"/>
    <col min="11" max="11" width="7.28515625" style="122" customWidth="1" outlineLevel="1"/>
    <col min="12" max="12" width="7.85546875" style="249" customWidth="1" outlineLevel="1"/>
    <col min="13" max="13" width="4.28515625" style="78" customWidth="1" outlineLevel="1"/>
    <col min="14" max="14" width="4.28515625" style="43" customWidth="1" outlineLevel="1"/>
    <col min="15" max="15" width="6.85546875" style="78" customWidth="1" outlineLevel="1"/>
    <col min="16" max="16" width="6.85546875" style="122" customWidth="1" outlineLevel="1"/>
    <col min="17" max="17" width="7.28515625" style="122" customWidth="1" outlineLevel="1"/>
    <col min="18" max="18" width="7.85546875" style="249" customWidth="1" outlineLevel="1"/>
    <col min="19" max="19" width="4.28515625" style="78" customWidth="1" outlineLevel="1"/>
    <col min="20" max="20" width="4.28515625" style="43" customWidth="1" outlineLevel="1"/>
    <col min="21" max="21" width="6.85546875" style="78" customWidth="1" outlineLevel="1"/>
    <col min="22" max="22" width="6.85546875" style="122" customWidth="1" outlineLevel="1"/>
    <col min="23" max="23" width="7.28515625" style="122" customWidth="1" outlineLevel="1"/>
    <col min="24" max="24" width="7.85546875" style="249" customWidth="1" outlineLevel="1"/>
    <col min="25" max="25" width="4.28515625" style="78" customWidth="1" outlineLevel="1"/>
    <col min="26" max="26" width="4.28515625" style="43" customWidth="1" outlineLevel="1"/>
    <col min="27" max="27" width="6.85546875" style="78" customWidth="1" outlineLevel="1"/>
    <col min="28" max="28" width="6.85546875" style="122" customWidth="1" outlineLevel="1"/>
    <col min="29" max="29" width="7.28515625" style="122" customWidth="1" outlineLevel="1"/>
    <col min="30" max="30" width="7.85546875" style="249" customWidth="1" outlineLevel="1"/>
    <col min="31" max="31" width="4.28515625" style="78" customWidth="1" outlineLevel="1"/>
    <col min="32" max="32" width="4.28515625" style="43" customWidth="1" outlineLevel="1"/>
    <col min="33" max="33" width="6.7109375" style="78" customWidth="1" outlineLevel="1"/>
    <col min="34" max="34" width="6.7109375" style="122" customWidth="1" outlineLevel="1"/>
    <col min="35" max="35" width="7.28515625" style="122" customWidth="1" outlineLevel="1"/>
    <col min="36" max="36" width="7.85546875" style="249" customWidth="1" outlineLevel="1"/>
    <col min="37" max="37" width="4.28515625" style="78" customWidth="1" outlineLevel="1"/>
    <col min="38" max="38" width="4.28515625" style="43" customWidth="1" outlineLevel="1"/>
    <col min="39" max="39" width="6.7109375" style="78" customWidth="1" outlineLevel="1"/>
    <col min="40" max="40" width="6.7109375" style="122" customWidth="1" outlineLevel="1"/>
    <col min="41" max="41" width="7.28515625" style="122" customWidth="1" outlineLevel="1"/>
    <col min="42" max="42" width="7.85546875" style="249" customWidth="1" outlineLevel="1"/>
    <col min="43" max="43" width="4.28515625" style="78" customWidth="1" outlineLevel="1"/>
    <col min="44" max="44" width="4.28515625" style="43" customWidth="1" outlineLevel="1"/>
    <col min="45" max="45" width="6.7109375" style="78" customWidth="1" outlineLevel="1"/>
    <col min="46" max="46" width="6.7109375" style="122" customWidth="1" outlineLevel="1"/>
    <col min="47" max="47" width="7.42578125" style="122" customWidth="1" outlineLevel="1"/>
    <col min="48" max="48" width="7.85546875" style="249" customWidth="1" outlineLevel="1"/>
    <col min="49" max="49" width="2" style="123" customWidth="1" outlineLevel="1"/>
    <col min="50" max="51" width="7.7109375" style="78" customWidth="1" outlineLevel="1"/>
    <col min="52" max="52" width="8.85546875" style="78" customWidth="1" outlineLevel="1"/>
    <col min="53" max="53" width="8.85546875" style="249" customWidth="1" outlineLevel="1"/>
    <col min="54" max="54" width="2.85546875" style="78" customWidth="1"/>
    <col min="55" max="55" width="11.42578125" style="99" customWidth="1" outlineLevel="1"/>
    <col min="56" max="56" width="14.28515625" style="87" customWidth="1" outlineLevel="1"/>
    <col min="57" max="57" width="6.42578125" style="87" bestFit="1" customWidth="1" outlineLevel="1"/>
    <col min="58" max="58" width="8.7109375" style="87" customWidth="1" outlineLevel="1"/>
    <col min="59" max="59" width="4.140625" style="43" customWidth="1" outlineLevel="1"/>
    <col min="60" max="60" width="4.28515625" style="43" customWidth="1" outlineLevel="1"/>
    <col min="61" max="61" width="6.85546875" style="78" customWidth="1" outlineLevel="1"/>
    <col min="62" max="62" width="6.85546875" style="122" customWidth="1" outlineLevel="1"/>
    <col min="63" max="63" width="8.28515625" style="122" customWidth="1" outlineLevel="1"/>
    <col min="64" max="64" width="8" style="249" customWidth="1" outlineLevel="1"/>
    <col min="65" max="65" width="4.28515625" style="78" customWidth="1" outlineLevel="1"/>
    <col min="66" max="66" width="4.28515625" style="43" customWidth="1" outlineLevel="1"/>
    <col min="67" max="67" width="6.85546875" style="78" customWidth="1" outlineLevel="1"/>
    <col min="68" max="68" width="6.85546875" style="122" customWidth="1" outlineLevel="1"/>
    <col min="69" max="69" width="8.28515625" style="122" customWidth="1" outlineLevel="1"/>
    <col min="70" max="70" width="8" style="249" customWidth="1" outlineLevel="1"/>
    <col min="71" max="71" width="4.28515625" style="78" customWidth="1" outlineLevel="1"/>
    <col min="72" max="72" width="4.28515625" style="43" customWidth="1" outlineLevel="1"/>
    <col min="73" max="73" width="6.85546875" style="78" customWidth="1" outlineLevel="1"/>
    <col min="74" max="74" width="6.85546875" style="122" customWidth="1" outlineLevel="1"/>
    <col min="75" max="75" width="8.28515625" style="122" customWidth="1" outlineLevel="1"/>
    <col min="76" max="76" width="8" style="249" customWidth="1" outlineLevel="1"/>
    <col min="77" max="77" width="4.28515625" style="78" customWidth="1" outlineLevel="1"/>
    <col min="78" max="78" width="4.28515625" style="43" customWidth="1" outlineLevel="1"/>
    <col min="79" max="79" width="6.85546875" style="78" customWidth="1" outlineLevel="1"/>
    <col min="80" max="80" width="6.85546875" style="122" customWidth="1" outlineLevel="1"/>
    <col min="81" max="81" width="8.28515625" style="122" customWidth="1" outlineLevel="1"/>
    <col min="82" max="82" width="8" style="249" customWidth="1" outlineLevel="1"/>
    <col min="83" max="83" width="4.28515625" style="78" customWidth="1" outlineLevel="1"/>
    <col min="84" max="84" width="4.28515625" style="43" customWidth="1" outlineLevel="1"/>
    <col min="85" max="85" width="6.7109375" style="78" customWidth="1" outlineLevel="1"/>
    <col min="86" max="86" width="6.7109375" style="122" customWidth="1" outlineLevel="1"/>
    <col min="87" max="87" width="8.28515625" style="122" customWidth="1" outlineLevel="1"/>
    <col min="88" max="88" width="8" style="249" customWidth="1" outlineLevel="1"/>
    <col min="89" max="89" width="4.28515625" style="78" customWidth="1" outlineLevel="1"/>
    <col min="90" max="90" width="4.28515625" style="43" customWidth="1" outlineLevel="1"/>
    <col min="91" max="91" width="6.7109375" style="78" customWidth="1" outlineLevel="1"/>
    <col min="92" max="92" width="6.7109375" style="122" customWidth="1" outlineLevel="1"/>
    <col min="93" max="93" width="8.28515625" style="122" customWidth="1" outlineLevel="1"/>
    <col min="94" max="94" width="8" style="249" customWidth="1" outlineLevel="1"/>
    <col min="95" max="95" width="4.28515625" style="78" customWidth="1" outlineLevel="1"/>
    <col min="96" max="96" width="4.28515625" style="43" customWidth="1" outlineLevel="1"/>
    <col min="97" max="97" width="6.7109375" style="78" customWidth="1" outlineLevel="1"/>
    <col min="98" max="98" width="8.85546875" style="122" bestFit="1" customWidth="1" outlineLevel="1"/>
    <col min="99" max="99" width="8.28515625" style="122" customWidth="1" outlineLevel="1"/>
    <col min="100" max="100" width="8" style="249" customWidth="1" outlineLevel="1"/>
    <col min="101" max="101" width="2" style="123" customWidth="1" outlineLevel="1"/>
    <col min="102" max="102" width="8.85546875" style="78" customWidth="1" outlineLevel="1"/>
    <col min="103" max="103" width="7.7109375" style="78" customWidth="1" outlineLevel="1"/>
    <col min="104" max="104" width="8.85546875" style="78" customWidth="1" outlineLevel="1"/>
    <col min="105" max="105" width="8.85546875" style="249" customWidth="1" outlineLevel="1"/>
    <col min="106" max="106" width="2.5703125" style="78" customWidth="1"/>
    <col min="107" max="108" width="10.42578125" style="249" customWidth="1" outlineLevel="1"/>
    <col min="109" max="109" width="1.42578125" style="122" customWidth="1"/>
    <col min="110" max="110" width="16.28515625" style="44" customWidth="1"/>
    <col min="111" max="111" width="18.42578125" style="44" customWidth="1"/>
    <col min="112" max="112" width="4.5703125" style="44" customWidth="1"/>
    <col min="113" max="16384" width="11.42578125" style="44"/>
  </cols>
  <sheetData>
    <row r="1" spans="1:115" s="173" customFormat="1" ht="16.5" thickBot="1" x14ac:dyDescent="0.3">
      <c r="A1" s="172"/>
      <c r="C1" s="174"/>
      <c r="D1" s="175"/>
      <c r="E1" s="175"/>
      <c r="F1" s="175"/>
      <c r="G1" s="385">
        <v>44214</v>
      </c>
      <c r="H1" s="385"/>
      <c r="I1" s="385"/>
      <c r="J1" s="385"/>
      <c r="K1" s="328"/>
      <c r="L1" s="234"/>
      <c r="M1" s="385">
        <f>G1+1</f>
        <v>44215</v>
      </c>
      <c r="N1" s="385"/>
      <c r="O1" s="385"/>
      <c r="P1" s="385"/>
      <c r="Q1" s="328"/>
      <c r="R1" s="234"/>
      <c r="S1" s="385">
        <f t="shared" ref="S1" si="0">M1+1</f>
        <v>44216</v>
      </c>
      <c r="T1" s="385"/>
      <c r="U1" s="385"/>
      <c r="V1" s="385"/>
      <c r="W1" s="328"/>
      <c r="X1" s="234"/>
      <c r="Y1" s="385">
        <f t="shared" ref="Y1" si="1">S1+1</f>
        <v>44217</v>
      </c>
      <c r="Z1" s="385"/>
      <c r="AA1" s="385"/>
      <c r="AB1" s="385"/>
      <c r="AC1" s="328"/>
      <c r="AD1" s="234"/>
      <c r="AE1" s="385">
        <f t="shared" ref="AE1" si="2">Y1+1</f>
        <v>44218</v>
      </c>
      <c r="AF1" s="385"/>
      <c r="AG1" s="385"/>
      <c r="AH1" s="385"/>
      <c r="AI1" s="328"/>
      <c r="AJ1" s="234"/>
      <c r="AK1" s="385">
        <f t="shared" ref="AK1" si="3">AE1+1</f>
        <v>44219</v>
      </c>
      <c r="AL1" s="385"/>
      <c r="AM1" s="385"/>
      <c r="AN1" s="385"/>
      <c r="AO1" s="328"/>
      <c r="AP1" s="234"/>
      <c r="AQ1" s="385">
        <f t="shared" ref="AQ1" si="4">AK1+1</f>
        <v>44220</v>
      </c>
      <c r="AR1" s="385"/>
      <c r="AS1" s="385"/>
      <c r="AT1" s="385"/>
      <c r="AU1" s="180"/>
      <c r="AV1" s="250"/>
      <c r="AW1" s="176"/>
      <c r="AX1" s="177"/>
      <c r="AY1" s="177"/>
      <c r="AZ1" s="177"/>
      <c r="BA1" s="251"/>
      <c r="BB1" s="177"/>
      <c r="BC1" s="174"/>
      <c r="BD1" s="175"/>
      <c r="BE1" s="175"/>
      <c r="BF1" s="175"/>
      <c r="BG1" s="385">
        <f>AQ1+1</f>
        <v>44221</v>
      </c>
      <c r="BH1" s="385"/>
      <c r="BI1" s="385"/>
      <c r="BJ1" s="385"/>
      <c r="BK1" s="328"/>
      <c r="BL1" s="234"/>
      <c r="BM1" s="385">
        <f>BG1+1</f>
        <v>44222</v>
      </c>
      <c r="BN1" s="385"/>
      <c r="BO1" s="385"/>
      <c r="BP1" s="385"/>
      <c r="BQ1" s="328"/>
      <c r="BR1" s="234"/>
      <c r="BS1" s="385">
        <f t="shared" ref="BS1" si="5">BM1+1</f>
        <v>44223</v>
      </c>
      <c r="BT1" s="385"/>
      <c r="BU1" s="385"/>
      <c r="BV1" s="385"/>
      <c r="BW1" s="328"/>
      <c r="BX1" s="234"/>
      <c r="BY1" s="385">
        <f t="shared" ref="BY1" si="6">BS1+1</f>
        <v>44224</v>
      </c>
      <c r="BZ1" s="385"/>
      <c r="CA1" s="385"/>
      <c r="CB1" s="385"/>
      <c r="CC1" s="328"/>
      <c r="CD1" s="234"/>
      <c r="CE1" s="385">
        <f t="shared" ref="CE1" si="7">BY1+1</f>
        <v>44225</v>
      </c>
      <c r="CF1" s="385"/>
      <c r="CG1" s="385"/>
      <c r="CH1" s="385"/>
      <c r="CI1" s="328"/>
      <c r="CJ1" s="234"/>
      <c r="CK1" s="385">
        <f t="shared" ref="CK1" si="8">CE1+1</f>
        <v>44226</v>
      </c>
      <c r="CL1" s="385"/>
      <c r="CM1" s="385"/>
      <c r="CN1" s="385"/>
      <c r="CO1" s="328"/>
      <c r="CP1" s="234"/>
      <c r="CQ1" s="385">
        <f t="shared" ref="CQ1" si="9">CK1+1</f>
        <v>44227</v>
      </c>
      <c r="CR1" s="385"/>
      <c r="CS1" s="385"/>
      <c r="CT1" s="385"/>
      <c r="CU1" s="180"/>
      <c r="CV1" s="250"/>
      <c r="CW1" s="176"/>
      <c r="CX1" s="177"/>
      <c r="CY1" s="177"/>
      <c r="CZ1" s="177"/>
      <c r="DA1" s="251"/>
      <c r="DB1" s="177"/>
      <c r="DC1" s="251"/>
      <c r="DD1" s="251"/>
      <c r="DE1" s="177"/>
    </row>
    <row r="2" spans="1:115" s="13" customFormat="1" ht="22.5" x14ac:dyDescent="0.25">
      <c r="A2" s="12"/>
      <c r="C2" s="14" t="s">
        <v>78</v>
      </c>
      <c r="D2" s="15"/>
      <c r="E2" s="15" t="s">
        <v>188</v>
      </c>
      <c r="F2" s="16"/>
      <c r="G2" s="386" t="s">
        <v>79</v>
      </c>
      <c r="H2" s="387"/>
      <c r="I2" s="387"/>
      <c r="J2" s="387"/>
      <c r="K2" s="387"/>
      <c r="L2" s="388"/>
      <c r="M2" s="386" t="s">
        <v>80</v>
      </c>
      <c r="N2" s="387"/>
      <c r="O2" s="387"/>
      <c r="P2" s="387"/>
      <c r="Q2" s="387"/>
      <c r="R2" s="388"/>
      <c r="S2" s="386" t="s">
        <v>81</v>
      </c>
      <c r="T2" s="387"/>
      <c r="U2" s="387"/>
      <c r="V2" s="387"/>
      <c r="W2" s="387"/>
      <c r="X2" s="388"/>
      <c r="Y2" s="386" t="s">
        <v>82</v>
      </c>
      <c r="Z2" s="387"/>
      <c r="AA2" s="387"/>
      <c r="AB2" s="387"/>
      <c r="AC2" s="387"/>
      <c r="AD2" s="388"/>
      <c r="AE2" s="386" t="s">
        <v>83</v>
      </c>
      <c r="AF2" s="387"/>
      <c r="AG2" s="387"/>
      <c r="AH2" s="387"/>
      <c r="AI2" s="387"/>
      <c r="AJ2" s="388"/>
      <c r="AK2" s="386" t="s">
        <v>84</v>
      </c>
      <c r="AL2" s="387"/>
      <c r="AM2" s="387"/>
      <c r="AN2" s="387"/>
      <c r="AO2" s="387"/>
      <c r="AP2" s="388"/>
      <c r="AQ2" s="386" t="s">
        <v>85</v>
      </c>
      <c r="AR2" s="387"/>
      <c r="AS2" s="387"/>
      <c r="AT2" s="387"/>
      <c r="AU2" s="387"/>
      <c r="AV2" s="388"/>
      <c r="AW2" s="17"/>
      <c r="AX2" s="389" t="s">
        <v>132</v>
      </c>
      <c r="AY2" s="390"/>
      <c r="AZ2" s="390"/>
      <c r="BA2" s="391"/>
      <c r="BB2" s="18"/>
      <c r="BC2" s="14"/>
      <c r="BD2" s="15"/>
      <c r="BE2" s="15" t="s">
        <v>191</v>
      </c>
      <c r="BF2" s="16"/>
      <c r="BG2" s="394" t="s">
        <v>79</v>
      </c>
      <c r="BH2" s="395"/>
      <c r="BI2" s="395"/>
      <c r="BJ2" s="395"/>
      <c r="BK2" s="395"/>
      <c r="BL2" s="396"/>
      <c r="BM2" s="394" t="s">
        <v>80</v>
      </c>
      <c r="BN2" s="395"/>
      <c r="BO2" s="395"/>
      <c r="BP2" s="395"/>
      <c r="BQ2" s="395"/>
      <c r="BR2" s="396"/>
      <c r="BS2" s="394" t="s">
        <v>81</v>
      </c>
      <c r="BT2" s="395"/>
      <c r="BU2" s="395"/>
      <c r="BV2" s="395"/>
      <c r="BW2" s="395"/>
      <c r="BX2" s="396"/>
      <c r="BY2" s="399" t="s">
        <v>82</v>
      </c>
      <c r="BZ2" s="400"/>
      <c r="CA2" s="400"/>
      <c r="CB2" s="400"/>
      <c r="CC2" s="400"/>
      <c r="CD2" s="401"/>
      <c r="CE2" s="399" t="s">
        <v>83</v>
      </c>
      <c r="CF2" s="400"/>
      <c r="CG2" s="400"/>
      <c r="CH2" s="400"/>
      <c r="CI2" s="400"/>
      <c r="CJ2" s="401"/>
      <c r="CK2" s="399" t="s">
        <v>84</v>
      </c>
      <c r="CL2" s="400"/>
      <c r="CM2" s="400"/>
      <c r="CN2" s="400"/>
      <c r="CO2" s="400"/>
      <c r="CP2" s="401"/>
      <c r="CQ2" s="399" t="s">
        <v>85</v>
      </c>
      <c r="CR2" s="400"/>
      <c r="CS2" s="400"/>
      <c r="CT2" s="400"/>
      <c r="CU2" s="400"/>
      <c r="CV2" s="401"/>
      <c r="CW2" s="17"/>
      <c r="CX2" s="389" t="s">
        <v>133</v>
      </c>
      <c r="CY2" s="390"/>
      <c r="CZ2" s="390"/>
      <c r="DA2" s="391"/>
      <c r="DB2" s="207"/>
      <c r="DC2" s="389" t="s">
        <v>142</v>
      </c>
      <c r="DD2" s="391"/>
      <c r="DE2" s="18"/>
      <c r="DF2" s="392" t="s">
        <v>86</v>
      </c>
      <c r="DG2" s="392"/>
      <c r="DH2" s="19"/>
      <c r="DI2" s="19"/>
      <c r="DJ2" s="19"/>
      <c r="DK2" s="19"/>
    </row>
    <row r="3" spans="1:115" s="30" customFormat="1" ht="39.950000000000003" customHeight="1" x14ac:dyDescent="0.25">
      <c r="A3" s="20" t="s">
        <v>138</v>
      </c>
      <c r="B3" s="20" t="s">
        <v>139</v>
      </c>
      <c r="C3" s="21" t="s">
        <v>1</v>
      </c>
      <c r="D3" s="22" t="s">
        <v>0</v>
      </c>
      <c r="E3" s="23" t="s">
        <v>6</v>
      </c>
      <c r="F3" s="23" t="s">
        <v>88</v>
      </c>
      <c r="G3" s="142" t="s">
        <v>89</v>
      </c>
      <c r="H3" s="24" t="s">
        <v>90</v>
      </c>
      <c r="I3" s="25" t="s">
        <v>91</v>
      </c>
      <c r="J3" s="26" t="s">
        <v>92</v>
      </c>
      <c r="K3" s="178" t="s">
        <v>128</v>
      </c>
      <c r="L3" s="235" t="s">
        <v>130</v>
      </c>
      <c r="M3" s="142" t="s">
        <v>89</v>
      </c>
      <c r="N3" s="24" t="s">
        <v>90</v>
      </c>
      <c r="O3" s="25" t="s">
        <v>91</v>
      </c>
      <c r="P3" s="26" t="s">
        <v>92</v>
      </c>
      <c r="Q3" s="178" t="s">
        <v>128</v>
      </c>
      <c r="R3" s="235" t="s">
        <v>130</v>
      </c>
      <c r="S3" s="142" t="s">
        <v>89</v>
      </c>
      <c r="T3" s="24" t="s">
        <v>90</v>
      </c>
      <c r="U3" s="25" t="s">
        <v>91</v>
      </c>
      <c r="V3" s="26" t="s">
        <v>92</v>
      </c>
      <c r="W3" s="178" t="s">
        <v>128</v>
      </c>
      <c r="X3" s="235" t="s">
        <v>130</v>
      </c>
      <c r="Y3" s="142" t="s">
        <v>89</v>
      </c>
      <c r="Z3" s="24" t="s">
        <v>90</v>
      </c>
      <c r="AA3" s="25" t="s">
        <v>91</v>
      </c>
      <c r="AB3" s="26" t="s">
        <v>92</v>
      </c>
      <c r="AC3" s="178" t="s">
        <v>128</v>
      </c>
      <c r="AD3" s="235" t="s">
        <v>130</v>
      </c>
      <c r="AE3" s="142" t="s">
        <v>89</v>
      </c>
      <c r="AF3" s="24" t="s">
        <v>90</v>
      </c>
      <c r="AG3" s="25" t="s">
        <v>91</v>
      </c>
      <c r="AH3" s="26" t="s">
        <v>92</v>
      </c>
      <c r="AI3" s="178" t="s">
        <v>128</v>
      </c>
      <c r="AJ3" s="235" t="s">
        <v>130</v>
      </c>
      <c r="AK3" s="142" t="s">
        <v>89</v>
      </c>
      <c r="AL3" s="24" t="s">
        <v>90</v>
      </c>
      <c r="AM3" s="25" t="s">
        <v>91</v>
      </c>
      <c r="AN3" s="26" t="s">
        <v>92</v>
      </c>
      <c r="AO3" s="178" t="s">
        <v>128</v>
      </c>
      <c r="AP3" s="235" t="s">
        <v>130</v>
      </c>
      <c r="AQ3" s="142" t="s">
        <v>89</v>
      </c>
      <c r="AR3" s="24" t="s">
        <v>90</v>
      </c>
      <c r="AS3" s="25" t="s">
        <v>91</v>
      </c>
      <c r="AT3" s="26" t="s">
        <v>92</v>
      </c>
      <c r="AU3" s="178" t="s">
        <v>128</v>
      </c>
      <c r="AV3" s="235" t="s">
        <v>130</v>
      </c>
      <c r="AW3" s="27"/>
      <c r="AX3" s="199" t="s">
        <v>131</v>
      </c>
      <c r="AY3" s="224" t="s">
        <v>145</v>
      </c>
      <c r="AZ3" s="28" t="s">
        <v>93</v>
      </c>
      <c r="BA3" s="265" t="s">
        <v>146</v>
      </c>
      <c r="BB3" s="29"/>
      <c r="BC3" s="21" t="s">
        <v>1</v>
      </c>
      <c r="BD3" s="22" t="s">
        <v>0</v>
      </c>
      <c r="BE3" s="23" t="s">
        <v>6</v>
      </c>
      <c r="BF3" s="23" t="s">
        <v>88</v>
      </c>
      <c r="BG3" s="142" t="s">
        <v>89</v>
      </c>
      <c r="BH3" s="24" t="s">
        <v>90</v>
      </c>
      <c r="BI3" s="25" t="s">
        <v>91</v>
      </c>
      <c r="BJ3" s="26" t="s">
        <v>92</v>
      </c>
      <c r="BK3" s="178" t="s">
        <v>128</v>
      </c>
      <c r="BL3" s="235" t="s">
        <v>130</v>
      </c>
      <c r="BM3" s="142" t="s">
        <v>89</v>
      </c>
      <c r="BN3" s="24" t="s">
        <v>90</v>
      </c>
      <c r="BO3" s="25" t="s">
        <v>91</v>
      </c>
      <c r="BP3" s="26" t="s">
        <v>92</v>
      </c>
      <c r="BQ3" s="178" t="s">
        <v>128</v>
      </c>
      <c r="BR3" s="235" t="s">
        <v>130</v>
      </c>
      <c r="BS3" s="142" t="s">
        <v>89</v>
      </c>
      <c r="BT3" s="24" t="s">
        <v>90</v>
      </c>
      <c r="BU3" s="25" t="s">
        <v>91</v>
      </c>
      <c r="BV3" s="26" t="s">
        <v>92</v>
      </c>
      <c r="BW3" s="178" t="s">
        <v>128</v>
      </c>
      <c r="BX3" s="235" t="s">
        <v>130</v>
      </c>
      <c r="BY3" s="142" t="s">
        <v>89</v>
      </c>
      <c r="BZ3" s="24" t="s">
        <v>90</v>
      </c>
      <c r="CA3" s="25" t="s">
        <v>91</v>
      </c>
      <c r="CB3" s="26" t="s">
        <v>92</v>
      </c>
      <c r="CC3" s="178" t="s">
        <v>128</v>
      </c>
      <c r="CD3" s="235" t="s">
        <v>130</v>
      </c>
      <c r="CE3" s="142" t="s">
        <v>89</v>
      </c>
      <c r="CF3" s="24" t="s">
        <v>90</v>
      </c>
      <c r="CG3" s="25" t="s">
        <v>91</v>
      </c>
      <c r="CH3" s="26" t="s">
        <v>92</v>
      </c>
      <c r="CI3" s="178" t="s">
        <v>128</v>
      </c>
      <c r="CJ3" s="235" t="s">
        <v>130</v>
      </c>
      <c r="CK3" s="142" t="s">
        <v>89</v>
      </c>
      <c r="CL3" s="24" t="s">
        <v>90</v>
      </c>
      <c r="CM3" s="25" t="s">
        <v>91</v>
      </c>
      <c r="CN3" s="26" t="s">
        <v>92</v>
      </c>
      <c r="CO3" s="178" t="s">
        <v>128</v>
      </c>
      <c r="CP3" s="235" t="s">
        <v>130</v>
      </c>
      <c r="CQ3" s="142" t="s">
        <v>89</v>
      </c>
      <c r="CR3" s="24" t="s">
        <v>90</v>
      </c>
      <c r="CS3" s="25" t="s">
        <v>91</v>
      </c>
      <c r="CT3" s="26" t="s">
        <v>92</v>
      </c>
      <c r="CU3" s="178" t="s">
        <v>128</v>
      </c>
      <c r="CV3" s="235" t="s">
        <v>130</v>
      </c>
      <c r="CW3" s="27"/>
      <c r="CX3" s="199" t="s">
        <v>131</v>
      </c>
      <c r="CY3" s="224" t="s">
        <v>145</v>
      </c>
      <c r="CZ3" s="28" t="s">
        <v>93</v>
      </c>
      <c r="DA3" s="265" t="s">
        <v>146</v>
      </c>
      <c r="DB3" s="208"/>
      <c r="DC3" s="266" t="s">
        <v>113</v>
      </c>
      <c r="DD3" s="278" t="s">
        <v>134</v>
      </c>
      <c r="DE3" s="27"/>
      <c r="DF3" s="392"/>
      <c r="DG3" s="392"/>
      <c r="DH3" s="19"/>
      <c r="DI3" s="19"/>
      <c r="DJ3" s="19"/>
      <c r="DK3" s="19"/>
    </row>
    <row r="4" spans="1:115" s="31" customFormat="1" ht="5.0999999999999996" customHeight="1" x14ac:dyDescent="0.25">
      <c r="D4" s="32"/>
      <c r="E4" s="33"/>
      <c r="F4" s="32"/>
      <c r="G4" s="143"/>
      <c r="H4" s="34"/>
      <c r="I4" s="35"/>
      <c r="J4" s="35"/>
      <c r="K4" s="35"/>
      <c r="L4" s="236"/>
      <c r="M4" s="143"/>
      <c r="N4" s="34"/>
      <c r="O4" s="35"/>
      <c r="P4" s="35"/>
      <c r="Q4" s="35"/>
      <c r="R4" s="236"/>
      <c r="S4" s="143"/>
      <c r="T4" s="34"/>
      <c r="U4" s="35"/>
      <c r="V4" s="35"/>
      <c r="W4" s="35"/>
      <c r="X4" s="236"/>
      <c r="Y4" s="143"/>
      <c r="Z4" s="34"/>
      <c r="AA4" s="35"/>
      <c r="AB4" s="35"/>
      <c r="AC4" s="35"/>
      <c r="AD4" s="236"/>
      <c r="AE4" s="143"/>
      <c r="AF4" s="34"/>
      <c r="AG4" s="35"/>
      <c r="AH4" s="35"/>
      <c r="AI4" s="35"/>
      <c r="AJ4" s="236"/>
      <c r="AK4" s="143"/>
      <c r="AL4" s="34"/>
      <c r="AM4" s="35"/>
      <c r="AN4" s="35"/>
      <c r="AO4" s="35"/>
      <c r="AP4" s="236"/>
      <c r="AQ4" s="143"/>
      <c r="AR4" s="34"/>
      <c r="AS4" s="35"/>
      <c r="AT4" s="35"/>
      <c r="AU4" s="35"/>
      <c r="AV4" s="236"/>
      <c r="AW4" s="27"/>
      <c r="AX4" s="200"/>
      <c r="AY4" s="220"/>
      <c r="AZ4" s="27"/>
      <c r="BA4" s="252"/>
      <c r="BB4" s="27"/>
      <c r="BD4" s="32"/>
      <c r="BE4" s="33"/>
      <c r="BF4" s="32"/>
      <c r="BG4" s="143"/>
      <c r="BH4" s="34"/>
      <c r="BI4" s="35"/>
      <c r="BJ4" s="35"/>
      <c r="BK4" s="35"/>
      <c r="BL4" s="236"/>
      <c r="BM4" s="143"/>
      <c r="BN4" s="34"/>
      <c r="BO4" s="35"/>
      <c r="BP4" s="35"/>
      <c r="BQ4" s="35"/>
      <c r="BR4" s="236"/>
      <c r="BS4" s="143"/>
      <c r="BT4" s="34"/>
      <c r="BU4" s="35"/>
      <c r="BV4" s="35"/>
      <c r="BW4" s="35"/>
      <c r="BX4" s="236"/>
      <c r="BY4" s="143"/>
      <c r="BZ4" s="34"/>
      <c r="CA4" s="35"/>
      <c r="CB4" s="35"/>
      <c r="CC4" s="35"/>
      <c r="CD4" s="236"/>
      <c r="CE4" s="143"/>
      <c r="CF4" s="34"/>
      <c r="CG4" s="35"/>
      <c r="CH4" s="35"/>
      <c r="CI4" s="35"/>
      <c r="CJ4" s="236"/>
      <c r="CK4" s="143"/>
      <c r="CL4" s="34"/>
      <c r="CM4" s="35"/>
      <c r="CN4" s="35"/>
      <c r="CO4" s="35"/>
      <c r="CP4" s="236"/>
      <c r="CQ4" s="143"/>
      <c r="CR4" s="34"/>
      <c r="CS4" s="35"/>
      <c r="CT4" s="35"/>
      <c r="CU4" s="35"/>
      <c r="CV4" s="236"/>
      <c r="CW4" s="27"/>
      <c r="CX4" s="200"/>
      <c r="CY4" s="220"/>
      <c r="CZ4" s="27"/>
      <c r="DA4" s="252"/>
      <c r="DB4" s="200"/>
      <c r="DC4" s="267"/>
      <c r="DD4" s="252"/>
      <c r="DE4" s="27"/>
    </row>
    <row r="5" spans="1:115" ht="12.6" customHeight="1" x14ac:dyDescent="0.2">
      <c r="A5" s="36" t="str">
        <f t="shared" ref="A5:A68" si="10">C5&amp;D5</f>
        <v>P80CU240/11</v>
      </c>
      <c r="B5" s="37" t="str">
        <f>BC5&amp;BD5</f>
        <v>P80CU240/11</v>
      </c>
      <c r="C5" s="38" t="s">
        <v>32</v>
      </c>
      <c r="D5" s="160" t="s">
        <v>31</v>
      </c>
      <c r="E5" s="39" t="str">
        <f>IF(D5="","",VLOOKUP(A5,'couple moule presse'!H:O,8,0))</f>
        <v>P</v>
      </c>
      <c r="F5" s="40">
        <f>IF(D5="","",VLOOKUP(A5,'couple moule presse'!H:M,6,0))</f>
        <v>1131.0545454545454</v>
      </c>
      <c r="G5" s="192"/>
      <c r="H5" s="161">
        <v>24</v>
      </c>
      <c r="I5" s="41">
        <f t="shared" ref="I5:I68" si="11">IF(OR($F5="",H5=0),"",$F5*H5/24)</f>
        <v>1131.0545454545454</v>
      </c>
      <c r="J5" s="42">
        <v>1166</v>
      </c>
      <c r="K5" s="181"/>
      <c r="L5" s="237">
        <f>IF(I5="","",1-ABS((I5-J5)/I5))</f>
        <v>0.96910365226337447</v>
      </c>
      <c r="M5" s="192"/>
      <c r="N5" s="161">
        <v>24</v>
      </c>
      <c r="O5" s="41">
        <f t="shared" ref="O5:O68" si="12">IF(OR($F5="",N5=0),"",$F5*N5/24)</f>
        <v>1131.0545454545454</v>
      </c>
      <c r="P5" s="42">
        <v>1242</v>
      </c>
      <c r="Q5" s="181"/>
      <c r="R5" s="237">
        <f>IF(O5="","",1-ABS((O5-P5)/O5))</f>
        <v>0.90190972222222221</v>
      </c>
      <c r="S5" s="192"/>
      <c r="T5" s="161">
        <v>24</v>
      </c>
      <c r="U5" s="41">
        <f t="shared" ref="U5:U68" si="13">IF(OR($F5="",T5=0),"",$F5*T5/24)</f>
        <v>1131.0545454545454</v>
      </c>
      <c r="V5" s="42">
        <v>1190</v>
      </c>
      <c r="W5" s="181"/>
      <c r="X5" s="237">
        <f>IF(U5="","",1-ABS((U5-V5)/U5))</f>
        <v>0.94788451646090532</v>
      </c>
      <c r="Y5" s="192"/>
      <c r="Z5" s="161">
        <v>24</v>
      </c>
      <c r="AA5" s="41">
        <f t="shared" ref="AA5:AA68" si="14">IF(OR($F5="",Z5=0),"",$F5*Z5/24)</f>
        <v>1131.0545454545454</v>
      </c>
      <c r="AB5" s="42">
        <v>1325</v>
      </c>
      <c r="AC5" s="181"/>
      <c r="AD5" s="237">
        <f>IF(AA5="","",1-ABS((AA5-AB5)/AA5))</f>
        <v>0.82852687757201637</v>
      </c>
      <c r="AE5" s="192"/>
      <c r="AF5" s="161">
        <v>24</v>
      </c>
      <c r="AG5" s="41">
        <f t="shared" ref="AG5:AG68" si="15">IF(OR($F5="",AF5=0),"",$F5*AF5/24)</f>
        <v>1131.0545454545454</v>
      </c>
      <c r="AH5" s="42">
        <v>1231</v>
      </c>
      <c r="AI5" s="181"/>
      <c r="AJ5" s="237">
        <f>IF(AG5="","",1-ABS((AG5-AH5)/AG5))</f>
        <v>0.91163515946502049</v>
      </c>
      <c r="AK5" s="192"/>
      <c r="AL5" s="161">
        <v>24</v>
      </c>
      <c r="AM5" s="41">
        <f t="shared" ref="AM5:AM68" si="16">IF(OR($F5="",AL5=0),"",$F5*AL5/24)</f>
        <v>1131.0545454545454</v>
      </c>
      <c r="AN5" s="42">
        <v>1360</v>
      </c>
      <c r="AO5" s="181"/>
      <c r="AP5" s="237">
        <f>IF(AM5="","",1-ABS((AM5-AN5)/AM5))</f>
        <v>0.79758230452674894</v>
      </c>
      <c r="AQ5" s="192"/>
      <c r="AR5" s="161">
        <v>24</v>
      </c>
      <c r="AS5" s="41">
        <f t="shared" ref="AS5:AS68" si="17">IF(OR($F5="",AR5=0),"",$F5*AR5/24)</f>
        <v>1131.0545454545454</v>
      </c>
      <c r="AT5" s="42">
        <v>1367</v>
      </c>
      <c r="AU5" s="181"/>
      <c r="AV5" s="237">
        <f>IF(AS5="","",1-ABS((AS5-AT5)/AS5))</f>
        <v>0.79139338991769548</v>
      </c>
      <c r="AW5" s="17"/>
      <c r="AX5" s="209">
        <f>IF(SUM(I5,O5,U5,AA5,AG5,AM5,AS5)&gt;0,SUM(I5,O5,U5,AA5,AG5,AM5,AS5),"")</f>
        <v>7917.3818181818178</v>
      </c>
      <c r="AY5" s="225">
        <f>IF(SUM(J5,P5,V5,AB5,AH5,AN5,AT5)&gt;0,SUM(J5,P5,V5,AB5,AH5,AN5,AT5),"")</f>
        <v>8881</v>
      </c>
      <c r="AZ5" s="210">
        <f>IF(AY5="",AX5,IF(AX5="","",AX5-AY5))</f>
        <v>-963.61818181818217</v>
      </c>
      <c r="BA5" s="253">
        <f>IF(AX5="","",IF(AND(AX5&gt;0,AY5=""),0,1-ABS((AX5-AY5)/AX5)))</f>
        <v>0.87829080320399755</v>
      </c>
      <c r="BB5" s="43"/>
      <c r="BC5" s="38" t="str">
        <f>C5</f>
        <v>P80</v>
      </c>
      <c r="BD5" s="158" t="s">
        <v>31</v>
      </c>
      <c r="BE5" s="39" t="str">
        <f>IF(BD5="","",VLOOKUP(B5,'couple moule presse'!H:O,8,0))</f>
        <v>P</v>
      </c>
      <c r="BF5" s="40">
        <f>IF(BD5="","",VLOOKUP(B5,'couple moule presse'!H:M,6,0))</f>
        <v>1131.0545454545454</v>
      </c>
      <c r="BG5" s="192"/>
      <c r="BH5" s="161">
        <v>24</v>
      </c>
      <c r="BI5" s="41">
        <f t="shared" ref="BI5:BI9" si="18">IF(OR($BF5="",BH5=0),"",$BF5*BH5/24)</f>
        <v>1131.0545454545454</v>
      </c>
      <c r="BJ5" s="42">
        <v>1312</v>
      </c>
      <c r="BK5" s="181"/>
      <c r="BL5" s="237">
        <f>IF(BI5="","",1-ABS((BI5-BJ5)/BI5))</f>
        <v>0.84002057613168724</v>
      </c>
      <c r="BM5" s="192"/>
      <c r="BN5" s="161">
        <v>24</v>
      </c>
      <c r="BO5" s="41">
        <f t="shared" ref="BO5:BO9" si="19">IF(OR($BF5="",BN5=0),"",$BF5*BN5/24)</f>
        <v>1131.0545454545454</v>
      </c>
      <c r="BP5" s="42">
        <v>1263</v>
      </c>
      <c r="BQ5" s="181"/>
      <c r="BR5" s="237">
        <f>IF(BO5="","",1-ABS((BO5-BP5)/BO5))</f>
        <v>0.88334297839506171</v>
      </c>
      <c r="BS5" s="192"/>
      <c r="BT5" s="161">
        <v>24</v>
      </c>
      <c r="BU5" s="41">
        <f t="shared" ref="BU5:BU9" si="20">IF(OR($BF5="",BT5=0),"",$BF5*BT5/24)</f>
        <v>1131.0545454545454</v>
      </c>
      <c r="BV5" s="42">
        <v>1223</v>
      </c>
      <c r="BW5" s="181"/>
      <c r="BX5" s="237">
        <f>IF(BU5="","",1-ABS((BU5-BV5)/BU5))</f>
        <v>0.91870820473251025</v>
      </c>
      <c r="BY5" s="192"/>
      <c r="BZ5" s="161">
        <v>24</v>
      </c>
      <c r="CA5" s="41">
        <f t="shared" ref="CA5:CA9" si="21">IF(OR($BF5="",BZ5=0),"",$BF5*BZ5/24)</f>
        <v>1131.0545454545454</v>
      </c>
      <c r="CB5" s="42">
        <v>1207</v>
      </c>
      <c r="CC5" s="181"/>
      <c r="CD5" s="237">
        <f>IF(CA5="","",1-ABS((CA5-CB5)/CA5))</f>
        <v>0.93285429526748964</v>
      </c>
      <c r="CE5" s="192"/>
      <c r="CF5" s="161">
        <v>24</v>
      </c>
      <c r="CG5" s="41">
        <f t="shared" ref="CG5:CG9" si="22">IF(OR($BF5="",CF5=0),"",$BF5*CF5/24)</f>
        <v>1131.0545454545454</v>
      </c>
      <c r="CH5" s="42">
        <v>1386</v>
      </c>
      <c r="CI5" s="181"/>
      <c r="CJ5" s="237">
        <f>IF(CG5="","",1-ABS((CG5-CH5)/CG5))</f>
        <v>0.77459490740740733</v>
      </c>
      <c r="CK5" s="192"/>
      <c r="CL5" s="161">
        <v>24</v>
      </c>
      <c r="CM5" s="41">
        <f t="shared" ref="CM5:CM9" si="23">IF(OR($BF5="",CL5=0),"",$BF5*CL5/24)</f>
        <v>1131.0545454545454</v>
      </c>
      <c r="CN5" s="42">
        <v>1412</v>
      </c>
      <c r="CO5" s="181"/>
      <c r="CP5" s="237">
        <f>IF(CM5="","",1-ABS((CM5-CN5)/CM5))</f>
        <v>0.75160751028806583</v>
      </c>
      <c r="CQ5" s="192"/>
      <c r="CR5" s="161">
        <v>24</v>
      </c>
      <c r="CS5" s="41">
        <f t="shared" ref="CS5:CS9" si="24">IF(OR($BF5="",CR5=0),"",$BF5*CR5/24)</f>
        <v>1131.0545454545454</v>
      </c>
      <c r="CT5" s="42">
        <v>1480</v>
      </c>
      <c r="CU5" s="181"/>
      <c r="CV5" s="237">
        <f>IF(CS5="","",1-ABS((CS5-CT5)/CS5))</f>
        <v>0.69148662551440321</v>
      </c>
      <c r="CW5" s="17"/>
      <c r="CX5" s="209">
        <f>IF(SUM(BI5,BO5,BU5,CA5,CG5,CM5,CS5)&gt;0,SUM(BI5,BO5,BU5,CA5,CG5,CM5,CS5),"")</f>
        <v>7917.3818181818178</v>
      </c>
      <c r="CY5" s="225">
        <f>IF(SUM(BJ5,BP5,BV5,CB5,CH5,CN5,CT5)&gt;0,SUM(BJ5,BP5,BV5,CB5,CH5,CN5,CT5),"")</f>
        <v>9283</v>
      </c>
      <c r="CZ5" s="210">
        <f>IF(CY5="",CX5,IF(CX5="","",CX5-CY5))</f>
        <v>-1365.6181818181822</v>
      </c>
      <c r="DA5" s="253">
        <f>IF(CX5="","",IF(AND(CX5&gt;0,CY5=""),0,1-ABS((CX5-CY5)/CX5)))</f>
        <v>0.82751644253380363</v>
      </c>
      <c r="DB5" s="219"/>
      <c r="DC5" s="268">
        <f>SUM(DD5:DD8)</f>
        <v>1</v>
      </c>
      <c r="DD5" s="279">
        <f t="shared" ref="DD5:DD17" si="25">IF(CX5="",0,CX5/(BF5*14))+IF(AX5="",0,AX5/(F5*14))</f>
        <v>1</v>
      </c>
      <c r="DE5" s="41"/>
      <c r="DF5" s="185" t="s">
        <v>136</v>
      </c>
      <c r="DG5" s="45" t="s">
        <v>94</v>
      </c>
      <c r="DH5" s="45"/>
    </row>
    <row r="6" spans="1:115" ht="12.6" customHeight="1" x14ac:dyDescent="0.2">
      <c r="A6" s="36" t="str">
        <f>C6&amp;D6</f>
        <v>P80</v>
      </c>
      <c r="B6" s="37" t="str">
        <f t="shared" ref="B6:B69" si="26">BC6&amp;BD6</f>
        <v>P80</v>
      </c>
      <c r="C6" s="46" t="s">
        <v>32</v>
      </c>
      <c r="D6" s="158"/>
      <c r="E6" s="39" t="str">
        <f>IF(D6="","",VLOOKUP(A6,'couple moule presse'!H:O,8,0))</f>
        <v/>
      </c>
      <c r="F6" s="40" t="str">
        <f>IF(D6="","",VLOOKUP(A6,'couple moule presse'!H:M,6,0))</f>
        <v/>
      </c>
      <c r="G6" s="192"/>
      <c r="H6" s="161"/>
      <c r="I6" s="41" t="str">
        <f t="shared" si="11"/>
        <v/>
      </c>
      <c r="J6" s="42"/>
      <c r="K6" s="184"/>
      <c r="L6" s="238" t="str">
        <f>IF(I6="","",1-ABS((I6-J6)/I6))</f>
        <v/>
      </c>
      <c r="M6" s="192"/>
      <c r="N6" s="161"/>
      <c r="O6" s="41" t="str">
        <f t="shared" si="12"/>
        <v/>
      </c>
      <c r="P6" s="42"/>
      <c r="Q6" s="184"/>
      <c r="R6" s="238" t="str">
        <f>IF(O6="","",1-ABS((O6-P6)/O6))</f>
        <v/>
      </c>
      <c r="S6" s="192"/>
      <c r="T6" s="161"/>
      <c r="U6" s="41" t="str">
        <f t="shared" si="13"/>
        <v/>
      </c>
      <c r="V6" s="42"/>
      <c r="W6" s="184"/>
      <c r="X6" s="238" t="str">
        <f>IF(U6="","",1-ABS((U6-V6)/U6))</f>
        <v/>
      </c>
      <c r="Y6" s="192"/>
      <c r="Z6" s="161"/>
      <c r="AA6" s="41" t="str">
        <f t="shared" si="14"/>
        <v/>
      </c>
      <c r="AB6" s="42"/>
      <c r="AC6" s="184"/>
      <c r="AD6" s="238" t="str">
        <f>IF(AA6="","",1-ABS((AA6-AB6)/AA6))</f>
        <v/>
      </c>
      <c r="AE6" s="192"/>
      <c r="AF6" s="161"/>
      <c r="AG6" s="41" t="str">
        <f t="shared" si="15"/>
        <v/>
      </c>
      <c r="AH6" s="42"/>
      <c r="AI6" s="184"/>
      <c r="AJ6" s="238" t="str">
        <f>IF(AG6="","",1-ABS((AG6-AH6)/AG6))</f>
        <v/>
      </c>
      <c r="AK6" s="192"/>
      <c r="AL6" s="161"/>
      <c r="AM6" s="41" t="str">
        <f t="shared" si="16"/>
        <v/>
      </c>
      <c r="AN6" s="42"/>
      <c r="AO6" s="184"/>
      <c r="AP6" s="238" t="str">
        <f>IF(AM6="","",1-ABS((AM6-AN6)/AM6))</f>
        <v/>
      </c>
      <c r="AQ6" s="192"/>
      <c r="AR6" s="161"/>
      <c r="AS6" s="41" t="str">
        <f t="shared" si="17"/>
        <v/>
      </c>
      <c r="AT6" s="42"/>
      <c r="AU6" s="184"/>
      <c r="AV6" s="238" t="str">
        <f>IF(AS6="","",1-ABS((AS6-AT6)/AS6))</f>
        <v/>
      </c>
      <c r="AW6" s="17"/>
      <c r="AX6" s="211" t="str">
        <f t="shared" ref="AX6:AY69" si="27">IF(SUM(I6,O6,U6,AA6,AG6,AM6,AS6)&gt;0,SUM(I6,O6,U6,AA6,AG6,AM6,AS6),"")</f>
        <v/>
      </c>
      <c r="AY6" s="226" t="str">
        <f t="shared" si="27"/>
        <v/>
      </c>
      <c r="AZ6" s="212" t="str">
        <f t="shared" ref="AZ6:AZ69" si="28">IF(AY6="",AX6,IF(AX6="","",AX6-AY6))</f>
        <v/>
      </c>
      <c r="BA6" s="254" t="str">
        <f t="shared" ref="BA6:BA69" si="29">IF(AX6="","",IF(AND(AX6&gt;0,AY6=""),0,1-ABS((AX6-AY6)/AX6)))</f>
        <v/>
      </c>
      <c r="BB6" s="43"/>
      <c r="BC6" s="46" t="str">
        <f t="shared" ref="BC6:BC32" si="30">C6</f>
        <v>P80</v>
      </c>
      <c r="BD6" s="158"/>
      <c r="BE6" s="39" t="str">
        <f>IF(BD6="","",VLOOKUP(B6,'couple moule presse'!H:O,8,0))</f>
        <v/>
      </c>
      <c r="BF6" s="40" t="str">
        <f>IF(BD6="","",VLOOKUP(B6,'couple moule presse'!H:M,6,0))</f>
        <v/>
      </c>
      <c r="BG6" s="192"/>
      <c r="BH6" s="161"/>
      <c r="BI6" s="41" t="str">
        <f t="shared" si="18"/>
        <v/>
      </c>
      <c r="BJ6" s="42"/>
      <c r="BK6" s="184"/>
      <c r="BL6" s="238" t="str">
        <f>IF(BI6="","",1-ABS((BI6-BJ6)/BI6))</f>
        <v/>
      </c>
      <c r="BM6" s="192"/>
      <c r="BN6" s="161"/>
      <c r="BO6" s="41" t="str">
        <f t="shared" si="19"/>
        <v/>
      </c>
      <c r="BP6" s="42"/>
      <c r="BQ6" s="184"/>
      <c r="BR6" s="238" t="str">
        <f>IF(BO6="","",1-ABS((BO6-BP6)/BO6))</f>
        <v/>
      </c>
      <c r="BS6" s="192"/>
      <c r="BT6" s="161"/>
      <c r="BU6" s="41" t="str">
        <f t="shared" si="20"/>
        <v/>
      </c>
      <c r="BV6" s="42"/>
      <c r="BW6" s="184"/>
      <c r="BX6" s="238" t="str">
        <f>IF(BU6="","",1-ABS((BU6-BV6)/BU6))</f>
        <v/>
      </c>
      <c r="BY6" s="192"/>
      <c r="BZ6" s="161"/>
      <c r="CA6" s="41" t="str">
        <f t="shared" si="21"/>
        <v/>
      </c>
      <c r="CB6" s="42"/>
      <c r="CC6" s="184"/>
      <c r="CD6" s="238" t="str">
        <f>IF(CA6="","",1-ABS((CA6-CB6)/CA6))</f>
        <v/>
      </c>
      <c r="CE6" s="192"/>
      <c r="CF6" s="161"/>
      <c r="CG6" s="41" t="str">
        <f t="shared" si="22"/>
        <v/>
      </c>
      <c r="CH6" s="42"/>
      <c r="CI6" s="184"/>
      <c r="CJ6" s="238" t="str">
        <f>IF(CG6="","",1-ABS((CG6-CH6)/CG6))</f>
        <v/>
      </c>
      <c r="CK6" s="192"/>
      <c r="CL6" s="161"/>
      <c r="CM6" s="41" t="str">
        <f t="shared" si="23"/>
        <v/>
      </c>
      <c r="CN6" s="42"/>
      <c r="CO6" s="184"/>
      <c r="CP6" s="238" t="str">
        <f>IF(CM6="","",1-ABS((CM6-CN6)/CM6))</f>
        <v/>
      </c>
      <c r="CQ6" s="192"/>
      <c r="CR6" s="161"/>
      <c r="CS6" s="41" t="str">
        <f t="shared" si="24"/>
        <v/>
      </c>
      <c r="CT6" s="42"/>
      <c r="CU6" s="184"/>
      <c r="CV6" s="238" t="str">
        <f>IF(CS6="","",1-ABS((CS6-CT6)/CS6))</f>
        <v/>
      </c>
      <c r="CW6" s="17"/>
      <c r="CX6" s="211" t="str">
        <f t="shared" ref="CX6:CY69" si="31">IF(SUM(BI6,BO6,BU6,CA6,CG6,CM6,CS6)&gt;0,SUM(BI6,BO6,BU6,CA6,CG6,CM6,CS6),"")</f>
        <v/>
      </c>
      <c r="CY6" s="226" t="str">
        <f t="shared" si="31"/>
        <v/>
      </c>
      <c r="CZ6" s="212" t="str">
        <f t="shared" ref="CZ6:CZ69" si="32">IF(CY6="",CX6,IF(CX6="","",CX6-CY6))</f>
        <v/>
      </c>
      <c r="DA6" s="254" t="str">
        <f t="shared" ref="DA6:DA69" si="33">IF(CX6="","",IF(AND(CX6&gt;0,CY6=""),0,1-ABS((CX6-CY6)/CX6)))</f>
        <v/>
      </c>
      <c r="DB6" s="219"/>
      <c r="DC6" s="269"/>
      <c r="DD6" s="280">
        <f t="shared" si="25"/>
        <v>0</v>
      </c>
      <c r="DE6" s="41"/>
      <c r="DF6" s="49"/>
      <c r="DG6" s="50" t="s">
        <v>96</v>
      </c>
      <c r="DH6" s="50"/>
    </row>
    <row r="7" spans="1:115" ht="12.6" customHeight="1" x14ac:dyDescent="0.2">
      <c r="A7" s="36" t="str">
        <f>C7&amp;D7</f>
        <v>P80</v>
      </c>
      <c r="B7" s="37" t="str">
        <f t="shared" si="26"/>
        <v>P80</v>
      </c>
      <c r="C7" s="46" t="s">
        <v>32</v>
      </c>
      <c r="D7" s="158"/>
      <c r="E7" s="39" t="str">
        <f>IF(D7="","",VLOOKUP(A7,'couple moule presse'!H:O,8,0))</f>
        <v/>
      </c>
      <c r="F7" s="40" t="str">
        <f>IF(D7="","",VLOOKUP(A7,'couple moule presse'!H:M,6,0))</f>
        <v/>
      </c>
      <c r="G7" s="192"/>
      <c r="H7" s="161"/>
      <c r="I7" s="41" t="str">
        <f t="shared" si="11"/>
        <v/>
      </c>
      <c r="J7" s="42"/>
      <c r="K7" s="182"/>
      <c r="L7" s="239" t="str">
        <f t="shared" ref="L7:L70" si="34">IF(I7="","",1-ABS((I7-J7)/I7))</f>
        <v/>
      </c>
      <c r="M7" s="192"/>
      <c r="N7" s="161"/>
      <c r="O7" s="41" t="str">
        <f t="shared" si="12"/>
        <v/>
      </c>
      <c r="P7" s="42"/>
      <c r="Q7" s="182"/>
      <c r="R7" s="239" t="str">
        <f t="shared" ref="R7:R24" si="35">IF(O7="","",1-ABS((O7-P7)/O7))</f>
        <v/>
      </c>
      <c r="S7" s="192"/>
      <c r="T7" s="161"/>
      <c r="U7" s="41" t="str">
        <f t="shared" si="13"/>
        <v/>
      </c>
      <c r="V7" s="42"/>
      <c r="W7" s="182"/>
      <c r="X7" s="239" t="str">
        <f t="shared" ref="X7:X24" si="36">IF(U7="","",1-ABS((U7-V7)/U7))</f>
        <v/>
      </c>
      <c r="Y7" s="192"/>
      <c r="Z7" s="161"/>
      <c r="AA7" s="41" t="str">
        <f t="shared" si="14"/>
        <v/>
      </c>
      <c r="AB7" s="42"/>
      <c r="AC7" s="182"/>
      <c r="AD7" s="239" t="str">
        <f t="shared" ref="AD7:AD24" si="37">IF(AA7="","",1-ABS((AA7-AB7)/AA7))</f>
        <v/>
      </c>
      <c r="AE7" s="192"/>
      <c r="AF7" s="161"/>
      <c r="AG7" s="41" t="str">
        <f t="shared" si="15"/>
        <v/>
      </c>
      <c r="AH7" s="42"/>
      <c r="AI7" s="182"/>
      <c r="AJ7" s="239" t="str">
        <f t="shared" ref="AJ7:AJ24" si="38">IF(AG7="","",1-ABS((AG7-AH7)/AG7))</f>
        <v/>
      </c>
      <c r="AK7" s="192"/>
      <c r="AL7" s="161"/>
      <c r="AM7" s="41" t="str">
        <f t="shared" si="16"/>
        <v/>
      </c>
      <c r="AN7" s="42"/>
      <c r="AO7" s="182"/>
      <c r="AP7" s="239" t="str">
        <f t="shared" ref="AP7:AP24" si="39">IF(AM7="","",1-ABS((AM7-AN7)/AM7))</f>
        <v/>
      </c>
      <c r="AQ7" s="192"/>
      <c r="AR7" s="161"/>
      <c r="AS7" s="41" t="str">
        <f t="shared" si="17"/>
        <v/>
      </c>
      <c r="AT7" s="42"/>
      <c r="AU7" s="182"/>
      <c r="AV7" s="239" t="str">
        <f t="shared" ref="AV7:AV24" si="40">IF(AS7="","",1-ABS((AS7-AT7)/AS7))</f>
        <v/>
      </c>
      <c r="AW7" s="17"/>
      <c r="AX7" s="211" t="str">
        <f t="shared" si="27"/>
        <v/>
      </c>
      <c r="AY7" s="227" t="str">
        <f t="shared" si="27"/>
        <v/>
      </c>
      <c r="AZ7" s="212" t="str">
        <f t="shared" si="28"/>
        <v/>
      </c>
      <c r="BA7" s="254" t="str">
        <f t="shared" si="29"/>
        <v/>
      </c>
      <c r="BB7" s="43"/>
      <c r="BC7" s="46" t="str">
        <f t="shared" si="30"/>
        <v>P80</v>
      </c>
      <c r="BD7" s="158"/>
      <c r="BE7" s="39" t="str">
        <f>IF(BD7="","",VLOOKUP(B7,'couple moule presse'!H:O,8,0))</f>
        <v/>
      </c>
      <c r="BF7" s="40" t="str">
        <f>IF(BD7="","",VLOOKUP(B7,'couple moule presse'!H:M,6,0))</f>
        <v/>
      </c>
      <c r="BG7" s="192"/>
      <c r="BH7" s="161"/>
      <c r="BI7" s="41" t="str">
        <f t="shared" si="18"/>
        <v/>
      </c>
      <c r="BJ7" s="42"/>
      <c r="BK7" s="182"/>
      <c r="BL7" s="239" t="str">
        <f t="shared" ref="BL7:BL70" si="41">IF(BI7="","",1-ABS((BI7-BJ7)/BI7))</f>
        <v/>
      </c>
      <c r="BM7" s="192"/>
      <c r="BN7" s="161"/>
      <c r="BO7" s="41" t="str">
        <f t="shared" si="19"/>
        <v/>
      </c>
      <c r="BP7" s="42"/>
      <c r="BQ7" s="182"/>
      <c r="BR7" s="239" t="str">
        <f t="shared" ref="BR7:BR24" si="42">IF(BO7="","",1-ABS((BO7-BP7)/BO7))</f>
        <v/>
      </c>
      <c r="BS7" s="192"/>
      <c r="BT7" s="161"/>
      <c r="BU7" s="41" t="str">
        <f t="shared" si="20"/>
        <v/>
      </c>
      <c r="BV7" s="42"/>
      <c r="BW7" s="182"/>
      <c r="BX7" s="239" t="str">
        <f t="shared" ref="BX7:BX24" si="43">IF(BU7="","",1-ABS((BU7-BV7)/BU7))</f>
        <v/>
      </c>
      <c r="BY7" s="192"/>
      <c r="BZ7" s="161"/>
      <c r="CA7" s="41" t="str">
        <f t="shared" si="21"/>
        <v/>
      </c>
      <c r="CB7" s="42"/>
      <c r="CC7" s="182"/>
      <c r="CD7" s="239" t="str">
        <f t="shared" ref="CD7:CD24" si="44">IF(CA7="","",1-ABS((CA7-CB7)/CA7))</f>
        <v/>
      </c>
      <c r="CE7" s="192"/>
      <c r="CF7" s="161"/>
      <c r="CG7" s="41" t="str">
        <f t="shared" si="22"/>
        <v/>
      </c>
      <c r="CH7" s="42"/>
      <c r="CI7" s="182"/>
      <c r="CJ7" s="239" t="str">
        <f t="shared" ref="CJ7:CJ24" si="45">IF(CG7="","",1-ABS((CG7-CH7)/CG7))</f>
        <v/>
      </c>
      <c r="CK7" s="192"/>
      <c r="CL7" s="161"/>
      <c r="CM7" s="41" t="str">
        <f t="shared" si="23"/>
        <v/>
      </c>
      <c r="CN7" s="42"/>
      <c r="CO7" s="182"/>
      <c r="CP7" s="239" t="str">
        <f t="shared" ref="CP7:CP24" si="46">IF(CM7="","",1-ABS((CM7-CN7)/CM7))</f>
        <v/>
      </c>
      <c r="CQ7" s="192"/>
      <c r="CR7" s="161"/>
      <c r="CS7" s="41" t="str">
        <f t="shared" si="24"/>
        <v/>
      </c>
      <c r="CT7" s="42"/>
      <c r="CU7" s="182"/>
      <c r="CV7" s="239" t="str">
        <f t="shared" ref="CV7:CV24" si="47">IF(CS7="","",1-ABS((CS7-CT7)/CS7))</f>
        <v/>
      </c>
      <c r="CW7" s="17"/>
      <c r="CX7" s="211" t="str">
        <f t="shared" si="31"/>
        <v/>
      </c>
      <c r="CY7" s="227" t="str">
        <f t="shared" si="31"/>
        <v/>
      </c>
      <c r="CZ7" s="212" t="str">
        <f t="shared" si="32"/>
        <v/>
      </c>
      <c r="DA7" s="254" t="str">
        <f t="shared" si="33"/>
        <v/>
      </c>
      <c r="DB7" s="219"/>
      <c r="DC7" s="269"/>
      <c r="DD7" s="280">
        <f t="shared" si="25"/>
        <v>0</v>
      </c>
      <c r="DE7" s="41"/>
      <c r="DG7" s="51" t="s">
        <v>97</v>
      </c>
      <c r="DH7" s="51"/>
    </row>
    <row r="8" spans="1:115" ht="12.6" customHeight="1" x14ac:dyDescent="0.2">
      <c r="A8" s="36" t="str">
        <f t="shared" si="10"/>
        <v>P80</v>
      </c>
      <c r="B8" s="37" t="str">
        <f t="shared" si="26"/>
        <v>P80</v>
      </c>
      <c r="C8" s="52" t="s">
        <v>32</v>
      </c>
      <c r="D8" s="52"/>
      <c r="E8" s="53" t="str">
        <f>IF(D8="","",VLOOKUP(A8,'couple moule presse'!H:O,8,0))</f>
        <v/>
      </c>
      <c r="F8" s="69" t="str">
        <f>IF(D8="","",VLOOKUP(A8,'couple moule presse'!H:M,6,0))</f>
        <v/>
      </c>
      <c r="G8" s="193"/>
      <c r="H8" s="162"/>
      <c r="I8" s="41" t="str">
        <f t="shared" si="11"/>
        <v/>
      </c>
      <c r="J8" s="55"/>
      <c r="K8" s="183"/>
      <c r="L8" s="240" t="str">
        <f t="shared" si="34"/>
        <v/>
      </c>
      <c r="M8" s="193"/>
      <c r="N8" s="162"/>
      <c r="O8" s="41" t="str">
        <f t="shared" si="12"/>
        <v/>
      </c>
      <c r="P8" s="55"/>
      <c r="Q8" s="183"/>
      <c r="R8" s="240" t="str">
        <f t="shared" si="35"/>
        <v/>
      </c>
      <c r="S8" s="193"/>
      <c r="T8" s="162"/>
      <c r="U8" s="41" t="str">
        <f t="shared" si="13"/>
        <v/>
      </c>
      <c r="V8" s="55"/>
      <c r="W8" s="183"/>
      <c r="X8" s="240" t="str">
        <f t="shared" si="36"/>
        <v/>
      </c>
      <c r="Y8" s="193"/>
      <c r="Z8" s="162"/>
      <c r="AA8" s="41" t="str">
        <f t="shared" si="14"/>
        <v/>
      </c>
      <c r="AB8" s="55"/>
      <c r="AC8" s="183"/>
      <c r="AD8" s="240" t="str">
        <f t="shared" si="37"/>
        <v/>
      </c>
      <c r="AE8" s="193"/>
      <c r="AF8" s="162"/>
      <c r="AG8" s="41" t="str">
        <f t="shared" si="15"/>
        <v/>
      </c>
      <c r="AH8" s="55"/>
      <c r="AI8" s="183"/>
      <c r="AJ8" s="240" t="str">
        <f t="shared" si="38"/>
        <v/>
      </c>
      <c r="AK8" s="193"/>
      <c r="AL8" s="162"/>
      <c r="AM8" s="41" t="str">
        <f t="shared" si="16"/>
        <v/>
      </c>
      <c r="AN8" s="55"/>
      <c r="AO8" s="183"/>
      <c r="AP8" s="240" t="str">
        <f t="shared" si="39"/>
        <v/>
      </c>
      <c r="AQ8" s="193"/>
      <c r="AR8" s="162"/>
      <c r="AS8" s="41" t="str">
        <f t="shared" si="17"/>
        <v/>
      </c>
      <c r="AT8" s="55"/>
      <c r="AU8" s="183"/>
      <c r="AV8" s="240" t="str">
        <f t="shared" si="40"/>
        <v/>
      </c>
      <c r="AW8" s="17"/>
      <c r="AX8" s="213" t="str">
        <f t="shared" si="27"/>
        <v/>
      </c>
      <c r="AY8" s="228" t="str">
        <f t="shared" si="27"/>
        <v/>
      </c>
      <c r="AZ8" s="214" t="str">
        <f t="shared" si="28"/>
        <v/>
      </c>
      <c r="BA8" s="255" t="str">
        <f t="shared" si="29"/>
        <v/>
      </c>
      <c r="BB8" s="43"/>
      <c r="BC8" s="52" t="str">
        <f t="shared" si="30"/>
        <v>P80</v>
      </c>
      <c r="BD8" s="365"/>
      <c r="BE8" s="53" t="str">
        <f>IF(BD8="","",VLOOKUP(B8,'couple moule presse'!H:O,8,0))</f>
        <v/>
      </c>
      <c r="BF8" s="69" t="str">
        <f>IF(BD8="","",VLOOKUP(B8,'couple moule presse'!H:M,6,0))</f>
        <v/>
      </c>
      <c r="BG8" s="193"/>
      <c r="BH8" s="162"/>
      <c r="BI8" s="41" t="str">
        <f t="shared" si="18"/>
        <v/>
      </c>
      <c r="BJ8" s="55"/>
      <c r="BK8" s="183"/>
      <c r="BL8" s="240" t="str">
        <f t="shared" si="41"/>
        <v/>
      </c>
      <c r="BM8" s="193"/>
      <c r="BN8" s="162"/>
      <c r="BO8" s="41" t="str">
        <f t="shared" si="19"/>
        <v/>
      </c>
      <c r="BP8" s="55"/>
      <c r="BQ8" s="183"/>
      <c r="BR8" s="240" t="str">
        <f t="shared" si="42"/>
        <v/>
      </c>
      <c r="BS8" s="193"/>
      <c r="BT8" s="162"/>
      <c r="BU8" s="41" t="str">
        <f t="shared" si="20"/>
        <v/>
      </c>
      <c r="BV8" s="55"/>
      <c r="BW8" s="183"/>
      <c r="BX8" s="240" t="str">
        <f t="shared" si="43"/>
        <v/>
      </c>
      <c r="BY8" s="193"/>
      <c r="BZ8" s="162"/>
      <c r="CA8" s="41" t="str">
        <f t="shared" si="21"/>
        <v/>
      </c>
      <c r="CB8" s="55"/>
      <c r="CC8" s="183"/>
      <c r="CD8" s="240" t="str">
        <f t="shared" si="44"/>
        <v/>
      </c>
      <c r="CE8" s="193"/>
      <c r="CF8" s="162"/>
      <c r="CG8" s="41" t="str">
        <f t="shared" si="22"/>
        <v/>
      </c>
      <c r="CH8" s="55"/>
      <c r="CI8" s="183"/>
      <c r="CJ8" s="240" t="str">
        <f t="shared" si="45"/>
        <v/>
      </c>
      <c r="CK8" s="193"/>
      <c r="CL8" s="162"/>
      <c r="CM8" s="41" t="str">
        <f t="shared" si="23"/>
        <v/>
      </c>
      <c r="CN8" s="55"/>
      <c r="CO8" s="183"/>
      <c r="CP8" s="240" t="str">
        <f t="shared" si="46"/>
        <v/>
      </c>
      <c r="CQ8" s="193"/>
      <c r="CR8" s="162"/>
      <c r="CS8" s="41" t="str">
        <f t="shared" si="24"/>
        <v/>
      </c>
      <c r="CT8" s="55"/>
      <c r="CU8" s="183"/>
      <c r="CV8" s="240" t="str">
        <f t="shared" si="47"/>
        <v/>
      </c>
      <c r="CW8" s="17"/>
      <c r="CX8" s="213" t="str">
        <f t="shared" si="31"/>
        <v/>
      </c>
      <c r="CY8" s="228" t="str">
        <f t="shared" si="31"/>
        <v/>
      </c>
      <c r="CZ8" s="214" t="str">
        <f t="shared" si="32"/>
        <v/>
      </c>
      <c r="DA8" s="255" t="str">
        <f t="shared" si="33"/>
        <v/>
      </c>
      <c r="DB8" s="219"/>
      <c r="DC8" s="270"/>
      <c r="DD8" s="281">
        <f t="shared" si="25"/>
        <v>0</v>
      </c>
      <c r="DE8" s="41"/>
    </row>
    <row r="9" spans="1:115" ht="12.6" customHeight="1" x14ac:dyDescent="0.2">
      <c r="A9" s="36" t="str">
        <f t="shared" si="10"/>
        <v>P82</v>
      </c>
      <c r="B9" s="37" t="str">
        <f t="shared" si="26"/>
        <v>P82</v>
      </c>
      <c r="C9" s="38" t="s">
        <v>12</v>
      </c>
      <c r="D9" s="158"/>
      <c r="E9" s="39" t="str">
        <f>IF(D9="","",VLOOKUP(A9,'couple moule presse'!H:O,8,0))</f>
        <v/>
      </c>
      <c r="F9" s="40" t="str">
        <f>IF(D9="","",VLOOKUP(A9,'couple moule presse'!H:M,6,0))</f>
        <v/>
      </c>
      <c r="G9" s="192"/>
      <c r="H9" s="163"/>
      <c r="I9" s="56" t="str">
        <f t="shared" si="11"/>
        <v/>
      </c>
      <c r="J9" s="42"/>
      <c r="K9" s="179"/>
      <c r="L9" s="237" t="str">
        <f t="shared" si="34"/>
        <v/>
      </c>
      <c r="M9" s="192"/>
      <c r="N9" s="163"/>
      <c r="O9" s="56" t="str">
        <f t="shared" si="12"/>
        <v/>
      </c>
      <c r="P9" s="42"/>
      <c r="Q9" s="179"/>
      <c r="R9" s="237" t="str">
        <f t="shared" si="35"/>
        <v/>
      </c>
      <c r="S9" s="192"/>
      <c r="T9" s="163"/>
      <c r="U9" s="56" t="str">
        <f t="shared" si="13"/>
        <v/>
      </c>
      <c r="V9" s="42"/>
      <c r="W9" s="179"/>
      <c r="X9" s="237" t="str">
        <f t="shared" si="36"/>
        <v/>
      </c>
      <c r="Y9" s="192"/>
      <c r="Z9" s="163"/>
      <c r="AA9" s="56" t="str">
        <f t="shared" si="14"/>
        <v/>
      </c>
      <c r="AB9" s="42"/>
      <c r="AC9" s="179"/>
      <c r="AD9" s="237" t="str">
        <f t="shared" si="37"/>
        <v/>
      </c>
      <c r="AE9" s="192"/>
      <c r="AF9" s="163"/>
      <c r="AG9" s="56" t="str">
        <f t="shared" si="15"/>
        <v/>
      </c>
      <c r="AH9" s="42"/>
      <c r="AI9" s="179"/>
      <c r="AJ9" s="237" t="str">
        <f t="shared" si="38"/>
        <v/>
      </c>
      <c r="AK9" s="192"/>
      <c r="AL9" s="163"/>
      <c r="AM9" s="56" t="str">
        <f t="shared" si="16"/>
        <v/>
      </c>
      <c r="AN9" s="42"/>
      <c r="AO9" s="179"/>
      <c r="AP9" s="237" t="str">
        <f t="shared" si="39"/>
        <v/>
      </c>
      <c r="AQ9" s="192"/>
      <c r="AR9" s="163"/>
      <c r="AS9" s="56" t="str">
        <f t="shared" si="17"/>
        <v/>
      </c>
      <c r="AT9" s="42"/>
      <c r="AU9" s="179"/>
      <c r="AV9" s="237" t="str">
        <f t="shared" si="40"/>
        <v/>
      </c>
      <c r="AW9" s="17"/>
      <c r="AX9" s="209" t="str">
        <f t="shared" si="27"/>
        <v/>
      </c>
      <c r="AY9" s="225" t="str">
        <f t="shared" si="27"/>
        <v/>
      </c>
      <c r="AZ9" s="210" t="str">
        <f t="shared" si="28"/>
        <v/>
      </c>
      <c r="BA9" s="253" t="str">
        <f t="shared" si="29"/>
        <v/>
      </c>
      <c r="BB9" s="43"/>
      <c r="BC9" s="38" t="str">
        <f t="shared" si="30"/>
        <v>P82</v>
      </c>
      <c r="BD9" s="158"/>
      <c r="BE9" s="39" t="str">
        <f>IF(BD9="","",VLOOKUP(B9,'couple moule presse'!H:O,8,0))</f>
        <v/>
      </c>
      <c r="BF9" s="40" t="str">
        <f>IF(BD9="","",VLOOKUP(B9,'couple moule presse'!H:M,6,0))</f>
        <v/>
      </c>
      <c r="BG9" s="192"/>
      <c r="BH9" s="163"/>
      <c r="BI9" s="56" t="str">
        <f t="shared" si="18"/>
        <v/>
      </c>
      <c r="BJ9" s="42"/>
      <c r="BK9" s="179"/>
      <c r="BL9" s="237" t="str">
        <f t="shared" si="41"/>
        <v/>
      </c>
      <c r="BM9" s="192"/>
      <c r="BN9" s="163"/>
      <c r="BO9" s="56" t="str">
        <f t="shared" si="19"/>
        <v/>
      </c>
      <c r="BP9" s="42"/>
      <c r="BQ9" s="179"/>
      <c r="BR9" s="237" t="str">
        <f t="shared" si="42"/>
        <v/>
      </c>
      <c r="BS9" s="192"/>
      <c r="BT9" s="163"/>
      <c r="BU9" s="56" t="str">
        <f t="shared" si="20"/>
        <v/>
      </c>
      <c r="BV9" s="42"/>
      <c r="BW9" s="179"/>
      <c r="BX9" s="237" t="str">
        <f t="shared" si="43"/>
        <v/>
      </c>
      <c r="BY9" s="192"/>
      <c r="BZ9" s="163"/>
      <c r="CA9" s="56" t="str">
        <f t="shared" si="21"/>
        <v/>
      </c>
      <c r="CB9" s="42"/>
      <c r="CC9" s="179"/>
      <c r="CD9" s="237" t="str">
        <f t="shared" si="44"/>
        <v/>
      </c>
      <c r="CE9" s="192"/>
      <c r="CF9" s="163"/>
      <c r="CG9" s="56" t="str">
        <f t="shared" si="22"/>
        <v/>
      </c>
      <c r="CH9" s="42"/>
      <c r="CI9" s="179"/>
      <c r="CJ9" s="237" t="str">
        <f t="shared" si="45"/>
        <v/>
      </c>
      <c r="CK9" s="192"/>
      <c r="CL9" s="163"/>
      <c r="CM9" s="56" t="str">
        <f t="shared" si="23"/>
        <v/>
      </c>
      <c r="CN9" s="42"/>
      <c r="CO9" s="179"/>
      <c r="CP9" s="237" t="str">
        <f t="shared" si="46"/>
        <v/>
      </c>
      <c r="CQ9" s="192"/>
      <c r="CR9" s="163"/>
      <c r="CS9" s="56" t="str">
        <f t="shared" si="24"/>
        <v/>
      </c>
      <c r="CT9" s="42"/>
      <c r="CU9" s="179"/>
      <c r="CV9" s="237" t="str">
        <f t="shared" si="47"/>
        <v/>
      </c>
      <c r="CW9" s="17"/>
      <c r="CX9" s="209" t="str">
        <f t="shared" si="31"/>
        <v/>
      </c>
      <c r="CY9" s="225" t="str">
        <f t="shared" si="31"/>
        <v/>
      </c>
      <c r="CZ9" s="210" t="str">
        <f t="shared" si="32"/>
        <v/>
      </c>
      <c r="DA9" s="253" t="str">
        <f t="shared" si="33"/>
        <v/>
      </c>
      <c r="DB9" s="219"/>
      <c r="DC9" s="268">
        <f>SUM(DD9:DD13)</f>
        <v>1</v>
      </c>
      <c r="DD9" s="279">
        <f t="shared" si="25"/>
        <v>0</v>
      </c>
      <c r="DE9" s="41"/>
    </row>
    <row r="10" spans="1:115" ht="12.6" customHeight="1" x14ac:dyDescent="0.2">
      <c r="A10" s="36" t="str">
        <f t="shared" si="10"/>
        <v>P82</v>
      </c>
      <c r="B10" s="37" t="str">
        <f t="shared" si="26"/>
        <v>P82</v>
      </c>
      <c r="C10" s="46" t="s">
        <v>12</v>
      </c>
      <c r="D10" s="158"/>
      <c r="E10" s="39" t="str">
        <f>IF(D10="","",VLOOKUP(A10,'couple moule presse'!H:O,8,0))</f>
        <v/>
      </c>
      <c r="F10" s="40" t="str">
        <f>IF(D10="","",VLOOKUP(A10,'couple moule presse'!H:M,6,0))</f>
        <v/>
      </c>
      <c r="G10" s="192"/>
      <c r="H10" s="161"/>
      <c r="I10" s="41" t="str">
        <f t="shared" si="11"/>
        <v/>
      </c>
      <c r="J10" s="42"/>
      <c r="K10" s="179"/>
      <c r="L10" s="239" t="str">
        <f t="shared" si="34"/>
        <v/>
      </c>
      <c r="M10" s="192"/>
      <c r="N10" s="161"/>
      <c r="O10" s="41" t="str">
        <f t="shared" si="12"/>
        <v/>
      </c>
      <c r="P10" s="42"/>
      <c r="Q10" s="179"/>
      <c r="R10" s="239" t="str">
        <f t="shared" si="35"/>
        <v/>
      </c>
      <c r="S10" s="192"/>
      <c r="T10" s="161"/>
      <c r="U10" s="41" t="str">
        <f t="shared" si="13"/>
        <v/>
      </c>
      <c r="V10" s="42"/>
      <c r="W10" s="179"/>
      <c r="X10" s="239" t="str">
        <f t="shared" si="36"/>
        <v/>
      </c>
      <c r="Y10" s="192"/>
      <c r="Z10" s="161"/>
      <c r="AA10" s="41" t="str">
        <f t="shared" si="14"/>
        <v/>
      </c>
      <c r="AB10" s="42"/>
      <c r="AC10" s="179"/>
      <c r="AD10" s="239" t="str">
        <f t="shared" si="37"/>
        <v/>
      </c>
      <c r="AE10" s="192"/>
      <c r="AF10" s="161"/>
      <c r="AG10" s="41" t="str">
        <f t="shared" si="15"/>
        <v/>
      </c>
      <c r="AH10" s="42"/>
      <c r="AI10" s="179"/>
      <c r="AJ10" s="239" t="str">
        <f t="shared" si="38"/>
        <v/>
      </c>
      <c r="AK10" s="192"/>
      <c r="AL10" s="161"/>
      <c r="AM10" s="41" t="str">
        <f t="shared" si="16"/>
        <v/>
      </c>
      <c r="AN10" s="42"/>
      <c r="AO10" s="179"/>
      <c r="AP10" s="239" t="str">
        <f t="shared" si="39"/>
        <v/>
      </c>
      <c r="AQ10" s="192"/>
      <c r="AR10" s="161"/>
      <c r="AS10" s="41" t="str">
        <f t="shared" si="17"/>
        <v/>
      </c>
      <c r="AT10" s="42"/>
      <c r="AU10" s="179"/>
      <c r="AV10" s="239" t="str">
        <f t="shared" si="40"/>
        <v/>
      </c>
      <c r="AW10" s="17"/>
      <c r="AX10" s="211" t="str">
        <f t="shared" si="27"/>
        <v/>
      </c>
      <c r="AY10" s="227" t="str">
        <f t="shared" si="27"/>
        <v/>
      </c>
      <c r="AZ10" s="212" t="str">
        <f t="shared" si="28"/>
        <v/>
      </c>
      <c r="BA10" s="254" t="str">
        <f t="shared" si="29"/>
        <v/>
      </c>
      <c r="BB10" s="43"/>
      <c r="BC10" s="46" t="str">
        <f t="shared" si="30"/>
        <v>P82</v>
      </c>
      <c r="BD10" s="158"/>
      <c r="BE10" s="39" t="str">
        <f>IF(BD10="","",VLOOKUP(B10,'couple moule presse'!H:O,8,0))</f>
        <v/>
      </c>
      <c r="BF10" s="40" t="str">
        <f>IF(BD10="","",VLOOKUP(B10,'couple moule presse'!H:M,6,0))</f>
        <v/>
      </c>
      <c r="BG10" s="192"/>
      <c r="BH10" s="161"/>
      <c r="BI10" s="41" t="str">
        <f>IF(OR($BF10="",BH10=0),"",$BF10*BH10/24)</f>
        <v/>
      </c>
      <c r="BJ10" s="42"/>
      <c r="BK10" s="179"/>
      <c r="BL10" s="239" t="str">
        <f t="shared" si="41"/>
        <v/>
      </c>
      <c r="BM10" s="192"/>
      <c r="BN10" s="161"/>
      <c r="BO10" s="41" t="str">
        <f>IF(OR($BF10="",BN10=0),"",$BF10*BN10/24)</f>
        <v/>
      </c>
      <c r="BP10" s="42"/>
      <c r="BQ10" s="179"/>
      <c r="BR10" s="239" t="str">
        <f t="shared" si="42"/>
        <v/>
      </c>
      <c r="BS10" s="192"/>
      <c r="BT10" s="161"/>
      <c r="BU10" s="41" t="str">
        <f>IF(OR($BF10="",BT10=0),"",$BF10*BT10/24)</f>
        <v/>
      </c>
      <c r="BV10" s="42"/>
      <c r="BW10" s="179"/>
      <c r="BX10" s="239" t="str">
        <f t="shared" si="43"/>
        <v/>
      </c>
      <c r="BY10" s="192"/>
      <c r="BZ10" s="161"/>
      <c r="CA10" s="41" t="str">
        <f>IF(OR($BF10="",BZ10=0),"",$BF10*BZ10/24)</f>
        <v/>
      </c>
      <c r="CB10" s="42"/>
      <c r="CC10" s="179"/>
      <c r="CD10" s="239" t="str">
        <f t="shared" si="44"/>
        <v/>
      </c>
      <c r="CE10" s="192"/>
      <c r="CF10" s="161"/>
      <c r="CG10" s="41" t="str">
        <f>IF(OR($BF10="",CF10=0),"",$BF10*CF10/24)</f>
        <v/>
      </c>
      <c r="CH10" s="42"/>
      <c r="CI10" s="179"/>
      <c r="CJ10" s="239" t="str">
        <f t="shared" si="45"/>
        <v/>
      </c>
      <c r="CK10" s="192"/>
      <c r="CL10" s="161"/>
      <c r="CM10" s="41" t="str">
        <f>IF(OR($BF10="",CL10=0),"",$BF10*CL10/24)</f>
        <v/>
      </c>
      <c r="CN10" s="42"/>
      <c r="CO10" s="179"/>
      <c r="CP10" s="239" t="str">
        <f t="shared" si="46"/>
        <v/>
      </c>
      <c r="CQ10" s="192"/>
      <c r="CR10" s="161"/>
      <c r="CS10" s="41" t="str">
        <f>IF(OR($BF10="",CR10=0),"",$BF10*CR10/24)</f>
        <v/>
      </c>
      <c r="CT10" s="42"/>
      <c r="CU10" s="179"/>
      <c r="CV10" s="239" t="str">
        <f t="shared" si="47"/>
        <v/>
      </c>
      <c r="CW10" s="17"/>
      <c r="CX10" s="211" t="str">
        <f t="shared" si="31"/>
        <v/>
      </c>
      <c r="CY10" s="227" t="str">
        <f t="shared" si="31"/>
        <v/>
      </c>
      <c r="CZ10" s="212" t="str">
        <f t="shared" si="32"/>
        <v/>
      </c>
      <c r="DA10" s="254" t="str">
        <f t="shared" si="33"/>
        <v/>
      </c>
      <c r="DB10" s="219"/>
      <c r="DC10" s="269"/>
      <c r="DD10" s="280">
        <f t="shared" si="25"/>
        <v>0</v>
      </c>
      <c r="DE10" s="41"/>
    </row>
    <row r="11" spans="1:115" ht="12.6" customHeight="1" x14ac:dyDescent="0.2">
      <c r="A11" s="36" t="str">
        <f t="shared" si="10"/>
        <v>P82CU140/3</v>
      </c>
      <c r="B11" s="37" t="str">
        <f t="shared" si="26"/>
        <v>P82</v>
      </c>
      <c r="C11" s="57" t="s">
        <v>12</v>
      </c>
      <c r="D11" s="158" t="s">
        <v>46</v>
      </c>
      <c r="E11" s="58" t="str">
        <f>IF(D11="","",VLOOKUP(A11,'couple moule presse'!H:O,8,0))</f>
        <v>P</v>
      </c>
      <c r="F11" s="40">
        <f>IF(D11="","",VLOOKUP(A11,'couple moule presse'!H:M,6,0))</f>
        <v>1296</v>
      </c>
      <c r="G11" s="192"/>
      <c r="H11" s="163">
        <v>24</v>
      </c>
      <c r="I11" s="41">
        <f t="shared" si="11"/>
        <v>1296</v>
      </c>
      <c r="J11" s="42">
        <v>1421</v>
      </c>
      <c r="K11" s="179"/>
      <c r="L11" s="239">
        <f t="shared" si="34"/>
        <v>0.90354938271604934</v>
      </c>
      <c r="M11" s="192"/>
      <c r="N11" s="163">
        <v>24</v>
      </c>
      <c r="O11" s="41">
        <f t="shared" si="12"/>
        <v>1296</v>
      </c>
      <c r="P11" s="42">
        <v>1306</v>
      </c>
      <c r="Q11" s="179"/>
      <c r="R11" s="239">
        <f t="shared" si="35"/>
        <v>0.99228395061728392</v>
      </c>
      <c r="S11" s="192"/>
      <c r="T11" s="163">
        <v>24</v>
      </c>
      <c r="U11" s="41">
        <f t="shared" si="13"/>
        <v>1296</v>
      </c>
      <c r="V11" s="42">
        <v>1497</v>
      </c>
      <c r="W11" s="179"/>
      <c r="X11" s="239">
        <f t="shared" si="36"/>
        <v>0.84490740740740744</v>
      </c>
      <c r="Y11" s="192"/>
      <c r="Z11" s="163">
        <v>24</v>
      </c>
      <c r="AA11" s="41">
        <f t="shared" si="14"/>
        <v>1296</v>
      </c>
      <c r="AB11" s="42">
        <v>1488</v>
      </c>
      <c r="AC11" s="179"/>
      <c r="AD11" s="239">
        <f t="shared" si="37"/>
        <v>0.85185185185185186</v>
      </c>
      <c r="AE11" s="192"/>
      <c r="AF11" s="163">
        <v>24</v>
      </c>
      <c r="AG11" s="41">
        <f t="shared" si="15"/>
        <v>1296</v>
      </c>
      <c r="AH11" s="42">
        <v>1570</v>
      </c>
      <c r="AI11" s="179"/>
      <c r="AJ11" s="239">
        <f t="shared" si="38"/>
        <v>0.78858024691358031</v>
      </c>
      <c r="AK11" s="192"/>
      <c r="AL11" s="163">
        <v>24</v>
      </c>
      <c r="AM11" s="41">
        <f t="shared" si="16"/>
        <v>1296</v>
      </c>
      <c r="AN11" s="42">
        <v>1627</v>
      </c>
      <c r="AO11" s="179"/>
      <c r="AP11" s="239">
        <f t="shared" si="39"/>
        <v>0.74459876543209869</v>
      </c>
      <c r="AQ11" s="192"/>
      <c r="AR11" s="163">
        <v>24</v>
      </c>
      <c r="AS11" s="41">
        <f t="shared" si="17"/>
        <v>1296</v>
      </c>
      <c r="AT11" s="42">
        <v>1458</v>
      </c>
      <c r="AU11" s="179"/>
      <c r="AV11" s="239">
        <f t="shared" si="40"/>
        <v>0.875</v>
      </c>
      <c r="AW11" s="17"/>
      <c r="AX11" s="211">
        <f t="shared" si="27"/>
        <v>9072</v>
      </c>
      <c r="AY11" s="227">
        <f t="shared" si="27"/>
        <v>10367</v>
      </c>
      <c r="AZ11" s="212">
        <f t="shared" si="28"/>
        <v>-1295</v>
      </c>
      <c r="BA11" s="254">
        <f t="shared" si="29"/>
        <v>0.85725308641975306</v>
      </c>
      <c r="BB11" s="43"/>
      <c r="BC11" s="46" t="str">
        <f t="shared" si="30"/>
        <v>P82</v>
      </c>
      <c r="BD11" s="158"/>
      <c r="BE11" s="39" t="str">
        <f>IF(BD11="","",VLOOKUP(B11,'couple moule presse'!H:O,8,0))</f>
        <v/>
      </c>
      <c r="BF11" s="40" t="str">
        <f>IF(BD11="","",VLOOKUP(B11,'couple moule presse'!H:M,6,0))</f>
        <v/>
      </c>
      <c r="BG11" s="192"/>
      <c r="BH11" s="163"/>
      <c r="BI11" s="41" t="str">
        <f>IF(OR($BF11="",BH11=0),"",$BF11*BH11/24)</f>
        <v/>
      </c>
      <c r="BJ11" s="42"/>
      <c r="BK11" s="179"/>
      <c r="BL11" s="239" t="str">
        <f t="shared" si="41"/>
        <v/>
      </c>
      <c r="BM11" s="192"/>
      <c r="BN11" s="163"/>
      <c r="BO11" s="41"/>
      <c r="BP11" s="42"/>
      <c r="BQ11" s="179"/>
      <c r="BR11" s="239" t="str">
        <f t="shared" si="42"/>
        <v/>
      </c>
      <c r="BS11" s="192"/>
      <c r="BT11" s="163"/>
      <c r="BU11" s="41" t="str">
        <f>IF(OR($BF11="",BT11=0),"",$BF11*BT11/24)</f>
        <v/>
      </c>
      <c r="BV11" s="42"/>
      <c r="BW11" s="179"/>
      <c r="BX11" s="239" t="str">
        <f t="shared" si="43"/>
        <v/>
      </c>
      <c r="BY11" s="192"/>
      <c r="BZ11" s="163"/>
      <c r="CA11" s="41" t="str">
        <f>IF(OR($BF11="",BZ11=0),"",$BF11*BZ11/24)</f>
        <v/>
      </c>
      <c r="CB11" s="42"/>
      <c r="CC11" s="179"/>
      <c r="CD11" s="239" t="str">
        <f t="shared" si="44"/>
        <v/>
      </c>
      <c r="CE11" s="192"/>
      <c r="CF11" s="163"/>
      <c r="CG11" s="41" t="str">
        <f>IF(OR($BF11="",CF11=0),"",$BF11*CF11/24)</f>
        <v/>
      </c>
      <c r="CH11" s="42"/>
      <c r="CI11" s="179"/>
      <c r="CJ11" s="239" t="str">
        <f t="shared" si="45"/>
        <v/>
      </c>
      <c r="CK11" s="192"/>
      <c r="CL11" s="163"/>
      <c r="CM11" s="41"/>
      <c r="CN11" s="42"/>
      <c r="CO11" s="179"/>
      <c r="CP11" s="239" t="str">
        <f t="shared" si="46"/>
        <v/>
      </c>
      <c r="CQ11" s="192"/>
      <c r="CR11" s="163"/>
      <c r="CS11" s="41" t="str">
        <f>IF(OR($BF11="",CR11=0),"",$BF11*CR11/24)</f>
        <v/>
      </c>
      <c r="CT11" s="42"/>
      <c r="CU11" s="179"/>
      <c r="CV11" s="239" t="str">
        <f t="shared" si="47"/>
        <v/>
      </c>
      <c r="CW11" s="17"/>
      <c r="CX11" s="211" t="str">
        <f t="shared" si="31"/>
        <v/>
      </c>
      <c r="CY11" s="227" t="str">
        <f t="shared" si="31"/>
        <v/>
      </c>
      <c r="CZ11" s="212" t="str">
        <f t="shared" si="32"/>
        <v/>
      </c>
      <c r="DA11" s="254" t="str">
        <f t="shared" si="33"/>
        <v/>
      </c>
      <c r="DB11" s="219"/>
      <c r="DC11" s="269"/>
      <c r="DD11" s="280">
        <f t="shared" si="25"/>
        <v>0.5</v>
      </c>
      <c r="DE11" s="41"/>
      <c r="DF11" s="19"/>
      <c r="DG11" s="19"/>
      <c r="DH11" s="19"/>
      <c r="DI11" s="19"/>
      <c r="DJ11" s="19"/>
      <c r="DK11" s="19"/>
    </row>
    <row r="12" spans="1:115" ht="12.6" customHeight="1" thickBot="1" x14ac:dyDescent="0.25">
      <c r="A12" s="36" t="str">
        <f t="shared" si="10"/>
        <v>P82</v>
      </c>
      <c r="B12" s="37" t="str">
        <f t="shared" si="26"/>
        <v>P82CU140/3</v>
      </c>
      <c r="C12" s="57" t="s">
        <v>12</v>
      </c>
      <c r="D12" s="158"/>
      <c r="E12" s="58" t="str">
        <f>IF(D12="","",VLOOKUP(A12,'couple moule presse'!H:O,8,0))</f>
        <v/>
      </c>
      <c r="F12" s="40" t="str">
        <f>IF(D12="","",VLOOKUP(A12,'couple moule presse'!H:M,6,0))</f>
        <v/>
      </c>
      <c r="G12" s="192"/>
      <c r="H12" s="163"/>
      <c r="I12" s="41" t="str">
        <f t="shared" si="11"/>
        <v/>
      </c>
      <c r="J12" s="42"/>
      <c r="K12" s="179"/>
      <c r="L12" s="239" t="str">
        <f t="shared" si="34"/>
        <v/>
      </c>
      <c r="M12" s="192"/>
      <c r="N12" s="163"/>
      <c r="O12" s="41" t="str">
        <f t="shared" si="12"/>
        <v/>
      </c>
      <c r="P12" s="42"/>
      <c r="Q12" s="179"/>
      <c r="R12" s="239" t="str">
        <f t="shared" si="35"/>
        <v/>
      </c>
      <c r="S12" s="192"/>
      <c r="T12" s="163"/>
      <c r="U12" s="41" t="str">
        <f t="shared" si="13"/>
        <v/>
      </c>
      <c r="V12" s="42"/>
      <c r="W12" s="179"/>
      <c r="X12" s="239" t="str">
        <f t="shared" si="36"/>
        <v/>
      </c>
      <c r="Y12" s="192"/>
      <c r="Z12" s="163"/>
      <c r="AA12" s="41" t="str">
        <f t="shared" si="14"/>
        <v/>
      </c>
      <c r="AB12" s="42"/>
      <c r="AC12" s="179"/>
      <c r="AD12" s="239" t="str">
        <f t="shared" si="37"/>
        <v/>
      </c>
      <c r="AE12" s="192"/>
      <c r="AF12" s="163"/>
      <c r="AG12" s="41" t="str">
        <f t="shared" si="15"/>
        <v/>
      </c>
      <c r="AH12" s="42"/>
      <c r="AI12" s="179"/>
      <c r="AJ12" s="239" t="str">
        <f t="shared" si="38"/>
        <v/>
      </c>
      <c r="AK12" s="192"/>
      <c r="AL12" s="163"/>
      <c r="AM12" s="41" t="str">
        <f t="shared" si="16"/>
        <v/>
      </c>
      <c r="AN12" s="42"/>
      <c r="AO12" s="179"/>
      <c r="AP12" s="239" t="str">
        <f t="shared" si="39"/>
        <v/>
      </c>
      <c r="AQ12" s="192"/>
      <c r="AR12" s="163"/>
      <c r="AS12" s="41" t="str">
        <f t="shared" si="17"/>
        <v/>
      </c>
      <c r="AT12" s="42"/>
      <c r="AU12" s="179"/>
      <c r="AV12" s="239" t="str">
        <f t="shared" si="40"/>
        <v/>
      </c>
      <c r="AW12" s="17"/>
      <c r="AX12" s="211" t="str">
        <f t="shared" si="27"/>
        <v/>
      </c>
      <c r="AY12" s="227" t="str">
        <f t="shared" si="27"/>
        <v/>
      </c>
      <c r="AZ12" s="212" t="str">
        <f t="shared" si="28"/>
        <v/>
      </c>
      <c r="BA12" s="254" t="str">
        <f t="shared" si="29"/>
        <v/>
      </c>
      <c r="BB12" s="43"/>
      <c r="BC12" s="57" t="str">
        <f t="shared" si="30"/>
        <v>P82</v>
      </c>
      <c r="BD12" s="158" t="s">
        <v>46</v>
      </c>
      <c r="BE12" s="58" t="str">
        <f>IF(BD12="","",VLOOKUP(B12,'couple moule presse'!H:O,8,0))</f>
        <v>P</v>
      </c>
      <c r="BF12" s="40">
        <f>IF(BD12="","",VLOOKUP(B12,'couple moule presse'!H:M,6,0))</f>
        <v>1296</v>
      </c>
      <c r="BG12" s="192"/>
      <c r="BH12" s="171">
        <v>24</v>
      </c>
      <c r="BI12" s="41">
        <f t="shared" ref="BI12:BI32" si="48">IF(OR($BF12="",BH12=0),"",$BF12*BH12/24)</f>
        <v>1296</v>
      </c>
      <c r="BJ12" s="42">
        <v>1531</v>
      </c>
      <c r="BK12" s="179"/>
      <c r="BL12" s="239">
        <f t="shared" si="41"/>
        <v>0.81867283950617287</v>
      </c>
      <c r="BM12" s="192"/>
      <c r="BN12" s="171">
        <v>24</v>
      </c>
      <c r="BO12" s="41">
        <f t="shared" ref="BO12:BO32" si="49">IF(OR($BF12="",BN12=0),"",$BF12*BN12/24)</f>
        <v>1296</v>
      </c>
      <c r="BP12" s="42">
        <v>1386</v>
      </c>
      <c r="BQ12" s="179"/>
      <c r="BR12" s="239">
        <f t="shared" si="42"/>
        <v>0.93055555555555558</v>
      </c>
      <c r="BS12" s="192"/>
      <c r="BT12" s="171">
        <v>24</v>
      </c>
      <c r="BU12" s="41">
        <f t="shared" ref="BU12:BU32" si="50">IF(OR($BF12="",BT12=0),"",$BF12*BT12/24)</f>
        <v>1296</v>
      </c>
      <c r="BV12" s="42">
        <v>686</v>
      </c>
      <c r="BW12" s="179" t="s">
        <v>126</v>
      </c>
      <c r="BX12" s="239">
        <f t="shared" si="43"/>
        <v>0.52932098765432101</v>
      </c>
      <c r="BY12" s="192"/>
      <c r="BZ12" s="171">
        <v>24</v>
      </c>
      <c r="CA12" s="41">
        <f t="shared" ref="CA12:CA32" si="51">IF(OR($BF12="",BZ12=0),"",$BF12*BZ12/24)</f>
        <v>1296</v>
      </c>
      <c r="CB12" s="42">
        <v>1312</v>
      </c>
      <c r="CC12" s="179"/>
      <c r="CD12" s="239">
        <f t="shared" si="44"/>
        <v>0.98765432098765427</v>
      </c>
      <c r="CE12" s="192"/>
      <c r="CF12" s="171">
        <v>24</v>
      </c>
      <c r="CG12" s="41">
        <f t="shared" ref="CG12:CG32" si="52">IF(OR($BF12="",CF12=0),"",$BF12*CF12/24)</f>
        <v>1296</v>
      </c>
      <c r="CH12" s="42">
        <v>1485</v>
      </c>
      <c r="CI12" s="179"/>
      <c r="CJ12" s="239">
        <f t="shared" si="45"/>
        <v>0.85416666666666663</v>
      </c>
      <c r="CK12" s="192"/>
      <c r="CL12" s="171">
        <v>24</v>
      </c>
      <c r="CM12" s="41">
        <f t="shared" ref="CM12:CM32" si="53">IF(OR($BF12="",CL12=0),"",$BF12*CL12/24)</f>
        <v>1296</v>
      </c>
      <c r="CN12" s="42">
        <v>1601</v>
      </c>
      <c r="CO12" s="179"/>
      <c r="CP12" s="239">
        <f t="shared" si="46"/>
        <v>0.7646604938271605</v>
      </c>
      <c r="CQ12" s="192"/>
      <c r="CR12" s="171">
        <v>24</v>
      </c>
      <c r="CS12" s="41">
        <f t="shared" ref="CS12:CS32" si="54">IF(OR($BF12="",CR12=0),"",$BF12*CR12/24)</f>
        <v>1296</v>
      </c>
      <c r="CT12" s="42">
        <v>1543</v>
      </c>
      <c r="CU12" s="179"/>
      <c r="CV12" s="239">
        <f t="shared" si="47"/>
        <v>0.80941358024691357</v>
      </c>
      <c r="CW12" s="17"/>
      <c r="CX12" s="211">
        <f t="shared" si="31"/>
        <v>9072</v>
      </c>
      <c r="CY12" s="227">
        <f t="shared" si="31"/>
        <v>9544</v>
      </c>
      <c r="CZ12" s="212">
        <f t="shared" si="32"/>
        <v>-472</v>
      </c>
      <c r="DA12" s="254">
        <f t="shared" si="33"/>
        <v>0.94797178130511461</v>
      </c>
      <c r="DB12" s="219"/>
      <c r="DC12" s="269"/>
      <c r="DD12" s="280">
        <f t="shared" si="25"/>
        <v>0.5</v>
      </c>
      <c r="DE12" s="41"/>
      <c r="DF12" s="397" t="s">
        <v>98</v>
      </c>
      <c r="DG12" s="397"/>
      <c r="DH12" s="397"/>
      <c r="DI12" s="397"/>
      <c r="DJ12" s="397"/>
      <c r="DK12" s="397"/>
    </row>
    <row r="13" spans="1:115" ht="12.6" customHeight="1" thickTop="1" thickBot="1" x14ac:dyDescent="0.25">
      <c r="A13" s="36" t="str">
        <f t="shared" si="10"/>
        <v>P82</v>
      </c>
      <c r="B13" s="37" t="str">
        <f t="shared" si="26"/>
        <v>P82</v>
      </c>
      <c r="C13" s="52" t="s">
        <v>12</v>
      </c>
      <c r="D13" s="159"/>
      <c r="E13" s="39" t="str">
        <f>IF(D13="","",VLOOKUP(A13,'couple moule presse'!H:O,8,0))</f>
        <v/>
      </c>
      <c r="F13" s="40" t="str">
        <f>IF(D13="","",VLOOKUP(A13,'couple moule presse'!H:M,6,0))</f>
        <v/>
      </c>
      <c r="G13" s="193"/>
      <c r="H13" s="164"/>
      <c r="I13" s="41" t="str">
        <f t="shared" si="11"/>
        <v/>
      </c>
      <c r="J13" s="55"/>
      <c r="K13" s="179"/>
      <c r="L13" s="240" t="str">
        <f t="shared" si="34"/>
        <v/>
      </c>
      <c r="M13" s="193"/>
      <c r="N13" s="164"/>
      <c r="O13" s="41" t="str">
        <f t="shared" si="12"/>
        <v/>
      </c>
      <c r="P13" s="55"/>
      <c r="Q13" s="179"/>
      <c r="R13" s="240" t="str">
        <f t="shared" si="35"/>
        <v/>
      </c>
      <c r="S13" s="193"/>
      <c r="T13" s="164"/>
      <c r="U13" s="41" t="str">
        <f t="shared" si="13"/>
        <v/>
      </c>
      <c r="V13" s="55"/>
      <c r="W13" s="179"/>
      <c r="X13" s="240" t="str">
        <f t="shared" si="36"/>
        <v/>
      </c>
      <c r="Y13" s="193"/>
      <c r="Z13" s="164"/>
      <c r="AA13" s="41" t="str">
        <f t="shared" si="14"/>
        <v/>
      </c>
      <c r="AB13" s="55"/>
      <c r="AC13" s="179"/>
      <c r="AD13" s="240" t="str">
        <f t="shared" si="37"/>
        <v/>
      </c>
      <c r="AE13" s="193"/>
      <c r="AF13" s="164"/>
      <c r="AG13" s="41" t="str">
        <f t="shared" si="15"/>
        <v/>
      </c>
      <c r="AH13" s="55"/>
      <c r="AI13" s="179"/>
      <c r="AJ13" s="240" t="str">
        <f t="shared" si="38"/>
        <v/>
      </c>
      <c r="AK13" s="193"/>
      <c r="AL13" s="164"/>
      <c r="AM13" s="41" t="str">
        <f t="shared" si="16"/>
        <v/>
      </c>
      <c r="AN13" s="55"/>
      <c r="AO13" s="179"/>
      <c r="AP13" s="240" t="str">
        <f t="shared" si="39"/>
        <v/>
      </c>
      <c r="AQ13" s="193"/>
      <c r="AR13" s="164"/>
      <c r="AS13" s="41" t="str">
        <f t="shared" si="17"/>
        <v/>
      </c>
      <c r="AT13" s="55"/>
      <c r="AU13" s="179"/>
      <c r="AV13" s="240" t="str">
        <f t="shared" si="40"/>
        <v/>
      </c>
      <c r="AW13" s="17"/>
      <c r="AX13" s="213" t="str">
        <f t="shared" si="27"/>
        <v/>
      </c>
      <c r="AY13" s="228" t="str">
        <f t="shared" si="27"/>
        <v/>
      </c>
      <c r="AZ13" s="214" t="str">
        <f t="shared" si="28"/>
        <v/>
      </c>
      <c r="BA13" s="255" t="str">
        <f t="shared" si="29"/>
        <v/>
      </c>
      <c r="BB13" s="43"/>
      <c r="BC13" s="52" t="str">
        <f t="shared" si="30"/>
        <v>P82</v>
      </c>
      <c r="BD13" s="159"/>
      <c r="BE13" s="39" t="str">
        <f>IF(BD13="","",VLOOKUP(B13,'couple moule presse'!H:O,8,0))</f>
        <v/>
      </c>
      <c r="BF13" s="40" t="str">
        <f>IF(BD13="","",VLOOKUP(B13,'couple moule presse'!H:M,6,0))</f>
        <v/>
      </c>
      <c r="BG13" s="193"/>
      <c r="BH13" s="164"/>
      <c r="BI13" s="41" t="str">
        <f t="shared" si="48"/>
        <v/>
      </c>
      <c r="BJ13" s="55"/>
      <c r="BK13" s="179"/>
      <c r="BL13" s="240" t="str">
        <f t="shared" si="41"/>
        <v/>
      </c>
      <c r="BM13" s="193"/>
      <c r="BN13" s="164"/>
      <c r="BO13" s="41" t="str">
        <f t="shared" si="49"/>
        <v/>
      </c>
      <c r="BP13" s="55"/>
      <c r="BQ13" s="179"/>
      <c r="BR13" s="240" t="str">
        <f t="shared" si="42"/>
        <v/>
      </c>
      <c r="BS13" s="193"/>
      <c r="BT13" s="232"/>
      <c r="BU13" s="41" t="str">
        <f t="shared" si="50"/>
        <v/>
      </c>
      <c r="BV13" s="55"/>
      <c r="BW13" s="179"/>
      <c r="BX13" s="240" t="str">
        <f t="shared" si="43"/>
        <v/>
      </c>
      <c r="BY13" s="193"/>
      <c r="BZ13" s="232"/>
      <c r="CA13" s="41" t="str">
        <f t="shared" si="51"/>
        <v/>
      </c>
      <c r="CB13" s="55"/>
      <c r="CC13" s="179"/>
      <c r="CD13" s="240" t="str">
        <f t="shared" si="44"/>
        <v/>
      </c>
      <c r="CE13" s="193"/>
      <c r="CF13" s="232"/>
      <c r="CG13" s="41" t="str">
        <f t="shared" si="52"/>
        <v/>
      </c>
      <c r="CH13" s="55"/>
      <c r="CI13" s="179"/>
      <c r="CJ13" s="240" t="str">
        <f t="shared" si="45"/>
        <v/>
      </c>
      <c r="CK13" s="193"/>
      <c r="CL13" s="232"/>
      <c r="CM13" s="41" t="str">
        <f t="shared" si="53"/>
        <v/>
      </c>
      <c r="CN13" s="55"/>
      <c r="CO13" s="179"/>
      <c r="CP13" s="240" t="str">
        <f t="shared" si="46"/>
        <v/>
      </c>
      <c r="CQ13" s="193"/>
      <c r="CR13" s="232"/>
      <c r="CS13" s="41" t="str">
        <f t="shared" si="54"/>
        <v/>
      </c>
      <c r="CT13" s="55"/>
      <c r="CU13" s="179"/>
      <c r="CV13" s="240" t="str">
        <f t="shared" si="47"/>
        <v/>
      </c>
      <c r="CW13" s="17"/>
      <c r="CX13" s="213" t="str">
        <f t="shared" si="31"/>
        <v/>
      </c>
      <c r="CY13" s="228" t="str">
        <f t="shared" si="31"/>
        <v/>
      </c>
      <c r="CZ13" s="214" t="str">
        <f t="shared" si="32"/>
        <v/>
      </c>
      <c r="DA13" s="255" t="str">
        <f t="shared" si="33"/>
        <v/>
      </c>
      <c r="DB13" s="219"/>
      <c r="DC13" s="270"/>
      <c r="DD13" s="281">
        <f t="shared" si="25"/>
        <v>0</v>
      </c>
      <c r="DE13" s="41"/>
      <c r="DF13" s="397"/>
      <c r="DG13" s="397"/>
      <c r="DH13" s="397"/>
      <c r="DI13" s="397"/>
      <c r="DJ13" s="397"/>
      <c r="DK13" s="397"/>
    </row>
    <row r="14" spans="1:115" ht="12.6" customHeight="1" thickTop="1" x14ac:dyDescent="0.2">
      <c r="A14" s="36" t="str">
        <f t="shared" si="10"/>
        <v>P85</v>
      </c>
      <c r="B14" s="37" t="str">
        <f t="shared" si="26"/>
        <v>P85</v>
      </c>
      <c r="C14" s="38" t="s">
        <v>47</v>
      </c>
      <c r="D14" s="158"/>
      <c r="E14" s="59" t="str">
        <f>IF(D14="","",VLOOKUP(A14,'couple moule presse'!H:O,8,0))</f>
        <v/>
      </c>
      <c r="F14" s="70" t="str">
        <f>IF(D14="","",VLOOKUP(A14,'couple moule presse'!H:M,6,0))</f>
        <v/>
      </c>
      <c r="G14" s="192"/>
      <c r="H14" s="161"/>
      <c r="I14" s="56" t="str">
        <f t="shared" si="11"/>
        <v/>
      </c>
      <c r="J14" s="42"/>
      <c r="K14" s="181"/>
      <c r="L14" s="237" t="str">
        <f t="shared" si="34"/>
        <v/>
      </c>
      <c r="M14" s="192"/>
      <c r="N14" s="161"/>
      <c r="O14" s="56" t="str">
        <f t="shared" si="12"/>
        <v/>
      </c>
      <c r="P14" s="42"/>
      <c r="Q14" s="181"/>
      <c r="R14" s="237" t="str">
        <f t="shared" si="35"/>
        <v/>
      </c>
      <c r="S14" s="192"/>
      <c r="T14" s="161"/>
      <c r="U14" s="56" t="str">
        <f t="shared" si="13"/>
        <v/>
      </c>
      <c r="V14" s="42"/>
      <c r="W14" s="181"/>
      <c r="X14" s="237" t="str">
        <f t="shared" si="36"/>
        <v/>
      </c>
      <c r="Y14" s="192"/>
      <c r="Z14" s="161"/>
      <c r="AA14" s="56" t="str">
        <f t="shared" si="14"/>
        <v/>
      </c>
      <c r="AB14" s="42"/>
      <c r="AC14" s="181"/>
      <c r="AD14" s="237" t="str">
        <f t="shared" si="37"/>
        <v/>
      </c>
      <c r="AE14" s="192"/>
      <c r="AF14" s="161"/>
      <c r="AG14" s="56" t="str">
        <f t="shared" si="15"/>
        <v/>
      </c>
      <c r="AH14" s="42"/>
      <c r="AI14" s="181"/>
      <c r="AJ14" s="237" t="str">
        <f t="shared" si="38"/>
        <v/>
      </c>
      <c r="AK14" s="192"/>
      <c r="AL14" s="161"/>
      <c r="AM14" s="56" t="str">
        <f t="shared" si="16"/>
        <v/>
      </c>
      <c r="AN14" s="42"/>
      <c r="AO14" s="181"/>
      <c r="AP14" s="237" t="str">
        <f t="shared" si="39"/>
        <v/>
      </c>
      <c r="AQ14" s="192"/>
      <c r="AR14" s="161"/>
      <c r="AS14" s="56" t="str">
        <f t="shared" si="17"/>
        <v/>
      </c>
      <c r="AT14" s="42"/>
      <c r="AU14" s="181"/>
      <c r="AV14" s="237" t="str">
        <f t="shared" si="40"/>
        <v/>
      </c>
      <c r="AW14" s="17"/>
      <c r="AX14" s="215" t="str">
        <f t="shared" si="27"/>
        <v/>
      </c>
      <c r="AY14" s="225" t="str">
        <f t="shared" si="27"/>
        <v/>
      </c>
      <c r="AZ14" s="206" t="str">
        <f t="shared" si="28"/>
        <v/>
      </c>
      <c r="BA14" s="256" t="str">
        <f t="shared" si="29"/>
        <v/>
      </c>
      <c r="BB14" s="43"/>
      <c r="BC14" s="38" t="str">
        <f t="shared" si="30"/>
        <v>P85</v>
      </c>
      <c r="BD14" s="158"/>
      <c r="BE14" s="59" t="str">
        <f>IF(BD14="","",VLOOKUP(B14,'couple moule presse'!H:O,8,0))</f>
        <v/>
      </c>
      <c r="BF14" s="70" t="str">
        <f>IF(BD14="","",VLOOKUP(B14,'couple moule presse'!H:M,6,0))</f>
        <v/>
      </c>
      <c r="BG14" s="192"/>
      <c r="BH14" s="161"/>
      <c r="BI14" s="56" t="str">
        <f t="shared" si="48"/>
        <v/>
      </c>
      <c r="BJ14" s="42"/>
      <c r="BK14" s="181"/>
      <c r="BL14" s="237" t="str">
        <f t="shared" si="41"/>
        <v/>
      </c>
      <c r="BM14" s="192"/>
      <c r="BN14" s="161"/>
      <c r="BO14" s="56" t="str">
        <f t="shared" si="49"/>
        <v/>
      </c>
      <c r="BP14" s="42"/>
      <c r="BQ14" s="181"/>
      <c r="BR14" s="237" t="str">
        <f t="shared" si="42"/>
        <v/>
      </c>
      <c r="BS14" s="192"/>
      <c r="BT14" s="161"/>
      <c r="BU14" s="56" t="str">
        <f t="shared" si="50"/>
        <v/>
      </c>
      <c r="BV14" s="42"/>
      <c r="BW14" s="181"/>
      <c r="BX14" s="237" t="str">
        <f t="shared" si="43"/>
        <v/>
      </c>
      <c r="BY14" s="192"/>
      <c r="BZ14" s="161"/>
      <c r="CA14" s="56" t="str">
        <f t="shared" si="51"/>
        <v/>
      </c>
      <c r="CB14" s="42"/>
      <c r="CC14" s="181"/>
      <c r="CD14" s="237" t="str">
        <f t="shared" si="44"/>
        <v/>
      </c>
      <c r="CE14" s="192"/>
      <c r="CF14" s="161"/>
      <c r="CG14" s="56" t="str">
        <f t="shared" si="52"/>
        <v/>
      </c>
      <c r="CH14" s="42"/>
      <c r="CI14" s="181"/>
      <c r="CJ14" s="237" t="str">
        <f t="shared" si="45"/>
        <v/>
      </c>
      <c r="CK14" s="192"/>
      <c r="CL14" s="161"/>
      <c r="CM14" s="56" t="str">
        <f t="shared" si="53"/>
        <v/>
      </c>
      <c r="CN14" s="42"/>
      <c r="CO14" s="181"/>
      <c r="CP14" s="237" t="str">
        <f t="shared" si="46"/>
        <v/>
      </c>
      <c r="CQ14" s="192"/>
      <c r="CR14" s="161"/>
      <c r="CS14" s="56" t="str">
        <f t="shared" si="54"/>
        <v/>
      </c>
      <c r="CT14" s="42"/>
      <c r="CU14" s="181"/>
      <c r="CV14" s="237" t="str">
        <f t="shared" si="47"/>
        <v/>
      </c>
      <c r="CW14" s="17"/>
      <c r="CX14" s="215" t="str">
        <f t="shared" si="31"/>
        <v/>
      </c>
      <c r="CY14" s="225" t="str">
        <f t="shared" si="31"/>
        <v/>
      </c>
      <c r="CZ14" s="206" t="str">
        <f t="shared" si="32"/>
        <v/>
      </c>
      <c r="DA14" s="256" t="str">
        <f t="shared" si="33"/>
        <v/>
      </c>
      <c r="DB14" s="148"/>
      <c r="DC14" s="271">
        <f>SUM(DD14:DD18)</f>
        <v>0.89583333333333337</v>
      </c>
      <c r="DD14" s="262">
        <f t="shared" si="25"/>
        <v>0</v>
      </c>
      <c r="DE14" s="41"/>
      <c r="DF14" s="19"/>
      <c r="DG14" s="19"/>
      <c r="DH14" s="19"/>
      <c r="DI14" s="19"/>
      <c r="DJ14" s="19"/>
      <c r="DK14" s="19"/>
    </row>
    <row r="15" spans="1:115" ht="12.6" customHeight="1" x14ac:dyDescent="0.2">
      <c r="A15" s="36" t="str">
        <f t="shared" si="10"/>
        <v>P85</v>
      </c>
      <c r="B15" s="37" t="str">
        <f t="shared" si="26"/>
        <v>P85</v>
      </c>
      <c r="C15" s="46" t="s">
        <v>47</v>
      </c>
      <c r="D15" s="158"/>
      <c r="E15" s="39" t="str">
        <f>IF(D15="","",VLOOKUP(A15,'couple moule presse'!H:O,8,0))</f>
        <v/>
      </c>
      <c r="F15" s="71" t="str">
        <f>IF(D15="","",VLOOKUP(A15,'couple moule presse'!H:M,6,0))</f>
        <v/>
      </c>
      <c r="G15" s="192"/>
      <c r="H15" s="161"/>
      <c r="I15" s="41"/>
      <c r="J15" s="42"/>
      <c r="K15" s="182"/>
      <c r="L15" s="239" t="str">
        <f t="shared" si="34"/>
        <v/>
      </c>
      <c r="M15" s="192"/>
      <c r="N15" s="161"/>
      <c r="O15" s="41" t="str">
        <f t="shared" si="12"/>
        <v/>
      </c>
      <c r="P15" s="42"/>
      <c r="Q15" s="182"/>
      <c r="R15" s="239" t="str">
        <f t="shared" si="35"/>
        <v/>
      </c>
      <c r="S15" s="192"/>
      <c r="T15" s="161"/>
      <c r="U15" s="41" t="str">
        <f t="shared" si="13"/>
        <v/>
      </c>
      <c r="V15" s="42"/>
      <c r="W15" s="182"/>
      <c r="X15" s="239" t="str">
        <f t="shared" si="36"/>
        <v/>
      </c>
      <c r="Y15" s="192"/>
      <c r="Z15" s="161"/>
      <c r="AA15" s="41" t="str">
        <f t="shared" si="14"/>
        <v/>
      </c>
      <c r="AB15" s="42"/>
      <c r="AC15" s="182"/>
      <c r="AD15" s="239" t="str">
        <f t="shared" si="37"/>
        <v/>
      </c>
      <c r="AE15" s="192"/>
      <c r="AF15" s="161"/>
      <c r="AG15" s="41" t="str">
        <f t="shared" si="15"/>
        <v/>
      </c>
      <c r="AH15" s="42"/>
      <c r="AI15" s="182"/>
      <c r="AJ15" s="239" t="str">
        <f t="shared" si="38"/>
        <v/>
      </c>
      <c r="AK15" s="192"/>
      <c r="AL15" s="161"/>
      <c r="AM15" s="41" t="str">
        <f t="shared" si="16"/>
        <v/>
      </c>
      <c r="AN15" s="42"/>
      <c r="AO15" s="182"/>
      <c r="AP15" s="239" t="str">
        <f t="shared" si="39"/>
        <v/>
      </c>
      <c r="AQ15" s="192"/>
      <c r="AR15" s="161"/>
      <c r="AS15" s="41" t="str">
        <f t="shared" si="17"/>
        <v/>
      </c>
      <c r="AT15" s="42"/>
      <c r="AU15" s="182"/>
      <c r="AV15" s="239" t="str">
        <f t="shared" si="40"/>
        <v/>
      </c>
      <c r="AW15" s="17"/>
      <c r="AX15" s="216" t="str">
        <f t="shared" si="27"/>
        <v/>
      </c>
      <c r="AY15" s="227" t="str">
        <f t="shared" si="27"/>
        <v/>
      </c>
      <c r="AZ15" s="204" t="str">
        <f t="shared" si="28"/>
        <v/>
      </c>
      <c r="BA15" s="257" t="str">
        <f t="shared" si="29"/>
        <v/>
      </c>
      <c r="BB15" s="43"/>
      <c r="BC15" s="46" t="str">
        <f t="shared" si="30"/>
        <v>P85</v>
      </c>
      <c r="BD15" s="158"/>
      <c r="BE15" s="39" t="str">
        <f>IF(BD15="","",VLOOKUP(B15,'couple moule presse'!H:O,8,0))</f>
        <v/>
      </c>
      <c r="BF15" s="71" t="str">
        <f>IF(BD15="","",VLOOKUP(B15,'couple moule presse'!H:M,6,0))</f>
        <v/>
      </c>
      <c r="BG15" s="192"/>
      <c r="BH15" s="161"/>
      <c r="BI15" s="41" t="str">
        <f t="shared" si="48"/>
        <v/>
      </c>
      <c r="BJ15" s="42"/>
      <c r="BK15" s="182"/>
      <c r="BL15" s="239" t="str">
        <f t="shared" si="41"/>
        <v/>
      </c>
      <c r="BM15" s="192"/>
      <c r="BN15" s="161"/>
      <c r="BO15" s="41" t="str">
        <f t="shared" si="49"/>
        <v/>
      </c>
      <c r="BP15" s="42"/>
      <c r="BQ15" s="182"/>
      <c r="BR15" s="239" t="str">
        <f t="shared" si="42"/>
        <v/>
      </c>
      <c r="BS15" s="192"/>
      <c r="BT15" s="161"/>
      <c r="BU15" s="41" t="str">
        <f t="shared" si="50"/>
        <v/>
      </c>
      <c r="BV15" s="42"/>
      <c r="BW15" s="182"/>
      <c r="BX15" s="239" t="str">
        <f t="shared" si="43"/>
        <v/>
      </c>
      <c r="BY15" s="192"/>
      <c r="BZ15" s="161"/>
      <c r="CA15" s="41" t="str">
        <f t="shared" si="51"/>
        <v/>
      </c>
      <c r="CB15" s="42"/>
      <c r="CC15" s="182"/>
      <c r="CD15" s="239" t="str">
        <f t="shared" si="44"/>
        <v/>
      </c>
      <c r="CE15" s="192"/>
      <c r="CF15" s="161"/>
      <c r="CG15" s="41" t="str">
        <f t="shared" si="52"/>
        <v/>
      </c>
      <c r="CH15" s="42"/>
      <c r="CI15" s="182"/>
      <c r="CJ15" s="239" t="str">
        <f t="shared" si="45"/>
        <v/>
      </c>
      <c r="CK15" s="192"/>
      <c r="CL15" s="161"/>
      <c r="CM15" s="41" t="str">
        <f t="shared" si="53"/>
        <v/>
      </c>
      <c r="CN15" s="42"/>
      <c r="CO15" s="182"/>
      <c r="CP15" s="239" t="str">
        <f t="shared" si="46"/>
        <v/>
      </c>
      <c r="CQ15" s="192"/>
      <c r="CR15" s="161"/>
      <c r="CS15" s="41" t="str">
        <f t="shared" si="54"/>
        <v/>
      </c>
      <c r="CT15" s="42"/>
      <c r="CU15" s="182"/>
      <c r="CV15" s="239" t="str">
        <f t="shared" si="47"/>
        <v/>
      </c>
      <c r="CW15" s="17"/>
      <c r="CX15" s="216" t="str">
        <f t="shared" si="31"/>
        <v/>
      </c>
      <c r="CY15" s="227" t="str">
        <f t="shared" si="31"/>
        <v/>
      </c>
      <c r="CZ15" s="204" t="str">
        <f t="shared" si="32"/>
        <v/>
      </c>
      <c r="DA15" s="257" t="str">
        <f t="shared" si="33"/>
        <v/>
      </c>
      <c r="DB15" s="148"/>
      <c r="DC15" s="272"/>
      <c r="DD15" s="259">
        <f t="shared" si="25"/>
        <v>0</v>
      </c>
      <c r="DE15" s="41"/>
      <c r="DF15" s="19"/>
      <c r="DG15" s="19"/>
      <c r="DH15" s="19"/>
      <c r="DI15" s="61" t="s">
        <v>99</v>
      </c>
      <c r="DJ15" s="61" t="s">
        <v>100</v>
      </c>
      <c r="DK15" s="61" t="s">
        <v>101</v>
      </c>
    </row>
    <row r="16" spans="1:115" ht="12.6" customHeight="1" thickBot="1" x14ac:dyDescent="0.25">
      <c r="A16" s="36" t="str">
        <f t="shared" si="10"/>
        <v>P85CU120/6</v>
      </c>
      <c r="B16" s="37" t="str">
        <f t="shared" si="26"/>
        <v>P85CU240/9</v>
      </c>
      <c r="C16" s="46" t="s">
        <v>47</v>
      </c>
      <c r="D16" s="158" t="s">
        <v>11</v>
      </c>
      <c r="E16" s="39" t="str">
        <f>IF(D16="","",VLOOKUP(A16,'couple moule presse'!H:O,8,0))</f>
        <v>P</v>
      </c>
      <c r="F16" s="71">
        <f>IF(D16="","",VLOOKUP(A16,'couple moule presse'!H:M,6,0))</f>
        <v>810</v>
      </c>
      <c r="G16" s="192"/>
      <c r="H16" s="161">
        <v>24</v>
      </c>
      <c r="I16" s="41">
        <f t="shared" si="11"/>
        <v>810</v>
      </c>
      <c r="J16" s="42">
        <v>456</v>
      </c>
      <c r="K16" s="182"/>
      <c r="L16" s="239">
        <f t="shared" si="34"/>
        <v>0.56296296296296289</v>
      </c>
      <c r="M16" s="192"/>
      <c r="N16" s="161">
        <v>3</v>
      </c>
      <c r="O16" s="41">
        <f t="shared" si="12"/>
        <v>101.25</v>
      </c>
      <c r="P16" s="42"/>
      <c r="Q16" s="182"/>
      <c r="R16" s="239">
        <f t="shared" si="35"/>
        <v>0</v>
      </c>
      <c r="S16" s="192"/>
      <c r="T16" s="161"/>
      <c r="U16" s="41" t="str">
        <f t="shared" si="13"/>
        <v/>
      </c>
      <c r="V16" s="42"/>
      <c r="W16" s="182"/>
      <c r="X16" s="239" t="str">
        <f t="shared" si="36"/>
        <v/>
      </c>
      <c r="Y16" s="192"/>
      <c r="Z16" s="161"/>
      <c r="AA16" s="41" t="str">
        <f t="shared" si="14"/>
        <v/>
      </c>
      <c r="AB16" s="42"/>
      <c r="AC16" s="182"/>
      <c r="AD16" s="239" t="str">
        <f t="shared" si="37"/>
        <v/>
      </c>
      <c r="AE16" s="192"/>
      <c r="AF16" s="161"/>
      <c r="AG16" s="41" t="str">
        <f t="shared" si="15"/>
        <v/>
      </c>
      <c r="AH16" s="42"/>
      <c r="AI16" s="182"/>
      <c r="AJ16" s="239" t="str">
        <f t="shared" si="38"/>
        <v/>
      </c>
      <c r="AK16" s="192"/>
      <c r="AL16" s="161"/>
      <c r="AM16" s="41" t="str">
        <f t="shared" si="16"/>
        <v/>
      </c>
      <c r="AN16" s="42"/>
      <c r="AO16" s="182"/>
      <c r="AP16" s="239" t="str">
        <f t="shared" si="39"/>
        <v/>
      </c>
      <c r="AQ16" s="192"/>
      <c r="AR16" s="161"/>
      <c r="AS16" s="41" t="str">
        <f t="shared" si="17"/>
        <v/>
      </c>
      <c r="AT16" s="42"/>
      <c r="AU16" s="182"/>
      <c r="AV16" s="239" t="str">
        <f t="shared" si="40"/>
        <v/>
      </c>
      <c r="AW16" s="17"/>
      <c r="AX16" s="216">
        <f t="shared" si="27"/>
        <v>911.25</v>
      </c>
      <c r="AY16" s="227">
        <f t="shared" si="27"/>
        <v>456</v>
      </c>
      <c r="AZ16" s="204">
        <f t="shared" si="28"/>
        <v>455.25</v>
      </c>
      <c r="BA16" s="257">
        <f t="shared" si="29"/>
        <v>0.50041152263374489</v>
      </c>
      <c r="BB16" s="43"/>
      <c r="BC16" s="46" t="str">
        <f t="shared" si="30"/>
        <v>P85</v>
      </c>
      <c r="BD16" s="158" t="s">
        <v>67</v>
      </c>
      <c r="BE16" s="39" t="str">
        <f>IF(BD16="","",VLOOKUP(B16,'couple moule presse'!H:O,8,0))</f>
        <v>P</v>
      </c>
      <c r="BF16" s="71">
        <f>IF(BD16="","",VLOOKUP(B16,'couple moule presse'!H:M,6,0))</f>
        <v>720</v>
      </c>
      <c r="BG16" s="192"/>
      <c r="BH16" s="161">
        <v>24</v>
      </c>
      <c r="BI16" s="41">
        <f t="shared" si="48"/>
        <v>720</v>
      </c>
      <c r="BJ16" s="42">
        <v>616</v>
      </c>
      <c r="BK16" s="182"/>
      <c r="BL16" s="239">
        <f t="shared" si="41"/>
        <v>0.85555555555555562</v>
      </c>
      <c r="BM16" s="192"/>
      <c r="BN16" s="161">
        <v>24</v>
      </c>
      <c r="BO16" s="41">
        <f t="shared" si="49"/>
        <v>720</v>
      </c>
      <c r="BP16" s="42">
        <v>755</v>
      </c>
      <c r="BQ16" s="182"/>
      <c r="BR16" s="239">
        <f t="shared" si="42"/>
        <v>0.95138888888888884</v>
      </c>
      <c r="BS16" s="192"/>
      <c r="BT16" s="161">
        <v>24</v>
      </c>
      <c r="BU16" s="41">
        <f t="shared" si="50"/>
        <v>720</v>
      </c>
      <c r="BV16" s="42">
        <v>695</v>
      </c>
      <c r="BW16" s="182" t="s">
        <v>121</v>
      </c>
      <c r="BX16" s="239">
        <f t="shared" si="43"/>
        <v>0.96527777777777779</v>
      </c>
      <c r="BY16" s="192"/>
      <c r="BZ16" s="161">
        <v>24</v>
      </c>
      <c r="CA16" s="41">
        <f t="shared" si="51"/>
        <v>720</v>
      </c>
      <c r="CB16" s="42">
        <v>613</v>
      </c>
      <c r="CC16" s="182" t="s">
        <v>116</v>
      </c>
      <c r="CD16" s="239">
        <f t="shared" si="44"/>
        <v>0.85138888888888886</v>
      </c>
      <c r="CE16" s="192"/>
      <c r="CF16" s="161">
        <v>24</v>
      </c>
      <c r="CG16" s="41">
        <f t="shared" si="52"/>
        <v>720</v>
      </c>
      <c r="CH16" s="42">
        <v>596</v>
      </c>
      <c r="CI16" s="182" t="s">
        <v>172</v>
      </c>
      <c r="CJ16" s="239">
        <f t="shared" si="45"/>
        <v>0.82777777777777772</v>
      </c>
      <c r="CK16" s="192"/>
      <c r="CL16" s="161">
        <v>24</v>
      </c>
      <c r="CM16" s="41">
        <f t="shared" si="53"/>
        <v>720</v>
      </c>
      <c r="CN16" s="42">
        <v>553</v>
      </c>
      <c r="CO16" s="182" t="s">
        <v>172</v>
      </c>
      <c r="CP16" s="239">
        <f t="shared" si="46"/>
        <v>0.76805555555555549</v>
      </c>
      <c r="CQ16" s="192"/>
      <c r="CR16" s="161">
        <v>24</v>
      </c>
      <c r="CS16" s="41">
        <f t="shared" si="54"/>
        <v>720</v>
      </c>
      <c r="CT16" s="42">
        <v>606</v>
      </c>
      <c r="CU16" s="182" t="s">
        <v>172</v>
      </c>
      <c r="CV16" s="239">
        <f t="shared" si="47"/>
        <v>0.84166666666666667</v>
      </c>
      <c r="CW16" s="17"/>
      <c r="CX16" s="216">
        <f t="shared" si="31"/>
        <v>5040</v>
      </c>
      <c r="CY16" s="227">
        <f t="shared" si="31"/>
        <v>4434</v>
      </c>
      <c r="CZ16" s="204">
        <f t="shared" si="32"/>
        <v>606</v>
      </c>
      <c r="DA16" s="257">
        <f t="shared" si="33"/>
        <v>0.87976190476190474</v>
      </c>
      <c r="DB16" s="148"/>
      <c r="DC16" s="272"/>
      <c r="DD16" s="259">
        <f t="shared" si="25"/>
        <v>0.5803571428571429</v>
      </c>
      <c r="DE16" s="41"/>
      <c r="DF16" s="19"/>
      <c r="DG16" s="19"/>
      <c r="DH16" s="19"/>
      <c r="DI16" s="19"/>
      <c r="DJ16" s="19"/>
      <c r="DK16" s="19"/>
    </row>
    <row r="17" spans="1:115" ht="12.6" customHeight="1" thickTop="1" thickBot="1" x14ac:dyDescent="0.25">
      <c r="A17" s="36" t="str">
        <f t="shared" si="10"/>
        <v>P85CU240/9</v>
      </c>
      <c r="B17" s="37" t="str">
        <f t="shared" si="26"/>
        <v>P85</v>
      </c>
      <c r="C17" s="46" t="s">
        <v>47</v>
      </c>
      <c r="D17" s="158" t="s">
        <v>67</v>
      </c>
      <c r="E17" s="39" t="str">
        <f>IF(D17="","",VLOOKUP(A17,'couple moule presse'!H:O,8,0))</f>
        <v>P</v>
      </c>
      <c r="F17" s="71">
        <f>IF(D17="","",VLOOKUP(A17,'couple moule presse'!H:M,6,0))</f>
        <v>720</v>
      </c>
      <c r="G17" s="192"/>
      <c r="H17" s="161"/>
      <c r="I17" s="41" t="str">
        <f t="shared" si="11"/>
        <v/>
      </c>
      <c r="J17" s="42"/>
      <c r="K17" s="182"/>
      <c r="L17" s="239" t="str">
        <f t="shared" si="34"/>
        <v/>
      </c>
      <c r="M17" s="192" t="s">
        <v>95</v>
      </c>
      <c r="N17" s="161"/>
      <c r="O17" s="41" t="str">
        <f t="shared" si="12"/>
        <v/>
      </c>
      <c r="P17" s="42">
        <v>382</v>
      </c>
      <c r="Q17" s="182"/>
      <c r="R17" s="239" t="str">
        <f t="shared" si="35"/>
        <v/>
      </c>
      <c r="S17" s="192"/>
      <c r="T17" s="161">
        <v>10</v>
      </c>
      <c r="U17" s="41">
        <f t="shared" si="13"/>
        <v>300</v>
      </c>
      <c r="V17" s="42">
        <v>779</v>
      </c>
      <c r="W17" s="182"/>
      <c r="X17" s="239">
        <f t="shared" si="36"/>
        <v>-0.59666666666666668</v>
      </c>
      <c r="Y17" s="192"/>
      <c r="Z17" s="161">
        <v>24</v>
      </c>
      <c r="AA17" s="41">
        <f t="shared" si="14"/>
        <v>720</v>
      </c>
      <c r="AB17" s="42">
        <v>768</v>
      </c>
      <c r="AC17" s="182"/>
      <c r="AD17" s="239">
        <f t="shared" si="37"/>
        <v>0.93333333333333335</v>
      </c>
      <c r="AE17" s="192"/>
      <c r="AF17" s="161">
        <v>24</v>
      </c>
      <c r="AG17" s="41">
        <f t="shared" si="15"/>
        <v>720</v>
      </c>
      <c r="AH17" s="42">
        <v>756</v>
      </c>
      <c r="AI17" s="182"/>
      <c r="AJ17" s="239">
        <f t="shared" si="38"/>
        <v>0.95</v>
      </c>
      <c r="AK17" s="192"/>
      <c r="AL17" s="161">
        <v>24</v>
      </c>
      <c r="AM17" s="41">
        <f t="shared" si="16"/>
        <v>720</v>
      </c>
      <c r="AN17" s="42">
        <v>607</v>
      </c>
      <c r="AO17" s="182"/>
      <c r="AP17" s="239">
        <f t="shared" si="39"/>
        <v>0.84305555555555556</v>
      </c>
      <c r="AQ17" s="192"/>
      <c r="AR17" s="161">
        <v>24</v>
      </c>
      <c r="AS17" s="41">
        <f t="shared" si="17"/>
        <v>720</v>
      </c>
      <c r="AT17" s="42">
        <v>763</v>
      </c>
      <c r="AU17" s="182"/>
      <c r="AV17" s="239">
        <f t="shared" si="40"/>
        <v>0.94027777777777777</v>
      </c>
      <c r="AW17" s="17"/>
      <c r="AX17" s="216">
        <f t="shared" si="27"/>
        <v>3180</v>
      </c>
      <c r="AY17" s="227">
        <f t="shared" si="27"/>
        <v>4055</v>
      </c>
      <c r="AZ17" s="204">
        <f t="shared" si="28"/>
        <v>-875</v>
      </c>
      <c r="BA17" s="257">
        <f t="shared" si="29"/>
        <v>0.72484276729559749</v>
      </c>
      <c r="BB17" s="43"/>
      <c r="BC17" s="46" t="str">
        <f t="shared" si="30"/>
        <v>P85</v>
      </c>
      <c r="BD17" s="158"/>
      <c r="BE17" s="39" t="str">
        <f>IF(BD17="","",VLOOKUP(B17,'couple moule presse'!H:O,8,0))</f>
        <v/>
      </c>
      <c r="BF17" s="71" t="str">
        <f>IF(BD17="","",VLOOKUP(B17,'couple moule presse'!H:M,6,0))</f>
        <v/>
      </c>
      <c r="BG17" s="192"/>
      <c r="BH17" s="161"/>
      <c r="BI17" s="41" t="str">
        <f t="shared" si="48"/>
        <v/>
      </c>
      <c r="BJ17" s="42"/>
      <c r="BK17" s="182"/>
      <c r="BL17" s="239" t="str">
        <f t="shared" si="41"/>
        <v/>
      </c>
      <c r="BM17" s="192"/>
      <c r="BN17" s="161"/>
      <c r="BO17" s="41" t="str">
        <f t="shared" si="49"/>
        <v/>
      </c>
      <c r="BP17" s="42"/>
      <c r="BQ17" s="182"/>
      <c r="BR17" s="239" t="str">
        <f t="shared" si="42"/>
        <v/>
      </c>
      <c r="BS17" s="192"/>
      <c r="BT17" s="161"/>
      <c r="BU17" s="41" t="str">
        <f t="shared" si="50"/>
        <v/>
      </c>
      <c r="BV17" s="42"/>
      <c r="BW17" s="182"/>
      <c r="BX17" s="239" t="str">
        <f t="shared" si="43"/>
        <v/>
      </c>
      <c r="BY17" s="192"/>
      <c r="BZ17" s="161"/>
      <c r="CA17" s="41" t="str">
        <f t="shared" si="51"/>
        <v/>
      </c>
      <c r="CB17" s="42"/>
      <c r="CC17" s="182"/>
      <c r="CD17" s="239" t="str">
        <f t="shared" si="44"/>
        <v/>
      </c>
      <c r="CE17" s="192"/>
      <c r="CF17" s="161"/>
      <c r="CG17" s="41" t="str">
        <f t="shared" si="52"/>
        <v/>
      </c>
      <c r="CH17" s="42"/>
      <c r="CI17" s="182"/>
      <c r="CJ17" s="239" t="str">
        <f t="shared" si="45"/>
        <v/>
      </c>
      <c r="CK17" s="192"/>
      <c r="CL17" s="161"/>
      <c r="CM17" s="41" t="str">
        <f t="shared" si="53"/>
        <v/>
      </c>
      <c r="CN17" s="42"/>
      <c r="CO17" s="182"/>
      <c r="CP17" s="239" t="str">
        <f t="shared" si="46"/>
        <v/>
      </c>
      <c r="CQ17" s="192"/>
      <c r="CR17" s="161"/>
      <c r="CS17" s="41" t="str">
        <f t="shared" si="54"/>
        <v/>
      </c>
      <c r="CT17" s="42"/>
      <c r="CU17" s="182"/>
      <c r="CV17" s="239" t="str">
        <f t="shared" si="47"/>
        <v/>
      </c>
      <c r="CW17" s="17"/>
      <c r="CX17" s="216" t="str">
        <f t="shared" si="31"/>
        <v/>
      </c>
      <c r="CY17" s="227" t="str">
        <f t="shared" si="31"/>
        <v/>
      </c>
      <c r="CZ17" s="204" t="str">
        <f t="shared" si="32"/>
        <v/>
      </c>
      <c r="DA17" s="257" t="str">
        <f t="shared" si="33"/>
        <v/>
      </c>
      <c r="DB17" s="148"/>
      <c r="DC17" s="272"/>
      <c r="DD17" s="259">
        <f t="shared" si="25"/>
        <v>0.31547619047619047</v>
      </c>
      <c r="DE17" s="41"/>
      <c r="DF17" s="392" t="s">
        <v>135</v>
      </c>
      <c r="DG17" s="392"/>
      <c r="DH17" s="19"/>
      <c r="DI17" s="393">
        <f>DI19/SUM(DI19:DI23)</f>
        <v>0.92307692307692313</v>
      </c>
      <c r="DJ17" s="393">
        <f>DJ19/SUM(DJ19:DJ23)</f>
        <v>0.90909090909090906</v>
      </c>
      <c r="DK17" s="393">
        <f>DK19/SUM(DK19:DK23)</f>
        <v>0.91666666666666663</v>
      </c>
    </row>
    <row r="18" spans="1:115" ht="12.6" customHeight="1" thickTop="1" thickBot="1" x14ac:dyDescent="0.25">
      <c r="A18" s="36" t="str">
        <f t="shared" si="10"/>
        <v>P85</v>
      </c>
      <c r="B18" s="37" t="str">
        <f t="shared" si="26"/>
        <v>P85</v>
      </c>
      <c r="C18" s="52" t="s">
        <v>47</v>
      </c>
      <c r="D18" s="159"/>
      <c r="E18" s="53" t="str">
        <f>IF(D18="","",VLOOKUP(A18,'couple moule presse'!H:O,8,0))</f>
        <v/>
      </c>
      <c r="F18" s="62" t="str">
        <f>IF(D18="","",VLOOKUP(A18,'couple moule presse'!H:M,6,0))</f>
        <v/>
      </c>
      <c r="G18" s="193"/>
      <c r="H18" s="162"/>
      <c r="I18" s="54" t="str">
        <f t="shared" si="11"/>
        <v/>
      </c>
      <c r="J18" s="55"/>
      <c r="K18" s="183"/>
      <c r="L18" s="240" t="str">
        <f t="shared" si="34"/>
        <v/>
      </c>
      <c r="M18" s="193"/>
      <c r="N18" s="162"/>
      <c r="O18" s="54" t="str">
        <f t="shared" si="12"/>
        <v/>
      </c>
      <c r="P18" s="55"/>
      <c r="Q18" s="183"/>
      <c r="R18" s="240" t="str">
        <f t="shared" si="35"/>
        <v/>
      </c>
      <c r="S18" s="193"/>
      <c r="T18" s="162"/>
      <c r="U18" s="54" t="str">
        <f t="shared" si="13"/>
        <v/>
      </c>
      <c r="V18" s="55"/>
      <c r="W18" s="183"/>
      <c r="X18" s="240" t="str">
        <f t="shared" si="36"/>
        <v/>
      </c>
      <c r="Y18" s="193"/>
      <c r="Z18" s="162"/>
      <c r="AA18" s="54" t="str">
        <f t="shared" si="14"/>
        <v/>
      </c>
      <c r="AB18" s="55"/>
      <c r="AC18" s="183"/>
      <c r="AD18" s="240" t="str">
        <f t="shared" si="37"/>
        <v/>
      </c>
      <c r="AE18" s="193"/>
      <c r="AF18" s="162"/>
      <c r="AG18" s="54" t="str">
        <f t="shared" si="15"/>
        <v/>
      </c>
      <c r="AH18" s="55"/>
      <c r="AI18" s="183"/>
      <c r="AJ18" s="240" t="str">
        <f t="shared" si="38"/>
        <v/>
      </c>
      <c r="AK18" s="193"/>
      <c r="AL18" s="162"/>
      <c r="AM18" s="54" t="str">
        <f t="shared" si="16"/>
        <v/>
      </c>
      <c r="AN18" s="55"/>
      <c r="AO18" s="183"/>
      <c r="AP18" s="240" t="str">
        <f t="shared" si="39"/>
        <v/>
      </c>
      <c r="AQ18" s="193"/>
      <c r="AR18" s="162"/>
      <c r="AS18" s="54" t="str">
        <f t="shared" si="17"/>
        <v/>
      </c>
      <c r="AT18" s="55"/>
      <c r="AU18" s="183"/>
      <c r="AV18" s="240" t="str">
        <f t="shared" si="40"/>
        <v/>
      </c>
      <c r="AW18" s="17"/>
      <c r="AX18" s="217" t="str">
        <f t="shared" si="27"/>
        <v/>
      </c>
      <c r="AY18" s="228" t="str">
        <f t="shared" si="27"/>
        <v/>
      </c>
      <c r="AZ18" s="205" t="str">
        <f t="shared" si="28"/>
        <v/>
      </c>
      <c r="BA18" s="258" t="str">
        <f t="shared" si="29"/>
        <v/>
      </c>
      <c r="BB18" s="43"/>
      <c r="BC18" s="52" t="str">
        <f t="shared" si="30"/>
        <v>P85</v>
      </c>
      <c r="BD18" s="159"/>
      <c r="BE18" s="53" t="str">
        <f>IF(BD18="","",VLOOKUP(B18,'couple moule presse'!H:O,8,0))</f>
        <v/>
      </c>
      <c r="BF18" s="62" t="str">
        <f>IF(BD18="","",VLOOKUP(B18,'couple moule presse'!H:M,6,0))</f>
        <v/>
      </c>
      <c r="BG18" s="193"/>
      <c r="BH18" s="162"/>
      <c r="BI18" s="54" t="str">
        <f t="shared" si="48"/>
        <v/>
      </c>
      <c r="BJ18" s="55"/>
      <c r="BK18" s="183"/>
      <c r="BL18" s="240" t="str">
        <f t="shared" si="41"/>
        <v/>
      </c>
      <c r="BM18" s="193"/>
      <c r="BN18" s="162"/>
      <c r="BO18" s="54" t="str">
        <f t="shared" si="49"/>
        <v/>
      </c>
      <c r="BP18" s="55"/>
      <c r="BQ18" s="183"/>
      <c r="BR18" s="240" t="str">
        <f t="shared" si="42"/>
        <v/>
      </c>
      <c r="BS18" s="193"/>
      <c r="BT18" s="162"/>
      <c r="BU18" s="54" t="str">
        <f t="shared" si="50"/>
        <v/>
      </c>
      <c r="BV18" s="55"/>
      <c r="BW18" s="183"/>
      <c r="BX18" s="240" t="str">
        <f t="shared" si="43"/>
        <v/>
      </c>
      <c r="BY18" s="193"/>
      <c r="BZ18" s="162"/>
      <c r="CA18" s="54" t="str">
        <f t="shared" si="51"/>
        <v/>
      </c>
      <c r="CB18" s="55"/>
      <c r="CC18" s="183"/>
      <c r="CD18" s="240" t="str">
        <f t="shared" si="44"/>
        <v/>
      </c>
      <c r="CE18" s="193"/>
      <c r="CF18" s="162"/>
      <c r="CG18" s="54" t="str">
        <f t="shared" si="52"/>
        <v/>
      </c>
      <c r="CH18" s="55"/>
      <c r="CI18" s="183"/>
      <c r="CJ18" s="240" t="str">
        <f t="shared" si="45"/>
        <v/>
      </c>
      <c r="CK18" s="193"/>
      <c r="CL18" s="162"/>
      <c r="CM18" s="54" t="str">
        <f t="shared" si="53"/>
        <v/>
      </c>
      <c r="CN18" s="55"/>
      <c r="CO18" s="183"/>
      <c r="CP18" s="240" t="str">
        <f t="shared" si="46"/>
        <v/>
      </c>
      <c r="CQ18" s="193"/>
      <c r="CR18" s="162"/>
      <c r="CS18" s="54" t="str">
        <f t="shared" si="54"/>
        <v/>
      </c>
      <c r="CT18" s="55"/>
      <c r="CU18" s="183"/>
      <c r="CV18" s="240" t="str">
        <f t="shared" si="47"/>
        <v/>
      </c>
      <c r="CW18" s="17"/>
      <c r="CX18" s="217" t="str">
        <f t="shared" si="31"/>
        <v/>
      </c>
      <c r="CY18" s="228" t="str">
        <f t="shared" si="31"/>
        <v/>
      </c>
      <c r="CZ18" s="205" t="str">
        <f t="shared" si="32"/>
        <v/>
      </c>
      <c r="DA18" s="258" t="str">
        <f t="shared" si="33"/>
        <v/>
      </c>
      <c r="DB18" s="148"/>
      <c r="DC18" s="273"/>
      <c r="DD18" s="261">
        <f>IF(CX18="",0,CX18/(BF18*14))+IF(AX18="",0,AX18/(F18*14))</f>
        <v>0</v>
      </c>
      <c r="DE18" s="41"/>
      <c r="DF18" s="392"/>
      <c r="DG18" s="392"/>
      <c r="DH18" s="19"/>
      <c r="DI18" s="393"/>
      <c r="DJ18" s="393"/>
      <c r="DK18" s="393"/>
    </row>
    <row r="19" spans="1:115" ht="12.6" customHeight="1" thickTop="1" x14ac:dyDescent="0.2">
      <c r="A19" s="36" t="str">
        <f t="shared" si="10"/>
        <v>P86CU240/12</v>
      </c>
      <c r="B19" s="37" t="str">
        <f t="shared" si="26"/>
        <v>P86CU240/12</v>
      </c>
      <c r="C19" s="38" t="s">
        <v>30</v>
      </c>
      <c r="D19" s="158" t="s">
        <v>141</v>
      </c>
      <c r="E19" s="59" t="str">
        <f>IF(D19="","",VLOOKUP(A19,'couple moule presse'!H:O,8,0))</f>
        <v>P</v>
      </c>
      <c r="F19" s="70">
        <f>IF(D19="","",VLOOKUP(A19,'couple moule presse'!H:M,6,0))</f>
        <v>1506.9767441860465</v>
      </c>
      <c r="G19" s="192" t="s">
        <v>192</v>
      </c>
      <c r="H19" s="161">
        <v>16</v>
      </c>
      <c r="I19" s="56">
        <f t="shared" ref="I19:I21" si="55">IF(OR($F19="",H19=0),"",$F19*H19/24)</f>
        <v>1004.6511627906976</v>
      </c>
      <c r="J19" s="42">
        <v>775</v>
      </c>
      <c r="K19" s="181" t="s">
        <v>122</v>
      </c>
      <c r="L19" s="237">
        <f t="shared" ref="L19:L21" si="56">IF(I19="","",1-ABS((I19-J19)/I19))</f>
        <v>0.77141203703703709</v>
      </c>
      <c r="M19" s="192" t="s">
        <v>192</v>
      </c>
      <c r="N19" s="161">
        <v>16</v>
      </c>
      <c r="O19" s="56">
        <f t="shared" si="12"/>
        <v>1004.6511627906976</v>
      </c>
      <c r="P19" s="42">
        <v>674</v>
      </c>
      <c r="Q19" s="181" t="s">
        <v>122</v>
      </c>
      <c r="R19" s="237">
        <f t="shared" si="35"/>
        <v>0.67087962962962966</v>
      </c>
      <c r="S19" s="192"/>
      <c r="T19" s="161">
        <v>24</v>
      </c>
      <c r="U19" s="56">
        <f t="shared" si="13"/>
        <v>1506.9767441860465</v>
      </c>
      <c r="V19" s="42">
        <v>559</v>
      </c>
      <c r="W19" s="181" t="s">
        <v>122</v>
      </c>
      <c r="X19" s="237">
        <f t="shared" si="36"/>
        <v>0.3709413580246913</v>
      </c>
      <c r="Y19" s="192"/>
      <c r="Z19" s="161">
        <v>24</v>
      </c>
      <c r="AA19" s="56">
        <f t="shared" si="14"/>
        <v>1506.9767441860465</v>
      </c>
      <c r="AB19" s="42">
        <v>1122</v>
      </c>
      <c r="AC19" s="181" t="s">
        <v>122</v>
      </c>
      <c r="AD19" s="237">
        <f t="shared" si="37"/>
        <v>0.744537037037037</v>
      </c>
      <c r="AE19" s="192"/>
      <c r="AF19" s="161">
        <v>24</v>
      </c>
      <c r="AG19" s="56">
        <f t="shared" si="15"/>
        <v>1506.9767441860465</v>
      </c>
      <c r="AH19" s="42">
        <v>1103</v>
      </c>
      <c r="AI19" s="181" t="s">
        <v>122</v>
      </c>
      <c r="AJ19" s="237">
        <f t="shared" si="38"/>
        <v>0.73192901234567898</v>
      </c>
      <c r="AK19" s="192"/>
      <c r="AL19" s="161">
        <v>24</v>
      </c>
      <c r="AM19" s="56">
        <f t="shared" si="16"/>
        <v>1506.9767441860465</v>
      </c>
      <c r="AN19" s="42">
        <v>1382</v>
      </c>
      <c r="AO19" s="181"/>
      <c r="AP19" s="237">
        <f t="shared" si="39"/>
        <v>0.91706790123456794</v>
      </c>
      <c r="AQ19" s="192"/>
      <c r="AR19" s="161">
        <v>24</v>
      </c>
      <c r="AS19" s="56">
        <f t="shared" si="17"/>
        <v>1506.9767441860465</v>
      </c>
      <c r="AT19" s="42">
        <v>1065</v>
      </c>
      <c r="AU19" s="181"/>
      <c r="AV19" s="237">
        <f t="shared" si="40"/>
        <v>0.70671296296296293</v>
      </c>
      <c r="AW19" s="65"/>
      <c r="AX19" s="209">
        <f t="shared" si="27"/>
        <v>9544.1860465116279</v>
      </c>
      <c r="AY19" s="225">
        <f t="shared" si="27"/>
        <v>6680</v>
      </c>
      <c r="AZ19" s="210">
        <f t="shared" si="28"/>
        <v>2864.1860465116279</v>
      </c>
      <c r="BA19" s="253">
        <f t="shared" si="29"/>
        <v>0.69990253411306047</v>
      </c>
      <c r="BB19" s="43"/>
      <c r="BC19" s="38" t="str">
        <f t="shared" si="30"/>
        <v>P86</v>
      </c>
      <c r="BD19" s="158" t="s">
        <v>141</v>
      </c>
      <c r="BE19" s="59" t="str">
        <f>IF(BD19="","",VLOOKUP(B19,'couple moule presse'!H:O,8,0))</f>
        <v>P</v>
      </c>
      <c r="BF19" s="64">
        <f>IF(BD19="","",VLOOKUP(B19,'couple moule presse'!H:M,6,0))</f>
        <v>1506.9767441860465</v>
      </c>
      <c r="BG19" s="194"/>
      <c r="BH19" s="161">
        <v>24</v>
      </c>
      <c r="BI19" s="41">
        <f t="shared" si="48"/>
        <v>1506.9767441860465</v>
      </c>
      <c r="BJ19" s="42">
        <v>1197</v>
      </c>
      <c r="BK19" s="181" t="s">
        <v>122</v>
      </c>
      <c r="BL19" s="237">
        <f t="shared" si="41"/>
        <v>0.7943055555555556</v>
      </c>
      <c r="BM19" s="194"/>
      <c r="BN19" s="161">
        <v>24</v>
      </c>
      <c r="BO19" s="41">
        <f t="shared" si="49"/>
        <v>1506.9767441860465</v>
      </c>
      <c r="BP19" s="42">
        <v>1646</v>
      </c>
      <c r="BQ19" s="181"/>
      <c r="BR19" s="237">
        <f t="shared" si="42"/>
        <v>0.90774691358024695</v>
      </c>
      <c r="BS19" s="194"/>
      <c r="BT19" s="161">
        <v>24</v>
      </c>
      <c r="BU19" s="41">
        <f t="shared" si="50"/>
        <v>1506.9767441860465</v>
      </c>
      <c r="BV19" s="42">
        <v>1509</v>
      </c>
      <c r="BW19" s="181"/>
      <c r="BX19" s="237">
        <f t="shared" si="43"/>
        <v>0.99865740740740738</v>
      </c>
      <c r="BY19" s="194"/>
      <c r="BZ19" s="161">
        <v>24</v>
      </c>
      <c r="CA19" s="41">
        <f t="shared" si="51"/>
        <v>1506.9767441860465</v>
      </c>
      <c r="CB19" s="42">
        <v>1383</v>
      </c>
      <c r="CC19" s="181" t="s">
        <v>122</v>
      </c>
      <c r="CD19" s="237">
        <f t="shared" si="44"/>
        <v>0.91773148148148143</v>
      </c>
      <c r="CE19" s="194"/>
      <c r="CF19" s="161">
        <v>24</v>
      </c>
      <c r="CG19" s="41">
        <f t="shared" si="52"/>
        <v>1506.9767441860465</v>
      </c>
      <c r="CH19" s="42">
        <v>1307</v>
      </c>
      <c r="CI19" s="181" t="s">
        <v>122</v>
      </c>
      <c r="CJ19" s="237">
        <f t="shared" si="45"/>
        <v>0.86729938271604934</v>
      </c>
      <c r="CK19" s="194"/>
      <c r="CL19" s="161">
        <v>24</v>
      </c>
      <c r="CM19" s="41">
        <f t="shared" si="53"/>
        <v>1506.9767441860465</v>
      </c>
      <c r="CN19" s="42">
        <v>1501</v>
      </c>
      <c r="CO19" s="181" t="s">
        <v>122</v>
      </c>
      <c r="CP19" s="237">
        <f t="shared" si="46"/>
        <v>0.99603395061728395</v>
      </c>
      <c r="CQ19" s="194"/>
      <c r="CR19" s="161">
        <v>24</v>
      </c>
      <c r="CS19" s="41">
        <f t="shared" si="54"/>
        <v>1506.9767441860465</v>
      </c>
      <c r="CT19" s="42">
        <v>1466</v>
      </c>
      <c r="CU19" s="181" t="s">
        <v>122</v>
      </c>
      <c r="CV19" s="237">
        <f t="shared" si="47"/>
        <v>0.97280864197530859</v>
      </c>
      <c r="CW19" s="65"/>
      <c r="CX19" s="209">
        <f t="shared" si="31"/>
        <v>10548.837209302324</v>
      </c>
      <c r="CY19" s="225">
        <f t="shared" si="31"/>
        <v>10009</v>
      </c>
      <c r="CZ19" s="210">
        <f t="shared" si="32"/>
        <v>539.83720930232448</v>
      </c>
      <c r="DA19" s="253">
        <f t="shared" si="33"/>
        <v>0.9488249559082893</v>
      </c>
      <c r="DB19" s="219"/>
      <c r="DC19" s="268">
        <f>SUM(DD19:DD21)</f>
        <v>0.95238095238095222</v>
      </c>
      <c r="DD19" s="279">
        <f t="shared" ref="DD19:DD73" si="57">IF(CX19="",0,CX19/(BF19*14))+IF(AX19="",0,AX19/(F19*14))</f>
        <v>0.95238095238095222</v>
      </c>
      <c r="DE19" s="41"/>
      <c r="DF19" s="19"/>
      <c r="DG19" s="66" t="s">
        <v>9</v>
      </c>
      <c r="DH19" s="67" t="s">
        <v>10</v>
      </c>
      <c r="DI19" s="68">
        <f>COUNTIF($E$3:$E$44,DH19)</f>
        <v>12</v>
      </c>
      <c r="DJ19" s="19">
        <f>COUNTIF($E$47:$E$76,DH19)</f>
        <v>10</v>
      </c>
      <c r="DK19" s="19">
        <f>DI19+DJ19</f>
        <v>22</v>
      </c>
    </row>
    <row r="20" spans="1:115" ht="12.6" customHeight="1" x14ac:dyDescent="0.2">
      <c r="A20" s="36" t="str">
        <f t="shared" si="10"/>
        <v>P86</v>
      </c>
      <c r="B20" s="37" t="str">
        <f t="shared" si="26"/>
        <v>P86</v>
      </c>
      <c r="C20" s="46" t="s">
        <v>30</v>
      </c>
      <c r="D20" s="158"/>
      <c r="E20" s="39" t="str">
        <f>IF(D20="","",VLOOKUP(A20,'couple moule presse'!H:O,8,0))</f>
        <v/>
      </c>
      <c r="F20" s="71" t="str">
        <f>IF(D20="","",VLOOKUP(A20,'couple moule presse'!H:M,6,0))</f>
        <v/>
      </c>
      <c r="G20" s="192"/>
      <c r="H20" s="161"/>
      <c r="I20" s="41" t="str">
        <f t="shared" si="55"/>
        <v/>
      </c>
      <c r="J20" s="42"/>
      <c r="K20" s="182"/>
      <c r="L20" s="239" t="str">
        <f t="shared" si="56"/>
        <v/>
      </c>
      <c r="M20" s="192"/>
      <c r="N20" s="161"/>
      <c r="O20" s="41" t="str">
        <f t="shared" si="12"/>
        <v/>
      </c>
      <c r="P20" s="42"/>
      <c r="Q20" s="182"/>
      <c r="R20" s="239" t="str">
        <f t="shared" si="35"/>
        <v/>
      </c>
      <c r="S20" s="192"/>
      <c r="T20" s="161"/>
      <c r="U20" s="41" t="str">
        <f t="shared" si="13"/>
        <v/>
      </c>
      <c r="V20" s="42"/>
      <c r="W20" s="182"/>
      <c r="X20" s="239" t="str">
        <f t="shared" si="36"/>
        <v/>
      </c>
      <c r="Y20" s="192"/>
      <c r="Z20" s="161"/>
      <c r="AA20" s="41" t="str">
        <f t="shared" si="14"/>
        <v/>
      </c>
      <c r="AB20" s="42"/>
      <c r="AC20" s="182"/>
      <c r="AD20" s="239" t="str">
        <f t="shared" si="37"/>
        <v/>
      </c>
      <c r="AE20" s="192"/>
      <c r="AF20" s="161"/>
      <c r="AG20" s="41" t="str">
        <f t="shared" si="15"/>
        <v/>
      </c>
      <c r="AH20" s="42"/>
      <c r="AI20" s="182"/>
      <c r="AJ20" s="239" t="str">
        <f t="shared" si="38"/>
        <v/>
      </c>
      <c r="AK20" s="192"/>
      <c r="AL20" s="161"/>
      <c r="AM20" s="41" t="str">
        <f t="shared" si="16"/>
        <v/>
      </c>
      <c r="AN20" s="42"/>
      <c r="AO20" s="182"/>
      <c r="AP20" s="239" t="str">
        <f t="shared" si="39"/>
        <v/>
      </c>
      <c r="AQ20" s="192"/>
      <c r="AR20" s="161"/>
      <c r="AS20" s="41" t="str">
        <f t="shared" si="17"/>
        <v/>
      </c>
      <c r="AT20" s="42"/>
      <c r="AU20" s="182"/>
      <c r="AV20" s="239" t="str">
        <f t="shared" si="40"/>
        <v/>
      </c>
      <c r="AW20" s="65"/>
      <c r="AX20" s="211" t="str">
        <f t="shared" si="27"/>
        <v/>
      </c>
      <c r="AY20" s="227" t="str">
        <f t="shared" si="27"/>
        <v/>
      </c>
      <c r="AZ20" s="212" t="str">
        <f t="shared" si="28"/>
        <v/>
      </c>
      <c r="BA20" s="254" t="str">
        <f t="shared" si="29"/>
        <v/>
      </c>
      <c r="BB20" s="43"/>
      <c r="BC20" s="46" t="str">
        <f t="shared" si="30"/>
        <v>P86</v>
      </c>
      <c r="BD20" s="158"/>
      <c r="BE20" s="39" t="str">
        <f>IF(BD20="","",VLOOKUP(B20,'couple moule presse'!H:O,8,0))</f>
        <v/>
      </c>
      <c r="BF20" s="40" t="str">
        <f>IF(BD20="","",VLOOKUP(B20,'couple moule presse'!H:M,6,0))</f>
        <v/>
      </c>
      <c r="BG20" s="192"/>
      <c r="BH20" s="163"/>
      <c r="BI20" s="41" t="str">
        <f t="shared" si="48"/>
        <v/>
      </c>
      <c r="BJ20" s="42"/>
      <c r="BK20" s="182"/>
      <c r="BL20" s="239" t="str">
        <f t="shared" si="41"/>
        <v/>
      </c>
      <c r="BM20" s="192"/>
      <c r="BN20" s="163"/>
      <c r="BO20" s="41" t="str">
        <f t="shared" si="49"/>
        <v/>
      </c>
      <c r="BP20" s="42"/>
      <c r="BQ20" s="182"/>
      <c r="BR20" s="239" t="str">
        <f t="shared" si="42"/>
        <v/>
      </c>
      <c r="BS20" s="192"/>
      <c r="BT20" s="163"/>
      <c r="BU20" s="41" t="str">
        <f t="shared" si="50"/>
        <v/>
      </c>
      <c r="BV20" s="42"/>
      <c r="BW20" s="182"/>
      <c r="BX20" s="239" t="str">
        <f t="shared" si="43"/>
        <v/>
      </c>
      <c r="BY20" s="192"/>
      <c r="BZ20" s="163"/>
      <c r="CA20" s="41" t="str">
        <f t="shared" si="51"/>
        <v/>
      </c>
      <c r="CB20" s="42"/>
      <c r="CC20" s="182"/>
      <c r="CD20" s="239" t="str">
        <f t="shared" si="44"/>
        <v/>
      </c>
      <c r="CE20" s="192"/>
      <c r="CF20" s="163"/>
      <c r="CG20" s="41" t="str">
        <f t="shared" si="52"/>
        <v/>
      </c>
      <c r="CH20" s="42"/>
      <c r="CI20" s="182"/>
      <c r="CJ20" s="239" t="str">
        <f t="shared" si="45"/>
        <v/>
      </c>
      <c r="CK20" s="192"/>
      <c r="CL20" s="163"/>
      <c r="CM20" s="41" t="str">
        <f t="shared" si="53"/>
        <v/>
      </c>
      <c r="CN20" s="42"/>
      <c r="CO20" s="182"/>
      <c r="CP20" s="239" t="str">
        <f t="shared" si="46"/>
        <v/>
      </c>
      <c r="CQ20" s="192"/>
      <c r="CR20" s="163"/>
      <c r="CS20" s="41" t="str">
        <f t="shared" si="54"/>
        <v/>
      </c>
      <c r="CT20" s="42"/>
      <c r="CU20" s="182"/>
      <c r="CV20" s="239" t="str">
        <f t="shared" si="47"/>
        <v/>
      </c>
      <c r="CW20" s="65"/>
      <c r="CX20" s="211" t="str">
        <f t="shared" si="31"/>
        <v/>
      </c>
      <c r="CY20" s="227" t="str">
        <f t="shared" si="31"/>
        <v/>
      </c>
      <c r="CZ20" s="212" t="str">
        <f t="shared" si="32"/>
        <v/>
      </c>
      <c r="DA20" s="254" t="str">
        <f t="shared" si="33"/>
        <v/>
      </c>
      <c r="DB20" s="219"/>
      <c r="DC20" s="269"/>
      <c r="DD20" s="280">
        <f t="shared" si="57"/>
        <v>0</v>
      </c>
      <c r="DE20" s="41"/>
      <c r="DF20" s="19"/>
      <c r="DG20" s="66" t="s">
        <v>102</v>
      </c>
      <c r="DH20" s="67" t="s">
        <v>103</v>
      </c>
      <c r="DI20" s="68">
        <f t="shared" ref="DI20:DI23" si="58">COUNTIF($E$3:$E$44,DH20)</f>
        <v>0</v>
      </c>
      <c r="DJ20" s="19">
        <f>COUNTIF($E$47:$E$76,DH20)</f>
        <v>0</v>
      </c>
      <c r="DK20" s="19">
        <f>DI20+DJ20</f>
        <v>0</v>
      </c>
    </row>
    <row r="21" spans="1:115" ht="12.6" customHeight="1" x14ac:dyDescent="0.2">
      <c r="A21" s="36" t="str">
        <f t="shared" si="10"/>
        <v>P86</v>
      </c>
      <c r="B21" s="37" t="str">
        <f t="shared" si="26"/>
        <v>P86</v>
      </c>
      <c r="C21" s="52" t="s">
        <v>30</v>
      </c>
      <c r="D21" s="159"/>
      <c r="E21" s="53" t="str">
        <f>IF(D21="","",VLOOKUP(A21,'couple moule presse'!H:O,8,0))</f>
        <v/>
      </c>
      <c r="F21" s="62" t="str">
        <f>IF(D21="","",VLOOKUP(A21,'couple moule presse'!H:M,6,0))</f>
        <v/>
      </c>
      <c r="G21" s="193"/>
      <c r="H21" s="162"/>
      <c r="I21" s="54" t="str">
        <f t="shared" si="55"/>
        <v/>
      </c>
      <c r="J21" s="55"/>
      <c r="K21" s="183"/>
      <c r="L21" s="240" t="str">
        <f t="shared" si="56"/>
        <v/>
      </c>
      <c r="M21" s="193"/>
      <c r="N21" s="162"/>
      <c r="O21" s="54" t="str">
        <f t="shared" si="12"/>
        <v/>
      </c>
      <c r="P21" s="55"/>
      <c r="Q21" s="183"/>
      <c r="R21" s="240" t="str">
        <f t="shared" si="35"/>
        <v/>
      </c>
      <c r="S21" s="193"/>
      <c r="T21" s="162"/>
      <c r="U21" s="54" t="str">
        <f t="shared" si="13"/>
        <v/>
      </c>
      <c r="V21" s="55"/>
      <c r="W21" s="183"/>
      <c r="X21" s="240" t="str">
        <f t="shared" si="36"/>
        <v/>
      </c>
      <c r="Y21" s="193"/>
      <c r="Z21" s="162"/>
      <c r="AA21" s="54" t="str">
        <f t="shared" si="14"/>
        <v/>
      </c>
      <c r="AB21" s="55"/>
      <c r="AC21" s="183"/>
      <c r="AD21" s="240" t="str">
        <f t="shared" si="37"/>
        <v/>
      </c>
      <c r="AE21" s="193"/>
      <c r="AF21" s="162"/>
      <c r="AG21" s="54" t="str">
        <f t="shared" si="15"/>
        <v/>
      </c>
      <c r="AH21" s="55"/>
      <c r="AI21" s="183"/>
      <c r="AJ21" s="240" t="str">
        <f t="shared" si="38"/>
        <v/>
      </c>
      <c r="AK21" s="193"/>
      <c r="AL21" s="162"/>
      <c r="AM21" s="54" t="str">
        <f t="shared" si="16"/>
        <v/>
      </c>
      <c r="AN21" s="55"/>
      <c r="AO21" s="183"/>
      <c r="AP21" s="240" t="str">
        <f t="shared" si="39"/>
        <v/>
      </c>
      <c r="AQ21" s="193"/>
      <c r="AR21" s="162"/>
      <c r="AS21" s="54" t="str">
        <f t="shared" si="17"/>
        <v/>
      </c>
      <c r="AT21" s="55"/>
      <c r="AU21" s="183"/>
      <c r="AV21" s="240" t="str">
        <f t="shared" si="40"/>
        <v/>
      </c>
      <c r="AW21" s="65"/>
      <c r="AX21" s="213" t="str">
        <f t="shared" si="27"/>
        <v/>
      </c>
      <c r="AY21" s="228" t="str">
        <f t="shared" si="27"/>
        <v/>
      </c>
      <c r="AZ21" s="214" t="str">
        <f t="shared" si="28"/>
        <v/>
      </c>
      <c r="BA21" s="255" t="str">
        <f t="shared" si="29"/>
        <v/>
      </c>
      <c r="BB21" s="43"/>
      <c r="BC21" s="52" t="str">
        <f t="shared" si="30"/>
        <v>P86</v>
      </c>
      <c r="BD21" s="52"/>
      <c r="BE21" s="53" t="str">
        <f>IF(BD21="","",VLOOKUP(B21,'couple moule presse'!H:O,8,0))</f>
        <v/>
      </c>
      <c r="BF21" s="69" t="str">
        <f>IF(BD21="","",VLOOKUP(B21,'couple moule presse'!H:M,6,0))</f>
        <v/>
      </c>
      <c r="BG21" s="193"/>
      <c r="BH21" s="164"/>
      <c r="BI21" s="41" t="str">
        <f t="shared" si="48"/>
        <v/>
      </c>
      <c r="BJ21" s="55"/>
      <c r="BK21" s="183"/>
      <c r="BL21" s="240" t="str">
        <f t="shared" si="41"/>
        <v/>
      </c>
      <c r="BM21" s="193"/>
      <c r="BN21" s="164"/>
      <c r="BO21" s="41" t="str">
        <f t="shared" si="49"/>
        <v/>
      </c>
      <c r="BP21" s="55"/>
      <c r="BQ21" s="183"/>
      <c r="BR21" s="240" t="str">
        <f t="shared" si="42"/>
        <v/>
      </c>
      <c r="BS21" s="193"/>
      <c r="BT21" s="164"/>
      <c r="BU21" s="41" t="str">
        <f t="shared" si="50"/>
        <v/>
      </c>
      <c r="BV21" s="55"/>
      <c r="BW21" s="183"/>
      <c r="BX21" s="240" t="str">
        <f t="shared" si="43"/>
        <v/>
      </c>
      <c r="BY21" s="193"/>
      <c r="BZ21" s="164"/>
      <c r="CA21" s="41" t="str">
        <f t="shared" si="51"/>
        <v/>
      </c>
      <c r="CB21" s="55"/>
      <c r="CC21" s="183"/>
      <c r="CD21" s="240" t="str">
        <f t="shared" si="44"/>
        <v/>
      </c>
      <c r="CE21" s="193"/>
      <c r="CF21" s="164"/>
      <c r="CG21" s="41" t="str">
        <f t="shared" si="52"/>
        <v/>
      </c>
      <c r="CH21" s="55"/>
      <c r="CI21" s="183"/>
      <c r="CJ21" s="240" t="str">
        <f t="shared" si="45"/>
        <v/>
      </c>
      <c r="CK21" s="193"/>
      <c r="CL21" s="164"/>
      <c r="CM21" s="41" t="str">
        <f t="shared" si="53"/>
        <v/>
      </c>
      <c r="CN21" s="55"/>
      <c r="CO21" s="183"/>
      <c r="CP21" s="240" t="str">
        <f t="shared" si="46"/>
        <v/>
      </c>
      <c r="CQ21" s="193"/>
      <c r="CR21" s="164"/>
      <c r="CS21" s="41" t="str">
        <f t="shared" si="54"/>
        <v/>
      </c>
      <c r="CT21" s="55"/>
      <c r="CU21" s="183"/>
      <c r="CV21" s="240" t="str">
        <f t="shared" si="47"/>
        <v/>
      </c>
      <c r="CW21" s="65"/>
      <c r="CX21" s="213" t="str">
        <f t="shared" si="31"/>
        <v/>
      </c>
      <c r="CY21" s="228" t="str">
        <f t="shared" si="31"/>
        <v/>
      </c>
      <c r="CZ21" s="214" t="str">
        <f t="shared" si="32"/>
        <v/>
      </c>
      <c r="DA21" s="255" t="str">
        <f t="shared" si="33"/>
        <v/>
      </c>
      <c r="DB21" s="219"/>
      <c r="DC21" s="270"/>
      <c r="DD21" s="281">
        <f t="shared" si="57"/>
        <v>0</v>
      </c>
      <c r="DE21" s="41"/>
      <c r="DF21" s="19"/>
      <c r="DG21" s="66" t="s">
        <v>104</v>
      </c>
      <c r="DH21" s="67" t="s">
        <v>103</v>
      </c>
      <c r="DI21" s="68">
        <f t="shared" si="58"/>
        <v>0</v>
      </c>
      <c r="DJ21" s="19">
        <f>COUNTIF($E$47:$E$76,DH21)</f>
        <v>0</v>
      </c>
      <c r="DK21" s="19">
        <f>DI21+DJ21</f>
        <v>0</v>
      </c>
    </row>
    <row r="22" spans="1:115" ht="12.6" customHeight="1" x14ac:dyDescent="0.2">
      <c r="A22" s="36" t="str">
        <f t="shared" si="10"/>
        <v>P87</v>
      </c>
      <c r="B22" s="37" t="str">
        <f t="shared" si="26"/>
        <v>P87</v>
      </c>
      <c r="C22" s="38" t="s">
        <v>26</v>
      </c>
      <c r="D22" s="158"/>
      <c r="E22" s="59" t="str">
        <f>IF(D22="","",VLOOKUP(A22,'couple moule presse'!H:O,8,0))</f>
        <v/>
      </c>
      <c r="F22" s="70" t="str">
        <f>IF(D22="","",VLOOKUP(A22,'couple moule presse'!H:M,6,0))</f>
        <v/>
      </c>
      <c r="G22" s="192"/>
      <c r="H22" s="161"/>
      <c r="I22" s="56" t="str">
        <f t="shared" si="11"/>
        <v/>
      </c>
      <c r="J22" s="42"/>
      <c r="K22" s="181"/>
      <c r="L22" s="237" t="str">
        <f t="shared" si="34"/>
        <v/>
      </c>
      <c r="M22" s="192"/>
      <c r="N22" s="161"/>
      <c r="O22" s="56" t="str">
        <f t="shared" si="12"/>
        <v/>
      </c>
      <c r="P22" s="42"/>
      <c r="Q22" s="181"/>
      <c r="R22" s="237" t="str">
        <f t="shared" si="35"/>
        <v/>
      </c>
      <c r="S22" s="192"/>
      <c r="T22" s="161"/>
      <c r="U22" s="56" t="str">
        <f t="shared" si="13"/>
        <v/>
      </c>
      <c r="V22" s="42"/>
      <c r="W22" s="181"/>
      <c r="X22" s="237" t="str">
        <f t="shared" si="36"/>
        <v/>
      </c>
      <c r="Y22" s="192"/>
      <c r="Z22" s="161"/>
      <c r="AA22" s="56" t="str">
        <f t="shared" si="14"/>
        <v/>
      </c>
      <c r="AB22" s="42"/>
      <c r="AC22" s="181"/>
      <c r="AD22" s="237" t="str">
        <f t="shared" si="37"/>
        <v/>
      </c>
      <c r="AE22" s="192"/>
      <c r="AF22" s="161"/>
      <c r="AG22" s="56" t="str">
        <f t="shared" si="15"/>
        <v/>
      </c>
      <c r="AH22" s="42"/>
      <c r="AI22" s="181"/>
      <c r="AJ22" s="237" t="str">
        <f t="shared" si="38"/>
        <v/>
      </c>
      <c r="AK22" s="192"/>
      <c r="AL22" s="161"/>
      <c r="AM22" s="56" t="str">
        <f t="shared" si="16"/>
        <v/>
      </c>
      <c r="AN22" s="42"/>
      <c r="AO22" s="181"/>
      <c r="AP22" s="237" t="str">
        <f t="shared" si="39"/>
        <v/>
      </c>
      <c r="AQ22" s="192"/>
      <c r="AR22" s="161"/>
      <c r="AS22" s="56" t="str">
        <f t="shared" si="17"/>
        <v/>
      </c>
      <c r="AT22" s="42"/>
      <c r="AU22" s="181"/>
      <c r="AV22" s="237" t="str">
        <f t="shared" si="40"/>
        <v/>
      </c>
      <c r="AW22" s="65"/>
      <c r="AX22" s="209" t="str">
        <f t="shared" si="27"/>
        <v/>
      </c>
      <c r="AY22" s="225" t="str">
        <f t="shared" si="27"/>
        <v/>
      </c>
      <c r="AZ22" s="210" t="str">
        <f t="shared" si="28"/>
        <v/>
      </c>
      <c r="BA22" s="253" t="str">
        <f t="shared" si="29"/>
        <v/>
      </c>
      <c r="BB22" s="43"/>
      <c r="BC22" s="38" t="str">
        <f t="shared" si="30"/>
        <v>P87</v>
      </c>
      <c r="BD22" s="158"/>
      <c r="BE22" s="59" t="str">
        <f>IF(BD22="","",VLOOKUP(B22,'couple moule presse'!H:O,8,0))</f>
        <v/>
      </c>
      <c r="BF22" s="70" t="str">
        <f>IF(BD22="","",VLOOKUP(B22,'couple moule presse'!H:M,6,0))</f>
        <v/>
      </c>
      <c r="BG22" s="192"/>
      <c r="BH22" s="161"/>
      <c r="BI22" s="56" t="str">
        <f t="shared" si="48"/>
        <v/>
      </c>
      <c r="BJ22" s="42"/>
      <c r="BK22" s="181"/>
      <c r="BL22" s="237" t="str">
        <f t="shared" si="41"/>
        <v/>
      </c>
      <c r="BM22" s="192"/>
      <c r="BN22" s="161"/>
      <c r="BO22" s="56" t="str">
        <f t="shared" si="49"/>
        <v/>
      </c>
      <c r="BP22" s="42"/>
      <c r="BQ22" s="181"/>
      <c r="BR22" s="237" t="str">
        <f t="shared" si="42"/>
        <v/>
      </c>
      <c r="BS22" s="192"/>
      <c r="BT22" s="161"/>
      <c r="BU22" s="56" t="str">
        <f t="shared" si="50"/>
        <v/>
      </c>
      <c r="BV22" s="42"/>
      <c r="BW22" s="181"/>
      <c r="BX22" s="237" t="str">
        <f t="shared" si="43"/>
        <v/>
      </c>
      <c r="BY22" s="192"/>
      <c r="BZ22" s="161"/>
      <c r="CA22" s="56" t="str">
        <f t="shared" si="51"/>
        <v/>
      </c>
      <c r="CB22" s="42"/>
      <c r="CC22" s="181"/>
      <c r="CD22" s="237" t="str">
        <f t="shared" si="44"/>
        <v/>
      </c>
      <c r="CE22" s="192"/>
      <c r="CF22" s="161"/>
      <c r="CG22" s="56" t="str">
        <f t="shared" si="52"/>
        <v/>
      </c>
      <c r="CH22" s="42"/>
      <c r="CI22" s="181"/>
      <c r="CJ22" s="237" t="str">
        <f t="shared" si="45"/>
        <v/>
      </c>
      <c r="CK22" s="192"/>
      <c r="CL22" s="161"/>
      <c r="CM22" s="56" t="str">
        <f t="shared" si="53"/>
        <v/>
      </c>
      <c r="CN22" s="42"/>
      <c r="CO22" s="181"/>
      <c r="CP22" s="237" t="str">
        <f t="shared" si="46"/>
        <v/>
      </c>
      <c r="CQ22" s="192"/>
      <c r="CR22" s="161"/>
      <c r="CS22" s="56" t="str">
        <f t="shared" si="54"/>
        <v/>
      </c>
      <c r="CT22" s="42"/>
      <c r="CU22" s="181"/>
      <c r="CV22" s="237" t="str">
        <f t="shared" si="47"/>
        <v/>
      </c>
      <c r="CW22" s="65"/>
      <c r="CX22" s="209" t="str">
        <f t="shared" si="31"/>
        <v/>
      </c>
      <c r="CY22" s="225" t="str">
        <f t="shared" si="31"/>
        <v/>
      </c>
      <c r="CZ22" s="210" t="str">
        <f t="shared" si="32"/>
        <v/>
      </c>
      <c r="DA22" s="253" t="str">
        <f t="shared" si="33"/>
        <v/>
      </c>
      <c r="DB22" s="219"/>
      <c r="DC22" s="268">
        <f>SUM(DD22:DD24)</f>
        <v>1</v>
      </c>
      <c r="DD22" s="279">
        <f t="shared" si="57"/>
        <v>0</v>
      </c>
      <c r="DE22" s="41"/>
      <c r="DF22" s="19"/>
      <c r="DG22" s="66" t="s">
        <v>105</v>
      </c>
      <c r="DH22" s="67" t="s">
        <v>103</v>
      </c>
      <c r="DI22" s="68">
        <f t="shared" si="58"/>
        <v>0</v>
      </c>
      <c r="DJ22" s="19">
        <f>COUNTIF($E$47:$E$76,DH22)</f>
        <v>0</v>
      </c>
      <c r="DK22" s="19">
        <f>DI22+DJ22</f>
        <v>0</v>
      </c>
    </row>
    <row r="23" spans="1:115" ht="12.6" customHeight="1" x14ac:dyDescent="0.2">
      <c r="A23" s="36" t="str">
        <f t="shared" si="10"/>
        <v>P87CU120/7</v>
      </c>
      <c r="B23" s="37" t="str">
        <f t="shared" si="26"/>
        <v>P87CU120/7</v>
      </c>
      <c r="C23" s="46" t="s">
        <v>26</v>
      </c>
      <c r="D23" s="158" t="s">
        <v>25</v>
      </c>
      <c r="E23" s="39" t="str">
        <f>IF(D23="","",VLOOKUP(A23,'couple moule presse'!H:O,8,0))</f>
        <v>P</v>
      </c>
      <c r="F23" s="71">
        <f>IF(D23="","",VLOOKUP(A23,'couple moule presse'!H:M,6,0))</f>
        <v>1614.3157894736842</v>
      </c>
      <c r="G23" s="192"/>
      <c r="H23" s="161">
        <v>24</v>
      </c>
      <c r="I23" s="41">
        <f t="shared" si="11"/>
        <v>1614.3157894736842</v>
      </c>
      <c r="J23" s="42">
        <v>1690</v>
      </c>
      <c r="K23" s="182"/>
      <c r="L23" s="239">
        <f t="shared" si="34"/>
        <v>0.95311684924360973</v>
      </c>
      <c r="M23" s="192"/>
      <c r="N23" s="161">
        <v>24</v>
      </c>
      <c r="O23" s="41">
        <f t="shared" si="12"/>
        <v>1614.3157894736842</v>
      </c>
      <c r="P23" s="42">
        <v>1537</v>
      </c>
      <c r="Q23" s="182"/>
      <c r="R23" s="239">
        <f t="shared" si="35"/>
        <v>0.9521061554512259</v>
      </c>
      <c r="S23" s="192"/>
      <c r="T23" s="161">
        <v>24</v>
      </c>
      <c r="U23" s="41">
        <f t="shared" si="13"/>
        <v>1614.3157894736842</v>
      </c>
      <c r="V23" s="42">
        <v>1727</v>
      </c>
      <c r="W23" s="182"/>
      <c r="X23" s="239">
        <f t="shared" si="36"/>
        <v>0.93019692227438699</v>
      </c>
      <c r="Y23" s="192"/>
      <c r="Z23" s="161">
        <v>24</v>
      </c>
      <c r="AA23" s="41">
        <f t="shared" si="14"/>
        <v>1614.3157894736842</v>
      </c>
      <c r="AB23" s="42">
        <v>1684</v>
      </c>
      <c r="AC23" s="182"/>
      <c r="AD23" s="239">
        <f t="shared" si="37"/>
        <v>0.95683359415753777</v>
      </c>
      <c r="AE23" s="192"/>
      <c r="AF23" s="161">
        <v>24</v>
      </c>
      <c r="AG23" s="41">
        <f t="shared" si="15"/>
        <v>1614.3157894736842</v>
      </c>
      <c r="AH23" s="42">
        <v>1707</v>
      </c>
      <c r="AI23" s="182"/>
      <c r="AJ23" s="239">
        <f t="shared" si="38"/>
        <v>0.94258607198748046</v>
      </c>
      <c r="AK23" s="192"/>
      <c r="AL23" s="161">
        <v>24</v>
      </c>
      <c r="AM23" s="41">
        <f t="shared" si="16"/>
        <v>1614.3157894736842</v>
      </c>
      <c r="AN23" s="42">
        <v>1836</v>
      </c>
      <c r="AO23" s="182"/>
      <c r="AP23" s="239">
        <f t="shared" si="39"/>
        <v>0.86267605633802813</v>
      </c>
      <c r="AQ23" s="192"/>
      <c r="AR23" s="161">
        <v>24</v>
      </c>
      <c r="AS23" s="41">
        <f t="shared" si="17"/>
        <v>1614.3157894736842</v>
      </c>
      <c r="AT23" s="42">
        <v>1788</v>
      </c>
      <c r="AU23" s="182"/>
      <c r="AV23" s="239">
        <f t="shared" si="40"/>
        <v>0.89241001564945222</v>
      </c>
      <c r="AW23" s="65"/>
      <c r="AX23" s="211">
        <f t="shared" si="27"/>
        <v>11300.21052631579</v>
      </c>
      <c r="AY23" s="227">
        <f t="shared" si="27"/>
        <v>11969</v>
      </c>
      <c r="AZ23" s="212">
        <f t="shared" si="28"/>
        <v>-668.78947368420995</v>
      </c>
      <c r="BA23" s="254">
        <f t="shared" si="29"/>
        <v>0.9408161934570386</v>
      </c>
      <c r="BB23" s="43"/>
      <c r="BC23" s="46" t="str">
        <f t="shared" si="30"/>
        <v>P87</v>
      </c>
      <c r="BD23" s="158" t="s">
        <v>25</v>
      </c>
      <c r="BE23" s="39" t="str">
        <f>IF(BD23="","",VLOOKUP(B23,'couple moule presse'!H:O,8,0))</f>
        <v>P</v>
      </c>
      <c r="BF23" s="71">
        <f>IF(BD23="","",VLOOKUP(B23,'couple moule presse'!H:M,6,0))</f>
        <v>1614.3157894736842</v>
      </c>
      <c r="BG23" s="192"/>
      <c r="BH23" s="161">
        <v>24</v>
      </c>
      <c r="BI23" s="41">
        <f t="shared" si="48"/>
        <v>1614.3157894736842</v>
      </c>
      <c r="BJ23" s="42">
        <v>1422</v>
      </c>
      <c r="BK23" s="182"/>
      <c r="BL23" s="239">
        <f t="shared" si="41"/>
        <v>0.880868544600939</v>
      </c>
      <c r="BM23" s="192"/>
      <c r="BN23" s="161">
        <v>24</v>
      </c>
      <c r="BO23" s="41">
        <f t="shared" si="49"/>
        <v>1614.3157894736842</v>
      </c>
      <c r="BP23" s="42">
        <v>1691</v>
      </c>
      <c r="BQ23" s="182"/>
      <c r="BR23" s="239">
        <f t="shared" si="42"/>
        <v>0.95249739175795511</v>
      </c>
      <c r="BS23" s="192"/>
      <c r="BT23" s="161">
        <v>24</v>
      </c>
      <c r="BU23" s="41">
        <f t="shared" si="50"/>
        <v>1614.3157894736842</v>
      </c>
      <c r="BV23" s="42">
        <v>1911</v>
      </c>
      <c r="BW23" s="182"/>
      <c r="BX23" s="239">
        <f t="shared" si="43"/>
        <v>0.81621674491392793</v>
      </c>
      <c r="BY23" s="192"/>
      <c r="BZ23" s="161">
        <v>24</v>
      </c>
      <c r="CA23" s="41">
        <f t="shared" si="51"/>
        <v>1614.3157894736842</v>
      </c>
      <c r="CB23" s="42">
        <v>1942</v>
      </c>
      <c r="CC23" s="182"/>
      <c r="CD23" s="239">
        <f t="shared" si="44"/>
        <v>0.79701356285863323</v>
      </c>
      <c r="CE23" s="192"/>
      <c r="CF23" s="161">
        <v>24</v>
      </c>
      <c r="CG23" s="41">
        <f t="shared" si="52"/>
        <v>1614.3157894736842</v>
      </c>
      <c r="CH23" s="42">
        <v>1462</v>
      </c>
      <c r="CI23" s="182"/>
      <c r="CJ23" s="239">
        <f t="shared" si="45"/>
        <v>0.9056468440271257</v>
      </c>
      <c r="CK23" s="192"/>
      <c r="CL23" s="161">
        <v>24</v>
      </c>
      <c r="CM23" s="41">
        <f t="shared" si="53"/>
        <v>1614.3157894736842</v>
      </c>
      <c r="CN23" s="42">
        <v>2056</v>
      </c>
      <c r="CO23" s="182"/>
      <c r="CP23" s="239">
        <f t="shared" si="46"/>
        <v>0.72639540949400105</v>
      </c>
      <c r="CQ23" s="192"/>
      <c r="CR23" s="161">
        <v>24</v>
      </c>
      <c r="CS23" s="41">
        <f t="shared" si="54"/>
        <v>1614.3157894736842</v>
      </c>
      <c r="CT23" s="42">
        <v>1990</v>
      </c>
      <c r="CU23" s="182"/>
      <c r="CV23" s="239">
        <f t="shared" si="47"/>
        <v>0.76727960354720914</v>
      </c>
      <c r="CW23" s="65"/>
      <c r="CX23" s="211">
        <f t="shared" si="31"/>
        <v>11300.21052631579</v>
      </c>
      <c r="CY23" s="227">
        <f t="shared" si="31"/>
        <v>12474</v>
      </c>
      <c r="CZ23" s="212">
        <f t="shared" si="32"/>
        <v>-1173.78947368421</v>
      </c>
      <c r="DA23" s="254">
        <f t="shared" si="33"/>
        <v>0.89612676056338036</v>
      </c>
      <c r="DB23" s="219"/>
      <c r="DC23" s="269"/>
      <c r="DD23" s="280">
        <f t="shared" si="57"/>
        <v>1</v>
      </c>
      <c r="DE23" s="41"/>
      <c r="DF23" s="19"/>
      <c r="DG23" s="66" t="s">
        <v>65</v>
      </c>
      <c r="DH23" s="67" t="s">
        <v>66</v>
      </c>
      <c r="DI23" s="68">
        <f t="shared" si="58"/>
        <v>1</v>
      </c>
      <c r="DJ23" s="19">
        <f>COUNTIF($E$47:$E$76,DH23)</f>
        <v>1</v>
      </c>
      <c r="DK23" s="19">
        <f>DI23+DJ23</f>
        <v>2</v>
      </c>
    </row>
    <row r="24" spans="1:115" ht="12.6" customHeight="1" x14ac:dyDescent="0.2">
      <c r="A24" s="36" t="str">
        <f t="shared" si="10"/>
        <v>P87</v>
      </c>
      <c r="B24" s="37" t="str">
        <f t="shared" si="26"/>
        <v>P87</v>
      </c>
      <c r="C24" s="52" t="s">
        <v>26</v>
      </c>
      <c r="D24" s="159"/>
      <c r="E24" s="53" t="str">
        <f>IF(D24="","",VLOOKUP(A24,'couple moule presse'!H:O,8,0))</f>
        <v/>
      </c>
      <c r="F24" s="62" t="str">
        <f>IF(D24="","",VLOOKUP(A24,'couple moule presse'!H:M,6,0))</f>
        <v/>
      </c>
      <c r="G24" s="193"/>
      <c r="H24" s="162"/>
      <c r="I24" s="54" t="str">
        <f t="shared" si="11"/>
        <v/>
      </c>
      <c r="J24" s="55"/>
      <c r="K24" s="183"/>
      <c r="L24" s="240" t="str">
        <f t="shared" si="34"/>
        <v/>
      </c>
      <c r="M24" s="193"/>
      <c r="N24" s="162"/>
      <c r="O24" s="54" t="str">
        <f t="shared" si="12"/>
        <v/>
      </c>
      <c r="P24" s="55"/>
      <c r="Q24" s="183"/>
      <c r="R24" s="240" t="str">
        <f t="shared" si="35"/>
        <v/>
      </c>
      <c r="S24" s="193"/>
      <c r="T24" s="162"/>
      <c r="U24" s="54" t="str">
        <f t="shared" si="13"/>
        <v/>
      </c>
      <c r="V24" s="55"/>
      <c r="W24" s="183"/>
      <c r="X24" s="240" t="str">
        <f t="shared" si="36"/>
        <v/>
      </c>
      <c r="Y24" s="193"/>
      <c r="Z24" s="162"/>
      <c r="AA24" s="54" t="str">
        <f t="shared" si="14"/>
        <v/>
      </c>
      <c r="AB24" s="55"/>
      <c r="AC24" s="183"/>
      <c r="AD24" s="240" t="str">
        <f t="shared" si="37"/>
        <v/>
      </c>
      <c r="AE24" s="193"/>
      <c r="AF24" s="162"/>
      <c r="AG24" s="54" t="str">
        <f t="shared" si="15"/>
        <v/>
      </c>
      <c r="AH24" s="55"/>
      <c r="AI24" s="183"/>
      <c r="AJ24" s="240" t="str">
        <f t="shared" si="38"/>
        <v/>
      </c>
      <c r="AK24" s="193"/>
      <c r="AL24" s="162"/>
      <c r="AM24" s="54" t="str">
        <f t="shared" si="16"/>
        <v/>
      </c>
      <c r="AN24" s="55"/>
      <c r="AO24" s="183"/>
      <c r="AP24" s="240" t="str">
        <f t="shared" si="39"/>
        <v/>
      </c>
      <c r="AQ24" s="193"/>
      <c r="AR24" s="162"/>
      <c r="AS24" s="54" t="str">
        <f t="shared" si="17"/>
        <v/>
      </c>
      <c r="AT24" s="55"/>
      <c r="AU24" s="183"/>
      <c r="AV24" s="240" t="str">
        <f t="shared" si="40"/>
        <v/>
      </c>
      <c r="AW24" s="65"/>
      <c r="AX24" s="213" t="str">
        <f t="shared" si="27"/>
        <v/>
      </c>
      <c r="AY24" s="228" t="str">
        <f t="shared" si="27"/>
        <v/>
      </c>
      <c r="AZ24" s="214" t="str">
        <f t="shared" si="28"/>
        <v/>
      </c>
      <c r="BA24" s="255" t="str">
        <f t="shared" si="29"/>
        <v/>
      </c>
      <c r="BB24" s="43"/>
      <c r="BC24" s="52" t="str">
        <f t="shared" si="30"/>
        <v>P87</v>
      </c>
      <c r="BD24" s="158"/>
      <c r="BE24" s="53" t="str">
        <f>IF(BD24="","",VLOOKUP(B24,'couple moule presse'!H:O,8,0))</f>
        <v/>
      </c>
      <c r="BF24" s="62" t="str">
        <f>IF(BD24="","",VLOOKUP(B24,'couple moule presse'!H:M,6,0))</f>
        <v/>
      </c>
      <c r="BG24" s="193"/>
      <c r="BH24" s="162"/>
      <c r="BI24" s="54" t="str">
        <f t="shared" si="48"/>
        <v/>
      </c>
      <c r="BJ24" s="55"/>
      <c r="BK24" s="183"/>
      <c r="BL24" s="240" t="str">
        <f t="shared" si="41"/>
        <v/>
      </c>
      <c r="BM24" s="193"/>
      <c r="BN24" s="162"/>
      <c r="BO24" s="54" t="str">
        <f t="shared" si="49"/>
        <v/>
      </c>
      <c r="BP24" s="55"/>
      <c r="BQ24" s="183"/>
      <c r="BR24" s="240" t="str">
        <f t="shared" si="42"/>
        <v/>
      </c>
      <c r="BS24" s="193"/>
      <c r="BT24" s="162"/>
      <c r="BU24" s="54" t="str">
        <f t="shared" si="50"/>
        <v/>
      </c>
      <c r="BV24" s="55"/>
      <c r="BW24" s="183"/>
      <c r="BX24" s="240" t="str">
        <f t="shared" si="43"/>
        <v/>
      </c>
      <c r="BY24" s="193"/>
      <c r="BZ24" s="162"/>
      <c r="CA24" s="54" t="str">
        <f t="shared" si="51"/>
        <v/>
      </c>
      <c r="CB24" s="55"/>
      <c r="CC24" s="183"/>
      <c r="CD24" s="240" t="str">
        <f t="shared" si="44"/>
        <v/>
      </c>
      <c r="CE24" s="193"/>
      <c r="CF24" s="162"/>
      <c r="CG24" s="54" t="str">
        <f t="shared" si="52"/>
        <v/>
      </c>
      <c r="CH24" s="55"/>
      <c r="CI24" s="183"/>
      <c r="CJ24" s="240" t="str">
        <f t="shared" si="45"/>
        <v/>
      </c>
      <c r="CK24" s="193"/>
      <c r="CL24" s="162"/>
      <c r="CM24" s="54" t="str">
        <f t="shared" si="53"/>
        <v/>
      </c>
      <c r="CN24" s="55"/>
      <c r="CO24" s="183"/>
      <c r="CP24" s="240" t="str">
        <f t="shared" si="46"/>
        <v/>
      </c>
      <c r="CQ24" s="193"/>
      <c r="CR24" s="162"/>
      <c r="CS24" s="54" t="str">
        <f t="shared" si="54"/>
        <v/>
      </c>
      <c r="CT24" s="55"/>
      <c r="CU24" s="183"/>
      <c r="CV24" s="240" t="str">
        <f t="shared" si="47"/>
        <v/>
      </c>
      <c r="CW24" s="65"/>
      <c r="CX24" s="213" t="str">
        <f t="shared" si="31"/>
        <v/>
      </c>
      <c r="CY24" s="228" t="str">
        <f t="shared" si="31"/>
        <v/>
      </c>
      <c r="CZ24" s="214" t="str">
        <f t="shared" si="32"/>
        <v/>
      </c>
      <c r="DA24" s="255" t="str">
        <f t="shared" si="33"/>
        <v/>
      </c>
      <c r="DB24" s="219"/>
      <c r="DC24" s="270"/>
      <c r="DD24" s="281">
        <f t="shared" si="57"/>
        <v>0</v>
      </c>
      <c r="DE24" s="41"/>
      <c r="DF24" s="19"/>
      <c r="DG24" s="19"/>
      <c r="DH24" s="19"/>
      <c r="DI24" s="19"/>
      <c r="DJ24" s="19"/>
      <c r="DK24" s="19"/>
    </row>
    <row r="25" spans="1:115" ht="12.6" customHeight="1" x14ac:dyDescent="0.2">
      <c r="A25" s="36" t="str">
        <f t="shared" si="10"/>
        <v>P88CU360</v>
      </c>
      <c r="B25" s="37" t="str">
        <f t="shared" si="26"/>
        <v>P88</v>
      </c>
      <c r="C25" s="38" t="s">
        <v>35</v>
      </c>
      <c r="D25" s="158" t="s">
        <v>34</v>
      </c>
      <c r="E25" s="59" t="str">
        <f>IF(D25="","",VLOOKUP(A25,'couple moule presse'!H:O,8,0))</f>
        <v>P</v>
      </c>
      <c r="F25" s="70">
        <f>IF(D25="","",VLOOKUP(A25,'couple moule presse'!H:M,6,0))</f>
        <v>817.61684210526323</v>
      </c>
      <c r="G25" s="192"/>
      <c r="H25" s="161">
        <v>12</v>
      </c>
      <c r="I25" s="41">
        <f t="shared" si="11"/>
        <v>408.80842105263156</v>
      </c>
      <c r="J25" s="42">
        <v>409</v>
      </c>
      <c r="K25" s="181"/>
      <c r="L25" s="237">
        <f>IF(I25="","",1-ABS((I25-J25)/I25))</f>
        <v>0.9995313723066781</v>
      </c>
      <c r="M25" s="192"/>
      <c r="N25" s="161"/>
      <c r="O25" s="41" t="str">
        <f t="shared" si="12"/>
        <v/>
      </c>
      <c r="P25" s="42"/>
      <c r="Q25" s="181"/>
      <c r="R25" s="237" t="str">
        <f>IF(O25="","",1-ABS((O25-P25)/O25))</f>
        <v/>
      </c>
      <c r="S25" s="192" t="s">
        <v>95</v>
      </c>
      <c r="T25" s="161">
        <v>19</v>
      </c>
      <c r="U25" s="41">
        <f t="shared" si="13"/>
        <v>647.28000000000009</v>
      </c>
      <c r="V25" s="42">
        <v>651</v>
      </c>
      <c r="W25" s="181"/>
      <c r="X25" s="237">
        <f>IF(U25="","",1-ABS((U25-V25)/U25))</f>
        <v>0.99425287356321856</v>
      </c>
      <c r="Y25" s="192"/>
      <c r="Z25" s="161">
        <v>24</v>
      </c>
      <c r="AA25" s="41">
        <f t="shared" si="14"/>
        <v>817.61684210526312</v>
      </c>
      <c r="AB25" s="42">
        <v>680</v>
      </c>
      <c r="AC25" s="181"/>
      <c r="AD25" s="237">
        <f>IF(AA25="","",1-ABS((AA25-AB25)/AA25))</f>
        <v>0.83168541177439959</v>
      </c>
      <c r="AE25" s="192"/>
      <c r="AF25" s="161">
        <v>24</v>
      </c>
      <c r="AG25" s="41">
        <f t="shared" si="15"/>
        <v>817.61684210526312</v>
      </c>
      <c r="AH25" s="42">
        <v>844</v>
      </c>
      <c r="AI25" s="181"/>
      <c r="AJ25" s="237">
        <f>IF(AG25="","",1-ABS((AG25-AH25)/AG25))</f>
        <v>0.96773163597412759</v>
      </c>
      <c r="AK25" s="192"/>
      <c r="AL25" s="161">
        <v>24</v>
      </c>
      <c r="AM25" s="41">
        <f t="shared" si="16"/>
        <v>817.61684210526312</v>
      </c>
      <c r="AN25" s="42">
        <v>849</v>
      </c>
      <c r="AO25" s="181"/>
      <c r="AP25" s="237">
        <f>IF(AM25="","",1-ABS((AM25-AN25)/AM25))</f>
        <v>0.96161630206402171</v>
      </c>
      <c r="AQ25" s="192"/>
      <c r="AR25" s="161">
        <v>24</v>
      </c>
      <c r="AS25" s="41">
        <f t="shared" si="17"/>
        <v>817.61684210526312</v>
      </c>
      <c r="AT25" s="42">
        <v>829</v>
      </c>
      <c r="AU25" s="181"/>
      <c r="AV25" s="237">
        <f>IF(AS25="","",1-ABS((AS25-AT25)/AS25))</f>
        <v>0.98607763770444523</v>
      </c>
      <c r="AW25" s="65"/>
      <c r="AX25" s="209">
        <f t="shared" si="27"/>
        <v>4326.5557894736839</v>
      </c>
      <c r="AY25" s="225">
        <f t="shared" si="27"/>
        <v>4262</v>
      </c>
      <c r="AZ25" s="210">
        <f t="shared" si="28"/>
        <v>64.555789473683944</v>
      </c>
      <c r="BA25" s="253">
        <f t="shared" si="29"/>
        <v>0.9850791732234806</v>
      </c>
      <c r="BB25" s="43"/>
      <c r="BC25" s="38" t="str">
        <f t="shared" si="30"/>
        <v>P88</v>
      </c>
      <c r="BD25" s="38"/>
      <c r="BE25" s="59" t="str">
        <f>IF(BD25="","",VLOOKUP(B25,'couple moule presse'!H:O,8,0))</f>
        <v/>
      </c>
      <c r="BF25" s="70" t="str">
        <f>IF(BD25="","",VLOOKUP(B25,'couple moule presse'!H:M,6,0))</f>
        <v/>
      </c>
      <c r="BG25" s="192"/>
      <c r="BH25" s="161"/>
      <c r="BI25" s="41" t="str">
        <f t="shared" si="48"/>
        <v/>
      </c>
      <c r="BJ25" s="42"/>
      <c r="BK25" s="181"/>
      <c r="BL25" s="237" t="str">
        <f>IF(BI25="","",1-ABS((BI25-BJ25)/BI25))</f>
        <v/>
      </c>
      <c r="BM25" s="192"/>
      <c r="BN25" s="161"/>
      <c r="BO25" s="41" t="str">
        <f t="shared" si="49"/>
        <v/>
      </c>
      <c r="BP25" s="42"/>
      <c r="BQ25" s="181"/>
      <c r="BR25" s="237" t="str">
        <f>IF(BO25="","",1-ABS((BO25-BP25)/BO25))</f>
        <v/>
      </c>
      <c r="BS25" s="192"/>
      <c r="BT25" s="161"/>
      <c r="BU25" s="41" t="str">
        <f t="shared" si="50"/>
        <v/>
      </c>
      <c r="BV25" s="42"/>
      <c r="BW25" s="181"/>
      <c r="BX25" s="237" t="str">
        <f>IF(BU25="","",1-ABS((BU25-BV25)/BU25))</f>
        <v/>
      </c>
      <c r="BY25" s="192"/>
      <c r="BZ25" s="161"/>
      <c r="CA25" s="41" t="str">
        <f t="shared" si="51"/>
        <v/>
      </c>
      <c r="CB25" s="42"/>
      <c r="CC25" s="181"/>
      <c r="CD25" s="237" t="str">
        <f>IF(CA25="","",1-ABS((CA25-CB25)/CA25))</f>
        <v/>
      </c>
      <c r="CE25" s="192"/>
      <c r="CF25" s="161"/>
      <c r="CG25" s="41" t="str">
        <f t="shared" si="52"/>
        <v/>
      </c>
      <c r="CH25" s="42"/>
      <c r="CI25" s="181"/>
      <c r="CJ25" s="237" t="str">
        <f>IF(CG25="","",1-ABS((CG25-CH25)/CG25))</f>
        <v/>
      </c>
      <c r="CK25" s="192"/>
      <c r="CL25" s="161"/>
      <c r="CM25" s="41" t="str">
        <f t="shared" si="53"/>
        <v/>
      </c>
      <c r="CN25" s="42"/>
      <c r="CO25" s="181"/>
      <c r="CP25" s="237" t="str">
        <f>IF(CM25="","",1-ABS((CM25-CN25)/CM25))</f>
        <v/>
      </c>
      <c r="CQ25" s="192"/>
      <c r="CR25" s="161"/>
      <c r="CS25" s="41" t="str">
        <f t="shared" si="54"/>
        <v/>
      </c>
      <c r="CT25" s="42"/>
      <c r="CU25" s="181"/>
      <c r="CV25" s="237" t="str">
        <f>IF(CS25="","",1-ABS((CS25-CT25)/CS25))</f>
        <v/>
      </c>
      <c r="CW25" s="65"/>
      <c r="CX25" s="215" t="str">
        <f t="shared" si="31"/>
        <v/>
      </c>
      <c r="CY25" s="230" t="str">
        <f t="shared" si="31"/>
        <v/>
      </c>
      <c r="CZ25" s="206" t="str">
        <f t="shared" si="32"/>
        <v/>
      </c>
      <c r="DA25" s="256" t="str">
        <f t="shared" si="33"/>
        <v/>
      </c>
      <c r="DB25" s="148"/>
      <c r="DC25" s="271">
        <f>SUM(DD25:DD28)</f>
        <v>0.98809523809523803</v>
      </c>
      <c r="DD25" s="262">
        <f t="shared" si="57"/>
        <v>0.37797619047619041</v>
      </c>
      <c r="DE25" s="41"/>
      <c r="DF25" s="19"/>
      <c r="DG25" s="19"/>
      <c r="DH25" s="19"/>
      <c r="DI25" s="61" t="s">
        <v>99</v>
      </c>
      <c r="DJ25" s="61" t="s">
        <v>100</v>
      </c>
      <c r="DK25" s="61" t="s">
        <v>101</v>
      </c>
    </row>
    <row r="26" spans="1:115" ht="12.6" customHeight="1" thickBot="1" x14ac:dyDescent="0.25">
      <c r="A26" s="36" t="str">
        <f t="shared" si="10"/>
        <v>P88CU260</v>
      </c>
      <c r="B26" s="37" t="str">
        <f t="shared" si="26"/>
        <v>P88</v>
      </c>
      <c r="C26" s="46" t="s">
        <v>35</v>
      </c>
      <c r="D26" s="158" t="s">
        <v>45</v>
      </c>
      <c r="E26" s="39" t="str">
        <f>IF(D26="","",VLOOKUP(A26,'couple moule presse'!H:O,8,0))</f>
        <v>N</v>
      </c>
      <c r="F26" s="71">
        <f>IF(D26="","",VLOOKUP(A26,'couple moule presse'!H:M,6,0))</f>
        <v>654.82105263157882</v>
      </c>
      <c r="G26" s="192" t="s">
        <v>95</v>
      </c>
      <c r="H26" s="161">
        <v>10</v>
      </c>
      <c r="I26" s="41">
        <f t="shared" si="11"/>
        <v>272.84210526315786</v>
      </c>
      <c r="J26" s="42">
        <v>265</v>
      </c>
      <c r="K26" s="184"/>
      <c r="L26" s="238">
        <f>IF(I26="","",1-ABS((I26-J26)/I26))</f>
        <v>0.97125771604938282</v>
      </c>
      <c r="M26" s="192"/>
      <c r="N26" s="161">
        <v>24</v>
      </c>
      <c r="O26" s="41">
        <f t="shared" si="12"/>
        <v>654.82105263157882</v>
      </c>
      <c r="P26" s="42">
        <v>771</v>
      </c>
      <c r="Q26" s="184"/>
      <c r="R26" s="238">
        <f>IF(O26="","",1-ABS((O26-P26)/O26))</f>
        <v>0.82257908950617264</v>
      </c>
      <c r="S26" s="192"/>
      <c r="T26" s="161">
        <v>3</v>
      </c>
      <c r="U26" s="41">
        <f t="shared" si="13"/>
        <v>81.852631578947353</v>
      </c>
      <c r="V26" s="42">
        <v>0</v>
      </c>
      <c r="W26" s="184"/>
      <c r="X26" s="238">
        <f>IF(U26="","",1-ABS((U26-V26)/U26))</f>
        <v>0</v>
      </c>
      <c r="Y26" s="192"/>
      <c r="Z26" s="161"/>
      <c r="AA26" s="41" t="str">
        <f t="shared" si="14"/>
        <v/>
      </c>
      <c r="AB26" s="42"/>
      <c r="AC26" s="184"/>
      <c r="AD26" s="238" t="str">
        <f>IF(AA26="","",1-ABS((AA26-AB26)/AA26))</f>
        <v/>
      </c>
      <c r="AE26" s="192"/>
      <c r="AF26" s="161"/>
      <c r="AG26" s="41" t="str">
        <f t="shared" si="15"/>
        <v/>
      </c>
      <c r="AH26" s="42"/>
      <c r="AI26" s="184"/>
      <c r="AJ26" s="238" t="str">
        <f>IF(AG26="","",1-ABS((AG26-AH26)/AG26))</f>
        <v/>
      </c>
      <c r="AK26" s="192"/>
      <c r="AL26" s="161"/>
      <c r="AM26" s="41" t="str">
        <f t="shared" si="16"/>
        <v/>
      </c>
      <c r="AN26" s="42"/>
      <c r="AO26" s="184"/>
      <c r="AP26" s="238" t="str">
        <f>IF(AM26="","",1-ABS((AM26-AN26)/AM26))</f>
        <v/>
      </c>
      <c r="AQ26" s="192"/>
      <c r="AR26" s="161"/>
      <c r="AS26" s="41" t="str">
        <f t="shared" si="17"/>
        <v/>
      </c>
      <c r="AT26" s="42"/>
      <c r="AU26" s="184"/>
      <c r="AV26" s="238" t="str">
        <f>IF(AS26="","",1-ABS((AS26-AT26)/AS26))</f>
        <v/>
      </c>
      <c r="AW26" s="65"/>
      <c r="AX26" s="211">
        <f t="shared" si="27"/>
        <v>1009.5157894736841</v>
      </c>
      <c r="AY26" s="227">
        <f t="shared" si="27"/>
        <v>1036</v>
      </c>
      <c r="AZ26" s="212">
        <f t="shared" si="28"/>
        <v>-26.484210526315906</v>
      </c>
      <c r="BA26" s="254">
        <f t="shared" si="29"/>
        <v>0.97376543209876532</v>
      </c>
      <c r="BB26" s="43"/>
      <c r="BC26" s="46" t="str">
        <f t="shared" si="30"/>
        <v>P88</v>
      </c>
      <c r="BD26" s="158"/>
      <c r="BE26" s="39" t="str">
        <f>IF(BD26="","",VLOOKUP(B26,'couple moule presse'!H:O,8,0))</f>
        <v/>
      </c>
      <c r="BF26" s="71" t="str">
        <f>IF(BD26="","",VLOOKUP(B26,'couple moule presse'!H:M,6,0))</f>
        <v/>
      </c>
      <c r="BG26" s="192"/>
      <c r="BH26" s="161"/>
      <c r="BI26" s="41" t="str">
        <f t="shared" si="48"/>
        <v/>
      </c>
      <c r="BJ26" s="42"/>
      <c r="BK26" s="184"/>
      <c r="BL26" s="238" t="str">
        <f>IF(BI26="","",1-ABS((BI26-BJ26)/BI26))</f>
        <v/>
      </c>
      <c r="BM26" s="192"/>
      <c r="BN26" s="161"/>
      <c r="BO26" s="41" t="str">
        <f t="shared" si="49"/>
        <v/>
      </c>
      <c r="BP26" s="42"/>
      <c r="BQ26" s="184"/>
      <c r="BR26" s="238" t="str">
        <f>IF(BO26="","",1-ABS((BO26-BP26)/BO26))</f>
        <v/>
      </c>
      <c r="BS26" s="192"/>
      <c r="BT26" s="161"/>
      <c r="BU26" s="41" t="str">
        <f t="shared" si="50"/>
        <v/>
      </c>
      <c r="BV26" s="42"/>
      <c r="BW26" s="184"/>
      <c r="BX26" s="238" t="str">
        <f>IF(BU26="","",1-ABS((BU26-BV26)/BU26))</f>
        <v/>
      </c>
      <c r="BY26" s="192"/>
      <c r="BZ26" s="161"/>
      <c r="CA26" s="41" t="str">
        <f t="shared" si="51"/>
        <v/>
      </c>
      <c r="CB26" s="42"/>
      <c r="CC26" s="184"/>
      <c r="CD26" s="238" t="str">
        <f>IF(CA26="","",1-ABS((CA26-CB26)/CA26))</f>
        <v/>
      </c>
      <c r="CE26" s="192"/>
      <c r="CF26" s="161"/>
      <c r="CG26" s="41" t="str">
        <f t="shared" si="52"/>
        <v/>
      </c>
      <c r="CH26" s="42"/>
      <c r="CI26" s="184"/>
      <c r="CJ26" s="238" t="str">
        <f>IF(CG26="","",1-ABS((CG26-CH26)/CG26))</f>
        <v/>
      </c>
      <c r="CK26" s="192"/>
      <c r="CL26" s="161"/>
      <c r="CM26" s="41" t="str">
        <f t="shared" si="53"/>
        <v/>
      </c>
      <c r="CN26" s="42"/>
      <c r="CO26" s="184"/>
      <c r="CP26" s="238" t="str">
        <f>IF(CM26="","",1-ABS((CM26-CN26)/CM26))</f>
        <v/>
      </c>
      <c r="CQ26" s="192"/>
      <c r="CR26" s="161"/>
      <c r="CS26" s="41" t="str">
        <f t="shared" si="54"/>
        <v/>
      </c>
      <c r="CT26" s="42"/>
      <c r="CU26" s="184"/>
      <c r="CV26" s="238" t="str">
        <f>IF(CS26="","",1-ABS((CS26-CT26)/CS26))</f>
        <v/>
      </c>
      <c r="CW26" s="65"/>
      <c r="CX26" s="216" t="str">
        <f t="shared" si="31"/>
        <v/>
      </c>
      <c r="CY26" s="231" t="str">
        <f t="shared" si="31"/>
        <v/>
      </c>
      <c r="CZ26" s="204" t="str">
        <f t="shared" si="32"/>
        <v/>
      </c>
      <c r="DA26" s="257" t="str">
        <f t="shared" si="33"/>
        <v/>
      </c>
      <c r="DB26" s="148"/>
      <c r="DC26" s="272"/>
      <c r="DD26" s="259">
        <f t="shared" si="57"/>
        <v>0.11011904761904763</v>
      </c>
      <c r="DE26" s="41"/>
      <c r="DF26" s="19"/>
      <c r="DG26" s="19"/>
      <c r="DH26" s="19"/>
      <c r="DI26" s="19"/>
      <c r="DJ26" s="19"/>
      <c r="DK26" s="19"/>
    </row>
    <row r="27" spans="1:115" ht="12.6" customHeight="1" thickTop="1" thickBot="1" x14ac:dyDescent="0.25">
      <c r="A27" s="36" t="str">
        <f t="shared" si="10"/>
        <v>P88</v>
      </c>
      <c r="B27" s="37" t="str">
        <f t="shared" si="26"/>
        <v>P88CU360</v>
      </c>
      <c r="C27" s="46" t="s">
        <v>35</v>
      </c>
      <c r="D27" s="158"/>
      <c r="E27" s="39" t="str">
        <f>IF(D27="","",VLOOKUP(A27,'couple moule presse'!H:O,8,0))</f>
        <v/>
      </c>
      <c r="F27" s="71" t="str">
        <f>IF(D27="","",VLOOKUP(A27,'couple moule presse'!H:M,6,0))</f>
        <v/>
      </c>
      <c r="G27" s="192"/>
      <c r="H27" s="161"/>
      <c r="I27" s="41" t="str">
        <f t="shared" si="11"/>
        <v/>
      </c>
      <c r="J27" s="42"/>
      <c r="K27" s="182"/>
      <c r="L27" s="239" t="str">
        <f t="shared" ref="L27:L28" si="59">IF(I27="","",1-ABS((I27-J27)/I27))</f>
        <v/>
      </c>
      <c r="M27" s="192"/>
      <c r="N27" s="161"/>
      <c r="O27" s="41" t="str">
        <f t="shared" si="12"/>
        <v/>
      </c>
      <c r="P27" s="42"/>
      <c r="Q27" s="182"/>
      <c r="R27" s="239" t="str">
        <f t="shared" ref="R27:R32" si="60">IF(O27="","",1-ABS((O27-P27)/O27))</f>
        <v/>
      </c>
      <c r="S27" s="192"/>
      <c r="T27" s="161"/>
      <c r="U27" s="41" t="str">
        <f t="shared" si="13"/>
        <v/>
      </c>
      <c r="V27" s="42"/>
      <c r="W27" s="182"/>
      <c r="X27" s="239" t="str">
        <f t="shared" ref="X27:X32" si="61">IF(U27="","",1-ABS((U27-V27)/U27))</f>
        <v/>
      </c>
      <c r="Y27" s="192"/>
      <c r="Z27" s="161"/>
      <c r="AA27" s="41" t="str">
        <f t="shared" si="14"/>
        <v/>
      </c>
      <c r="AB27" s="42"/>
      <c r="AC27" s="182"/>
      <c r="AD27" s="239" t="str">
        <f t="shared" ref="AD27:AD32" si="62">IF(AA27="","",1-ABS((AA27-AB27)/AA27))</f>
        <v/>
      </c>
      <c r="AE27" s="192"/>
      <c r="AF27" s="161"/>
      <c r="AG27" s="41" t="str">
        <f t="shared" si="15"/>
        <v/>
      </c>
      <c r="AH27" s="42"/>
      <c r="AI27" s="182"/>
      <c r="AJ27" s="239" t="str">
        <f t="shared" ref="AJ27:AJ32" si="63">IF(AG27="","",1-ABS((AG27-AH27)/AG27))</f>
        <v/>
      </c>
      <c r="AK27" s="192"/>
      <c r="AL27" s="161"/>
      <c r="AM27" s="41" t="str">
        <f t="shared" si="16"/>
        <v/>
      </c>
      <c r="AN27" s="42"/>
      <c r="AO27" s="182"/>
      <c r="AP27" s="239" t="str">
        <f t="shared" ref="AP27:AP32" si="64">IF(AM27="","",1-ABS((AM27-AN27)/AM27))</f>
        <v/>
      </c>
      <c r="AQ27" s="192"/>
      <c r="AR27" s="161"/>
      <c r="AS27" s="41" t="str">
        <f t="shared" si="17"/>
        <v/>
      </c>
      <c r="AT27" s="42"/>
      <c r="AU27" s="182"/>
      <c r="AV27" s="239" t="str">
        <f t="shared" ref="AV27:AV32" si="65">IF(AS27="","",1-ABS((AS27-AT27)/AS27))</f>
        <v/>
      </c>
      <c r="AW27" s="65"/>
      <c r="AX27" s="211" t="str">
        <f t="shared" si="27"/>
        <v/>
      </c>
      <c r="AY27" s="227" t="str">
        <f t="shared" si="27"/>
        <v/>
      </c>
      <c r="AZ27" s="212" t="str">
        <f t="shared" si="28"/>
        <v/>
      </c>
      <c r="BA27" s="254" t="str">
        <f t="shared" si="29"/>
        <v/>
      </c>
      <c r="BB27" s="43"/>
      <c r="BC27" s="46" t="str">
        <f t="shared" si="30"/>
        <v>P88</v>
      </c>
      <c r="BD27" s="158" t="s">
        <v>34</v>
      </c>
      <c r="BE27" s="39" t="str">
        <f>IF(BD27="","",VLOOKUP(B27,'couple moule presse'!H:O,8,0))</f>
        <v>P</v>
      </c>
      <c r="BF27" s="71">
        <f>IF(BD27="","",VLOOKUP(B27,'couple moule presse'!H:M,6,0))</f>
        <v>817.61684210526323</v>
      </c>
      <c r="BG27" s="192"/>
      <c r="BH27" s="161">
        <v>24</v>
      </c>
      <c r="BI27" s="41">
        <f t="shared" si="48"/>
        <v>817.61684210526312</v>
      </c>
      <c r="BJ27" s="42">
        <v>870</v>
      </c>
      <c r="BK27" s="182"/>
      <c r="BL27" s="239">
        <f t="shared" ref="BL27:BL28" si="66">IF(BI27="","",1-ABS((BI27-BJ27)/BI27))</f>
        <v>0.93593189964157697</v>
      </c>
      <c r="BM27" s="192"/>
      <c r="BN27" s="161">
        <v>24</v>
      </c>
      <c r="BO27" s="41">
        <f t="shared" si="49"/>
        <v>817.61684210526312</v>
      </c>
      <c r="BP27" s="42">
        <v>803</v>
      </c>
      <c r="BQ27" s="182"/>
      <c r="BR27" s="239">
        <f t="shared" ref="BR27:BR32" si="67">IF(BO27="","",1-ABS((BO27-BP27)/BO27))</f>
        <v>0.98212262596300426</v>
      </c>
      <c r="BS27" s="192"/>
      <c r="BT27" s="161">
        <v>24</v>
      </c>
      <c r="BU27" s="41">
        <f t="shared" si="50"/>
        <v>817.61684210526312</v>
      </c>
      <c r="BV27" s="42">
        <v>786</v>
      </c>
      <c r="BW27" s="182"/>
      <c r="BX27" s="239">
        <f t="shared" ref="BX27:BX32" si="68">IF(BU27="","",1-ABS((BU27-BV27)/BU27))</f>
        <v>0.96133049066864418</v>
      </c>
      <c r="BY27" s="192"/>
      <c r="BZ27" s="161">
        <v>24</v>
      </c>
      <c r="CA27" s="41">
        <f t="shared" si="51"/>
        <v>817.61684210526312</v>
      </c>
      <c r="CB27" s="42">
        <v>672</v>
      </c>
      <c r="CC27" s="182"/>
      <c r="CD27" s="239">
        <f t="shared" ref="CD27:CD32" si="69">IF(CA27="","",1-ABS((CA27-CB27)/CA27))</f>
        <v>0.82190087751823016</v>
      </c>
      <c r="CE27" s="192"/>
      <c r="CF27" s="161">
        <v>24</v>
      </c>
      <c r="CG27" s="41">
        <f t="shared" si="52"/>
        <v>817.61684210526312</v>
      </c>
      <c r="CH27" s="42">
        <v>820</v>
      </c>
      <c r="CI27" s="182"/>
      <c r="CJ27" s="239">
        <f t="shared" ref="CJ27:CJ32" si="70">IF(CG27="","",1-ABS((CG27-CH27)/CG27))</f>
        <v>0.99708523874263577</v>
      </c>
      <c r="CK27" s="192"/>
      <c r="CL27" s="161">
        <v>24</v>
      </c>
      <c r="CM27" s="41">
        <f t="shared" si="53"/>
        <v>817.61684210526312</v>
      </c>
      <c r="CN27" s="42">
        <v>807</v>
      </c>
      <c r="CO27" s="182"/>
      <c r="CP27" s="239">
        <f t="shared" ref="CP27:CP32" si="71">IF(CM27="","",1-ABS((CM27-CN27)/CM27))</f>
        <v>0.98701489309108892</v>
      </c>
      <c r="CQ27" s="192"/>
      <c r="CR27" s="161">
        <v>24</v>
      </c>
      <c r="CS27" s="41">
        <f t="shared" si="54"/>
        <v>817.61684210526312</v>
      </c>
      <c r="CT27" s="42">
        <v>832</v>
      </c>
      <c r="CU27" s="182"/>
      <c r="CV27" s="239">
        <f t="shared" ref="CV27:CV32" si="72">IF(CS27="","",1-ABS((CS27-CT27)/CS27))</f>
        <v>0.98240843735838168</v>
      </c>
      <c r="CW27" s="65"/>
      <c r="CX27" s="216">
        <f t="shared" si="31"/>
        <v>5723.3178947368424</v>
      </c>
      <c r="CY27" s="231">
        <f t="shared" si="31"/>
        <v>5590</v>
      </c>
      <c r="CZ27" s="204">
        <f t="shared" si="32"/>
        <v>133.31789473684239</v>
      </c>
      <c r="DA27" s="257">
        <f t="shared" si="33"/>
        <v>0.97670618735691028</v>
      </c>
      <c r="DB27" s="148"/>
      <c r="DC27" s="272"/>
      <c r="DD27" s="259">
        <f t="shared" si="57"/>
        <v>0.5</v>
      </c>
      <c r="DE27" s="41"/>
      <c r="DF27" s="392" t="s">
        <v>137</v>
      </c>
      <c r="DG27" s="392"/>
      <c r="DH27" s="19"/>
      <c r="DI27" s="393">
        <f>DI29/SUM(DI29:DI33)</f>
        <v>1</v>
      </c>
      <c r="DJ27" s="393">
        <f>DJ29/SUM(DJ29:DJ33)</f>
        <v>0.75</v>
      </c>
      <c r="DK27" s="393">
        <f>DK29/SUM(DK29:DK33)</f>
        <v>0.90476190476190477</v>
      </c>
    </row>
    <row r="28" spans="1:115" ht="12.6" customHeight="1" thickTop="1" thickBot="1" x14ac:dyDescent="0.25">
      <c r="A28" s="36" t="str">
        <f t="shared" si="10"/>
        <v>P88</v>
      </c>
      <c r="B28" s="37" t="str">
        <f t="shared" si="26"/>
        <v>P88</v>
      </c>
      <c r="C28" s="52" t="s">
        <v>35</v>
      </c>
      <c r="D28" s="52"/>
      <c r="E28" s="39" t="str">
        <f>IF(D28="","",VLOOKUP(A28,'couple moule presse'!H:O,8,0))</f>
        <v/>
      </c>
      <c r="F28" s="71" t="str">
        <f>IF(D28="","",VLOOKUP(A28,'couple moule presse'!H:M,6,0))</f>
        <v/>
      </c>
      <c r="G28" s="193"/>
      <c r="H28" s="162"/>
      <c r="I28" s="41" t="str">
        <f t="shared" si="11"/>
        <v/>
      </c>
      <c r="J28" s="55"/>
      <c r="K28" s="183"/>
      <c r="L28" s="240" t="str">
        <f t="shared" si="59"/>
        <v/>
      </c>
      <c r="M28" s="193"/>
      <c r="N28" s="162"/>
      <c r="O28" s="41" t="str">
        <f t="shared" si="12"/>
        <v/>
      </c>
      <c r="P28" s="55"/>
      <c r="Q28" s="183"/>
      <c r="R28" s="240" t="str">
        <f t="shared" si="60"/>
        <v/>
      </c>
      <c r="S28" s="193"/>
      <c r="T28" s="162"/>
      <c r="U28" s="41" t="str">
        <f t="shared" si="13"/>
        <v/>
      </c>
      <c r="V28" s="55"/>
      <c r="W28" s="183"/>
      <c r="X28" s="240" t="str">
        <f t="shared" si="61"/>
        <v/>
      </c>
      <c r="Y28" s="193"/>
      <c r="Z28" s="162"/>
      <c r="AA28" s="41" t="str">
        <f t="shared" si="14"/>
        <v/>
      </c>
      <c r="AB28" s="55"/>
      <c r="AC28" s="183"/>
      <c r="AD28" s="240" t="str">
        <f t="shared" si="62"/>
        <v/>
      </c>
      <c r="AE28" s="193"/>
      <c r="AF28" s="162"/>
      <c r="AG28" s="41" t="str">
        <f t="shared" si="15"/>
        <v/>
      </c>
      <c r="AH28" s="55"/>
      <c r="AI28" s="183"/>
      <c r="AJ28" s="240" t="str">
        <f t="shared" si="63"/>
        <v/>
      </c>
      <c r="AK28" s="193"/>
      <c r="AL28" s="162"/>
      <c r="AM28" s="41" t="str">
        <f t="shared" si="16"/>
        <v/>
      </c>
      <c r="AN28" s="55"/>
      <c r="AO28" s="183"/>
      <c r="AP28" s="240" t="str">
        <f t="shared" si="64"/>
        <v/>
      </c>
      <c r="AQ28" s="193"/>
      <c r="AR28" s="162"/>
      <c r="AS28" s="41" t="str">
        <f t="shared" si="17"/>
        <v/>
      </c>
      <c r="AT28" s="55"/>
      <c r="AU28" s="183"/>
      <c r="AV28" s="240" t="str">
        <f t="shared" si="65"/>
        <v/>
      </c>
      <c r="AW28" s="65"/>
      <c r="AX28" s="213" t="str">
        <f t="shared" si="27"/>
        <v/>
      </c>
      <c r="AY28" s="228" t="str">
        <f t="shared" si="27"/>
        <v/>
      </c>
      <c r="AZ28" s="214" t="str">
        <f t="shared" si="28"/>
        <v/>
      </c>
      <c r="BA28" s="255" t="str">
        <f t="shared" si="29"/>
        <v/>
      </c>
      <c r="BB28" s="43"/>
      <c r="BC28" s="52" t="str">
        <f t="shared" si="30"/>
        <v>P88</v>
      </c>
      <c r="BD28" s="52"/>
      <c r="BE28" s="39" t="str">
        <f>IF(BD28="","",VLOOKUP(B28,'couple moule presse'!H:O,8,0))</f>
        <v/>
      </c>
      <c r="BF28" s="71" t="str">
        <f>IF(BD28="","",VLOOKUP(B28,'couple moule presse'!H:M,6,0))</f>
        <v/>
      </c>
      <c r="BG28" s="193"/>
      <c r="BH28" s="162"/>
      <c r="BI28" s="54" t="str">
        <f t="shared" si="48"/>
        <v/>
      </c>
      <c r="BJ28" s="55"/>
      <c r="BK28" s="183"/>
      <c r="BL28" s="240" t="str">
        <f t="shared" si="66"/>
        <v/>
      </c>
      <c r="BM28" s="193"/>
      <c r="BN28" s="162"/>
      <c r="BO28" s="54" t="str">
        <f t="shared" si="49"/>
        <v/>
      </c>
      <c r="BP28" s="55"/>
      <c r="BQ28" s="183"/>
      <c r="BR28" s="240" t="str">
        <f t="shared" si="67"/>
        <v/>
      </c>
      <c r="BS28" s="193"/>
      <c r="BT28" s="162"/>
      <c r="BU28" s="54" t="str">
        <f t="shared" si="50"/>
        <v/>
      </c>
      <c r="BV28" s="55"/>
      <c r="BW28" s="183"/>
      <c r="BX28" s="240" t="str">
        <f t="shared" si="68"/>
        <v/>
      </c>
      <c r="BY28" s="193"/>
      <c r="BZ28" s="162"/>
      <c r="CA28" s="54" t="str">
        <f t="shared" si="51"/>
        <v/>
      </c>
      <c r="CB28" s="55"/>
      <c r="CC28" s="183"/>
      <c r="CD28" s="240" t="str">
        <f t="shared" si="69"/>
        <v/>
      </c>
      <c r="CE28" s="193"/>
      <c r="CF28" s="162"/>
      <c r="CG28" s="54" t="str">
        <f t="shared" si="52"/>
        <v/>
      </c>
      <c r="CH28" s="55"/>
      <c r="CI28" s="183"/>
      <c r="CJ28" s="240" t="str">
        <f t="shared" si="70"/>
        <v/>
      </c>
      <c r="CK28" s="193"/>
      <c r="CL28" s="162"/>
      <c r="CM28" s="54" t="str">
        <f t="shared" si="53"/>
        <v/>
      </c>
      <c r="CN28" s="55"/>
      <c r="CO28" s="183"/>
      <c r="CP28" s="240" t="str">
        <f t="shared" si="71"/>
        <v/>
      </c>
      <c r="CQ28" s="193"/>
      <c r="CR28" s="162"/>
      <c r="CS28" s="54" t="str">
        <f t="shared" si="54"/>
        <v/>
      </c>
      <c r="CT28" s="55"/>
      <c r="CU28" s="183"/>
      <c r="CV28" s="240" t="str">
        <f t="shared" si="72"/>
        <v/>
      </c>
      <c r="CW28" s="65"/>
      <c r="CX28" s="217" t="str">
        <f t="shared" si="31"/>
        <v/>
      </c>
      <c r="CY28" s="233" t="str">
        <f t="shared" si="31"/>
        <v/>
      </c>
      <c r="CZ28" s="205" t="str">
        <f t="shared" si="32"/>
        <v/>
      </c>
      <c r="DA28" s="258" t="str">
        <f t="shared" si="33"/>
        <v/>
      </c>
      <c r="DB28" s="148"/>
      <c r="DC28" s="273"/>
      <c r="DD28" s="261">
        <f t="shared" si="57"/>
        <v>0</v>
      </c>
      <c r="DE28" s="41"/>
      <c r="DF28" s="392"/>
      <c r="DG28" s="392"/>
      <c r="DH28" s="19"/>
      <c r="DI28" s="393"/>
      <c r="DJ28" s="393"/>
      <c r="DK28" s="393"/>
    </row>
    <row r="29" spans="1:115" ht="12.6" customHeight="1" thickTop="1" x14ac:dyDescent="0.2">
      <c r="A29" s="36" t="str">
        <f t="shared" si="10"/>
        <v>P89</v>
      </c>
      <c r="B29" s="37" t="str">
        <f t="shared" si="26"/>
        <v>P89</v>
      </c>
      <c r="C29" s="38" t="s">
        <v>55</v>
      </c>
      <c r="D29" s="38"/>
      <c r="E29" s="59" t="str">
        <f>IF(D29="","",VLOOKUP(A29,'couple moule presse'!H:O,8,0))</f>
        <v/>
      </c>
      <c r="F29" s="70" t="str">
        <f>IF(D29="","",VLOOKUP(A29,'couple moule presse'!H:M,6,0))</f>
        <v/>
      </c>
      <c r="G29" s="194"/>
      <c r="H29" s="165"/>
      <c r="I29" s="56" t="str">
        <f t="shared" si="11"/>
        <v/>
      </c>
      <c r="J29" s="42"/>
      <c r="K29" s="181"/>
      <c r="L29" s="241" t="str">
        <f t="shared" si="34"/>
        <v/>
      </c>
      <c r="M29" s="194"/>
      <c r="N29" s="165"/>
      <c r="O29" s="56" t="str">
        <f t="shared" si="12"/>
        <v/>
      </c>
      <c r="P29" s="42"/>
      <c r="Q29" s="181"/>
      <c r="R29" s="241" t="str">
        <f t="shared" si="60"/>
        <v/>
      </c>
      <c r="S29" s="194"/>
      <c r="T29" s="165"/>
      <c r="U29" s="56" t="str">
        <f t="shared" si="13"/>
        <v/>
      </c>
      <c r="V29" s="42"/>
      <c r="W29" s="181"/>
      <c r="X29" s="241" t="str">
        <f t="shared" si="61"/>
        <v/>
      </c>
      <c r="Y29" s="194"/>
      <c r="Z29" s="165"/>
      <c r="AA29" s="56" t="str">
        <f t="shared" si="14"/>
        <v/>
      </c>
      <c r="AB29" s="42"/>
      <c r="AC29" s="181"/>
      <c r="AD29" s="241" t="str">
        <f t="shared" si="62"/>
        <v/>
      </c>
      <c r="AE29" s="194"/>
      <c r="AF29" s="165"/>
      <c r="AG29" s="56" t="str">
        <f t="shared" si="15"/>
        <v/>
      </c>
      <c r="AH29" s="42"/>
      <c r="AI29" s="181"/>
      <c r="AJ29" s="241" t="str">
        <f t="shared" si="63"/>
        <v/>
      </c>
      <c r="AK29" s="194"/>
      <c r="AL29" s="165"/>
      <c r="AM29" s="56" t="str">
        <f t="shared" si="16"/>
        <v/>
      </c>
      <c r="AN29" s="42"/>
      <c r="AO29" s="181"/>
      <c r="AP29" s="241" t="str">
        <f t="shared" si="64"/>
        <v/>
      </c>
      <c r="AQ29" s="194"/>
      <c r="AR29" s="165"/>
      <c r="AS29" s="56" t="str">
        <f t="shared" si="17"/>
        <v/>
      </c>
      <c r="AT29" s="42"/>
      <c r="AU29" s="181"/>
      <c r="AV29" s="241" t="str">
        <f t="shared" si="65"/>
        <v/>
      </c>
      <c r="AW29" s="65"/>
      <c r="AX29" s="215" t="str">
        <f t="shared" si="27"/>
        <v/>
      </c>
      <c r="AY29" s="230" t="str">
        <f t="shared" si="27"/>
        <v/>
      </c>
      <c r="AZ29" s="206" t="str">
        <f t="shared" si="28"/>
        <v/>
      </c>
      <c r="BA29" s="256" t="str">
        <f t="shared" si="29"/>
        <v/>
      </c>
      <c r="BB29" s="43"/>
      <c r="BC29" s="38" t="str">
        <f t="shared" si="30"/>
        <v>P89</v>
      </c>
      <c r="BD29" s="38"/>
      <c r="BE29" s="59" t="str">
        <f>IF(BD29="","",VLOOKUP(B29,'couple moule presse'!H:O,8,0))</f>
        <v/>
      </c>
      <c r="BF29" s="70" t="str">
        <f>IF(BD29="","",VLOOKUP(B29,'couple moule presse'!H:M,6,0))</f>
        <v/>
      </c>
      <c r="BG29" s="192"/>
      <c r="BH29" s="161"/>
      <c r="BI29" s="41" t="str">
        <f t="shared" si="48"/>
        <v/>
      </c>
      <c r="BJ29" s="42"/>
      <c r="BK29" s="181"/>
      <c r="BL29" s="237" t="str">
        <f t="shared" si="41"/>
        <v/>
      </c>
      <c r="BM29" s="192"/>
      <c r="BN29" s="161"/>
      <c r="BO29" s="41" t="str">
        <f t="shared" si="49"/>
        <v/>
      </c>
      <c r="BP29" s="42"/>
      <c r="BQ29" s="181"/>
      <c r="BR29" s="237" t="str">
        <f t="shared" si="67"/>
        <v/>
      </c>
      <c r="BS29" s="192"/>
      <c r="BT29" s="161"/>
      <c r="BU29" s="41" t="str">
        <f t="shared" si="50"/>
        <v/>
      </c>
      <c r="BV29" s="42"/>
      <c r="BW29" s="181"/>
      <c r="BX29" s="237" t="str">
        <f t="shared" si="68"/>
        <v/>
      </c>
      <c r="BY29" s="192"/>
      <c r="BZ29" s="161"/>
      <c r="CA29" s="41" t="str">
        <f t="shared" si="51"/>
        <v/>
      </c>
      <c r="CB29" s="42"/>
      <c r="CC29" s="181"/>
      <c r="CD29" s="237" t="str">
        <f t="shared" si="69"/>
        <v/>
      </c>
      <c r="CE29" s="192"/>
      <c r="CF29" s="161"/>
      <c r="CG29" s="41" t="str">
        <f t="shared" si="52"/>
        <v/>
      </c>
      <c r="CH29" s="42"/>
      <c r="CI29" s="181"/>
      <c r="CJ29" s="237" t="str">
        <f t="shared" si="70"/>
        <v/>
      </c>
      <c r="CK29" s="192"/>
      <c r="CL29" s="161"/>
      <c r="CM29" s="41" t="str">
        <f t="shared" si="53"/>
        <v/>
      </c>
      <c r="CN29" s="42"/>
      <c r="CO29" s="181"/>
      <c r="CP29" s="237" t="str">
        <f t="shared" si="71"/>
        <v/>
      </c>
      <c r="CQ29" s="192"/>
      <c r="CR29" s="161"/>
      <c r="CS29" s="41" t="str">
        <f t="shared" si="54"/>
        <v/>
      </c>
      <c r="CT29" s="42"/>
      <c r="CU29" s="181"/>
      <c r="CV29" s="237" t="str">
        <f t="shared" si="72"/>
        <v/>
      </c>
      <c r="CW29" s="65"/>
      <c r="CX29" s="215" t="str">
        <f t="shared" si="31"/>
        <v/>
      </c>
      <c r="CY29" s="230" t="str">
        <f t="shared" si="31"/>
        <v/>
      </c>
      <c r="CZ29" s="206" t="str">
        <f t="shared" si="32"/>
        <v/>
      </c>
      <c r="DA29" s="256" t="str">
        <f t="shared" si="33"/>
        <v/>
      </c>
      <c r="DB29" s="148"/>
      <c r="DC29" s="271">
        <f>SUM(DD29:DD32)</f>
        <v>1</v>
      </c>
      <c r="DD29" s="262">
        <f t="shared" si="57"/>
        <v>0</v>
      </c>
      <c r="DE29" s="41"/>
      <c r="DF29" s="19"/>
      <c r="DG29" s="66" t="s">
        <v>9</v>
      </c>
      <c r="DH29" s="67" t="s">
        <v>10</v>
      </c>
      <c r="DI29" s="68">
        <f>COUNTIF($BE$3:$BE$44,DH29)</f>
        <v>13</v>
      </c>
      <c r="DJ29" s="19">
        <f>COUNTIF($BE$47:$BE$76,DH29)</f>
        <v>6</v>
      </c>
      <c r="DK29" s="19">
        <f>DI29+DJ29</f>
        <v>19</v>
      </c>
    </row>
    <row r="30" spans="1:115" ht="12.6" customHeight="1" x14ac:dyDescent="0.2">
      <c r="A30" s="36" t="str">
        <f t="shared" si="10"/>
        <v>P89</v>
      </c>
      <c r="B30" s="37" t="str">
        <f t="shared" si="26"/>
        <v>P89</v>
      </c>
      <c r="C30" s="46" t="s">
        <v>55</v>
      </c>
      <c r="D30" s="158"/>
      <c r="E30" s="39" t="str">
        <f>IF(D30="","",VLOOKUP(A30,'couple moule presse'!H:O,8,0))</f>
        <v/>
      </c>
      <c r="F30" s="71" t="str">
        <f>IF(D30="","",VLOOKUP(A30,'couple moule presse'!H:M,6,0))</f>
        <v/>
      </c>
      <c r="G30" s="192"/>
      <c r="H30" s="161"/>
      <c r="I30" s="41" t="str">
        <f t="shared" si="11"/>
        <v/>
      </c>
      <c r="J30" s="42"/>
      <c r="K30" s="182"/>
      <c r="L30" s="242" t="str">
        <f t="shared" si="34"/>
        <v/>
      </c>
      <c r="M30" s="192"/>
      <c r="N30" s="161"/>
      <c r="O30" s="41" t="str">
        <f t="shared" si="12"/>
        <v/>
      </c>
      <c r="P30" s="42"/>
      <c r="Q30" s="182"/>
      <c r="R30" s="242" t="str">
        <f t="shared" si="60"/>
        <v/>
      </c>
      <c r="S30" s="192"/>
      <c r="T30" s="161"/>
      <c r="U30" s="41" t="str">
        <f t="shared" si="13"/>
        <v/>
      </c>
      <c r="V30" s="42"/>
      <c r="W30" s="182"/>
      <c r="X30" s="242" t="str">
        <f t="shared" si="61"/>
        <v/>
      </c>
      <c r="Y30" s="192"/>
      <c r="Z30" s="161"/>
      <c r="AA30" s="41" t="str">
        <f t="shared" si="14"/>
        <v/>
      </c>
      <c r="AB30" s="42"/>
      <c r="AC30" s="182"/>
      <c r="AD30" s="242" t="str">
        <f t="shared" si="62"/>
        <v/>
      </c>
      <c r="AE30" s="192"/>
      <c r="AF30" s="161"/>
      <c r="AG30" s="41" t="str">
        <f t="shared" si="15"/>
        <v/>
      </c>
      <c r="AH30" s="42"/>
      <c r="AI30" s="182"/>
      <c r="AJ30" s="242" t="str">
        <f t="shared" si="63"/>
        <v/>
      </c>
      <c r="AK30" s="192"/>
      <c r="AL30" s="161"/>
      <c r="AM30" s="41" t="str">
        <f t="shared" si="16"/>
        <v/>
      </c>
      <c r="AN30" s="42"/>
      <c r="AO30" s="182"/>
      <c r="AP30" s="242" t="str">
        <f t="shared" si="64"/>
        <v/>
      </c>
      <c r="AQ30" s="192"/>
      <c r="AR30" s="161"/>
      <c r="AS30" s="41" t="str">
        <f t="shared" si="17"/>
        <v/>
      </c>
      <c r="AT30" s="42"/>
      <c r="AU30" s="182"/>
      <c r="AV30" s="242" t="str">
        <f t="shared" si="65"/>
        <v/>
      </c>
      <c r="AW30" s="17"/>
      <c r="AX30" s="216" t="str">
        <f t="shared" si="27"/>
        <v/>
      </c>
      <c r="AY30" s="231" t="str">
        <f t="shared" si="27"/>
        <v/>
      </c>
      <c r="AZ30" s="204" t="str">
        <f t="shared" si="28"/>
        <v/>
      </c>
      <c r="BA30" s="257" t="str">
        <f t="shared" si="29"/>
        <v/>
      </c>
      <c r="BB30" s="43"/>
      <c r="BC30" s="46" t="str">
        <f t="shared" si="30"/>
        <v>P89</v>
      </c>
      <c r="BD30" s="158"/>
      <c r="BE30" s="39" t="str">
        <f>IF(BD30="","",VLOOKUP(B30,'couple moule presse'!H:O,8,0))</f>
        <v/>
      </c>
      <c r="BF30" s="71" t="str">
        <f>IF(BD30="","",VLOOKUP(B30,'couple moule presse'!H:M,6,0))</f>
        <v/>
      </c>
      <c r="BG30" s="192"/>
      <c r="BH30" s="161"/>
      <c r="BI30" s="41" t="str">
        <f t="shared" si="48"/>
        <v/>
      </c>
      <c r="BJ30" s="42"/>
      <c r="BK30" s="184"/>
      <c r="BL30" s="238" t="str">
        <f t="shared" si="41"/>
        <v/>
      </c>
      <c r="BM30" s="192"/>
      <c r="BN30" s="161"/>
      <c r="BO30" s="41" t="str">
        <f t="shared" si="49"/>
        <v/>
      </c>
      <c r="BP30" s="42"/>
      <c r="BQ30" s="184"/>
      <c r="BR30" s="238" t="str">
        <f t="shared" si="67"/>
        <v/>
      </c>
      <c r="BS30" s="192"/>
      <c r="BT30" s="161"/>
      <c r="BU30" s="41" t="str">
        <f t="shared" si="50"/>
        <v/>
      </c>
      <c r="BV30" s="42"/>
      <c r="BW30" s="184"/>
      <c r="BX30" s="238" t="str">
        <f t="shared" si="68"/>
        <v/>
      </c>
      <c r="BY30" s="192"/>
      <c r="BZ30" s="161"/>
      <c r="CA30" s="41" t="str">
        <f t="shared" si="51"/>
        <v/>
      </c>
      <c r="CB30" s="42"/>
      <c r="CC30" s="184"/>
      <c r="CD30" s="238" t="str">
        <f t="shared" si="69"/>
        <v/>
      </c>
      <c r="CE30" s="192"/>
      <c r="CF30" s="161"/>
      <c r="CG30" s="41" t="str">
        <f t="shared" si="52"/>
        <v/>
      </c>
      <c r="CH30" s="42"/>
      <c r="CI30" s="184"/>
      <c r="CJ30" s="238" t="str">
        <f t="shared" si="70"/>
        <v/>
      </c>
      <c r="CK30" s="192"/>
      <c r="CL30" s="161"/>
      <c r="CM30" s="41" t="str">
        <f t="shared" si="53"/>
        <v/>
      </c>
      <c r="CN30" s="42"/>
      <c r="CO30" s="184"/>
      <c r="CP30" s="238" t="str">
        <f t="shared" si="71"/>
        <v/>
      </c>
      <c r="CQ30" s="192"/>
      <c r="CR30" s="161"/>
      <c r="CS30" s="41" t="str">
        <f t="shared" si="54"/>
        <v/>
      </c>
      <c r="CT30" s="42"/>
      <c r="CU30" s="184"/>
      <c r="CV30" s="238" t="str">
        <f t="shared" si="72"/>
        <v/>
      </c>
      <c r="CW30" s="65"/>
      <c r="CX30" s="216" t="str">
        <f t="shared" si="31"/>
        <v/>
      </c>
      <c r="CY30" s="231" t="str">
        <f t="shared" si="31"/>
        <v/>
      </c>
      <c r="CZ30" s="204" t="str">
        <f t="shared" si="32"/>
        <v/>
      </c>
      <c r="DA30" s="257" t="str">
        <f t="shared" si="33"/>
        <v/>
      </c>
      <c r="DB30" s="148"/>
      <c r="DC30" s="272"/>
      <c r="DD30" s="259">
        <f t="shared" si="57"/>
        <v>0</v>
      </c>
      <c r="DE30" s="41"/>
      <c r="DF30" s="19"/>
      <c r="DG30" s="66" t="s">
        <v>102</v>
      </c>
      <c r="DH30" s="67" t="s">
        <v>103</v>
      </c>
      <c r="DI30" s="68">
        <f t="shared" ref="DI30:DI33" si="73">COUNTIF($BE$3:$BE$44,DH30)</f>
        <v>0</v>
      </c>
      <c r="DJ30" s="19">
        <f>COUNTIF($BE$47:$BE$76,DH30)</f>
        <v>0</v>
      </c>
      <c r="DK30" s="19">
        <f>DI30+DJ30</f>
        <v>0</v>
      </c>
    </row>
    <row r="31" spans="1:115" ht="12.6" customHeight="1" x14ac:dyDescent="0.2">
      <c r="A31" s="36" t="str">
        <f t="shared" si="10"/>
        <v>P89CU240/10</v>
      </c>
      <c r="B31" s="37" t="str">
        <f t="shared" si="26"/>
        <v>P89CU240/10</v>
      </c>
      <c r="C31" s="46" t="s">
        <v>55</v>
      </c>
      <c r="D31" s="158" t="s">
        <v>29</v>
      </c>
      <c r="E31" s="39" t="str">
        <f>IF(D31="","",VLOOKUP(A31,'couple moule presse'!H:O,8,0))</f>
        <v>P</v>
      </c>
      <c r="F31" s="71">
        <f>IF(D31="","",VLOOKUP(A31,'couple moule presse'!H:M,6,0))</f>
        <v>1156.4307692307693</v>
      </c>
      <c r="G31" s="192"/>
      <c r="H31" s="161">
        <v>24</v>
      </c>
      <c r="I31" s="41">
        <f t="shared" si="11"/>
        <v>1156.4307692307693</v>
      </c>
      <c r="J31" s="48">
        <v>1171</v>
      </c>
      <c r="K31" s="182"/>
      <c r="L31" s="242">
        <f t="shared" si="34"/>
        <v>0.98740155385270334</v>
      </c>
      <c r="M31" s="192"/>
      <c r="N31" s="161">
        <v>24</v>
      </c>
      <c r="O31" s="41">
        <f t="shared" si="12"/>
        <v>1156.4307692307693</v>
      </c>
      <c r="P31" s="48">
        <v>1227</v>
      </c>
      <c r="Q31" s="182"/>
      <c r="R31" s="242">
        <f t="shared" si="60"/>
        <v>0.9389766922094509</v>
      </c>
      <c r="S31" s="192"/>
      <c r="T31" s="161">
        <v>24</v>
      </c>
      <c r="U31" s="41">
        <f t="shared" si="13"/>
        <v>1156.4307692307693</v>
      </c>
      <c r="V31" s="48">
        <v>1217</v>
      </c>
      <c r="W31" s="182"/>
      <c r="X31" s="242">
        <f t="shared" si="61"/>
        <v>0.94762398893146027</v>
      </c>
      <c r="Y31" s="192"/>
      <c r="Z31" s="161">
        <v>24</v>
      </c>
      <c r="AA31" s="41">
        <f t="shared" si="14"/>
        <v>1156.4307692307693</v>
      </c>
      <c r="AB31" s="48">
        <v>1014</v>
      </c>
      <c r="AC31" s="182"/>
      <c r="AD31" s="242">
        <f t="shared" si="62"/>
        <v>0.87683588761174958</v>
      </c>
      <c r="AE31" s="192"/>
      <c r="AF31" s="161">
        <v>24</v>
      </c>
      <c r="AG31" s="41">
        <f t="shared" si="15"/>
        <v>1156.4307692307693</v>
      </c>
      <c r="AH31" s="48">
        <v>1234</v>
      </c>
      <c r="AI31" s="182"/>
      <c r="AJ31" s="242">
        <f t="shared" si="63"/>
        <v>0.93292358450404433</v>
      </c>
      <c r="AK31" s="192"/>
      <c r="AL31" s="161">
        <v>24</v>
      </c>
      <c r="AM31" s="41">
        <f t="shared" si="16"/>
        <v>1156.4307692307693</v>
      </c>
      <c r="AN31" s="48">
        <v>1036</v>
      </c>
      <c r="AO31" s="182"/>
      <c r="AP31" s="242">
        <f t="shared" si="64"/>
        <v>0.89585994040017025</v>
      </c>
      <c r="AQ31" s="192"/>
      <c r="AR31" s="161">
        <v>24</v>
      </c>
      <c r="AS31" s="41">
        <f t="shared" si="17"/>
        <v>1156.4307692307693</v>
      </c>
      <c r="AT31" s="48">
        <v>1061</v>
      </c>
      <c r="AU31" s="182"/>
      <c r="AV31" s="242">
        <f t="shared" si="65"/>
        <v>0.91747818220519362</v>
      </c>
      <c r="AW31" s="17"/>
      <c r="AX31" s="216">
        <f t="shared" si="27"/>
        <v>8095.0153846153853</v>
      </c>
      <c r="AY31" s="231">
        <f t="shared" si="27"/>
        <v>7960</v>
      </c>
      <c r="AZ31" s="204">
        <f t="shared" si="28"/>
        <v>135.0153846153853</v>
      </c>
      <c r="BA31" s="257">
        <f t="shared" si="29"/>
        <v>0.9833211701027792</v>
      </c>
      <c r="BB31" s="43"/>
      <c r="BC31" s="46" t="str">
        <f t="shared" si="30"/>
        <v>P89</v>
      </c>
      <c r="BD31" s="158" t="s">
        <v>29</v>
      </c>
      <c r="BE31" s="39" t="str">
        <f>IF(BD31="","",VLOOKUP(B31,'couple moule presse'!H:O,8,0))</f>
        <v>P</v>
      </c>
      <c r="BF31" s="71">
        <f>IF(BD31="","",VLOOKUP(B31,'couple moule presse'!H:M,6,0))</f>
        <v>1156.4307692307693</v>
      </c>
      <c r="BG31" s="192"/>
      <c r="BH31" s="161">
        <v>24</v>
      </c>
      <c r="BI31" s="41">
        <f t="shared" si="48"/>
        <v>1156.4307692307693</v>
      </c>
      <c r="BJ31" s="42">
        <v>1042</v>
      </c>
      <c r="BK31" s="182"/>
      <c r="BL31" s="239">
        <f t="shared" si="41"/>
        <v>0.90104831843337585</v>
      </c>
      <c r="BM31" s="192"/>
      <c r="BN31" s="161">
        <v>24</v>
      </c>
      <c r="BO31" s="41">
        <f t="shared" si="49"/>
        <v>1156.4307692307693</v>
      </c>
      <c r="BP31" s="42">
        <v>1220</v>
      </c>
      <c r="BQ31" s="182"/>
      <c r="BR31" s="239">
        <f t="shared" si="67"/>
        <v>0.94502979991485747</v>
      </c>
      <c r="BS31" s="192"/>
      <c r="BT31" s="161">
        <v>24</v>
      </c>
      <c r="BU31" s="41">
        <f t="shared" si="50"/>
        <v>1156.4307692307693</v>
      </c>
      <c r="BV31" s="42">
        <v>1341</v>
      </c>
      <c r="BW31" s="182"/>
      <c r="BX31" s="239">
        <f t="shared" si="68"/>
        <v>0.8403975095785442</v>
      </c>
      <c r="BY31" s="192"/>
      <c r="BZ31" s="161">
        <v>24</v>
      </c>
      <c r="CA31" s="41">
        <f t="shared" si="51"/>
        <v>1156.4307692307693</v>
      </c>
      <c r="CB31" s="42">
        <v>1247</v>
      </c>
      <c r="CC31" s="182"/>
      <c r="CD31" s="239">
        <f t="shared" si="69"/>
        <v>0.92168209876543217</v>
      </c>
      <c r="CE31" s="192"/>
      <c r="CF31" s="161">
        <v>24</v>
      </c>
      <c r="CG31" s="41">
        <f t="shared" si="52"/>
        <v>1156.4307692307693</v>
      </c>
      <c r="CH31" s="42">
        <v>1136</v>
      </c>
      <c r="CI31" s="182"/>
      <c r="CJ31" s="239">
        <f t="shared" si="70"/>
        <v>0.98233290762026382</v>
      </c>
      <c r="CK31" s="192"/>
      <c r="CL31" s="161">
        <v>24</v>
      </c>
      <c r="CM31" s="41">
        <f t="shared" si="53"/>
        <v>1156.4307692307693</v>
      </c>
      <c r="CN31" s="42">
        <v>1249</v>
      </c>
      <c r="CO31" s="182"/>
      <c r="CP31" s="239">
        <f t="shared" si="71"/>
        <v>0.91995263942103034</v>
      </c>
      <c r="CQ31" s="192"/>
      <c r="CR31" s="161">
        <v>24</v>
      </c>
      <c r="CS31" s="41">
        <f t="shared" si="54"/>
        <v>1156.4307692307693</v>
      </c>
      <c r="CT31" s="42">
        <v>1269</v>
      </c>
      <c r="CU31" s="182"/>
      <c r="CV31" s="239">
        <f t="shared" si="72"/>
        <v>0.9026580459770116</v>
      </c>
      <c r="CW31" s="65"/>
      <c r="CX31" s="216">
        <f t="shared" si="31"/>
        <v>8095.0153846153853</v>
      </c>
      <c r="CY31" s="231">
        <f t="shared" si="31"/>
        <v>8504</v>
      </c>
      <c r="CZ31" s="204">
        <f t="shared" si="32"/>
        <v>-408.9846153846147</v>
      </c>
      <c r="DA31" s="257">
        <f t="shared" si="33"/>
        <v>0.94947698108617662</v>
      </c>
      <c r="DB31" s="148"/>
      <c r="DC31" s="272"/>
      <c r="DD31" s="259">
        <f t="shared" si="57"/>
        <v>1</v>
      </c>
      <c r="DE31" s="41"/>
      <c r="DF31" s="19"/>
      <c r="DG31" s="66" t="s">
        <v>104</v>
      </c>
      <c r="DH31" s="67" t="s">
        <v>103</v>
      </c>
      <c r="DI31" s="68">
        <f t="shared" si="73"/>
        <v>0</v>
      </c>
      <c r="DJ31" s="19">
        <f>COUNTIF($BE$47:$BE$76,DH31)</f>
        <v>0</v>
      </c>
      <c r="DK31" s="19">
        <f>DI31+DJ31</f>
        <v>0</v>
      </c>
    </row>
    <row r="32" spans="1:115" ht="12.6" customHeight="1" x14ac:dyDescent="0.2">
      <c r="A32" s="36" t="str">
        <f t="shared" si="10"/>
        <v>P89</v>
      </c>
      <c r="B32" s="37" t="str">
        <f t="shared" si="26"/>
        <v>P89</v>
      </c>
      <c r="C32" s="52" t="s">
        <v>55</v>
      </c>
      <c r="D32" s="52"/>
      <c r="E32" s="53" t="str">
        <f>IF(D32="","",VLOOKUP(A32,'couple moule presse'!H:O,8,0))</f>
        <v/>
      </c>
      <c r="F32" s="62" t="str">
        <f>IF(D32="","",VLOOKUP(A32,'couple moule presse'!H:M,6,0))</f>
        <v/>
      </c>
      <c r="G32" s="193"/>
      <c r="H32" s="232"/>
      <c r="I32" s="72" t="str">
        <f t="shared" si="11"/>
        <v/>
      </c>
      <c r="J32" s="55"/>
      <c r="K32" s="183"/>
      <c r="L32" s="243" t="str">
        <f t="shared" si="34"/>
        <v/>
      </c>
      <c r="M32" s="193"/>
      <c r="N32" s="232"/>
      <c r="O32" s="72" t="str">
        <f t="shared" si="12"/>
        <v/>
      </c>
      <c r="P32" s="55"/>
      <c r="Q32" s="183"/>
      <c r="R32" s="243" t="str">
        <f t="shared" si="60"/>
        <v/>
      </c>
      <c r="S32" s="193"/>
      <c r="T32" s="232"/>
      <c r="U32" s="72" t="str">
        <f t="shared" si="13"/>
        <v/>
      </c>
      <c r="V32" s="55"/>
      <c r="W32" s="183"/>
      <c r="X32" s="243" t="str">
        <f t="shared" si="61"/>
        <v/>
      </c>
      <c r="Y32" s="193"/>
      <c r="Z32" s="232"/>
      <c r="AA32" s="72" t="str">
        <f t="shared" si="14"/>
        <v/>
      </c>
      <c r="AB32" s="55"/>
      <c r="AC32" s="183"/>
      <c r="AD32" s="243" t="str">
        <f t="shared" si="62"/>
        <v/>
      </c>
      <c r="AE32" s="193"/>
      <c r="AF32" s="232"/>
      <c r="AG32" s="72" t="str">
        <f t="shared" si="15"/>
        <v/>
      </c>
      <c r="AH32" s="55"/>
      <c r="AI32" s="183"/>
      <c r="AJ32" s="243" t="str">
        <f t="shared" si="63"/>
        <v/>
      </c>
      <c r="AK32" s="193"/>
      <c r="AL32" s="232"/>
      <c r="AM32" s="72" t="str">
        <f t="shared" si="16"/>
        <v/>
      </c>
      <c r="AN32" s="55"/>
      <c r="AO32" s="183"/>
      <c r="AP32" s="243" t="str">
        <f t="shared" si="64"/>
        <v/>
      </c>
      <c r="AQ32" s="193"/>
      <c r="AR32" s="232"/>
      <c r="AS32" s="72" t="str">
        <f t="shared" si="17"/>
        <v/>
      </c>
      <c r="AT32" s="55"/>
      <c r="AU32" s="183"/>
      <c r="AV32" s="243" t="str">
        <f t="shared" si="65"/>
        <v/>
      </c>
      <c r="AW32" s="17"/>
      <c r="AX32" s="217" t="str">
        <f t="shared" si="27"/>
        <v/>
      </c>
      <c r="AY32" s="233" t="str">
        <f t="shared" si="27"/>
        <v/>
      </c>
      <c r="AZ32" s="205" t="str">
        <f t="shared" si="28"/>
        <v/>
      </c>
      <c r="BA32" s="258" t="str">
        <f t="shared" si="29"/>
        <v/>
      </c>
      <c r="BB32" s="43"/>
      <c r="BC32" s="52" t="str">
        <f t="shared" si="30"/>
        <v>P89</v>
      </c>
      <c r="BD32" s="52"/>
      <c r="BE32" s="53" t="str">
        <f>IF(BD32="","",VLOOKUP(B32,'couple moule presse'!H:O,8,0))</f>
        <v/>
      </c>
      <c r="BF32" s="295" t="str">
        <f>IF(BD32="","",VLOOKUP(B32,'couple moule presse'!H:M,6,0))</f>
        <v/>
      </c>
      <c r="BG32" s="193"/>
      <c r="BH32" s="162"/>
      <c r="BI32" s="41" t="str">
        <f t="shared" si="48"/>
        <v/>
      </c>
      <c r="BJ32" s="55"/>
      <c r="BK32" s="183"/>
      <c r="BL32" s="240" t="str">
        <f t="shared" si="41"/>
        <v/>
      </c>
      <c r="BM32" s="193"/>
      <c r="BN32" s="162"/>
      <c r="BO32" s="41" t="str">
        <f t="shared" si="49"/>
        <v/>
      </c>
      <c r="BP32" s="55"/>
      <c r="BQ32" s="183"/>
      <c r="BR32" s="240" t="str">
        <f t="shared" si="67"/>
        <v/>
      </c>
      <c r="BS32" s="193"/>
      <c r="BT32" s="162"/>
      <c r="BU32" s="41" t="str">
        <f t="shared" si="50"/>
        <v/>
      </c>
      <c r="BV32" s="55"/>
      <c r="BW32" s="183"/>
      <c r="BX32" s="240" t="str">
        <f t="shared" si="68"/>
        <v/>
      </c>
      <c r="BY32" s="193"/>
      <c r="BZ32" s="162"/>
      <c r="CA32" s="41" t="str">
        <f t="shared" si="51"/>
        <v/>
      </c>
      <c r="CB32" s="55"/>
      <c r="CC32" s="183"/>
      <c r="CD32" s="240" t="str">
        <f t="shared" si="69"/>
        <v/>
      </c>
      <c r="CE32" s="193"/>
      <c r="CF32" s="162"/>
      <c r="CG32" s="41" t="str">
        <f t="shared" si="52"/>
        <v/>
      </c>
      <c r="CH32" s="55"/>
      <c r="CI32" s="183"/>
      <c r="CJ32" s="240" t="str">
        <f t="shared" si="70"/>
        <v/>
      </c>
      <c r="CK32" s="193"/>
      <c r="CL32" s="162"/>
      <c r="CM32" s="41" t="str">
        <f t="shared" si="53"/>
        <v/>
      </c>
      <c r="CN32" s="55"/>
      <c r="CO32" s="183"/>
      <c r="CP32" s="240" t="str">
        <f t="shared" si="71"/>
        <v/>
      </c>
      <c r="CQ32" s="193"/>
      <c r="CR32" s="162"/>
      <c r="CS32" s="41" t="str">
        <f t="shared" si="54"/>
        <v/>
      </c>
      <c r="CT32" s="55"/>
      <c r="CU32" s="183"/>
      <c r="CV32" s="240" t="str">
        <f t="shared" si="72"/>
        <v/>
      </c>
      <c r="CW32" s="65"/>
      <c r="CX32" s="217" t="str">
        <f t="shared" si="31"/>
        <v/>
      </c>
      <c r="CY32" s="233" t="str">
        <f t="shared" si="31"/>
        <v/>
      </c>
      <c r="CZ32" s="205" t="str">
        <f t="shared" si="32"/>
        <v/>
      </c>
      <c r="DA32" s="258" t="str">
        <f t="shared" si="33"/>
        <v/>
      </c>
      <c r="DB32" s="148"/>
      <c r="DC32" s="273"/>
      <c r="DD32" s="261">
        <f t="shared" si="57"/>
        <v>0</v>
      </c>
      <c r="DE32" s="41"/>
      <c r="DF32" s="19"/>
      <c r="DG32" s="66" t="s">
        <v>105</v>
      </c>
      <c r="DH32" s="67" t="s">
        <v>103</v>
      </c>
      <c r="DI32" s="68">
        <f t="shared" si="73"/>
        <v>0</v>
      </c>
      <c r="DJ32" s="19">
        <f>COUNTIF($BE$47:$BE$76,DH32)</f>
        <v>0</v>
      </c>
      <c r="DK32" s="19">
        <f>DI32+DJ32</f>
        <v>0</v>
      </c>
    </row>
    <row r="33" spans="1:115" ht="20.100000000000001" customHeight="1" x14ac:dyDescent="0.2">
      <c r="A33" s="36" t="str">
        <f t="shared" si="10"/>
        <v/>
      </c>
      <c r="B33" s="37" t="str">
        <f t="shared" si="26"/>
        <v/>
      </c>
      <c r="C33" s="47"/>
      <c r="D33" s="73"/>
      <c r="E33" s="74" t="str">
        <f>IF(D33="","",VLOOKUP(A33,'couple moule presse'!H:O,8,0))</f>
        <v/>
      </c>
      <c r="F33" s="73"/>
      <c r="G33" s="147"/>
      <c r="H33" s="75"/>
      <c r="I33" s="75">
        <f>SUM(I5:I32)</f>
        <v>7694.1027932654852</v>
      </c>
      <c r="J33" s="76">
        <f>SUM(J5:J32)</f>
        <v>7353</v>
      </c>
      <c r="K33" s="76"/>
      <c r="L33" s="244">
        <f>IF(I33="","",1-ABS((I33-J33)/I33))</f>
        <v>0.95566698256695415</v>
      </c>
      <c r="M33" s="147"/>
      <c r="N33" s="75"/>
      <c r="O33" s="75">
        <f>SUM(O5:O32)</f>
        <v>6958.5233195812752</v>
      </c>
      <c r="P33" s="76">
        <f>SUM(P5:P32)</f>
        <v>7139</v>
      </c>
      <c r="Q33" s="76"/>
      <c r="R33" s="244">
        <f>IF(O33="","",1-ABS((O33-P33)/O33))</f>
        <v>0.97406393969955329</v>
      </c>
      <c r="S33" s="147"/>
      <c r="T33" s="75"/>
      <c r="U33" s="75">
        <f>SUM(U5:U32)</f>
        <v>7733.9104799239931</v>
      </c>
      <c r="V33" s="76">
        <f>SUM(V5:V32)</f>
        <v>7620</v>
      </c>
      <c r="W33" s="76"/>
      <c r="X33" s="244">
        <f>IF(U33="","",1-ABS((U33-V33)/U33))</f>
        <v>0.98527129577984041</v>
      </c>
      <c r="Y33" s="147"/>
      <c r="Z33" s="75"/>
      <c r="AA33" s="75">
        <f>SUM(AA5:AA32)</f>
        <v>8242.39469045031</v>
      </c>
      <c r="AB33" s="76">
        <f>SUM(AB5:AB32)</f>
        <v>8081</v>
      </c>
      <c r="AC33" s="76"/>
      <c r="AD33" s="244">
        <f>IF(AA33="","",1-ABS((AA33-AB33)/AA33))</f>
        <v>0.98041895632135856</v>
      </c>
      <c r="AE33" s="147"/>
      <c r="AF33" s="75"/>
      <c r="AG33" s="75">
        <f>SUM(AG5:AG32)</f>
        <v>8242.39469045031</v>
      </c>
      <c r="AH33" s="76">
        <f>SUM(AH5:AH32)</f>
        <v>8445</v>
      </c>
      <c r="AI33" s="76"/>
      <c r="AJ33" s="244">
        <f>IF(AG33="","",1-ABS((AG33-AH33)/AG33))</f>
        <v>0.97541912063681813</v>
      </c>
      <c r="AK33" s="147"/>
      <c r="AL33" s="75"/>
      <c r="AM33" s="75">
        <f>SUM(AM5:AM32)</f>
        <v>8242.39469045031</v>
      </c>
      <c r="AN33" s="76">
        <f>SUM(AN5:AN32)</f>
        <v>8697</v>
      </c>
      <c r="AO33" s="76"/>
      <c r="AP33" s="244">
        <f>IF(AM33="","",1-ABS((AM33-AN33)/AM33))</f>
        <v>0.94484548160786352</v>
      </c>
      <c r="AQ33" s="147"/>
      <c r="AR33" s="75"/>
      <c r="AS33" s="75">
        <f>SUM(AS5:AS32)</f>
        <v>8242.39469045031</v>
      </c>
      <c r="AT33" s="76">
        <f>SUM(AT5:AT32)</f>
        <v>8331</v>
      </c>
      <c r="AU33" s="76"/>
      <c r="AV33" s="244">
        <f>IF(AS33="","",1-ABS((AS33-AT33)/AS33))</f>
        <v>0.98925005257848808</v>
      </c>
      <c r="AW33" s="77"/>
      <c r="AX33" s="218">
        <f t="shared" si="27"/>
        <v>55356.115354571994</v>
      </c>
      <c r="AY33" s="221">
        <f t="shared" si="27"/>
        <v>55666</v>
      </c>
      <c r="AZ33" s="80">
        <f t="shared" si="28"/>
        <v>-309.88464542800648</v>
      </c>
      <c r="BA33" s="259">
        <f>IF(AX33="","",IF(AND(AX33&gt;0,AY33=""),0,1-ABS((AX33-AY33)/AX33)))</f>
        <v>0.99440197991779034</v>
      </c>
      <c r="BB33" s="156"/>
      <c r="BC33" s="47"/>
      <c r="BD33" s="73"/>
      <c r="BE33" s="74" t="str">
        <f>IF(BD33="","",VLOOKUP(B33,'couple moule presse'!H:O,8,0))</f>
        <v/>
      </c>
      <c r="BF33" s="73" t="str">
        <f>IF(BD33="","",VLOOKUP(B33,'couple moule presse'!H:M,6,0))</f>
        <v/>
      </c>
      <c r="BG33" s="147"/>
      <c r="BH33" s="75"/>
      <c r="BI33" s="75">
        <f>SUM(BI5:BI32)</f>
        <v>8242.39469045031</v>
      </c>
      <c r="BJ33" s="76">
        <f>SUM(BJ5:BJ32)</f>
        <v>7990</v>
      </c>
      <c r="BK33" s="76"/>
      <c r="BL33" s="244">
        <f>IF(BI33="","",1-ABS((BI33-BJ33)/BI33))</f>
        <v>0.96937847556090273</v>
      </c>
      <c r="BM33" s="147"/>
      <c r="BN33" s="75"/>
      <c r="BO33" s="75">
        <f>SUM(BO5:BO32)</f>
        <v>8242.39469045031</v>
      </c>
      <c r="BP33" s="76">
        <f>SUM(BP5:BP32)</f>
        <v>8764</v>
      </c>
      <c r="BQ33" s="76"/>
      <c r="BR33" s="244">
        <f>IF(BO33="","",1-ABS((BO33-BP33)/BO33))</f>
        <v>0.93671677599302239</v>
      </c>
      <c r="BS33" s="147"/>
      <c r="BT33" s="75"/>
      <c r="BU33" s="75">
        <f>SUM(BU5:BU32)</f>
        <v>8242.39469045031</v>
      </c>
      <c r="BV33" s="76">
        <f>SUM(BV5:BV32)</f>
        <v>8151</v>
      </c>
      <c r="BW33" s="76"/>
      <c r="BX33" s="244">
        <f>IF(BU33="","",1-ABS((BU33-BV33)/BU33))</f>
        <v>0.9889116338294015</v>
      </c>
      <c r="BY33" s="147"/>
      <c r="BZ33" s="75"/>
      <c r="CA33" s="75">
        <f>SUM(CA5:CA32)</f>
        <v>8242.39469045031</v>
      </c>
      <c r="CB33" s="76">
        <f>SUM(CB5:CB32)</f>
        <v>8376</v>
      </c>
      <c r="CC33" s="76"/>
      <c r="CD33" s="244">
        <f>IF(CA33="","",1-ABS((CA33-CB33)/CA33))</f>
        <v>0.98379047418046039</v>
      </c>
      <c r="CE33" s="147"/>
      <c r="CF33" s="75"/>
      <c r="CG33" s="75">
        <f>SUM(CG5:CG32)</f>
        <v>8242.39469045031</v>
      </c>
      <c r="CH33" s="76">
        <f>SUM(CH5:CH32)</f>
        <v>8192</v>
      </c>
      <c r="CI33" s="76"/>
      <c r="CJ33" s="244">
        <f>IF(CG33="","",1-ABS((CG33-CH33)/CG33))</f>
        <v>0.99388591636982659</v>
      </c>
      <c r="CK33" s="147"/>
      <c r="CL33" s="75"/>
      <c r="CM33" s="75">
        <f>SUM(CM5:CM32)</f>
        <v>8242.39469045031</v>
      </c>
      <c r="CN33" s="76">
        <f>SUM(CN5:CN32)</f>
        <v>9179</v>
      </c>
      <c r="CO33" s="76"/>
      <c r="CP33" s="244">
        <f>IF(CM33="","",1-ABS((CM33-CN33)/CM33))</f>
        <v>0.88636733076676777</v>
      </c>
      <c r="CQ33" s="147"/>
      <c r="CR33" s="75"/>
      <c r="CS33" s="75">
        <f>SUM(CS5:CS32)</f>
        <v>8242.39469045031</v>
      </c>
      <c r="CT33" s="76">
        <f>SUM(CT5:CT32)</f>
        <v>9186</v>
      </c>
      <c r="CU33" s="76"/>
      <c r="CV33" s="244">
        <f>IF(CS33="","",1-ABS((CS33-CT33)/CS33))</f>
        <v>0.88551806301596347</v>
      </c>
      <c r="CW33" s="77"/>
      <c r="CX33" s="218">
        <f t="shared" si="31"/>
        <v>57696.76283315217</v>
      </c>
      <c r="CY33" s="221">
        <f t="shared" si="31"/>
        <v>59838</v>
      </c>
      <c r="CZ33" s="80">
        <f t="shared" si="32"/>
        <v>-2141.2371668478299</v>
      </c>
      <c r="DA33" s="259">
        <f>IF(CX33="","",IF(AND(CX33&gt;0,CY33=""),0,1-ABS((CX33-CY33)/CX33)))</f>
        <v>0.96288808831372619</v>
      </c>
      <c r="DB33" s="148"/>
      <c r="DC33" s="274">
        <f>AVERAGE(DC5:DC32)</f>
        <v>0.97661564625850339</v>
      </c>
      <c r="DD33" s="259"/>
      <c r="DE33" s="123"/>
      <c r="DF33" s="19"/>
      <c r="DG33" s="66" t="s">
        <v>65</v>
      </c>
      <c r="DH33" s="67" t="s">
        <v>66</v>
      </c>
      <c r="DI33" s="68">
        <f t="shared" si="73"/>
        <v>0</v>
      </c>
      <c r="DJ33" s="19">
        <f>COUNTIF($BE$47:$BE$76,DH33)</f>
        <v>2</v>
      </c>
      <c r="DK33" s="19">
        <f>DI33+DJ33</f>
        <v>2</v>
      </c>
    </row>
    <row r="34" spans="1:115" ht="12.75" customHeight="1" thickBot="1" x14ac:dyDescent="0.25">
      <c r="A34" s="36" t="str">
        <f t="shared" si="10"/>
        <v>P84</v>
      </c>
      <c r="B34" s="37" t="str">
        <f t="shared" si="26"/>
        <v>P84</v>
      </c>
      <c r="C34" s="79" t="s">
        <v>24</v>
      </c>
      <c r="D34" s="364"/>
      <c r="E34" s="59" t="str">
        <f>IF(D34="","",VLOOKUP(A34,'couple moule presse'!H:O,8,0))</f>
        <v/>
      </c>
      <c r="F34" s="64" t="str">
        <f>IF(D34="","",VLOOKUP(A34,'couple moule presse'!H:M,6,0))</f>
        <v/>
      </c>
      <c r="G34" s="144"/>
      <c r="H34" s="41"/>
      <c r="I34" s="41" t="str">
        <f t="shared" si="11"/>
        <v/>
      </c>
      <c r="J34" s="42"/>
      <c r="K34" s="181"/>
      <c r="L34" s="237" t="str">
        <f t="shared" si="34"/>
        <v/>
      </c>
      <c r="M34" s="144"/>
      <c r="N34" s="41"/>
      <c r="O34" s="41" t="str">
        <f t="shared" si="12"/>
        <v/>
      </c>
      <c r="P34" s="42"/>
      <c r="Q34" s="181"/>
      <c r="R34" s="237" t="str">
        <f t="shared" ref="R34:R74" si="74">IF(O34="","",1-ABS((O34-P34)/O34))</f>
        <v/>
      </c>
      <c r="S34" s="144"/>
      <c r="T34" s="41"/>
      <c r="U34" s="41" t="str">
        <f t="shared" si="13"/>
        <v/>
      </c>
      <c r="V34" s="42"/>
      <c r="W34" s="181"/>
      <c r="X34" s="237" t="str">
        <f t="shared" ref="X34:X74" si="75">IF(U34="","",1-ABS((U34-V34)/U34))</f>
        <v/>
      </c>
      <c r="Y34" s="144"/>
      <c r="Z34" s="41"/>
      <c r="AA34" s="41" t="str">
        <f t="shared" si="14"/>
        <v/>
      </c>
      <c r="AB34" s="42"/>
      <c r="AC34" s="181"/>
      <c r="AD34" s="237" t="str">
        <f t="shared" ref="AD34:AD74" si="76">IF(AA34="","",1-ABS((AA34-AB34)/AA34))</f>
        <v/>
      </c>
      <c r="AE34" s="144"/>
      <c r="AF34" s="41"/>
      <c r="AG34" s="41" t="str">
        <f t="shared" si="15"/>
        <v/>
      </c>
      <c r="AH34" s="42"/>
      <c r="AI34" s="181"/>
      <c r="AJ34" s="237" t="str">
        <f t="shared" ref="AJ34:AJ74" si="77">IF(AG34="","",1-ABS((AG34-AH34)/AG34))</f>
        <v/>
      </c>
      <c r="AK34" s="144"/>
      <c r="AL34" s="41"/>
      <c r="AM34" s="41" t="str">
        <f t="shared" si="16"/>
        <v/>
      </c>
      <c r="AN34" s="42"/>
      <c r="AO34" s="181"/>
      <c r="AP34" s="237" t="str">
        <f t="shared" ref="AP34:AP74" si="78">IF(AM34="","",1-ABS((AM34-AN34)/AM34))</f>
        <v/>
      </c>
      <c r="AQ34" s="144"/>
      <c r="AR34" s="41"/>
      <c r="AS34" s="41" t="str">
        <f t="shared" si="17"/>
        <v/>
      </c>
      <c r="AT34" s="42"/>
      <c r="AU34" s="181"/>
      <c r="AV34" s="237" t="str">
        <f t="shared" ref="AV34:AV74" si="79">IF(AS34="","",1-ABS((AS34-AT34)/AS34))</f>
        <v/>
      </c>
      <c r="AW34" s="17"/>
      <c r="AX34" s="215" t="str">
        <f t="shared" si="27"/>
        <v/>
      </c>
      <c r="AY34" s="225" t="str">
        <f t="shared" si="27"/>
        <v/>
      </c>
      <c r="AZ34" s="206" t="str">
        <f t="shared" si="28"/>
        <v/>
      </c>
      <c r="BA34" s="256" t="str">
        <f t="shared" si="29"/>
        <v/>
      </c>
      <c r="BB34" s="80"/>
      <c r="BC34" s="79" t="str">
        <f t="shared" ref="BC34:BC43" si="80">C34</f>
        <v>P84</v>
      </c>
      <c r="BD34" s="160"/>
      <c r="BE34" s="59" t="str">
        <f>IF(BD34="","",VLOOKUP(B34,'couple moule presse'!H:O,8,0))</f>
        <v/>
      </c>
      <c r="BF34" s="64" t="str">
        <f>IF(BD34="","",VLOOKUP(B34,'couple moule presse'!H:M,6,0))</f>
        <v/>
      </c>
      <c r="BG34" s="144"/>
      <c r="BH34" s="41"/>
      <c r="BI34" s="41" t="str">
        <f t="shared" ref="BI34:BI40" si="81">IF(OR($BF34="",BH34=0),"",$BF34*BH34/24)</f>
        <v/>
      </c>
      <c r="BJ34" s="42"/>
      <c r="BK34" s="181"/>
      <c r="BL34" s="237" t="str">
        <f t="shared" ref="BL34:BL37" si="82">IF(BI34="","",1-ABS((BI34-BJ34)/BI34))</f>
        <v/>
      </c>
      <c r="BM34" s="144"/>
      <c r="BN34" s="41"/>
      <c r="BO34" s="41" t="str">
        <f t="shared" ref="BO34:BO40" si="83">IF(OR($BF34="",BN34=0),"",$BF34*BN34/24)</f>
        <v/>
      </c>
      <c r="BP34" s="42"/>
      <c r="BQ34" s="181"/>
      <c r="BR34" s="237" t="str">
        <f t="shared" ref="BR34:BR74" si="84">IF(BO34="","",1-ABS((BO34-BP34)/BO34))</f>
        <v/>
      </c>
      <c r="BS34" s="144"/>
      <c r="BT34" s="41"/>
      <c r="BU34" s="41" t="str">
        <f t="shared" ref="BU34:BU40" si="85">IF(OR($BF34="",BT34=0),"",$BF34*BT34/24)</f>
        <v/>
      </c>
      <c r="BV34" s="42"/>
      <c r="BW34" s="181"/>
      <c r="BX34" s="237" t="str">
        <f t="shared" ref="BX34:BX74" si="86">IF(BU34="","",1-ABS((BU34-BV34)/BU34))</f>
        <v/>
      </c>
      <c r="BY34" s="144"/>
      <c r="BZ34" s="41"/>
      <c r="CA34" s="41" t="str">
        <f t="shared" ref="CA34:CA40" si="87">IF(OR($BF34="",BZ34=0),"",$BF34*BZ34/24)</f>
        <v/>
      </c>
      <c r="CB34" s="42"/>
      <c r="CC34" s="181"/>
      <c r="CD34" s="237" t="str">
        <f t="shared" ref="CD34:CD43" si="88">IF(CA34="","",1-ABS((CA34-CB34)/CA34))</f>
        <v/>
      </c>
      <c r="CE34" s="144"/>
      <c r="CF34" s="41"/>
      <c r="CG34" s="41" t="str">
        <f t="shared" ref="CG34:CG40" si="89">IF(OR($BF34="",CF34=0),"",$BF34*CF34/24)</f>
        <v/>
      </c>
      <c r="CH34" s="42"/>
      <c r="CI34" s="181"/>
      <c r="CJ34" s="237" t="str">
        <f t="shared" ref="CJ34:CJ43" si="90">IF(CG34="","",1-ABS((CG34-CH34)/CG34))</f>
        <v/>
      </c>
      <c r="CK34" s="144"/>
      <c r="CL34" s="41"/>
      <c r="CM34" s="41" t="str">
        <f t="shared" ref="CM34:CM40" si="91">IF(OR($BF34="",CL34=0),"",$BF34*CL34/24)</f>
        <v/>
      </c>
      <c r="CN34" s="42"/>
      <c r="CO34" s="181"/>
      <c r="CP34" s="237" t="str">
        <f t="shared" ref="CP34:CP43" si="92">IF(CM34="","",1-ABS((CM34-CN34)/CM34))</f>
        <v/>
      </c>
      <c r="CQ34" s="144"/>
      <c r="CR34" s="41"/>
      <c r="CS34" s="41" t="str">
        <f t="shared" ref="CS34:CS40" si="93">IF(OR($BF34="",CR34=0),"",$BF34*CR34/24)</f>
        <v/>
      </c>
      <c r="CT34" s="42"/>
      <c r="CU34" s="181"/>
      <c r="CV34" s="237" t="str">
        <f t="shared" ref="CV34:CV43" si="94">IF(CS34="","",1-ABS((CS34-CT34)/CS34))</f>
        <v/>
      </c>
      <c r="CW34" s="17"/>
      <c r="CX34" s="215" t="str">
        <f t="shared" si="31"/>
        <v/>
      </c>
      <c r="CY34" s="225" t="str">
        <f t="shared" si="31"/>
        <v/>
      </c>
      <c r="CZ34" s="206" t="str">
        <f t="shared" si="32"/>
        <v/>
      </c>
      <c r="DA34" s="256" t="str">
        <f t="shared" si="33"/>
        <v/>
      </c>
      <c r="DB34" s="148"/>
      <c r="DC34" s="271">
        <f>SUM(DD34:DD37)</f>
        <v>0.60416666666666663</v>
      </c>
      <c r="DD34" s="262">
        <f t="shared" si="57"/>
        <v>0</v>
      </c>
      <c r="DE34" s="41"/>
    </row>
    <row r="35" spans="1:115" ht="12.75" customHeight="1" thickTop="1" thickBot="1" x14ac:dyDescent="0.25">
      <c r="A35" s="36" t="str">
        <f t="shared" si="10"/>
        <v>P84CU1000</v>
      </c>
      <c r="B35" s="37" t="str">
        <f t="shared" si="26"/>
        <v>P84CU400</v>
      </c>
      <c r="C35" s="57" t="s">
        <v>24</v>
      </c>
      <c r="D35" s="158" t="s">
        <v>23</v>
      </c>
      <c r="E35" s="58" t="str">
        <f>IF(D35="","",VLOOKUP(A35,'couple moule presse'!H:O,8,0))</f>
        <v>P</v>
      </c>
      <c r="F35" s="40">
        <f>IF(D35="","",VLOOKUP(A35,'couple moule presse'!H:M,6,0))</f>
        <v>288</v>
      </c>
      <c r="G35" s="144" t="s">
        <v>95</v>
      </c>
      <c r="H35" s="161">
        <v>19</v>
      </c>
      <c r="I35" s="41">
        <f t="shared" si="11"/>
        <v>228</v>
      </c>
      <c r="J35" s="42">
        <v>75</v>
      </c>
      <c r="K35" s="182"/>
      <c r="L35" s="239">
        <f t="shared" si="34"/>
        <v>0.32894736842105265</v>
      </c>
      <c r="M35" s="144"/>
      <c r="N35" s="161">
        <v>24</v>
      </c>
      <c r="O35" s="41">
        <f t="shared" si="12"/>
        <v>288</v>
      </c>
      <c r="P35" s="42">
        <v>296</v>
      </c>
      <c r="Q35" s="182"/>
      <c r="R35" s="239">
        <f t="shared" si="74"/>
        <v>0.97222222222222221</v>
      </c>
      <c r="S35" s="144"/>
      <c r="T35" s="161">
        <v>12</v>
      </c>
      <c r="U35" s="41">
        <f t="shared" si="13"/>
        <v>144</v>
      </c>
      <c r="V35" s="42">
        <v>303</v>
      </c>
      <c r="W35" s="182"/>
      <c r="X35" s="239">
        <f t="shared" si="75"/>
        <v>-0.10416666666666674</v>
      </c>
      <c r="Y35" s="144"/>
      <c r="Z35" s="161"/>
      <c r="AA35" s="41" t="str">
        <f t="shared" si="14"/>
        <v/>
      </c>
      <c r="AB35" s="42">
        <v>50</v>
      </c>
      <c r="AC35" s="182"/>
      <c r="AD35" s="239" t="str">
        <f t="shared" si="76"/>
        <v/>
      </c>
      <c r="AE35" s="144"/>
      <c r="AF35" s="161"/>
      <c r="AG35" s="41" t="str">
        <f t="shared" si="15"/>
        <v/>
      </c>
      <c r="AH35" s="42">
        <v>223</v>
      </c>
      <c r="AI35" s="182"/>
      <c r="AJ35" s="239" t="str">
        <f t="shared" si="77"/>
        <v/>
      </c>
      <c r="AK35" s="144"/>
      <c r="AL35" s="161"/>
      <c r="AM35" s="41" t="str">
        <f t="shared" si="16"/>
        <v/>
      </c>
      <c r="AN35" s="42"/>
      <c r="AO35" s="182"/>
      <c r="AP35" s="239" t="str">
        <f t="shared" si="78"/>
        <v/>
      </c>
      <c r="AQ35" s="144"/>
      <c r="AR35" s="161"/>
      <c r="AS35" s="41" t="str">
        <f t="shared" si="17"/>
        <v/>
      </c>
      <c r="AT35" s="42"/>
      <c r="AU35" s="182"/>
      <c r="AV35" s="239" t="str">
        <f t="shared" si="79"/>
        <v/>
      </c>
      <c r="AW35" s="17"/>
      <c r="AX35" s="216">
        <f t="shared" si="27"/>
        <v>660</v>
      </c>
      <c r="AY35" s="227">
        <f t="shared" si="27"/>
        <v>947</v>
      </c>
      <c r="AZ35" s="204">
        <f t="shared" si="28"/>
        <v>-287</v>
      </c>
      <c r="BA35" s="257">
        <f t="shared" si="29"/>
        <v>0.56515151515151518</v>
      </c>
      <c r="BB35" s="80"/>
      <c r="BC35" s="57" t="str">
        <f t="shared" si="80"/>
        <v>P84</v>
      </c>
      <c r="BD35" s="158" t="s">
        <v>36</v>
      </c>
      <c r="BE35" s="58" t="str">
        <f>IF(BD35="","",VLOOKUP(B35,'couple moule presse'!H:O,8,0))</f>
        <v>P</v>
      </c>
      <c r="BF35" s="40">
        <f>IF(BD35="","",VLOOKUP(B35,'couple moule presse'!H:M,6,0))</f>
        <v>403.20000000000005</v>
      </c>
      <c r="BG35" s="144" t="s">
        <v>95</v>
      </c>
      <c r="BH35" s="161">
        <v>19</v>
      </c>
      <c r="BI35" s="41">
        <f t="shared" si="81"/>
        <v>319.20000000000005</v>
      </c>
      <c r="BJ35" s="42">
        <v>376</v>
      </c>
      <c r="BK35" s="182"/>
      <c r="BL35" s="239">
        <f t="shared" si="82"/>
        <v>0.82205513784461171</v>
      </c>
      <c r="BM35" s="144"/>
      <c r="BN35" s="161">
        <v>24</v>
      </c>
      <c r="BO35" s="41">
        <f t="shared" si="83"/>
        <v>403.20000000000005</v>
      </c>
      <c r="BP35" s="42">
        <v>451</v>
      </c>
      <c r="BQ35" s="182"/>
      <c r="BR35" s="239">
        <f t="shared" si="84"/>
        <v>0.88144841269841279</v>
      </c>
      <c r="BS35" s="144"/>
      <c r="BT35" s="161"/>
      <c r="BU35" s="41" t="str">
        <f t="shared" si="85"/>
        <v/>
      </c>
      <c r="BV35" s="42"/>
      <c r="BW35" s="182"/>
      <c r="BX35" s="239" t="str">
        <f t="shared" si="86"/>
        <v/>
      </c>
      <c r="BY35" s="144"/>
      <c r="BZ35" s="161"/>
      <c r="CA35" s="41" t="str">
        <f t="shared" si="87"/>
        <v/>
      </c>
      <c r="CB35" s="42"/>
      <c r="CC35" s="182"/>
      <c r="CD35" s="239" t="str">
        <f t="shared" si="88"/>
        <v/>
      </c>
      <c r="CE35" s="144"/>
      <c r="CF35" s="161"/>
      <c r="CG35" s="41" t="str">
        <f t="shared" si="89"/>
        <v/>
      </c>
      <c r="CH35" s="42"/>
      <c r="CI35" s="182"/>
      <c r="CJ35" s="239" t="str">
        <f t="shared" si="90"/>
        <v/>
      </c>
      <c r="CK35" s="144"/>
      <c r="CL35" s="161"/>
      <c r="CM35" s="41" t="str">
        <f t="shared" si="91"/>
        <v/>
      </c>
      <c r="CN35" s="42"/>
      <c r="CO35" s="182"/>
      <c r="CP35" s="239" t="str">
        <f t="shared" si="92"/>
        <v/>
      </c>
      <c r="CQ35" s="144"/>
      <c r="CR35" s="161"/>
      <c r="CS35" s="41" t="str">
        <f t="shared" si="93"/>
        <v/>
      </c>
      <c r="CT35" s="42"/>
      <c r="CU35" s="182"/>
      <c r="CV35" s="239" t="str">
        <f t="shared" si="94"/>
        <v/>
      </c>
      <c r="CW35" s="17"/>
      <c r="CX35" s="216">
        <f t="shared" si="31"/>
        <v>722.40000000000009</v>
      </c>
      <c r="CY35" s="227">
        <f t="shared" si="31"/>
        <v>827</v>
      </c>
      <c r="CZ35" s="204">
        <f t="shared" si="32"/>
        <v>-104.59999999999991</v>
      </c>
      <c r="DA35" s="257">
        <f t="shared" si="33"/>
        <v>0.85520487264673328</v>
      </c>
      <c r="DB35" s="148"/>
      <c r="DC35" s="272"/>
      <c r="DD35" s="259">
        <f t="shared" si="57"/>
        <v>0.29166666666666663</v>
      </c>
      <c r="DE35" s="41"/>
      <c r="DF35" s="392" t="s">
        <v>114</v>
      </c>
      <c r="DG35" s="392"/>
      <c r="DH35" s="19"/>
      <c r="DI35" s="398" t="s">
        <v>106</v>
      </c>
      <c r="DJ35" s="398" t="s">
        <v>107</v>
      </c>
      <c r="DK35" s="398" t="s">
        <v>108</v>
      </c>
    </row>
    <row r="36" spans="1:115" ht="12.75" customHeight="1" thickTop="1" thickBot="1" x14ac:dyDescent="0.25">
      <c r="A36" s="36" t="str">
        <f t="shared" si="10"/>
        <v>P84CU400</v>
      </c>
      <c r="B36" s="37" t="str">
        <f t="shared" si="26"/>
        <v>P84CU500</v>
      </c>
      <c r="C36" s="57" t="s">
        <v>24</v>
      </c>
      <c r="D36" s="158" t="s">
        <v>36</v>
      </c>
      <c r="E36" s="58" t="str">
        <f>IF(D36="","",VLOOKUP(A36,'couple moule presse'!H:O,8,0))</f>
        <v>P</v>
      </c>
      <c r="F36" s="40">
        <f>IF(D36="","",VLOOKUP(A36,'couple moule presse'!H:M,6,0))</f>
        <v>403.20000000000005</v>
      </c>
      <c r="G36" s="144"/>
      <c r="H36" s="161"/>
      <c r="I36" s="41" t="str">
        <f t="shared" si="11"/>
        <v/>
      </c>
      <c r="J36" s="42"/>
      <c r="K36" s="182"/>
      <c r="L36" s="239" t="str">
        <f t="shared" si="34"/>
        <v/>
      </c>
      <c r="M36" s="144"/>
      <c r="N36" s="161"/>
      <c r="O36" s="41" t="str">
        <f t="shared" si="12"/>
        <v/>
      </c>
      <c r="P36" s="42"/>
      <c r="Q36" s="182"/>
      <c r="R36" s="239" t="str">
        <f t="shared" si="74"/>
        <v/>
      </c>
      <c r="S36" s="144"/>
      <c r="T36" s="161"/>
      <c r="U36" s="41" t="str">
        <f t="shared" si="13"/>
        <v/>
      </c>
      <c r="V36" s="42"/>
      <c r="W36" s="182"/>
      <c r="X36" s="239" t="str">
        <f t="shared" si="75"/>
        <v/>
      </c>
      <c r="Y36" s="144"/>
      <c r="Z36" s="161"/>
      <c r="AA36" s="41" t="str">
        <f t="shared" si="14"/>
        <v/>
      </c>
      <c r="AB36" s="42"/>
      <c r="AC36" s="182"/>
      <c r="AD36" s="239" t="str">
        <f t="shared" si="76"/>
        <v/>
      </c>
      <c r="AE36" s="144"/>
      <c r="AF36" s="161"/>
      <c r="AG36" s="41" t="str">
        <f t="shared" si="15"/>
        <v/>
      </c>
      <c r="AH36" s="42"/>
      <c r="AI36" s="182"/>
      <c r="AJ36" s="239" t="str">
        <f t="shared" si="77"/>
        <v/>
      </c>
      <c r="AK36" s="144"/>
      <c r="AL36" s="161"/>
      <c r="AM36" s="41" t="str">
        <f t="shared" si="16"/>
        <v/>
      </c>
      <c r="AN36" s="42"/>
      <c r="AO36" s="182"/>
      <c r="AP36" s="239" t="str">
        <f t="shared" si="78"/>
        <v/>
      </c>
      <c r="AQ36" s="144"/>
      <c r="AR36" s="161"/>
      <c r="AS36" s="41" t="str">
        <f t="shared" si="17"/>
        <v/>
      </c>
      <c r="AT36" s="42"/>
      <c r="AU36" s="182"/>
      <c r="AV36" s="239" t="str">
        <f t="shared" si="79"/>
        <v/>
      </c>
      <c r="AW36" s="17"/>
      <c r="AX36" s="216" t="str">
        <f t="shared" si="27"/>
        <v/>
      </c>
      <c r="AY36" s="227" t="str">
        <f t="shared" si="27"/>
        <v/>
      </c>
      <c r="AZ36" s="204" t="str">
        <f t="shared" si="28"/>
        <v/>
      </c>
      <c r="BA36" s="257" t="str">
        <f t="shared" si="29"/>
        <v/>
      </c>
      <c r="BB36" s="80"/>
      <c r="BC36" s="57" t="str">
        <f t="shared" si="80"/>
        <v>P84</v>
      </c>
      <c r="BD36" s="158" t="s">
        <v>37</v>
      </c>
      <c r="BE36" s="58" t="str">
        <f>IF(BD36="","",VLOOKUP(B36,'couple moule presse'!H:O,8,0))</f>
        <v>P</v>
      </c>
      <c r="BF36" s="40">
        <f>IF(BD36="","",VLOOKUP(B36,'couple moule presse'!H:M,6,0))</f>
        <v>318.31578947368422</v>
      </c>
      <c r="BG36" s="144"/>
      <c r="BH36" s="161"/>
      <c r="BI36" s="41" t="str">
        <f t="shared" si="81"/>
        <v/>
      </c>
      <c r="BJ36" s="42"/>
      <c r="BK36" s="182"/>
      <c r="BL36" s="239" t="str">
        <f t="shared" si="82"/>
        <v/>
      </c>
      <c r="BM36" s="144"/>
      <c r="BN36" s="161"/>
      <c r="BO36" s="41" t="str">
        <f t="shared" si="83"/>
        <v/>
      </c>
      <c r="BP36" s="42"/>
      <c r="BQ36" s="182"/>
      <c r="BR36" s="239" t="str">
        <f t="shared" si="84"/>
        <v/>
      </c>
      <c r="BS36" s="144" t="s">
        <v>95</v>
      </c>
      <c r="BT36" s="161">
        <v>19</v>
      </c>
      <c r="BU36" s="41">
        <f t="shared" si="85"/>
        <v>252</v>
      </c>
      <c r="BV36" s="42">
        <v>186</v>
      </c>
      <c r="BW36" s="182"/>
      <c r="BX36" s="239">
        <f t="shared" si="86"/>
        <v>0.73809523809523814</v>
      </c>
      <c r="BY36" s="144"/>
      <c r="BZ36" s="161"/>
      <c r="CA36" s="41" t="str">
        <f t="shared" si="87"/>
        <v/>
      </c>
      <c r="CB36" s="42"/>
      <c r="CC36" s="182"/>
      <c r="CD36" s="239" t="str">
        <f t="shared" si="88"/>
        <v/>
      </c>
      <c r="CE36" s="144"/>
      <c r="CF36" s="161"/>
      <c r="CG36" s="41" t="str">
        <f t="shared" si="89"/>
        <v/>
      </c>
      <c r="CH36" s="42"/>
      <c r="CI36" s="182"/>
      <c r="CJ36" s="239" t="str">
        <f t="shared" si="90"/>
        <v/>
      </c>
      <c r="CK36" s="144"/>
      <c r="CL36" s="161"/>
      <c r="CM36" s="41" t="str">
        <f t="shared" si="91"/>
        <v/>
      </c>
      <c r="CN36" s="42"/>
      <c r="CO36" s="182"/>
      <c r="CP36" s="239" t="str">
        <f t="shared" si="92"/>
        <v/>
      </c>
      <c r="CQ36" s="144"/>
      <c r="CR36" s="161"/>
      <c r="CS36" s="41" t="str">
        <f t="shared" si="93"/>
        <v/>
      </c>
      <c r="CT36" s="42"/>
      <c r="CU36" s="182"/>
      <c r="CV36" s="239" t="str">
        <f t="shared" si="94"/>
        <v/>
      </c>
      <c r="CW36" s="17"/>
      <c r="CX36" s="216">
        <f t="shared" si="31"/>
        <v>252</v>
      </c>
      <c r="CY36" s="227">
        <f t="shared" si="31"/>
        <v>186</v>
      </c>
      <c r="CZ36" s="204">
        <f t="shared" si="32"/>
        <v>66</v>
      </c>
      <c r="DA36" s="257">
        <f t="shared" si="33"/>
        <v>0.73809523809523814</v>
      </c>
      <c r="DB36" s="148"/>
      <c r="DC36" s="272"/>
      <c r="DD36" s="259">
        <f t="shared" si="57"/>
        <v>5.6547619047619048E-2</v>
      </c>
      <c r="DE36" s="41"/>
      <c r="DF36" s="392"/>
      <c r="DG36" s="392"/>
      <c r="DH36" s="19"/>
      <c r="DI36" s="398"/>
      <c r="DJ36" s="398"/>
      <c r="DK36" s="398"/>
    </row>
    <row r="37" spans="1:115" ht="12.75" customHeight="1" thickTop="1" x14ac:dyDescent="0.2">
      <c r="A37" s="36" t="str">
        <f t="shared" si="10"/>
        <v>P84</v>
      </c>
      <c r="B37" s="37" t="str">
        <f t="shared" si="26"/>
        <v>P84CU1000</v>
      </c>
      <c r="C37" s="81" t="s">
        <v>24</v>
      </c>
      <c r="D37" s="158"/>
      <c r="E37" s="82" t="str">
        <f>IF(D37="","",VLOOKUP(A37,'couple moule presse'!H:O,8,0))</f>
        <v/>
      </c>
      <c r="F37" s="69" t="str">
        <f>IF(D37="","",VLOOKUP(A37,'couple moule presse'!H:M,6,0))</f>
        <v/>
      </c>
      <c r="G37" s="145"/>
      <c r="H37" s="166"/>
      <c r="I37" s="54" t="str">
        <f t="shared" si="11"/>
        <v/>
      </c>
      <c r="J37" s="55"/>
      <c r="K37" s="183"/>
      <c r="L37" s="240" t="str">
        <f t="shared" si="34"/>
        <v/>
      </c>
      <c r="M37" s="145"/>
      <c r="N37" s="166"/>
      <c r="O37" s="54" t="str">
        <f t="shared" si="12"/>
        <v/>
      </c>
      <c r="P37" s="55"/>
      <c r="Q37" s="183"/>
      <c r="R37" s="240" t="str">
        <f t="shared" si="74"/>
        <v/>
      </c>
      <c r="S37" s="145"/>
      <c r="T37" s="166"/>
      <c r="U37" s="54" t="str">
        <f t="shared" si="13"/>
        <v/>
      </c>
      <c r="V37" s="55"/>
      <c r="W37" s="183"/>
      <c r="X37" s="240" t="str">
        <f t="shared" si="75"/>
        <v/>
      </c>
      <c r="Y37" s="145"/>
      <c r="Z37" s="166"/>
      <c r="AA37" s="54" t="str">
        <f t="shared" si="14"/>
        <v/>
      </c>
      <c r="AB37" s="55"/>
      <c r="AC37" s="183"/>
      <c r="AD37" s="240" t="str">
        <f t="shared" si="76"/>
        <v/>
      </c>
      <c r="AE37" s="145"/>
      <c r="AF37" s="166"/>
      <c r="AG37" s="54" t="str">
        <f t="shared" si="15"/>
        <v/>
      </c>
      <c r="AH37" s="55"/>
      <c r="AI37" s="183"/>
      <c r="AJ37" s="240" t="str">
        <f t="shared" si="77"/>
        <v/>
      </c>
      <c r="AK37" s="145"/>
      <c r="AL37" s="166"/>
      <c r="AM37" s="54" t="str">
        <f t="shared" si="16"/>
        <v/>
      </c>
      <c r="AN37" s="55"/>
      <c r="AO37" s="183"/>
      <c r="AP37" s="240" t="str">
        <f t="shared" si="78"/>
        <v/>
      </c>
      <c r="AQ37" s="145"/>
      <c r="AR37" s="166"/>
      <c r="AS37" s="54" t="str">
        <f t="shared" si="17"/>
        <v/>
      </c>
      <c r="AT37" s="55"/>
      <c r="AU37" s="183"/>
      <c r="AV37" s="240" t="str">
        <f t="shared" si="79"/>
        <v/>
      </c>
      <c r="AW37" s="17"/>
      <c r="AX37" s="217" t="str">
        <f t="shared" si="27"/>
        <v/>
      </c>
      <c r="AY37" s="228" t="str">
        <f t="shared" si="27"/>
        <v/>
      </c>
      <c r="AZ37" s="205" t="str">
        <f t="shared" si="28"/>
        <v/>
      </c>
      <c r="BA37" s="258" t="str">
        <f t="shared" si="29"/>
        <v/>
      </c>
      <c r="BB37" s="80"/>
      <c r="BC37" s="81" t="str">
        <f t="shared" si="80"/>
        <v>P84</v>
      </c>
      <c r="BD37" s="158" t="s">
        <v>23</v>
      </c>
      <c r="BE37" s="82" t="str">
        <f>IF(BD37="","",VLOOKUP(B37,'couple moule presse'!H:O,8,0))</f>
        <v>P</v>
      </c>
      <c r="BF37" s="69">
        <f>IF(BD37="","",VLOOKUP(B37,'couple moule presse'!H:M,6,0))</f>
        <v>288</v>
      </c>
      <c r="BG37" s="145"/>
      <c r="BH37" s="166"/>
      <c r="BI37" s="54" t="str">
        <f t="shared" si="81"/>
        <v/>
      </c>
      <c r="BJ37" s="55"/>
      <c r="BK37" s="183"/>
      <c r="BL37" s="240" t="str">
        <f t="shared" si="82"/>
        <v/>
      </c>
      <c r="BM37" s="145"/>
      <c r="BN37" s="166"/>
      <c r="BO37" s="54" t="str">
        <f t="shared" si="83"/>
        <v/>
      </c>
      <c r="BP37" s="55"/>
      <c r="BQ37" s="183"/>
      <c r="BR37" s="240" t="str">
        <f t="shared" si="84"/>
        <v/>
      </c>
      <c r="BS37" s="145"/>
      <c r="BT37" s="166"/>
      <c r="BU37" s="54" t="str">
        <f t="shared" si="85"/>
        <v/>
      </c>
      <c r="BV37" s="55"/>
      <c r="BW37" s="183"/>
      <c r="BX37" s="240" t="str">
        <f t="shared" si="86"/>
        <v/>
      </c>
      <c r="BY37" s="145" t="s">
        <v>95</v>
      </c>
      <c r="BZ37" s="232">
        <v>19</v>
      </c>
      <c r="CA37" s="54">
        <f t="shared" si="87"/>
        <v>228</v>
      </c>
      <c r="CB37" s="55">
        <v>210</v>
      </c>
      <c r="CC37" s="183"/>
      <c r="CD37" s="240">
        <f t="shared" si="88"/>
        <v>0.92105263157894735</v>
      </c>
      <c r="CE37" s="145" t="s">
        <v>95</v>
      </c>
      <c r="CF37" s="232">
        <v>19</v>
      </c>
      <c r="CG37" s="54">
        <f t="shared" si="89"/>
        <v>228</v>
      </c>
      <c r="CH37" s="55">
        <v>243</v>
      </c>
      <c r="CI37" s="183"/>
      <c r="CJ37" s="240">
        <f t="shared" si="90"/>
        <v>0.93421052631578949</v>
      </c>
      <c r="CK37" s="145"/>
      <c r="CL37" s="232">
        <v>24</v>
      </c>
      <c r="CM37" s="54">
        <f t="shared" si="91"/>
        <v>288</v>
      </c>
      <c r="CN37" s="55">
        <v>292</v>
      </c>
      <c r="CO37" s="183"/>
      <c r="CP37" s="240">
        <f t="shared" si="92"/>
        <v>0.98611111111111116</v>
      </c>
      <c r="CQ37" s="145"/>
      <c r="CR37" s="232">
        <v>24</v>
      </c>
      <c r="CS37" s="54">
        <f t="shared" si="93"/>
        <v>288</v>
      </c>
      <c r="CT37" s="55">
        <v>321</v>
      </c>
      <c r="CU37" s="183"/>
      <c r="CV37" s="240">
        <f t="shared" si="94"/>
        <v>0.88541666666666663</v>
      </c>
      <c r="CW37" s="17"/>
      <c r="CX37" s="217">
        <f t="shared" si="31"/>
        <v>1032</v>
      </c>
      <c r="CY37" s="228">
        <f t="shared" si="31"/>
        <v>1066</v>
      </c>
      <c r="CZ37" s="205">
        <f t="shared" si="32"/>
        <v>-34</v>
      </c>
      <c r="DA37" s="258">
        <f t="shared" si="33"/>
        <v>0.96705426356589141</v>
      </c>
      <c r="DB37" s="148"/>
      <c r="DC37" s="273"/>
      <c r="DD37" s="261">
        <f t="shared" si="57"/>
        <v>0.25595238095238093</v>
      </c>
      <c r="DE37" s="41"/>
      <c r="DF37" s="19"/>
      <c r="DG37" s="19" t="s">
        <v>79</v>
      </c>
      <c r="DH37" s="19"/>
      <c r="DI37" s="19">
        <f>COUNTIF(G5:G73,LEFT(DI$35,1))</f>
        <v>3</v>
      </c>
      <c r="DJ37" s="19">
        <f>COUNTIF(G5:G73,LEFT(DJ$35,1))</f>
        <v>4</v>
      </c>
      <c r="DK37" s="19">
        <f>COUNTIF(G5:G73,LEFT(DK$35,1))</f>
        <v>0</v>
      </c>
    </row>
    <row r="38" spans="1:115" ht="12.75" customHeight="1" x14ac:dyDescent="0.2">
      <c r="A38" s="36" t="str">
        <f t="shared" si="10"/>
        <v>P91</v>
      </c>
      <c r="B38" s="37" t="str">
        <f t="shared" si="26"/>
        <v>P91</v>
      </c>
      <c r="C38" s="38" t="s">
        <v>40</v>
      </c>
      <c r="D38" s="160"/>
      <c r="E38" s="59" t="str">
        <f>IF(D38="","",VLOOKUP(A38,'couple moule presse'!H:O,8,0))</f>
        <v/>
      </c>
      <c r="F38" s="64" t="str">
        <f>IF(D38="","",VLOOKUP(A38,'couple moule presse'!H:M,6,0))</f>
        <v/>
      </c>
      <c r="G38" s="146"/>
      <c r="H38" s="167"/>
      <c r="I38" s="41" t="str">
        <f t="shared" si="11"/>
        <v/>
      </c>
      <c r="J38" s="42"/>
      <c r="K38" s="181"/>
      <c r="L38" s="237" t="str">
        <f t="shared" si="34"/>
        <v/>
      </c>
      <c r="M38" s="146"/>
      <c r="N38" s="167"/>
      <c r="O38" s="41" t="str">
        <f>IF(OR($F38="",N38=0),"",$F38*N38/24)</f>
        <v/>
      </c>
      <c r="P38" s="42"/>
      <c r="Q38" s="181"/>
      <c r="R38" s="237" t="str">
        <f t="shared" si="74"/>
        <v/>
      </c>
      <c r="S38" s="146"/>
      <c r="T38" s="167"/>
      <c r="U38" s="41" t="str">
        <f t="shared" si="13"/>
        <v/>
      </c>
      <c r="V38" s="42"/>
      <c r="W38" s="181"/>
      <c r="X38" s="237" t="str">
        <f t="shared" si="75"/>
        <v/>
      </c>
      <c r="Y38" s="146"/>
      <c r="Z38" s="167"/>
      <c r="AA38" s="41" t="str">
        <f t="shared" si="14"/>
        <v/>
      </c>
      <c r="AB38" s="42"/>
      <c r="AC38" s="181"/>
      <c r="AD38" s="237" t="str">
        <f t="shared" si="76"/>
        <v/>
      </c>
      <c r="AE38" s="146"/>
      <c r="AF38" s="167"/>
      <c r="AG38" s="41" t="str">
        <f t="shared" si="15"/>
        <v/>
      </c>
      <c r="AH38" s="42"/>
      <c r="AI38" s="181"/>
      <c r="AJ38" s="237" t="str">
        <f t="shared" si="77"/>
        <v/>
      </c>
      <c r="AK38" s="146"/>
      <c r="AL38" s="167"/>
      <c r="AM38" s="41" t="str">
        <f t="shared" si="16"/>
        <v/>
      </c>
      <c r="AN38" s="42"/>
      <c r="AO38" s="181"/>
      <c r="AP38" s="237" t="str">
        <f t="shared" si="78"/>
        <v/>
      </c>
      <c r="AQ38" s="146"/>
      <c r="AR38" s="167"/>
      <c r="AS38" s="41" t="str">
        <f t="shared" si="17"/>
        <v/>
      </c>
      <c r="AT38" s="42"/>
      <c r="AU38" s="181"/>
      <c r="AV38" s="237" t="str">
        <f t="shared" si="79"/>
        <v/>
      </c>
      <c r="AW38" s="17"/>
      <c r="AX38" s="209" t="str">
        <f t="shared" si="27"/>
        <v/>
      </c>
      <c r="AY38" s="225" t="str">
        <f t="shared" si="27"/>
        <v/>
      </c>
      <c r="AZ38" s="210" t="str">
        <f t="shared" si="28"/>
        <v/>
      </c>
      <c r="BA38" s="253" t="str">
        <f t="shared" si="29"/>
        <v/>
      </c>
      <c r="BB38" s="43"/>
      <c r="BC38" s="38" t="str">
        <f>C38</f>
        <v>P91</v>
      </c>
      <c r="BD38" s="160"/>
      <c r="BE38" s="59" t="str">
        <f>IF(BD38="","",VLOOKUP(B38,'couple moule presse'!H:O,8,0))</f>
        <v/>
      </c>
      <c r="BF38" s="64" t="str">
        <f>IF(BD38="","",VLOOKUP(B38,'couple moule presse'!H:M,6,0))</f>
        <v/>
      </c>
      <c r="BG38" s="146"/>
      <c r="BH38" s="167"/>
      <c r="BI38" s="41" t="str">
        <f t="shared" si="81"/>
        <v/>
      </c>
      <c r="BJ38" s="42"/>
      <c r="BK38" s="181"/>
      <c r="BL38" s="237" t="str">
        <f t="shared" si="41"/>
        <v/>
      </c>
      <c r="BM38" s="146"/>
      <c r="BN38" s="167"/>
      <c r="BO38" s="41" t="str">
        <f t="shared" si="83"/>
        <v/>
      </c>
      <c r="BP38" s="42"/>
      <c r="BQ38" s="181"/>
      <c r="BR38" s="237" t="str">
        <f t="shared" si="84"/>
        <v/>
      </c>
      <c r="BS38" s="146"/>
      <c r="BT38" s="167"/>
      <c r="BU38" s="41" t="str">
        <f t="shared" si="85"/>
        <v/>
      </c>
      <c r="BV38" s="42"/>
      <c r="BW38" s="181"/>
      <c r="BX38" s="237" t="str">
        <f t="shared" si="86"/>
        <v/>
      </c>
      <c r="BY38" s="146"/>
      <c r="BZ38" s="167"/>
      <c r="CA38" s="41" t="str">
        <f t="shared" si="87"/>
        <v/>
      </c>
      <c r="CB38" s="42"/>
      <c r="CC38" s="181"/>
      <c r="CD38" s="237" t="str">
        <f t="shared" si="88"/>
        <v/>
      </c>
      <c r="CE38" s="146"/>
      <c r="CF38" s="167"/>
      <c r="CG38" s="41" t="str">
        <f t="shared" si="89"/>
        <v/>
      </c>
      <c r="CH38" s="42"/>
      <c r="CI38" s="181"/>
      <c r="CJ38" s="237" t="str">
        <f t="shared" si="90"/>
        <v/>
      </c>
      <c r="CK38" s="146"/>
      <c r="CL38" s="167"/>
      <c r="CM38" s="41" t="str">
        <f t="shared" si="91"/>
        <v/>
      </c>
      <c r="CN38" s="42"/>
      <c r="CO38" s="181"/>
      <c r="CP38" s="237" t="str">
        <f t="shared" si="92"/>
        <v/>
      </c>
      <c r="CQ38" s="146"/>
      <c r="CR38" s="167"/>
      <c r="CS38" s="41" t="str">
        <f t="shared" si="93"/>
        <v/>
      </c>
      <c r="CT38" s="42"/>
      <c r="CU38" s="181"/>
      <c r="CV38" s="237" t="str">
        <f t="shared" si="94"/>
        <v/>
      </c>
      <c r="CW38" s="17"/>
      <c r="CX38" s="209" t="str">
        <f t="shared" si="31"/>
        <v/>
      </c>
      <c r="CY38" s="225" t="str">
        <f t="shared" si="31"/>
        <v/>
      </c>
      <c r="CZ38" s="210" t="str">
        <f t="shared" si="32"/>
        <v/>
      </c>
      <c r="DA38" s="253" t="str">
        <f t="shared" si="33"/>
        <v/>
      </c>
      <c r="DB38" s="219"/>
      <c r="DC38" s="268">
        <f>SUM(DD38:DD40)</f>
        <v>0.97619047619047616</v>
      </c>
      <c r="DD38" s="279">
        <f t="shared" si="57"/>
        <v>0</v>
      </c>
      <c r="DE38" s="41"/>
      <c r="DF38" s="19"/>
      <c r="DG38" s="19" t="s">
        <v>80</v>
      </c>
      <c r="DH38" s="19"/>
      <c r="DI38" s="19">
        <f>COUNTIF(M5:M73,LEFT(DI$35,1))</f>
        <v>3</v>
      </c>
      <c r="DJ38" s="19">
        <f>COUNTIF(M5:M73,LEFT(DJ$35,1))</f>
        <v>1</v>
      </c>
      <c r="DK38" s="19">
        <f>COUNTIF(M5:M73,LEFT(DK$35,1))</f>
        <v>0</v>
      </c>
    </row>
    <row r="39" spans="1:115" ht="12.75" customHeight="1" x14ac:dyDescent="0.2">
      <c r="A39" s="36" t="str">
        <f t="shared" si="10"/>
        <v>P91CU770/5</v>
      </c>
      <c r="B39" s="37" t="str">
        <f t="shared" si="26"/>
        <v>P91CU770/5</v>
      </c>
      <c r="C39" s="46" t="s">
        <v>40</v>
      </c>
      <c r="D39" s="158" t="s">
        <v>41</v>
      </c>
      <c r="E39" s="39" t="str">
        <f>IF(D39="","",VLOOKUP(A39,'couple moule presse'!H:O,8,0))</f>
        <v>P</v>
      </c>
      <c r="F39" s="40">
        <f>IF(D39="","",VLOOKUP(A39,'couple moule presse'!H:M,6,0))</f>
        <v>375.03296703296706</v>
      </c>
      <c r="G39" s="144"/>
      <c r="H39" s="161">
        <v>24</v>
      </c>
      <c r="I39" s="41">
        <f t="shared" si="11"/>
        <v>375.03296703296706</v>
      </c>
      <c r="J39" s="42">
        <v>375</v>
      </c>
      <c r="K39" s="182"/>
      <c r="L39" s="239">
        <f t="shared" si="34"/>
        <v>0.99991209563994365</v>
      </c>
      <c r="M39" s="144"/>
      <c r="N39" s="161">
        <v>24</v>
      </c>
      <c r="O39" s="41">
        <f t="shared" si="12"/>
        <v>375.03296703296706</v>
      </c>
      <c r="P39" s="42">
        <v>399</v>
      </c>
      <c r="Q39" s="182"/>
      <c r="R39" s="239">
        <f t="shared" si="74"/>
        <v>0.93609353023909991</v>
      </c>
      <c r="S39" s="144"/>
      <c r="T39" s="161">
        <v>24</v>
      </c>
      <c r="U39" s="41">
        <f t="shared" si="13"/>
        <v>375.03296703296706</v>
      </c>
      <c r="V39" s="42">
        <v>384</v>
      </c>
      <c r="W39" s="182"/>
      <c r="X39" s="239">
        <f t="shared" si="75"/>
        <v>0.97609001406469775</v>
      </c>
      <c r="Y39" s="144"/>
      <c r="Z39" s="161">
        <v>24</v>
      </c>
      <c r="AA39" s="41">
        <f t="shared" si="14"/>
        <v>375.03296703296706</v>
      </c>
      <c r="AB39" s="42">
        <v>352</v>
      </c>
      <c r="AC39" s="182"/>
      <c r="AD39" s="239">
        <f t="shared" si="76"/>
        <v>0.93858415377402715</v>
      </c>
      <c r="AE39" s="144"/>
      <c r="AF39" s="161">
        <v>24</v>
      </c>
      <c r="AG39" s="41">
        <f t="shared" si="15"/>
        <v>375.03296703296706</v>
      </c>
      <c r="AH39" s="42">
        <v>397</v>
      </c>
      <c r="AI39" s="182"/>
      <c r="AJ39" s="239">
        <f t="shared" si="77"/>
        <v>0.94142639474917966</v>
      </c>
      <c r="AK39" s="144"/>
      <c r="AL39" s="161">
        <v>24</v>
      </c>
      <c r="AM39" s="41">
        <f t="shared" si="16"/>
        <v>375.03296703296706</v>
      </c>
      <c r="AN39" s="42">
        <v>407</v>
      </c>
      <c r="AO39" s="182"/>
      <c r="AP39" s="239">
        <f t="shared" si="78"/>
        <v>0.91476207219878114</v>
      </c>
      <c r="AQ39" s="144"/>
      <c r="AR39" s="161">
        <v>24</v>
      </c>
      <c r="AS39" s="41">
        <f t="shared" si="17"/>
        <v>375.03296703296706</v>
      </c>
      <c r="AT39" s="42">
        <v>268</v>
      </c>
      <c r="AU39" s="182"/>
      <c r="AV39" s="239">
        <f t="shared" si="79"/>
        <v>0.7146038443506797</v>
      </c>
      <c r="AW39" s="17"/>
      <c r="AX39" s="211">
        <f t="shared" si="27"/>
        <v>2625.2307692307695</v>
      </c>
      <c r="AY39" s="227">
        <f t="shared" si="27"/>
        <v>2582</v>
      </c>
      <c r="AZ39" s="212">
        <f t="shared" si="28"/>
        <v>43.230769230769511</v>
      </c>
      <c r="BA39" s="254">
        <f t="shared" si="29"/>
        <v>0.98353258321612747</v>
      </c>
      <c r="BB39" s="43"/>
      <c r="BC39" s="46" t="str">
        <f t="shared" si="80"/>
        <v>P91</v>
      </c>
      <c r="BD39" s="158" t="s">
        <v>41</v>
      </c>
      <c r="BE39" s="39" t="str">
        <f>IF(BD39="","",VLOOKUP(B39,'couple moule presse'!H:O,8,0))</f>
        <v>P</v>
      </c>
      <c r="BF39" s="40">
        <f>IF(BD39="","",VLOOKUP(B39,'couple moule presse'!H:M,6,0))</f>
        <v>375.03296703296706</v>
      </c>
      <c r="BG39" s="144"/>
      <c r="BH39" s="161">
        <v>24</v>
      </c>
      <c r="BI39" s="41">
        <f t="shared" si="81"/>
        <v>375.03296703296706</v>
      </c>
      <c r="BJ39" s="42">
        <v>282</v>
      </c>
      <c r="BK39" s="182"/>
      <c r="BL39" s="239">
        <f t="shared" si="41"/>
        <v>0.75193389592123761</v>
      </c>
      <c r="BM39" s="144" t="s">
        <v>192</v>
      </c>
      <c r="BN39" s="161">
        <v>20</v>
      </c>
      <c r="BO39" s="41">
        <f t="shared" si="83"/>
        <v>312.52747252747253</v>
      </c>
      <c r="BP39" s="42">
        <v>271</v>
      </c>
      <c r="BQ39" s="182" t="s">
        <v>122</v>
      </c>
      <c r="BR39" s="239">
        <f t="shared" si="84"/>
        <v>0.86712376933895918</v>
      </c>
      <c r="BS39" s="144"/>
      <c r="BT39" s="161">
        <v>24</v>
      </c>
      <c r="BU39" s="41">
        <f t="shared" si="85"/>
        <v>375.03296703296706</v>
      </c>
      <c r="BV39" s="42">
        <v>355</v>
      </c>
      <c r="BW39" s="182"/>
      <c r="BX39" s="239">
        <f t="shared" si="86"/>
        <v>0.94658345053914661</v>
      </c>
      <c r="BY39" s="144"/>
      <c r="BZ39" s="161">
        <v>20</v>
      </c>
      <c r="CA39" s="41">
        <f t="shared" si="87"/>
        <v>312.52747252747253</v>
      </c>
      <c r="CB39" s="42">
        <v>262</v>
      </c>
      <c r="CC39" s="182"/>
      <c r="CD39" s="239">
        <f t="shared" si="88"/>
        <v>0.83832630098452887</v>
      </c>
      <c r="CE39" s="144"/>
      <c r="CF39" s="161">
        <v>24</v>
      </c>
      <c r="CG39" s="41">
        <f t="shared" si="89"/>
        <v>375.03296703296706</v>
      </c>
      <c r="CH39" s="42">
        <v>374</v>
      </c>
      <c r="CI39" s="182"/>
      <c r="CJ39" s="239">
        <f t="shared" si="90"/>
        <v>0.99724566338490384</v>
      </c>
      <c r="CK39" s="144"/>
      <c r="CL39" s="161">
        <v>24</v>
      </c>
      <c r="CM39" s="41">
        <f t="shared" si="91"/>
        <v>375.03296703296706</v>
      </c>
      <c r="CN39" s="42">
        <v>368</v>
      </c>
      <c r="CO39" s="182"/>
      <c r="CP39" s="239">
        <f t="shared" si="92"/>
        <v>0.9812470698546647</v>
      </c>
      <c r="CQ39" s="144"/>
      <c r="CR39" s="161">
        <v>24</v>
      </c>
      <c r="CS39" s="41">
        <f t="shared" si="93"/>
        <v>375.03296703296706</v>
      </c>
      <c r="CT39" s="42">
        <v>386</v>
      </c>
      <c r="CU39" s="182"/>
      <c r="CV39" s="239">
        <f t="shared" si="94"/>
        <v>0.970757149554618</v>
      </c>
      <c r="CW39" s="17"/>
      <c r="CX39" s="211">
        <f t="shared" si="31"/>
        <v>2500.2197802197802</v>
      </c>
      <c r="CY39" s="227">
        <f t="shared" si="31"/>
        <v>2298</v>
      </c>
      <c r="CZ39" s="212">
        <f t="shared" si="32"/>
        <v>202.2197802197802</v>
      </c>
      <c r="DA39" s="254">
        <f t="shared" si="33"/>
        <v>0.91911919831223632</v>
      </c>
      <c r="DB39" s="219"/>
      <c r="DC39" s="269"/>
      <c r="DD39" s="280">
        <f t="shared" si="57"/>
        <v>0.97619047619047616</v>
      </c>
      <c r="DE39" s="41"/>
      <c r="DF39" s="19"/>
      <c r="DG39" s="19" t="s">
        <v>81</v>
      </c>
      <c r="DH39" s="19"/>
      <c r="DI39" s="19">
        <f>COUNTIF(S5:S73,LEFT(DI$35,1))</f>
        <v>3</v>
      </c>
      <c r="DJ39" s="19">
        <f>COUNTIF(S5:S73,LEFT(DJ$35,1))</f>
        <v>0</v>
      </c>
      <c r="DK39" s="19">
        <f>COUNTIF(S5:S73,LEFT(DK$35,1))</f>
        <v>0</v>
      </c>
    </row>
    <row r="40" spans="1:115" ht="12.75" customHeight="1" x14ac:dyDescent="0.2">
      <c r="A40" s="36" t="str">
        <f t="shared" si="10"/>
        <v>P91</v>
      </c>
      <c r="B40" s="37" t="str">
        <f t="shared" si="26"/>
        <v>P91</v>
      </c>
      <c r="C40" s="52" t="s">
        <v>40</v>
      </c>
      <c r="D40" s="52"/>
      <c r="E40" s="53" t="str">
        <f>IF(D40="","",VLOOKUP(A40,'couple moule presse'!H:O,8,0))</f>
        <v/>
      </c>
      <c r="F40" s="69" t="str">
        <f>IF(D40="","",VLOOKUP(A40,'couple moule presse'!H:M,6,0))</f>
        <v/>
      </c>
      <c r="G40" s="145"/>
      <c r="H40" s="162"/>
      <c r="I40" s="54" t="str">
        <f t="shared" si="11"/>
        <v/>
      </c>
      <c r="J40" s="63"/>
      <c r="K40" s="183"/>
      <c r="L40" s="240" t="str">
        <f t="shared" si="34"/>
        <v/>
      </c>
      <c r="M40" s="145"/>
      <c r="N40" s="162"/>
      <c r="O40" s="54" t="str">
        <f t="shared" si="12"/>
        <v/>
      </c>
      <c r="P40" s="63"/>
      <c r="Q40" s="183"/>
      <c r="R40" s="240" t="str">
        <f t="shared" si="74"/>
        <v/>
      </c>
      <c r="S40" s="145"/>
      <c r="T40" s="162"/>
      <c r="U40" s="54" t="str">
        <f t="shared" si="13"/>
        <v/>
      </c>
      <c r="V40" s="63"/>
      <c r="W40" s="183"/>
      <c r="X40" s="240" t="str">
        <f t="shared" si="75"/>
        <v/>
      </c>
      <c r="Y40" s="145"/>
      <c r="Z40" s="162"/>
      <c r="AA40" s="54" t="str">
        <f t="shared" si="14"/>
        <v/>
      </c>
      <c r="AB40" s="63"/>
      <c r="AC40" s="183"/>
      <c r="AD40" s="240" t="str">
        <f t="shared" si="76"/>
        <v/>
      </c>
      <c r="AE40" s="145"/>
      <c r="AF40" s="162"/>
      <c r="AG40" s="54" t="str">
        <f t="shared" si="15"/>
        <v/>
      </c>
      <c r="AH40" s="63"/>
      <c r="AI40" s="183"/>
      <c r="AJ40" s="240" t="str">
        <f t="shared" si="77"/>
        <v/>
      </c>
      <c r="AK40" s="145"/>
      <c r="AL40" s="162"/>
      <c r="AM40" s="54" t="str">
        <f t="shared" si="16"/>
        <v/>
      </c>
      <c r="AN40" s="63"/>
      <c r="AO40" s="183"/>
      <c r="AP40" s="240" t="str">
        <f t="shared" si="78"/>
        <v/>
      </c>
      <c r="AQ40" s="145"/>
      <c r="AR40" s="162"/>
      <c r="AS40" s="54" t="str">
        <f t="shared" si="17"/>
        <v/>
      </c>
      <c r="AT40" s="63"/>
      <c r="AU40" s="183"/>
      <c r="AV40" s="240" t="str">
        <f t="shared" si="79"/>
        <v/>
      </c>
      <c r="AW40" s="17"/>
      <c r="AX40" s="213" t="str">
        <f t="shared" si="27"/>
        <v/>
      </c>
      <c r="AY40" s="228" t="str">
        <f t="shared" si="27"/>
        <v/>
      </c>
      <c r="AZ40" s="214" t="str">
        <f t="shared" si="28"/>
        <v/>
      </c>
      <c r="BA40" s="255" t="str">
        <f t="shared" si="29"/>
        <v/>
      </c>
      <c r="BB40" s="43"/>
      <c r="BC40" s="52" t="str">
        <f t="shared" si="80"/>
        <v>P91</v>
      </c>
      <c r="BD40" s="52"/>
      <c r="BE40" s="53" t="str">
        <f>IF(BD40="","",VLOOKUP(B40,'couple moule presse'!H:O,8,0))</f>
        <v/>
      </c>
      <c r="BF40" s="69" t="str">
        <f>IF(BD40="","",VLOOKUP(B40,'couple moule presse'!H:M,6,0))</f>
        <v/>
      </c>
      <c r="BG40" s="145"/>
      <c r="BH40" s="162"/>
      <c r="BI40" s="54" t="str">
        <f t="shared" si="81"/>
        <v/>
      </c>
      <c r="BJ40" s="63"/>
      <c r="BK40" s="183"/>
      <c r="BL40" s="240" t="str">
        <f t="shared" si="41"/>
        <v/>
      </c>
      <c r="BM40" s="145"/>
      <c r="BN40" s="162"/>
      <c r="BO40" s="54" t="str">
        <f t="shared" si="83"/>
        <v/>
      </c>
      <c r="BP40" s="63"/>
      <c r="BQ40" s="183"/>
      <c r="BR40" s="240" t="str">
        <f t="shared" si="84"/>
        <v/>
      </c>
      <c r="BS40" s="145"/>
      <c r="BT40" s="162"/>
      <c r="BU40" s="54" t="str">
        <f t="shared" si="85"/>
        <v/>
      </c>
      <c r="BV40" s="63"/>
      <c r="BW40" s="183"/>
      <c r="BX40" s="240" t="str">
        <f t="shared" si="86"/>
        <v/>
      </c>
      <c r="BY40" s="145"/>
      <c r="BZ40" s="162"/>
      <c r="CA40" s="54" t="str">
        <f t="shared" si="87"/>
        <v/>
      </c>
      <c r="CB40" s="63"/>
      <c r="CC40" s="183"/>
      <c r="CD40" s="240" t="str">
        <f t="shared" si="88"/>
        <v/>
      </c>
      <c r="CE40" s="145"/>
      <c r="CF40" s="162"/>
      <c r="CG40" s="54" t="str">
        <f t="shared" si="89"/>
        <v/>
      </c>
      <c r="CH40" s="63"/>
      <c r="CI40" s="183"/>
      <c r="CJ40" s="240" t="str">
        <f t="shared" si="90"/>
        <v/>
      </c>
      <c r="CK40" s="145"/>
      <c r="CL40" s="162"/>
      <c r="CM40" s="54" t="str">
        <f t="shared" si="91"/>
        <v/>
      </c>
      <c r="CN40" s="63"/>
      <c r="CO40" s="183"/>
      <c r="CP40" s="240" t="str">
        <f t="shared" si="92"/>
        <v/>
      </c>
      <c r="CQ40" s="145"/>
      <c r="CR40" s="162"/>
      <c r="CS40" s="54" t="str">
        <f t="shared" si="93"/>
        <v/>
      </c>
      <c r="CT40" s="63"/>
      <c r="CU40" s="183"/>
      <c r="CV40" s="240" t="str">
        <f t="shared" si="94"/>
        <v/>
      </c>
      <c r="CW40" s="17"/>
      <c r="CX40" s="213" t="str">
        <f t="shared" si="31"/>
        <v/>
      </c>
      <c r="CY40" s="228" t="str">
        <f t="shared" si="31"/>
        <v/>
      </c>
      <c r="CZ40" s="214" t="str">
        <f t="shared" si="32"/>
        <v/>
      </c>
      <c r="DA40" s="255" t="str">
        <f t="shared" si="33"/>
        <v/>
      </c>
      <c r="DB40" s="219"/>
      <c r="DC40" s="270"/>
      <c r="DD40" s="281">
        <f t="shared" si="57"/>
        <v>0</v>
      </c>
      <c r="DE40" s="41"/>
      <c r="DF40" s="19"/>
      <c r="DG40" s="19" t="s">
        <v>82</v>
      </c>
      <c r="DH40" s="19"/>
      <c r="DI40" s="19">
        <f>COUNTIF(Y5:Y73,LEFT(DI$35,1))</f>
        <v>3</v>
      </c>
      <c r="DJ40" s="19">
        <f>COUNTIF(Y5:Y73,LEFT(DJ$35,1))</f>
        <v>0</v>
      </c>
      <c r="DK40" s="19">
        <f>COUNTIF(Y5:Y73,LEFT(DK$35,1))</f>
        <v>0</v>
      </c>
    </row>
    <row r="41" spans="1:115" ht="12.75" customHeight="1" x14ac:dyDescent="0.2">
      <c r="A41" s="36" t="str">
        <f t="shared" si="10"/>
        <v>P92</v>
      </c>
      <c r="B41" s="37" t="str">
        <f t="shared" si="26"/>
        <v>P92</v>
      </c>
      <c r="C41" s="38" t="s">
        <v>44</v>
      </c>
      <c r="D41" s="158"/>
      <c r="E41" s="59" t="str">
        <f>IF(D41="","",VLOOKUP(A41,'couple moule presse'!H:O,8,0))</f>
        <v/>
      </c>
      <c r="F41" s="70" t="str">
        <f>IF(D41="","",VLOOKUP(A41,'couple moule presse'!H:M,6,0))</f>
        <v/>
      </c>
      <c r="G41" s="146"/>
      <c r="H41" s="167"/>
      <c r="I41" s="41" t="str">
        <f t="shared" ref="I41:I43" si="95">IF(OR($F41="",H41=0),"",$F41*H41/24)</f>
        <v/>
      </c>
      <c r="J41" s="42"/>
      <c r="K41" s="181"/>
      <c r="L41" s="237" t="str">
        <f t="shared" ref="L41:L43" si="96">IF(I41="","",1-ABS((I41-J41)/I41))</f>
        <v/>
      </c>
      <c r="M41" s="146"/>
      <c r="N41" s="167"/>
      <c r="O41" s="41" t="str">
        <f>IF(OR($F41="",N41=0),"",$F41*N41/24)</f>
        <v/>
      </c>
      <c r="P41" s="42"/>
      <c r="Q41" s="181"/>
      <c r="R41" s="237" t="str">
        <f t="shared" ref="R41:R43" si="97">IF(O41="","",1-ABS((O41-P41)/O41))</f>
        <v/>
      </c>
      <c r="S41" s="146"/>
      <c r="T41" s="167"/>
      <c r="U41" s="41" t="str">
        <f t="shared" ref="U41:U43" si="98">IF(OR($F41="",T41=0),"",$F41*T41/24)</f>
        <v/>
      </c>
      <c r="V41" s="42"/>
      <c r="W41" s="181"/>
      <c r="X41" s="237" t="str">
        <f t="shared" ref="X41:X43" si="99">IF(U41="","",1-ABS((U41-V41)/U41))</f>
        <v/>
      </c>
      <c r="Y41" s="146"/>
      <c r="Z41" s="167"/>
      <c r="AA41" s="41" t="str">
        <f t="shared" ref="AA41:AA43" si="100">IF(OR($F41="",Z41=0),"",$F41*Z41/24)</f>
        <v/>
      </c>
      <c r="AB41" s="42"/>
      <c r="AC41" s="181"/>
      <c r="AD41" s="237" t="str">
        <f t="shared" ref="AD41:AD43" si="101">IF(AA41="","",1-ABS((AA41-AB41)/AA41))</f>
        <v/>
      </c>
      <c r="AE41" s="146"/>
      <c r="AF41" s="167"/>
      <c r="AG41" s="41" t="str">
        <f t="shared" ref="AG41:AG43" si="102">IF(OR($F41="",AF41=0),"",$F41*AF41/24)</f>
        <v/>
      </c>
      <c r="AH41" s="42"/>
      <c r="AI41" s="181"/>
      <c r="AJ41" s="237" t="str">
        <f t="shared" ref="AJ41:AJ43" si="103">IF(AG41="","",1-ABS((AG41-AH41)/AG41))</f>
        <v/>
      </c>
      <c r="AK41" s="146"/>
      <c r="AL41" s="167"/>
      <c r="AM41" s="41" t="str">
        <f t="shared" ref="AM41:AM43" si="104">IF(OR($F41="",AL41=0),"",$F41*AL41/24)</f>
        <v/>
      </c>
      <c r="AN41" s="42"/>
      <c r="AO41" s="181"/>
      <c r="AP41" s="237" t="str">
        <f t="shared" ref="AP41:AP43" si="105">IF(AM41="","",1-ABS((AM41-AN41)/AM41))</f>
        <v/>
      </c>
      <c r="AQ41" s="146"/>
      <c r="AR41" s="167"/>
      <c r="AS41" s="41" t="str">
        <f t="shared" ref="AS41:AS43" si="106">IF(OR($F41="",AR41=0),"",$F41*AR41/24)</f>
        <v/>
      </c>
      <c r="AT41" s="42"/>
      <c r="AU41" s="181"/>
      <c r="AV41" s="237" t="str">
        <f t="shared" ref="AV41:AV43" si="107">IF(AS41="","",1-ABS((AS41-AT41)/AS41))</f>
        <v/>
      </c>
      <c r="AW41" s="17"/>
      <c r="AX41" s="209" t="str">
        <f t="shared" si="27"/>
        <v/>
      </c>
      <c r="AY41" s="225" t="str">
        <f t="shared" si="27"/>
        <v/>
      </c>
      <c r="AZ41" s="210" t="str">
        <f t="shared" si="28"/>
        <v/>
      </c>
      <c r="BA41" s="253" t="str">
        <f t="shared" si="29"/>
        <v/>
      </c>
      <c r="BB41" s="43"/>
      <c r="BC41" s="38" t="str">
        <f t="shared" si="80"/>
        <v>P92</v>
      </c>
      <c r="BD41" s="158"/>
      <c r="BE41" s="59" t="str">
        <f>IF(BD41="","",VLOOKUP(B41,'couple moule presse'!H:O,8,0))</f>
        <v/>
      </c>
      <c r="BF41" s="64" t="str">
        <f>IF(BD41="","",VLOOKUP(B41,'couple moule presse'!H:M,6,0))</f>
        <v/>
      </c>
      <c r="BG41" s="146"/>
      <c r="BH41" s="167"/>
      <c r="BI41" s="41" t="str">
        <f t="shared" ref="BI41:BI43" si="108">IF(OR($F41="",BH41=0),"",$F41*BH41/24)</f>
        <v/>
      </c>
      <c r="BJ41" s="42"/>
      <c r="BK41" s="181"/>
      <c r="BL41" s="237" t="str">
        <f t="shared" si="41"/>
        <v/>
      </c>
      <c r="BM41" s="146"/>
      <c r="BN41" s="167"/>
      <c r="BO41" s="41" t="str">
        <f>IF(OR($F41="",BN41=0),"",$F41*BN41/24)</f>
        <v/>
      </c>
      <c r="BP41" s="42"/>
      <c r="BQ41" s="181"/>
      <c r="BR41" s="237" t="str">
        <f t="shared" si="84"/>
        <v/>
      </c>
      <c r="BS41" s="146"/>
      <c r="BT41" s="167"/>
      <c r="BU41" s="41" t="str">
        <f t="shared" ref="BU41:BU43" si="109">IF(OR($F41="",BT41=0),"",$F41*BT41/24)</f>
        <v/>
      </c>
      <c r="BV41" s="42"/>
      <c r="BW41" s="181"/>
      <c r="BX41" s="237" t="str">
        <f t="shared" si="86"/>
        <v/>
      </c>
      <c r="BY41" s="146"/>
      <c r="BZ41" s="167"/>
      <c r="CA41" s="41" t="str">
        <f t="shared" ref="CA41:CA42" si="110">IF(OR($F41="",BZ41=0),"",$F41*BZ41/24)</f>
        <v/>
      </c>
      <c r="CB41" s="42"/>
      <c r="CC41" s="181"/>
      <c r="CD41" s="237" t="str">
        <f t="shared" si="88"/>
        <v/>
      </c>
      <c r="CE41" s="146"/>
      <c r="CF41" s="167"/>
      <c r="CG41" s="41" t="str">
        <f t="shared" ref="CG41:CG42" si="111">IF(OR($F41="",CF41=0),"",$F41*CF41/24)</f>
        <v/>
      </c>
      <c r="CH41" s="42"/>
      <c r="CI41" s="181"/>
      <c r="CJ41" s="237" t="str">
        <f t="shared" si="90"/>
        <v/>
      </c>
      <c r="CK41" s="146"/>
      <c r="CL41" s="167"/>
      <c r="CM41" s="41" t="str">
        <f>IF(OR($F41="",CL41=0),"",$F41*CL41/24)</f>
        <v/>
      </c>
      <c r="CN41" s="42"/>
      <c r="CO41" s="181"/>
      <c r="CP41" s="237" t="str">
        <f t="shared" si="92"/>
        <v/>
      </c>
      <c r="CQ41" s="146"/>
      <c r="CR41" s="167"/>
      <c r="CS41" s="41" t="str">
        <f t="shared" ref="CS41:CS42" si="112">IF(OR($F41="",CR41=0),"",$F41*CR41/24)</f>
        <v/>
      </c>
      <c r="CT41" s="42"/>
      <c r="CU41" s="181"/>
      <c r="CV41" s="237" t="str">
        <f t="shared" si="94"/>
        <v/>
      </c>
      <c r="CW41" s="17"/>
      <c r="CX41" s="209" t="str">
        <f t="shared" si="31"/>
        <v/>
      </c>
      <c r="CY41" s="225" t="str">
        <f t="shared" si="31"/>
        <v/>
      </c>
      <c r="CZ41" s="210" t="str">
        <f t="shared" si="32"/>
        <v/>
      </c>
      <c r="DA41" s="253" t="str">
        <f t="shared" si="33"/>
        <v/>
      </c>
      <c r="DB41" s="219"/>
      <c r="DC41" s="268">
        <f>SUM(DD41:DD43)</f>
        <v>0.98809523809523825</v>
      </c>
      <c r="DD41" s="279">
        <f t="shared" si="57"/>
        <v>0</v>
      </c>
      <c r="DE41" s="41"/>
      <c r="DF41" s="19"/>
      <c r="DG41" s="19" t="s">
        <v>83</v>
      </c>
      <c r="DH41" s="19"/>
      <c r="DI41" s="19">
        <f>COUNTIF(AE5:AE73,LEFT(DI$35,1))</f>
        <v>1</v>
      </c>
      <c r="DJ41" s="19">
        <f>COUNTIF(AE5:AE73,LEFT(DJ$35,1))</f>
        <v>0</v>
      </c>
      <c r="DK41" s="19">
        <f>COUNTIF(AE5:AE73,LEFT(DK$35,1))</f>
        <v>0</v>
      </c>
    </row>
    <row r="42" spans="1:115" ht="12.75" customHeight="1" x14ac:dyDescent="0.2">
      <c r="A42" s="36" t="str">
        <f t="shared" si="10"/>
        <v>P92CU660/6</v>
      </c>
      <c r="B42" s="37" t="str">
        <f t="shared" si="26"/>
        <v>P92CU660/6</v>
      </c>
      <c r="C42" s="46" t="s">
        <v>44</v>
      </c>
      <c r="D42" s="158" t="s">
        <v>43</v>
      </c>
      <c r="E42" s="39" t="str">
        <f>IF(D42="","",VLOOKUP(A42,'couple moule presse'!H:O,8,0))</f>
        <v>P</v>
      </c>
      <c r="F42" s="71">
        <f>IF(D42="","",VLOOKUP(A42,'couple moule presse'!H:M,6,0))</f>
        <v>442.79999999999995</v>
      </c>
      <c r="G42" s="144"/>
      <c r="H42" s="161">
        <v>24</v>
      </c>
      <c r="I42" s="41">
        <f t="shared" si="95"/>
        <v>442.79999999999995</v>
      </c>
      <c r="J42" s="42">
        <v>438</v>
      </c>
      <c r="K42" s="182"/>
      <c r="L42" s="239">
        <f t="shared" si="96"/>
        <v>0.98915989159891604</v>
      </c>
      <c r="M42" s="144"/>
      <c r="N42" s="161">
        <v>24</v>
      </c>
      <c r="O42" s="41">
        <f t="shared" ref="O42:O43" si="113">IF(OR($F42="",N42=0),"",$F42*N42/24)</f>
        <v>442.79999999999995</v>
      </c>
      <c r="P42" s="42">
        <v>342</v>
      </c>
      <c r="Q42" s="182"/>
      <c r="R42" s="239">
        <f t="shared" si="97"/>
        <v>0.77235772357723587</v>
      </c>
      <c r="S42" s="144"/>
      <c r="T42" s="161">
        <v>24</v>
      </c>
      <c r="U42" s="41">
        <f t="shared" si="98"/>
        <v>442.79999999999995</v>
      </c>
      <c r="V42" s="42">
        <v>500</v>
      </c>
      <c r="W42" s="182"/>
      <c r="X42" s="239">
        <f t="shared" si="99"/>
        <v>0.87082204155374876</v>
      </c>
      <c r="Y42" s="144"/>
      <c r="Z42" s="161">
        <v>24</v>
      </c>
      <c r="AA42" s="41">
        <f t="shared" si="100"/>
        <v>442.79999999999995</v>
      </c>
      <c r="AB42" s="42">
        <v>486</v>
      </c>
      <c r="AC42" s="182"/>
      <c r="AD42" s="239">
        <f t="shared" si="101"/>
        <v>0.90243902439024382</v>
      </c>
      <c r="AE42" s="144"/>
      <c r="AF42" s="161">
        <v>24</v>
      </c>
      <c r="AG42" s="41">
        <f t="shared" si="102"/>
        <v>442.79999999999995</v>
      </c>
      <c r="AH42" s="42">
        <v>501</v>
      </c>
      <c r="AI42" s="182"/>
      <c r="AJ42" s="239">
        <f t="shared" si="103"/>
        <v>0.86856368563685626</v>
      </c>
      <c r="AK42" s="144"/>
      <c r="AL42" s="161">
        <v>24</v>
      </c>
      <c r="AM42" s="41">
        <f t="shared" si="104"/>
        <v>442.79999999999995</v>
      </c>
      <c r="AN42" s="42">
        <v>476</v>
      </c>
      <c r="AO42" s="182"/>
      <c r="AP42" s="239">
        <f t="shared" si="105"/>
        <v>0.92502258355916878</v>
      </c>
      <c r="AQ42" s="144"/>
      <c r="AR42" s="161">
        <v>24</v>
      </c>
      <c r="AS42" s="41">
        <f t="shared" si="106"/>
        <v>442.79999999999995</v>
      </c>
      <c r="AT42" s="42">
        <v>473</v>
      </c>
      <c r="AU42" s="182"/>
      <c r="AV42" s="239">
        <f t="shared" si="107"/>
        <v>0.93179765130984626</v>
      </c>
      <c r="AW42" s="17"/>
      <c r="AX42" s="211">
        <f t="shared" si="27"/>
        <v>3099.6000000000004</v>
      </c>
      <c r="AY42" s="227">
        <f t="shared" si="27"/>
        <v>3216</v>
      </c>
      <c r="AZ42" s="212">
        <f t="shared" si="28"/>
        <v>-116.39999999999964</v>
      </c>
      <c r="BA42" s="254">
        <f t="shared" si="29"/>
        <v>0.96244676732481627</v>
      </c>
      <c r="BB42" s="43"/>
      <c r="BC42" s="46" t="str">
        <f t="shared" si="80"/>
        <v>P92</v>
      </c>
      <c r="BD42" s="158" t="s">
        <v>43</v>
      </c>
      <c r="BE42" s="39" t="str">
        <f>IF(BD42="","",VLOOKUP(B42,'couple moule presse'!H:O,8,0))</f>
        <v>P</v>
      </c>
      <c r="BF42" s="40">
        <f>IF(BD42="","",VLOOKUP(B42,'couple moule presse'!H:M,6,0))</f>
        <v>442.79999999999995</v>
      </c>
      <c r="BG42" s="144"/>
      <c r="BH42" s="161">
        <v>24</v>
      </c>
      <c r="BI42" s="41">
        <f t="shared" si="108"/>
        <v>442.79999999999995</v>
      </c>
      <c r="BJ42" s="42">
        <v>467</v>
      </c>
      <c r="BK42" s="182"/>
      <c r="BL42" s="239">
        <f t="shared" si="41"/>
        <v>0.94534778681120135</v>
      </c>
      <c r="BM42" s="144"/>
      <c r="BN42" s="161">
        <v>24</v>
      </c>
      <c r="BO42" s="41">
        <f t="shared" ref="BO42:BO43" si="114">IF(OR($F42="",BN42=0),"",$F42*BN42/24)</f>
        <v>442.79999999999995</v>
      </c>
      <c r="BP42" s="42">
        <v>318</v>
      </c>
      <c r="BQ42" s="182" t="s">
        <v>117</v>
      </c>
      <c r="BR42" s="239">
        <f t="shared" si="84"/>
        <v>0.71815718157181574</v>
      </c>
      <c r="BS42" s="144"/>
      <c r="BT42" s="161">
        <v>24</v>
      </c>
      <c r="BU42" s="41">
        <f t="shared" si="109"/>
        <v>442.79999999999995</v>
      </c>
      <c r="BV42" s="42">
        <v>497</v>
      </c>
      <c r="BW42" s="182"/>
      <c r="BX42" s="239">
        <f t="shared" si="86"/>
        <v>0.87759710930442625</v>
      </c>
      <c r="BY42" s="144"/>
      <c r="BZ42" s="161">
        <v>10</v>
      </c>
      <c r="CA42" s="41">
        <f t="shared" si="110"/>
        <v>184.5</v>
      </c>
      <c r="CB42" s="42">
        <v>100</v>
      </c>
      <c r="CC42" s="182"/>
      <c r="CD42" s="239">
        <f t="shared" si="88"/>
        <v>0.5420054200542006</v>
      </c>
      <c r="CE42" s="144"/>
      <c r="CF42" s="161"/>
      <c r="CG42" s="41" t="str">
        <f t="shared" si="111"/>
        <v/>
      </c>
      <c r="CH42" s="42"/>
      <c r="CI42" s="182"/>
      <c r="CJ42" s="239" t="str">
        <f t="shared" si="90"/>
        <v/>
      </c>
      <c r="CK42" s="144"/>
      <c r="CL42" s="161"/>
      <c r="CM42" s="41" t="str">
        <f t="shared" ref="CM42" si="115">IF(OR($F42="",CL42=0),"",$F42*CL42/24)</f>
        <v/>
      </c>
      <c r="CN42" s="42"/>
      <c r="CO42" s="182"/>
      <c r="CP42" s="239" t="str">
        <f t="shared" si="92"/>
        <v/>
      </c>
      <c r="CQ42" s="144"/>
      <c r="CR42" s="161"/>
      <c r="CS42" s="41" t="str">
        <f t="shared" si="112"/>
        <v/>
      </c>
      <c r="CT42" s="42"/>
      <c r="CU42" s="182"/>
      <c r="CV42" s="239" t="str">
        <f t="shared" si="94"/>
        <v/>
      </c>
      <c r="CW42" s="17"/>
      <c r="CX42" s="211">
        <f t="shared" si="31"/>
        <v>1512.8999999999999</v>
      </c>
      <c r="CY42" s="227">
        <f t="shared" si="31"/>
        <v>1382</v>
      </c>
      <c r="CZ42" s="212">
        <f t="shared" si="32"/>
        <v>130.89999999999986</v>
      </c>
      <c r="DA42" s="254">
        <f t="shared" si="33"/>
        <v>0.91347742745720151</v>
      </c>
      <c r="DB42" s="219"/>
      <c r="DC42" s="269"/>
      <c r="DD42" s="280">
        <f t="shared" si="57"/>
        <v>0.74404761904761918</v>
      </c>
      <c r="DE42" s="41"/>
      <c r="DF42" s="19"/>
      <c r="DG42" s="19" t="s">
        <v>84</v>
      </c>
      <c r="DH42" s="19"/>
      <c r="DI42" s="19">
        <f>COUNTIF(AK5:AK73,LEFT(DI$35,1))</f>
        <v>0</v>
      </c>
      <c r="DJ42" s="19">
        <f>COUNTIF(AK5:AK73,LEFT(DJ$35,1))</f>
        <v>0</v>
      </c>
      <c r="DK42" s="19">
        <f>COUNTIF(AK5:AK73,LEFT(DK$35,1))</f>
        <v>0</v>
      </c>
    </row>
    <row r="43" spans="1:115" ht="12.75" customHeight="1" thickBot="1" x14ac:dyDescent="0.25">
      <c r="A43" s="36" t="str">
        <f t="shared" si="10"/>
        <v>P92</v>
      </c>
      <c r="B43" s="37" t="str">
        <f t="shared" si="26"/>
        <v>P92CU770/6</v>
      </c>
      <c r="C43" s="52" t="s">
        <v>44</v>
      </c>
      <c r="D43" s="158"/>
      <c r="E43" s="53" t="str">
        <f>IF(D43="","",VLOOKUP(A43,'couple moule presse'!H:O,8,0))</f>
        <v/>
      </c>
      <c r="F43" s="62" t="str">
        <f>IF(D43="","",VLOOKUP(A43,'couple moule presse'!H:M,6,0))</f>
        <v/>
      </c>
      <c r="G43" s="145"/>
      <c r="H43" s="162"/>
      <c r="I43" s="54" t="str">
        <f t="shared" si="95"/>
        <v/>
      </c>
      <c r="J43" s="63"/>
      <c r="K43" s="183"/>
      <c r="L43" s="240" t="str">
        <f t="shared" si="96"/>
        <v/>
      </c>
      <c r="M43" s="145"/>
      <c r="N43" s="162"/>
      <c r="O43" s="54" t="str">
        <f t="shared" si="113"/>
        <v/>
      </c>
      <c r="P43" s="63"/>
      <c r="Q43" s="183"/>
      <c r="R43" s="240" t="str">
        <f t="shared" si="97"/>
        <v/>
      </c>
      <c r="S43" s="145"/>
      <c r="T43" s="162"/>
      <c r="U43" s="54" t="str">
        <f t="shared" si="98"/>
        <v/>
      </c>
      <c r="V43" s="63"/>
      <c r="W43" s="183"/>
      <c r="X43" s="240" t="str">
        <f t="shared" si="99"/>
        <v/>
      </c>
      <c r="Y43" s="145"/>
      <c r="Z43" s="162"/>
      <c r="AA43" s="54" t="str">
        <f t="shared" si="100"/>
        <v/>
      </c>
      <c r="AB43" s="63"/>
      <c r="AC43" s="183"/>
      <c r="AD43" s="240" t="str">
        <f t="shared" si="101"/>
        <v/>
      </c>
      <c r="AE43" s="145"/>
      <c r="AF43" s="162"/>
      <c r="AG43" s="54" t="str">
        <f t="shared" si="102"/>
        <v/>
      </c>
      <c r="AH43" s="63"/>
      <c r="AI43" s="183"/>
      <c r="AJ43" s="240" t="str">
        <f t="shared" si="103"/>
        <v/>
      </c>
      <c r="AK43" s="145"/>
      <c r="AL43" s="162"/>
      <c r="AM43" s="54" t="str">
        <f t="shared" si="104"/>
        <v/>
      </c>
      <c r="AN43" s="63"/>
      <c r="AO43" s="183"/>
      <c r="AP43" s="240" t="str">
        <f t="shared" si="105"/>
        <v/>
      </c>
      <c r="AQ43" s="145"/>
      <c r="AR43" s="162"/>
      <c r="AS43" s="54" t="str">
        <f t="shared" si="106"/>
        <v/>
      </c>
      <c r="AT43" s="63"/>
      <c r="AU43" s="183"/>
      <c r="AV43" s="240" t="str">
        <f t="shared" si="107"/>
        <v/>
      </c>
      <c r="AW43" s="17"/>
      <c r="AX43" s="213" t="str">
        <f t="shared" si="27"/>
        <v/>
      </c>
      <c r="AY43" s="228" t="str">
        <f t="shared" si="27"/>
        <v/>
      </c>
      <c r="AZ43" s="214" t="str">
        <f t="shared" si="28"/>
        <v/>
      </c>
      <c r="BA43" s="255" t="str">
        <f t="shared" si="29"/>
        <v/>
      </c>
      <c r="BB43" s="43"/>
      <c r="BC43" s="52" t="str">
        <f t="shared" si="80"/>
        <v>P92</v>
      </c>
      <c r="BD43" s="158" t="s">
        <v>63</v>
      </c>
      <c r="BE43" s="83" t="str">
        <f>IF(BD43="","",VLOOKUP(B43,'couple moule presse'!H:O,8,0))</f>
        <v>P</v>
      </c>
      <c r="BF43" s="69">
        <f>IF(BD43="","",VLOOKUP(B43,'couple moule presse'!H:M,6,0))</f>
        <v>355.76470588235293</v>
      </c>
      <c r="BG43" s="145"/>
      <c r="BH43" s="162"/>
      <c r="BI43" s="54" t="str">
        <f t="shared" si="108"/>
        <v/>
      </c>
      <c r="BJ43" s="63"/>
      <c r="BK43" s="183"/>
      <c r="BL43" s="240" t="str">
        <f t="shared" si="41"/>
        <v/>
      </c>
      <c r="BM43" s="145"/>
      <c r="BN43" s="162"/>
      <c r="BO43" s="54" t="str">
        <f t="shared" si="114"/>
        <v/>
      </c>
      <c r="BP43" s="63"/>
      <c r="BQ43" s="183"/>
      <c r="BR43" s="240" t="str">
        <f t="shared" si="84"/>
        <v/>
      </c>
      <c r="BS43" s="145"/>
      <c r="BT43" s="162"/>
      <c r="BU43" s="54" t="str">
        <f t="shared" si="109"/>
        <v/>
      </c>
      <c r="BV43" s="63"/>
      <c r="BW43" s="183"/>
      <c r="BX43" s="240" t="str">
        <f t="shared" si="86"/>
        <v/>
      </c>
      <c r="BY43" s="145" t="s">
        <v>190</v>
      </c>
      <c r="BZ43" s="162">
        <v>10</v>
      </c>
      <c r="CA43" s="41">
        <f>IF(OR($BF43="",BZ43=0),"",$BF43*BZ43/24)</f>
        <v>148.23529411764704</v>
      </c>
      <c r="CB43" s="63">
        <v>153</v>
      </c>
      <c r="CC43" s="183"/>
      <c r="CD43" s="240">
        <f t="shared" si="88"/>
        <v>0.96785714285714275</v>
      </c>
      <c r="CE43" s="145"/>
      <c r="CF43" s="162">
        <v>24</v>
      </c>
      <c r="CG43" s="41">
        <f>IF(OR($BF43="",CF43=0),"",$BF43*CF43/24)</f>
        <v>355.76470588235293</v>
      </c>
      <c r="CH43" s="63">
        <v>384</v>
      </c>
      <c r="CI43" s="183"/>
      <c r="CJ43" s="240">
        <f t="shared" si="90"/>
        <v>0.92063492063492058</v>
      </c>
      <c r="CK43" s="145"/>
      <c r="CL43" s="162">
        <v>24</v>
      </c>
      <c r="CM43" s="41">
        <f>IF(OR($BF43="",CL43=0),"",$BF43*CL43/24)</f>
        <v>355.76470588235293</v>
      </c>
      <c r="CN43" s="63">
        <v>471</v>
      </c>
      <c r="CO43" s="183"/>
      <c r="CP43" s="240">
        <f t="shared" si="92"/>
        <v>0.67609126984126977</v>
      </c>
      <c r="CQ43" s="145"/>
      <c r="CR43" s="162">
        <v>24</v>
      </c>
      <c r="CS43" s="41">
        <f>IF(OR($BF43="",CR43=0),"",$BF43*CR43/24)</f>
        <v>355.76470588235293</v>
      </c>
      <c r="CT43" s="63">
        <v>391</v>
      </c>
      <c r="CU43" s="183"/>
      <c r="CV43" s="240">
        <f t="shared" si="94"/>
        <v>0.90095899470899465</v>
      </c>
      <c r="CW43" s="17"/>
      <c r="CX43" s="213">
        <f t="shared" si="31"/>
        <v>1215.5294117647059</v>
      </c>
      <c r="CY43" s="228">
        <f t="shared" si="31"/>
        <v>1399</v>
      </c>
      <c r="CZ43" s="214">
        <f t="shared" si="32"/>
        <v>-183.47058823529414</v>
      </c>
      <c r="DA43" s="255">
        <f t="shared" si="33"/>
        <v>0.84906116918312036</v>
      </c>
      <c r="DB43" s="219"/>
      <c r="DC43" s="270"/>
      <c r="DD43" s="281">
        <f t="shared" si="57"/>
        <v>0.24404761904761907</v>
      </c>
      <c r="DE43" s="41"/>
      <c r="DF43" s="19"/>
      <c r="DG43" s="19" t="s">
        <v>85</v>
      </c>
      <c r="DH43" s="19"/>
      <c r="DI43" s="19">
        <f>COUNTIF(AQ5:AQ73,LEFT(DI$35,1))</f>
        <v>0</v>
      </c>
      <c r="DJ43" s="19">
        <f>COUNTIF(AQ5:AQ73,LEFT(DJ$35,1))</f>
        <v>0</v>
      </c>
      <c r="DK43" s="19">
        <f>COUNTIF(AQ5:AQ73,LEFT(DK$35,1))</f>
        <v>0</v>
      </c>
    </row>
    <row r="44" spans="1:115" ht="19.5" customHeight="1" thickTop="1" thickBot="1" x14ac:dyDescent="0.25">
      <c r="A44" s="36" t="str">
        <f t="shared" si="10"/>
        <v>Total cuves 4R</v>
      </c>
      <c r="B44" s="37" t="str">
        <f t="shared" si="26"/>
        <v>Total cuves 4R</v>
      </c>
      <c r="C44" s="84" t="s">
        <v>109</v>
      </c>
      <c r="D44" s="85"/>
      <c r="E44" s="86" t="str">
        <f>IF(D44="","",VLOOKUP(A44,'couple moule presse'!H:O,8,0))</f>
        <v/>
      </c>
      <c r="F44" s="87" t="str">
        <f>IF(D44="","",VLOOKUP(A44,'couple moule presse'!H:M,6,0))</f>
        <v/>
      </c>
      <c r="G44" s="148"/>
      <c r="H44" s="60"/>
      <c r="I44" s="60">
        <f>SUM(I34:I43)</f>
        <v>1045.832967032967</v>
      </c>
      <c r="J44" s="65">
        <f>SUM(J34:J43)</f>
        <v>888</v>
      </c>
      <c r="K44" s="65"/>
      <c r="L44" s="245">
        <f t="shared" si="34"/>
        <v>0.84908396272806375</v>
      </c>
      <c r="M44" s="148"/>
      <c r="N44" s="60"/>
      <c r="O44" s="60">
        <f>SUM(O34:O43)</f>
        <v>1105.832967032967</v>
      </c>
      <c r="P44" s="65">
        <f>SUM(P34:P43)</f>
        <v>1037</v>
      </c>
      <c r="Q44" s="65"/>
      <c r="R44" s="245">
        <f t="shared" si="74"/>
        <v>0.93775464370749317</v>
      </c>
      <c r="S44" s="148"/>
      <c r="T44" s="60"/>
      <c r="U44" s="60">
        <f>SUM(U34:U43)</f>
        <v>961.83296703296696</v>
      </c>
      <c r="V44" s="65">
        <f>SUM(V34:V43)</f>
        <v>1187</v>
      </c>
      <c r="W44" s="65"/>
      <c r="X44" s="245">
        <f t="shared" si="75"/>
        <v>0.76589798781630303</v>
      </c>
      <c r="Y44" s="148"/>
      <c r="Z44" s="60"/>
      <c r="AA44" s="60">
        <f>SUM(AA34:AA43)</f>
        <v>817.83296703296696</v>
      </c>
      <c r="AB44" s="65">
        <f>SUM(AB34:AB43)</f>
        <v>888</v>
      </c>
      <c r="AC44" s="65"/>
      <c r="AD44" s="245">
        <f t="shared" si="76"/>
        <v>0.91420371176574911</v>
      </c>
      <c r="AE44" s="148"/>
      <c r="AF44" s="60"/>
      <c r="AG44" s="60">
        <f>SUM(AG34:AG43)</f>
        <v>817.83296703296696</v>
      </c>
      <c r="AH44" s="65">
        <f>SUM(AH34:AH43)</f>
        <v>1121</v>
      </c>
      <c r="AI44" s="65"/>
      <c r="AJ44" s="245">
        <f t="shared" si="77"/>
        <v>0.62930446046104138</v>
      </c>
      <c r="AK44" s="148"/>
      <c r="AL44" s="60"/>
      <c r="AM44" s="60">
        <f>SUM(AM34:AM43)</f>
        <v>817.83296703296696</v>
      </c>
      <c r="AN44" s="65">
        <f>SUM(AN34:AN43)</f>
        <v>883</v>
      </c>
      <c r="AO44" s="65"/>
      <c r="AP44" s="245">
        <f t="shared" si="78"/>
        <v>0.92031742960490592</v>
      </c>
      <c r="AQ44" s="148"/>
      <c r="AR44" s="60"/>
      <c r="AS44" s="60">
        <f>SUM(AS34:AS43)</f>
        <v>817.83296703296696</v>
      </c>
      <c r="AT44" s="65">
        <f>SUM(AT34:AT43)</f>
        <v>741</v>
      </c>
      <c r="AU44" s="65"/>
      <c r="AV44" s="245">
        <f t="shared" si="79"/>
        <v>0.90605298376304044</v>
      </c>
      <c r="AW44" s="17"/>
      <c r="AX44" s="218">
        <f t="shared" si="27"/>
        <v>6384.8307692307681</v>
      </c>
      <c r="AY44" s="222">
        <f t="shared" si="27"/>
        <v>6745</v>
      </c>
      <c r="AZ44" s="80">
        <f t="shared" si="28"/>
        <v>-360.16923076923194</v>
      </c>
      <c r="BA44" s="260">
        <f t="shared" si="29"/>
        <v>0.94358985480007884</v>
      </c>
      <c r="BB44" s="156"/>
      <c r="BC44" s="84" t="s">
        <v>109</v>
      </c>
      <c r="BD44" s="85"/>
      <c r="BE44" s="86" t="str">
        <f>IF(BD44="","",VLOOKUP(B44,'couple moule presse'!H:O,8,0))</f>
        <v/>
      </c>
      <c r="BF44" s="87" t="str">
        <f>IF(BD44="","",VLOOKUP(B44,'couple moule presse'!H:M,6,0))</f>
        <v/>
      </c>
      <c r="BG44" s="148"/>
      <c r="BH44" s="60"/>
      <c r="BI44" s="60">
        <f>SUM(BI34:BI43)</f>
        <v>1137.032967032967</v>
      </c>
      <c r="BJ44" s="65">
        <f>SUM(BJ34:BJ43)</f>
        <v>1125</v>
      </c>
      <c r="BK44" s="65"/>
      <c r="BL44" s="350">
        <f t="shared" si="41"/>
        <v>0.98941722238329954</v>
      </c>
      <c r="BM44" s="148"/>
      <c r="BN44" s="60"/>
      <c r="BO44" s="60">
        <f>SUM(BO34:BO43)</f>
        <v>1158.5274725274726</v>
      </c>
      <c r="BP44" s="65">
        <f>SUM(BP34:BP43)</f>
        <v>1040</v>
      </c>
      <c r="BQ44" s="65"/>
      <c r="BR44" s="350">
        <f t="shared" si="84"/>
        <v>0.89769127160283035</v>
      </c>
      <c r="BS44" s="148"/>
      <c r="BT44" s="60"/>
      <c r="BU44" s="60">
        <f>SUM(BU34:BU43)</f>
        <v>1069.832967032967</v>
      </c>
      <c r="BV44" s="65">
        <f>SUM(BV34:BV43)</f>
        <v>1038</v>
      </c>
      <c r="BW44" s="65"/>
      <c r="BX44" s="350">
        <f t="shared" si="86"/>
        <v>0.97024491858644879</v>
      </c>
      <c r="BY44" s="148"/>
      <c r="BZ44" s="60"/>
      <c r="CA44" s="60">
        <f>SUM(CA34:CA43)</f>
        <v>873.26276664511965</v>
      </c>
      <c r="CB44" s="65">
        <f>SUM(CB34:CB43)</f>
        <v>725</v>
      </c>
      <c r="CC44" s="65"/>
      <c r="CD44" s="350">
        <f t="shared" ref="CD44:CD74" si="116">IF(CA44="","",1-ABS((CA44-CB44)/CA44))</f>
        <v>0.83021975479990739</v>
      </c>
      <c r="CE44" s="148"/>
      <c r="CF44" s="60"/>
      <c r="CG44" s="60">
        <f>SUM(CG34:CG43)</f>
        <v>958.79767291531994</v>
      </c>
      <c r="CH44" s="65">
        <f>SUM(CH34:CH43)</f>
        <v>1001</v>
      </c>
      <c r="CI44" s="65"/>
      <c r="CJ44" s="350">
        <f t="shared" ref="CJ44:CJ74" si="117">IF(CG44="","",1-ABS((CG44-CH44)/CG44))</f>
        <v>0.95598411606865952</v>
      </c>
      <c r="CK44" s="148"/>
      <c r="CL44" s="60"/>
      <c r="CM44" s="60">
        <f>SUM(CM34:CM43)</f>
        <v>1018.7976729153199</v>
      </c>
      <c r="CN44" s="65">
        <f>SUM(CN34:CN43)</f>
        <v>1131</v>
      </c>
      <c r="CO44" s="65"/>
      <c r="CP44" s="350">
        <f t="shared" ref="CP44:CP74" si="118">IF(CM44="","",1-ABS((CM44-CN44)/CM44))</f>
        <v>0.88986790010659356</v>
      </c>
      <c r="CQ44" s="148"/>
      <c r="CR44" s="60"/>
      <c r="CS44" s="60">
        <f>SUM(CS34:CS43)</f>
        <v>1018.7976729153199</v>
      </c>
      <c r="CT44" s="65">
        <f>SUM(CT34:CT43)</f>
        <v>1098</v>
      </c>
      <c r="CU44" s="65"/>
      <c r="CV44" s="350">
        <f t="shared" ref="CV44:CV74" si="119">IF(CS44="","",1-ABS((CS44-CT44)/CS44))</f>
        <v>0.92225902238465052</v>
      </c>
      <c r="CW44" s="17"/>
      <c r="CX44" s="218">
        <f t="shared" si="31"/>
        <v>7235.0491919844853</v>
      </c>
      <c r="CY44" s="222">
        <f t="shared" si="31"/>
        <v>7158</v>
      </c>
      <c r="CZ44" s="80">
        <f t="shared" si="32"/>
        <v>77.049191984485333</v>
      </c>
      <c r="DA44" s="260">
        <f t="shared" si="33"/>
        <v>0.9893505641855419</v>
      </c>
      <c r="DB44" s="148"/>
      <c r="DC44" s="274">
        <f>AVERAGE(DC34:DC43)</f>
        <v>0.85615079365079361</v>
      </c>
      <c r="DD44" s="259"/>
      <c r="DE44" s="123"/>
      <c r="DF44" s="392" t="s">
        <v>115</v>
      </c>
      <c r="DG44" s="392"/>
      <c r="DH44" s="19"/>
      <c r="DI44" s="327" t="s">
        <v>106</v>
      </c>
      <c r="DJ44" s="327" t="s">
        <v>107</v>
      </c>
      <c r="DK44" s="327" t="s">
        <v>108</v>
      </c>
    </row>
    <row r="45" spans="1:115" ht="20.100000000000001" customHeight="1" thickTop="1" thickBot="1" x14ac:dyDescent="0.25">
      <c r="A45" s="36" t="str">
        <f t="shared" si="10"/>
        <v>TOTAL CUVES</v>
      </c>
      <c r="B45" s="37" t="str">
        <f t="shared" si="26"/>
        <v>TOTAL CUVES</v>
      </c>
      <c r="C45" s="84" t="s">
        <v>110</v>
      </c>
      <c r="D45" s="85"/>
      <c r="E45" s="88" t="str">
        <f>IF(D45="","",VLOOKUP(A45,'couple moule presse'!H:O,8,0))</f>
        <v/>
      </c>
      <c r="F45" s="89" t="str">
        <f>IF(D45="","",VLOOKUP(A45,'couple moule presse'!H:M,6,0))</f>
        <v/>
      </c>
      <c r="G45" s="149"/>
      <c r="H45" s="90"/>
      <c r="I45" s="91">
        <f>I33+I44</f>
        <v>8739.9357602984528</v>
      </c>
      <c r="J45" s="92">
        <f>J33+J44</f>
        <v>8241</v>
      </c>
      <c r="K45" s="92"/>
      <c r="L45" s="244">
        <f t="shared" si="34"/>
        <v>0.94291310897673974</v>
      </c>
      <c r="M45" s="149"/>
      <c r="N45" s="90"/>
      <c r="O45" s="91">
        <f>O33+O44</f>
        <v>8064.356286614242</v>
      </c>
      <c r="P45" s="92">
        <f>P33+P44</f>
        <v>8176</v>
      </c>
      <c r="Q45" s="92"/>
      <c r="R45" s="244">
        <f t="shared" si="74"/>
        <v>0.98615590514383999</v>
      </c>
      <c r="S45" s="149"/>
      <c r="T45" s="90"/>
      <c r="U45" s="91">
        <f>U33+U44</f>
        <v>8695.7434469569598</v>
      </c>
      <c r="V45" s="92">
        <f>V33+V44</f>
        <v>8807</v>
      </c>
      <c r="W45" s="92"/>
      <c r="X45" s="244">
        <f t="shared" si="75"/>
        <v>0.987205630694869</v>
      </c>
      <c r="Y45" s="149"/>
      <c r="Z45" s="90"/>
      <c r="AA45" s="91">
        <f>AA33+AA44</f>
        <v>9060.2276574832777</v>
      </c>
      <c r="AB45" s="92">
        <f>AB33+AB44</f>
        <v>8969</v>
      </c>
      <c r="AC45" s="92"/>
      <c r="AD45" s="244">
        <f t="shared" si="76"/>
        <v>0.98993097514410378</v>
      </c>
      <c r="AE45" s="149"/>
      <c r="AF45" s="90"/>
      <c r="AG45" s="91">
        <f>AG33+AG44</f>
        <v>9060.2276574832777</v>
      </c>
      <c r="AH45" s="92">
        <f>AH33+AH44</f>
        <v>9566</v>
      </c>
      <c r="AI45" s="92"/>
      <c r="AJ45" s="244">
        <f t="shared" si="77"/>
        <v>0.94417664084864572</v>
      </c>
      <c r="AK45" s="149"/>
      <c r="AL45" s="90"/>
      <c r="AM45" s="91">
        <f>AM33+AM44</f>
        <v>9060.2276574832777</v>
      </c>
      <c r="AN45" s="92">
        <f>AN33+AN44</f>
        <v>9580</v>
      </c>
      <c r="AO45" s="92"/>
      <c r="AP45" s="244">
        <f t="shared" si="78"/>
        <v>0.94263142581329984</v>
      </c>
      <c r="AQ45" s="149"/>
      <c r="AR45" s="90"/>
      <c r="AS45" s="91">
        <f>AS33+AS44</f>
        <v>9060.2276574832777</v>
      </c>
      <c r="AT45" s="92">
        <f>AT33+AT44</f>
        <v>9072</v>
      </c>
      <c r="AU45" s="92"/>
      <c r="AV45" s="244">
        <f t="shared" si="79"/>
        <v>0.99870065709585132</v>
      </c>
      <c r="AW45" s="17"/>
      <c r="AX45" s="218">
        <f t="shared" si="27"/>
        <v>61740.946123802772</v>
      </c>
      <c r="AY45" s="223">
        <f t="shared" si="27"/>
        <v>62411</v>
      </c>
      <c r="AZ45" s="75">
        <f t="shared" si="28"/>
        <v>-670.05387619722751</v>
      </c>
      <c r="BA45" s="261">
        <f t="shared" si="29"/>
        <v>0.989147333847887</v>
      </c>
      <c r="BB45" s="80"/>
      <c r="BC45" s="84" t="s">
        <v>110</v>
      </c>
      <c r="BD45" s="85"/>
      <c r="BE45" s="88" t="str">
        <f>IF(BD45="","",VLOOKUP(B45,'couple moule presse'!H:O,8,0))</f>
        <v/>
      </c>
      <c r="BF45" s="89" t="str">
        <f>IF(BD45="","",VLOOKUP(B45,'couple moule presse'!H:M,6,0))</f>
        <v/>
      </c>
      <c r="BG45" s="149"/>
      <c r="BH45" s="90"/>
      <c r="BI45" s="91">
        <f>BI33+BI44</f>
        <v>9379.4276574832766</v>
      </c>
      <c r="BJ45" s="92">
        <f>BJ33+BJ44</f>
        <v>9115</v>
      </c>
      <c r="BK45" s="92"/>
      <c r="BL45" s="351">
        <f t="shared" si="41"/>
        <v>0.97180769795987432</v>
      </c>
      <c r="BM45" s="149"/>
      <c r="BN45" s="90"/>
      <c r="BO45" s="91">
        <f>BO33+BO44</f>
        <v>9400.9221629777821</v>
      </c>
      <c r="BP45" s="92">
        <f>BP33+BP44</f>
        <v>9804</v>
      </c>
      <c r="BQ45" s="92"/>
      <c r="BR45" s="351">
        <f t="shared" si="84"/>
        <v>0.95712358532127861</v>
      </c>
      <c r="BS45" s="149"/>
      <c r="BT45" s="90"/>
      <c r="BU45" s="91">
        <f>BU33+BU44</f>
        <v>9312.2276574832777</v>
      </c>
      <c r="BV45" s="92">
        <f>BV33+BV44</f>
        <v>9189</v>
      </c>
      <c r="BW45" s="92"/>
      <c r="BX45" s="351">
        <f t="shared" si="86"/>
        <v>0.98676711287398</v>
      </c>
      <c r="BY45" s="149"/>
      <c r="BZ45" s="90"/>
      <c r="CA45" s="91">
        <f>CA33+CA44</f>
        <v>9115.657457095429</v>
      </c>
      <c r="CB45" s="92">
        <f>CB33+CB44</f>
        <v>9101</v>
      </c>
      <c r="CC45" s="92"/>
      <c r="CD45" s="351">
        <f t="shared" si="116"/>
        <v>0.9983920570551913</v>
      </c>
      <c r="CE45" s="149"/>
      <c r="CF45" s="90"/>
      <c r="CG45" s="91">
        <f>CG33+CG44</f>
        <v>9201.1923633656297</v>
      </c>
      <c r="CH45" s="92">
        <f>CH33+CH44</f>
        <v>9193</v>
      </c>
      <c r="CI45" s="92"/>
      <c r="CJ45" s="351">
        <f t="shared" si="117"/>
        <v>0.99910964111583545</v>
      </c>
      <c r="CK45" s="149"/>
      <c r="CL45" s="90"/>
      <c r="CM45" s="91">
        <f>CM33+CM44</f>
        <v>9261.1923633656297</v>
      </c>
      <c r="CN45" s="92">
        <f>CN33+CN44</f>
        <v>10310</v>
      </c>
      <c r="CO45" s="92"/>
      <c r="CP45" s="351">
        <f t="shared" si="118"/>
        <v>0.88675241853488285</v>
      </c>
      <c r="CQ45" s="149"/>
      <c r="CR45" s="90"/>
      <c r="CS45" s="91">
        <f>CS33+CS44</f>
        <v>9261.1923633656297</v>
      </c>
      <c r="CT45" s="92">
        <f>CT33+CT44</f>
        <v>10284</v>
      </c>
      <c r="CU45" s="92"/>
      <c r="CV45" s="351">
        <f t="shared" si="119"/>
        <v>0.88955983241636616</v>
      </c>
      <c r="CW45" s="17"/>
      <c r="CX45" s="218">
        <f t="shared" si="31"/>
        <v>64931.812025136649</v>
      </c>
      <c r="CY45" s="223">
        <f t="shared" si="31"/>
        <v>66996</v>
      </c>
      <c r="CZ45" s="75">
        <f t="shared" si="32"/>
        <v>-2064.187974863351</v>
      </c>
      <c r="DA45" s="261">
        <f t="shared" si="33"/>
        <v>0.96820991266862755</v>
      </c>
      <c r="DB45" s="148"/>
      <c r="DC45" s="275">
        <f>AVERAGE(DC34:DC43,DC5:DC32)</f>
        <v>0.94047619047619047</v>
      </c>
      <c r="DD45" s="260"/>
      <c r="DE45" s="41"/>
      <c r="DF45" s="326"/>
      <c r="DG45" s="326"/>
      <c r="DH45" s="19"/>
      <c r="DI45" s="327"/>
      <c r="DJ45" s="327"/>
      <c r="DK45" s="327"/>
    </row>
    <row r="46" spans="1:115" s="99" customFormat="1" ht="20.100000000000001" customHeight="1" thickTop="1" x14ac:dyDescent="0.2">
      <c r="A46" s="155" t="str">
        <f t="shared" si="10"/>
        <v/>
      </c>
      <c r="B46" s="190" t="str">
        <f t="shared" si="26"/>
        <v/>
      </c>
      <c r="C46" s="93"/>
      <c r="D46" s="93"/>
      <c r="E46" s="94" t="str">
        <f>IF(D46="","",VLOOKUP(A46,'couple moule presse'!H:O,8,0))</f>
        <v/>
      </c>
      <c r="F46" s="95" t="str">
        <f>IF(D46="","",VLOOKUP(A46,'couple moule presse'!H:M,6,0))</f>
        <v/>
      </c>
      <c r="G46" s="150"/>
      <c r="H46" s="95"/>
      <c r="I46" s="95" t="str">
        <f t="shared" si="11"/>
        <v/>
      </c>
      <c r="J46" s="95"/>
      <c r="K46" s="95"/>
      <c r="L46" s="246" t="str">
        <f t="shared" si="34"/>
        <v/>
      </c>
      <c r="M46" s="150"/>
      <c r="N46" s="95"/>
      <c r="O46" s="95" t="str">
        <f t="shared" si="12"/>
        <v/>
      </c>
      <c r="P46" s="95"/>
      <c r="Q46" s="95"/>
      <c r="R46" s="246" t="str">
        <f t="shared" si="74"/>
        <v/>
      </c>
      <c r="S46" s="150"/>
      <c r="T46" s="95"/>
      <c r="U46" s="95" t="str">
        <f t="shared" si="13"/>
        <v/>
      </c>
      <c r="V46" s="95"/>
      <c r="W46" s="95"/>
      <c r="X46" s="246" t="str">
        <f t="shared" si="75"/>
        <v/>
      </c>
      <c r="Y46" s="150"/>
      <c r="Z46" s="95"/>
      <c r="AA46" s="95" t="str">
        <f t="shared" si="14"/>
        <v/>
      </c>
      <c r="AB46" s="95"/>
      <c r="AC46" s="95"/>
      <c r="AD46" s="246" t="str">
        <f t="shared" si="76"/>
        <v/>
      </c>
      <c r="AE46" s="150"/>
      <c r="AF46" s="95"/>
      <c r="AG46" s="95" t="str">
        <f t="shared" si="15"/>
        <v/>
      </c>
      <c r="AH46" s="95"/>
      <c r="AI46" s="95"/>
      <c r="AJ46" s="246" t="str">
        <f t="shared" si="77"/>
        <v/>
      </c>
      <c r="AK46" s="150"/>
      <c r="AL46" s="95"/>
      <c r="AM46" s="95" t="str">
        <f t="shared" si="16"/>
        <v/>
      </c>
      <c r="AN46" s="95"/>
      <c r="AO46" s="95"/>
      <c r="AP46" s="246" t="str">
        <f t="shared" si="78"/>
        <v/>
      </c>
      <c r="AQ46" s="150"/>
      <c r="AR46" s="95"/>
      <c r="AS46" s="95" t="str">
        <f t="shared" si="17"/>
        <v/>
      </c>
      <c r="AT46" s="95"/>
      <c r="AU46" s="95"/>
      <c r="AV46" s="246" t="str">
        <f t="shared" si="79"/>
        <v/>
      </c>
      <c r="AW46" s="17"/>
      <c r="AX46" s="201" t="str">
        <f t="shared" si="27"/>
        <v/>
      </c>
      <c r="AY46" s="189" t="str">
        <f t="shared" si="27"/>
        <v/>
      </c>
      <c r="AZ46" s="98" t="str">
        <f t="shared" si="28"/>
        <v/>
      </c>
      <c r="BA46" s="262" t="str">
        <f t="shared" si="29"/>
        <v/>
      </c>
      <c r="BB46" s="80"/>
      <c r="BC46" s="93"/>
      <c r="BD46" s="93"/>
      <c r="BE46" s="94" t="str">
        <f>IF(BD46="","",VLOOKUP(B46,'couple moule presse'!H:O,8,0))</f>
        <v/>
      </c>
      <c r="BF46" s="95" t="str">
        <f>IF(BD46="","",VLOOKUP(B46,'couple moule presse'!H:M,6,0))</f>
        <v/>
      </c>
      <c r="BG46" s="150"/>
      <c r="BH46" s="95"/>
      <c r="BI46" s="95"/>
      <c r="BJ46" s="95"/>
      <c r="BK46" s="95"/>
      <c r="BL46" s="352" t="str">
        <f t="shared" si="41"/>
        <v/>
      </c>
      <c r="BM46" s="150"/>
      <c r="BN46" s="95"/>
      <c r="BO46" s="95"/>
      <c r="BP46" s="95"/>
      <c r="BQ46" s="95"/>
      <c r="BR46" s="352" t="str">
        <f t="shared" si="84"/>
        <v/>
      </c>
      <c r="BS46" s="150"/>
      <c r="BT46" s="95"/>
      <c r="BU46" s="95"/>
      <c r="BV46" s="95"/>
      <c r="BW46" s="95"/>
      <c r="BX46" s="352" t="str">
        <f t="shared" si="86"/>
        <v/>
      </c>
      <c r="BY46" s="150"/>
      <c r="BZ46" s="95"/>
      <c r="CA46" s="95"/>
      <c r="CB46" s="95"/>
      <c r="CC46" s="95"/>
      <c r="CD46" s="352" t="str">
        <f t="shared" si="116"/>
        <v/>
      </c>
      <c r="CE46" s="150"/>
      <c r="CF46" s="95"/>
      <c r="CG46" s="95"/>
      <c r="CH46" s="95"/>
      <c r="CI46" s="95"/>
      <c r="CJ46" s="352" t="str">
        <f t="shared" si="117"/>
        <v/>
      </c>
      <c r="CK46" s="150"/>
      <c r="CL46" s="95"/>
      <c r="CM46" s="95"/>
      <c r="CN46" s="95"/>
      <c r="CO46" s="95"/>
      <c r="CP46" s="352" t="str">
        <f t="shared" si="118"/>
        <v/>
      </c>
      <c r="CQ46" s="150"/>
      <c r="CR46" s="95"/>
      <c r="CS46" s="95"/>
      <c r="CT46" s="95"/>
      <c r="CU46" s="95"/>
      <c r="CV46" s="352" t="str">
        <f t="shared" si="119"/>
        <v/>
      </c>
      <c r="CW46" s="17"/>
      <c r="CX46" s="201" t="str">
        <f t="shared" si="31"/>
        <v/>
      </c>
      <c r="CY46" s="189" t="str">
        <f t="shared" si="31"/>
        <v/>
      </c>
      <c r="CZ46" s="98" t="str">
        <f t="shared" si="32"/>
        <v/>
      </c>
      <c r="DA46" s="262" t="str">
        <f t="shared" si="33"/>
        <v/>
      </c>
      <c r="DB46" s="148"/>
      <c r="DC46" s="276"/>
      <c r="DD46" s="262"/>
      <c r="DE46" s="41"/>
      <c r="DF46" s="191"/>
      <c r="DG46" s="191" t="s">
        <v>79</v>
      </c>
      <c r="DH46" s="191"/>
      <c r="DI46" s="191">
        <f>COUNTIF(BG5:BG73,LEFT(DI$35,1))</f>
        <v>1</v>
      </c>
      <c r="DJ46" s="191">
        <f>COUNTIF(BG14:BG76,LEFT(DJ$35,1))</f>
        <v>0</v>
      </c>
      <c r="DK46" s="191">
        <f>COUNTIF(BG14:BG76,LEFT(DK$35,1))</f>
        <v>0</v>
      </c>
    </row>
    <row r="47" spans="1:115" ht="13.15" customHeight="1" x14ac:dyDescent="0.2">
      <c r="A47" s="36" t="str">
        <f t="shared" si="10"/>
        <v>P60</v>
      </c>
      <c r="B47" s="37" t="str">
        <f t="shared" si="26"/>
        <v>P60</v>
      </c>
      <c r="C47" s="38" t="s">
        <v>73</v>
      </c>
      <c r="D47" s="160"/>
      <c r="E47" s="59" t="str">
        <f>IF(D47="","",VLOOKUP(A47,'couple moule presse'!H:O,8,0))</f>
        <v/>
      </c>
      <c r="F47" s="64" t="str">
        <f>IF(D47="","",VLOOKUP(A47,'couple moule presse'!H:M,6,0))</f>
        <v/>
      </c>
      <c r="G47" s="146"/>
      <c r="H47" s="56"/>
      <c r="I47" s="98" t="str">
        <f t="shared" si="11"/>
        <v/>
      </c>
      <c r="J47" s="100"/>
      <c r="K47" s="181"/>
      <c r="L47" s="237" t="str">
        <f t="shared" si="34"/>
        <v/>
      </c>
      <c r="M47" s="146"/>
      <c r="N47" s="56"/>
      <c r="O47" s="98" t="str">
        <f t="shared" si="12"/>
        <v/>
      </c>
      <c r="P47" s="100"/>
      <c r="Q47" s="181"/>
      <c r="R47" s="237" t="str">
        <f t="shared" si="74"/>
        <v/>
      </c>
      <c r="S47" s="146"/>
      <c r="T47" s="56"/>
      <c r="U47" s="98" t="str">
        <f t="shared" si="13"/>
        <v/>
      </c>
      <c r="V47" s="100"/>
      <c r="W47" s="181"/>
      <c r="X47" s="237" t="str">
        <f t="shared" si="75"/>
        <v/>
      </c>
      <c r="Y47" s="146"/>
      <c r="Z47" s="56"/>
      <c r="AA47" s="98" t="str">
        <f t="shared" si="14"/>
        <v/>
      </c>
      <c r="AB47" s="100"/>
      <c r="AC47" s="181"/>
      <c r="AD47" s="237" t="str">
        <f t="shared" si="76"/>
        <v/>
      </c>
      <c r="AE47" s="146"/>
      <c r="AF47" s="56"/>
      <c r="AG47" s="98" t="str">
        <f t="shared" si="15"/>
        <v/>
      </c>
      <c r="AH47" s="100"/>
      <c r="AI47" s="181"/>
      <c r="AJ47" s="237" t="str">
        <f t="shared" si="77"/>
        <v/>
      </c>
      <c r="AK47" s="146"/>
      <c r="AL47" s="56"/>
      <c r="AM47" s="98" t="str">
        <f t="shared" si="16"/>
        <v/>
      </c>
      <c r="AN47" s="100"/>
      <c r="AO47" s="181"/>
      <c r="AP47" s="237" t="str">
        <f t="shared" si="78"/>
        <v/>
      </c>
      <c r="AQ47" s="146"/>
      <c r="AR47" s="56"/>
      <c r="AS47" s="98" t="str">
        <f t="shared" si="17"/>
        <v/>
      </c>
      <c r="AT47" s="100"/>
      <c r="AU47" s="181"/>
      <c r="AV47" s="237" t="str">
        <f t="shared" si="79"/>
        <v/>
      </c>
      <c r="AW47" s="17"/>
      <c r="AX47" s="209" t="str">
        <f t="shared" si="27"/>
        <v/>
      </c>
      <c r="AY47" s="225" t="str">
        <f t="shared" si="27"/>
        <v/>
      </c>
      <c r="AZ47" s="210" t="str">
        <f t="shared" si="28"/>
        <v/>
      </c>
      <c r="BA47" s="253" t="str">
        <f t="shared" si="29"/>
        <v/>
      </c>
      <c r="BB47" s="43"/>
      <c r="BC47" s="38" t="str">
        <f t="shared" ref="BC47:BC73" si="120">C47</f>
        <v>P60</v>
      </c>
      <c r="BD47" s="160"/>
      <c r="BE47" s="59" t="str">
        <f>IF(BD47="","",VLOOKUP(B47,'couple moule presse'!H:O,8,0))</f>
        <v/>
      </c>
      <c r="BF47" s="64" t="str">
        <f>IF(BD47="","",VLOOKUP(B47,'couple moule presse'!H:M,6,0))</f>
        <v/>
      </c>
      <c r="BG47" s="146"/>
      <c r="BH47" s="56"/>
      <c r="BI47" s="98" t="str">
        <f t="shared" ref="BI47:BI73" si="121">IF(OR($BF47="",BH47=0),"",$BF47*BH47/24)</f>
        <v/>
      </c>
      <c r="BJ47" s="100"/>
      <c r="BK47" s="181"/>
      <c r="BL47" s="237" t="str">
        <f t="shared" si="41"/>
        <v/>
      </c>
      <c r="BM47" s="146"/>
      <c r="BN47" s="56"/>
      <c r="BO47" s="98" t="str">
        <f t="shared" ref="BO47:BO73" si="122">IF(OR($BF47="",BN47=0),"",$BF47*BN47/24)</f>
        <v/>
      </c>
      <c r="BP47" s="100"/>
      <c r="BQ47" s="181"/>
      <c r="BR47" s="237" t="str">
        <f t="shared" si="84"/>
        <v/>
      </c>
      <c r="BS47" s="146"/>
      <c r="BT47" s="56"/>
      <c r="BU47" s="98" t="str">
        <f t="shared" ref="BU47:BU73" si="123">IF(OR($BF47="",BT47=0),"",$BF47*BT47/24)</f>
        <v/>
      </c>
      <c r="BV47" s="100"/>
      <c r="BW47" s="181"/>
      <c r="BX47" s="237" t="str">
        <f t="shared" si="86"/>
        <v/>
      </c>
      <c r="BY47" s="146"/>
      <c r="BZ47" s="56"/>
      <c r="CA47" s="98" t="str">
        <f t="shared" ref="CA47:CA73" si="124">IF(OR($BF47="",BZ47=0),"",$BF47*BZ47/24)</f>
        <v/>
      </c>
      <c r="CB47" s="100"/>
      <c r="CC47" s="181"/>
      <c r="CD47" s="237" t="str">
        <f t="shared" si="116"/>
        <v/>
      </c>
      <c r="CE47" s="146"/>
      <c r="CF47" s="56"/>
      <c r="CG47" s="98" t="str">
        <f t="shared" ref="CG47:CG73" si="125">IF(OR($BF47="",CF47=0),"",$BF47*CF47/24)</f>
        <v/>
      </c>
      <c r="CH47" s="100"/>
      <c r="CI47" s="181"/>
      <c r="CJ47" s="237" t="str">
        <f t="shared" si="117"/>
        <v/>
      </c>
      <c r="CK47" s="146"/>
      <c r="CL47" s="56"/>
      <c r="CM47" s="98" t="str">
        <f t="shared" ref="CM47:CM73" si="126">IF(OR($BF47="",CL47=0),"",$BF47*CL47/24)</f>
        <v/>
      </c>
      <c r="CN47" s="100"/>
      <c r="CO47" s="181"/>
      <c r="CP47" s="237" t="str">
        <f t="shared" si="118"/>
        <v/>
      </c>
      <c r="CQ47" s="146"/>
      <c r="CR47" s="56"/>
      <c r="CS47" s="98" t="str">
        <f t="shared" ref="CS47:CS73" si="127">IF(OR($BF47="",CR47=0),"",$BF47*CR47/24)</f>
        <v/>
      </c>
      <c r="CT47" s="100"/>
      <c r="CU47" s="181"/>
      <c r="CV47" s="237" t="str">
        <f t="shared" si="119"/>
        <v/>
      </c>
      <c r="CW47" s="17"/>
      <c r="CX47" s="209" t="str">
        <f t="shared" si="31"/>
        <v/>
      </c>
      <c r="CY47" s="225" t="str">
        <f t="shared" si="31"/>
        <v/>
      </c>
      <c r="CZ47" s="210" t="str">
        <f t="shared" si="32"/>
        <v/>
      </c>
      <c r="DA47" s="253" t="str">
        <f t="shared" si="33"/>
        <v/>
      </c>
      <c r="DB47" s="219"/>
      <c r="DC47" s="268">
        <f>SUM(DD47:DD49)</f>
        <v>0</v>
      </c>
      <c r="DD47" s="279">
        <f t="shared" si="57"/>
        <v>0</v>
      </c>
      <c r="DE47" s="41"/>
      <c r="DF47" s="19"/>
      <c r="DG47" s="19" t="s">
        <v>80</v>
      </c>
      <c r="DH47" s="19"/>
      <c r="DI47" s="19">
        <f>COUNTIF(BM5:BM73,LEFT(DI$35,1))</f>
        <v>2</v>
      </c>
      <c r="DJ47" s="19">
        <f>COUNTIF(BM14:BM76,LEFT(DJ$35,1))</f>
        <v>1</v>
      </c>
      <c r="DK47" s="19">
        <f>COUNTIF(BM14:BM76,LEFT(DK$35,1))</f>
        <v>0</v>
      </c>
    </row>
    <row r="48" spans="1:115" ht="12.75" customHeight="1" x14ac:dyDescent="0.2">
      <c r="A48" s="36" t="str">
        <f t="shared" si="10"/>
        <v>P60</v>
      </c>
      <c r="B48" s="37" t="str">
        <f t="shared" si="26"/>
        <v>P60</v>
      </c>
      <c r="C48" s="46" t="s">
        <v>73</v>
      </c>
      <c r="D48" s="158"/>
      <c r="E48" s="39" t="str">
        <f>IF(D48="","",VLOOKUP(A48,'couple moule presse'!H:O,8,0))</f>
        <v/>
      </c>
      <c r="F48" s="40" t="str">
        <f>IF(D48="","",VLOOKUP(A48,'couple moule presse'!H:M,6,0))</f>
        <v/>
      </c>
      <c r="G48" s="144"/>
      <c r="H48" s="161"/>
      <c r="I48" s="80" t="str">
        <f t="shared" si="11"/>
        <v/>
      </c>
      <c r="J48" s="42"/>
      <c r="K48" s="182"/>
      <c r="L48" s="239" t="str">
        <f t="shared" si="34"/>
        <v/>
      </c>
      <c r="M48" s="144"/>
      <c r="N48" s="161"/>
      <c r="O48" s="80" t="str">
        <f t="shared" si="12"/>
        <v/>
      </c>
      <c r="P48" s="42"/>
      <c r="Q48" s="182"/>
      <c r="R48" s="239" t="str">
        <f t="shared" si="74"/>
        <v/>
      </c>
      <c r="S48" s="144"/>
      <c r="T48" s="161"/>
      <c r="U48" s="80" t="str">
        <f t="shared" si="13"/>
        <v/>
      </c>
      <c r="V48" s="42"/>
      <c r="W48" s="182"/>
      <c r="X48" s="239" t="str">
        <f t="shared" si="75"/>
        <v/>
      </c>
      <c r="Y48" s="144"/>
      <c r="Z48" s="161"/>
      <c r="AA48" s="80" t="str">
        <f t="shared" si="14"/>
        <v/>
      </c>
      <c r="AB48" s="42"/>
      <c r="AC48" s="182"/>
      <c r="AD48" s="239" t="str">
        <f t="shared" si="76"/>
        <v/>
      </c>
      <c r="AE48" s="144"/>
      <c r="AF48" s="161"/>
      <c r="AG48" s="80" t="str">
        <f t="shared" si="15"/>
        <v/>
      </c>
      <c r="AH48" s="42"/>
      <c r="AI48" s="182"/>
      <c r="AJ48" s="239" t="str">
        <f t="shared" si="77"/>
        <v/>
      </c>
      <c r="AK48" s="144"/>
      <c r="AL48" s="161"/>
      <c r="AM48" s="80" t="str">
        <f t="shared" si="16"/>
        <v/>
      </c>
      <c r="AN48" s="42"/>
      <c r="AO48" s="182"/>
      <c r="AP48" s="239" t="str">
        <f t="shared" si="78"/>
        <v/>
      </c>
      <c r="AQ48" s="144"/>
      <c r="AR48" s="161"/>
      <c r="AS48" s="80" t="str">
        <f t="shared" si="17"/>
        <v/>
      </c>
      <c r="AT48" s="42"/>
      <c r="AU48" s="182"/>
      <c r="AV48" s="239" t="str">
        <f t="shared" si="79"/>
        <v/>
      </c>
      <c r="AW48" s="17"/>
      <c r="AX48" s="211" t="str">
        <f t="shared" si="27"/>
        <v/>
      </c>
      <c r="AY48" s="227" t="str">
        <f t="shared" si="27"/>
        <v/>
      </c>
      <c r="AZ48" s="212" t="str">
        <f t="shared" si="28"/>
        <v/>
      </c>
      <c r="BA48" s="254" t="str">
        <f t="shared" si="29"/>
        <v/>
      </c>
      <c r="BB48" s="43"/>
      <c r="BC48" s="46" t="str">
        <f t="shared" si="120"/>
        <v>P60</v>
      </c>
      <c r="BD48" s="158"/>
      <c r="BE48" s="39" t="str">
        <f>IF(BD48="","",VLOOKUP(B48,'couple moule presse'!H:O,8,0))</f>
        <v/>
      </c>
      <c r="BF48" s="40" t="str">
        <f>IF(BD48="","",VLOOKUP(B48,'couple moule presse'!H:M,6,0))</f>
        <v/>
      </c>
      <c r="BG48" s="144"/>
      <c r="BH48" s="41"/>
      <c r="BI48" s="80" t="str">
        <f t="shared" si="121"/>
        <v/>
      </c>
      <c r="BJ48" s="42"/>
      <c r="BK48" s="182"/>
      <c r="BL48" s="239" t="str">
        <f t="shared" si="41"/>
        <v/>
      </c>
      <c r="BM48" s="144"/>
      <c r="BN48" s="41"/>
      <c r="BO48" s="80" t="str">
        <f t="shared" si="122"/>
        <v/>
      </c>
      <c r="BP48" s="42"/>
      <c r="BQ48" s="182"/>
      <c r="BR48" s="239" t="str">
        <f t="shared" si="84"/>
        <v/>
      </c>
      <c r="BS48" s="144"/>
      <c r="BT48" s="41"/>
      <c r="BU48" s="80" t="str">
        <f t="shared" si="123"/>
        <v/>
      </c>
      <c r="BV48" s="42"/>
      <c r="BW48" s="182"/>
      <c r="BX48" s="239" t="str">
        <f t="shared" si="86"/>
        <v/>
      </c>
      <c r="BY48" s="144"/>
      <c r="BZ48" s="41"/>
      <c r="CA48" s="80" t="str">
        <f t="shared" si="124"/>
        <v/>
      </c>
      <c r="CB48" s="42"/>
      <c r="CC48" s="182"/>
      <c r="CD48" s="239" t="str">
        <f t="shared" si="116"/>
        <v/>
      </c>
      <c r="CE48" s="144"/>
      <c r="CF48" s="41"/>
      <c r="CG48" s="80" t="str">
        <f t="shared" si="125"/>
        <v/>
      </c>
      <c r="CH48" s="42"/>
      <c r="CI48" s="182"/>
      <c r="CJ48" s="239" t="str">
        <f t="shared" si="117"/>
        <v/>
      </c>
      <c r="CK48" s="144"/>
      <c r="CL48" s="41"/>
      <c r="CM48" s="80" t="str">
        <f t="shared" si="126"/>
        <v/>
      </c>
      <c r="CN48" s="42"/>
      <c r="CO48" s="182"/>
      <c r="CP48" s="239" t="str">
        <f t="shared" si="118"/>
        <v/>
      </c>
      <c r="CQ48" s="144"/>
      <c r="CR48" s="41"/>
      <c r="CS48" s="80" t="str">
        <f t="shared" si="127"/>
        <v/>
      </c>
      <c r="CT48" s="42"/>
      <c r="CU48" s="182"/>
      <c r="CV48" s="239" t="str">
        <f t="shared" si="119"/>
        <v/>
      </c>
      <c r="CW48" s="17"/>
      <c r="CX48" s="211" t="str">
        <f t="shared" si="31"/>
        <v/>
      </c>
      <c r="CY48" s="227" t="str">
        <f t="shared" si="31"/>
        <v/>
      </c>
      <c r="CZ48" s="212" t="str">
        <f t="shared" si="32"/>
        <v/>
      </c>
      <c r="DA48" s="254" t="str">
        <f t="shared" si="33"/>
        <v/>
      </c>
      <c r="DB48" s="219"/>
      <c r="DC48" s="269"/>
      <c r="DD48" s="280">
        <f t="shared" si="57"/>
        <v>0</v>
      </c>
      <c r="DE48" s="41"/>
      <c r="DF48" s="19"/>
      <c r="DG48" s="19" t="s">
        <v>81</v>
      </c>
      <c r="DH48" s="19"/>
      <c r="DI48" s="19">
        <f>COUNTIF(BS5:BS73,LEFT(DI$35,1))</f>
        <v>2</v>
      </c>
      <c r="DJ48" s="19">
        <f>COUNTIF(BS14:BS76,LEFT(DJ$35,1))</f>
        <v>0</v>
      </c>
      <c r="DK48" s="19">
        <f>COUNTIF(BS14:BS76,LEFT(DK$35,1))</f>
        <v>0</v>
      </c>
    </row>
    <row r="49" spans="1:115" ht="12.75" customHeight="1" x14ac:dyDescent="0.2">
      <c r="A49" s="36" t="str">
        <f t="shared" si="10"/>
        <v>P60</v>
      </c>
      <c r="B49" s="37" t="str">
        <f t="shared" si="26"/>
        <v>P60</v>
      </c>
      <c r="C49" s="52" t="s">
        <v>73</v>
      </c>
      <c r="D49" s="52"/>
      <c r="E49" s="53" t="str">
        <f>IF(D49="","",VLOOKUP(A49,'couple moule presse'!H:O,8,0))</f>
        <v/>
      </c>
      <c r="F49" s="69" t="str">
        <f>IF(D49="","",VLOOKUP(A49,'couple moule presse'!H:M,6,0))</f>
        <v/>
      </c>
      <c r="G49" s="145"/>
      <c r="H49" s="54"/>
      <c r="I49" s="72" t="str">
        <f t="shared" si="11"/>
        <v/>
      </c>
      <c r="J49" s="55"/>
      <c r="K49" s="183"/>
      <c r="L49" s="240" t="str">
        <f t="shared" si="34"/>
        <v/>
      </c>
      <c r="M49" s="145"/>
      <c r="N49" s="54"/>
      <c r="O49" s="72" t="str">
        <f t="shared" si="12"/>
        <v/>
      </c>
      <c r="P49" s="55"/>
      <c r="Q49" s="183"/>
      <c r="R49" s="240" t="str">
        <f t="shared" si="74"/>
        <v/>
      </c>
      <c r="S49" s="145"/>
      <c r="T49" s="54"/>
      <c r="U49" s="72" t="str">
        <f t="shared" si="13"/>
        <v/>
      </c>
      <c r="V49" s="55"/>
      <c r="W49" s="183"/>
      <c r="X49" s="240" t="str">
        <f t="shared" si="75"/>
        <v/>
      </c>
      <c r="Y49" s="145"/>
      <c r="Z49" s="54"/>
      <c r="AA49" s="72" t="str">
        <f t="shared" si="14"/>
        <v/>
      </c>
      <c r="AB49" s="55"/>
      <c r="AC49" s="183"/>
      <c r="AD49" s="240" t="str">
        <f t="shared" si="76"/>
        <v/>
      </c>
      <c r="AE49" s="145"/>
      <c r="AF49" s="54"/>
      <c r="AG49" s="72" t="str">
        <f t="shared" si="15"/>
        <v/>
      </c>
      <c r="AH49" s="55"/>
      <c r="AI49" s="183"/>
      <c r="AJ49" s="240" t="str">
        <f t="shared" si="77"/>
        <v/>
      </c>
      <c r="AK49" s="145"/>
      <c r="AL49" s="54"/>
      <c r="AM49" s="72" t="str">
        <f t="shared" si="16"/>
        <v/>
      </c>
      <c r="AN49" s="55"/>
      <c r="AO49" s="183"/>
      <c r="AP49" s="240" t="str">
        <f t="shared" si="78"/>
        <v/>
      </c>
      <c r="AQ49" s="145"/>
      <c r="AR49" s="54"/>
      <c r="AS49" s="72" t="str">
        <f t="shared" si="17"/>
        <v/>
      </c>
      <c r="AT49" s="55"/>
      <c r="AU49" s="183"/>
      <c r="AV49" s="240" t="str">
        <f t="shared" si="79"/>
        <v/>
      </c>
      <c r="AW49" s="17"/>
      <c r="AX49" s="213" t="str">
        <f t="shared" si="27"/>
        <v/>
      </c>
      <c r="AY49" s="228" t="str">
        <f t="shared" si="27"/>
        <v/>
      </c>
      <c r="AZ49" s="214" t="str">
        <f t="shared" si="28"/>
        <v/>
      </c>
      <c r="BA49" s="255" t="str">
        <f t="shared" si="29"/>
        <v/>
      </c>
      <c r="BB49" s="43"/>
      <c r="BC49" s="52" t="str">
        <f t="shared" si="120"/>
        <v>P60</v>
      </c>
      <c r="BD49" s="52"/>
      <c r="BE49" s="53" t="str">
        <f>IF(BD49="","",VLOOKUP(B49,'couple moule presse'!H:O,8,0))</f>
        <v/>
      </c>
      <c r="BF49" s="69" t="str">
        <f>IF(BD49="","",VLOOKUP(B49,'couple moule presse'!H:M,6,0))</f>
        <v/>
      </c>
      <c r="BG49" s="145"/>
      <c r="BH49" s="54"/>
      <c r="BI49" s="72" t="str">
        <f t="shared" si="121"/>
        <v/>
      </c>
      <c r="BJ49" s="55"/>
      <c r="BK49" s="183"/>
      <c r="BL49" s="240" t="str">
        <f t="shared" si="41"/>
        <v/>
      </c>
      <c r="BM49" s="145"/>
      <c r="BN49" s="54"/>
      <c r="BO49" s="72" t="str">
        <f t="shared" si="122"/>
        <v/>
      </c>
      <c r="BP49" s="55"/>
      <c r="BQ49" s="183"/>
      <c r="BR49" s="240" t="str">
        <f t="shared" si="84"/>
        <v/>
      </c>
      <c r="BS49" s="145"/>
      <c r="BT49" s="54"/>
      <c r="BU49" s="72" t="str">
        <f t="shared" si="123"/>
        <v/>
      </c>
      <c r="BV49" s="55"/>
      <c r="BW49" s="183"/>
      <c r="BX49" s="240" t="str">
        <f t="shared" si="86"/>
        <v/>
      </c>
      <c r="BY49" s="145"/>
      <c r="BZ49" s="54"/>
      <c r="CA49" s="72" t="str">
        <f t="shared" si="124"/>
        <v/>
      </c>
      <c r="CB49" s="55"/>
      <c r="CC49" s="183"/>
      <c r="CD49" s="240" t="str">
        <f t="shared" si="116"/>
        <v/>
      </c>
      <c r="CE49" s="145"/>
      <c r="CF49" s="54"/>
      <c r="CG49" s="72" t="str">
        <f t="shared" si="125"/>
        <v/>
      </c>
      <c r="CH49" s="55"/>
      <c r="CI49" s="183"/>
      <c r="CJ49" s="240" t="str">
        <f t="shared" si="117"/>
        <v/>
      </c>
      <c r="CK49" s="145"/>
      <c r="CL49" s="54"/>
      <c r="CM49" s="72" t="str">
        <f t="shared" si="126"/>
        <v/>
      </c>
      <c r="CN49" s="55"/>
      <c r="CO49" s="183"/>
      <c r="CP49" s="240" t="str">
        <f t="shared" si="118"/>
        <v/>
      </c>
      <c r="CQ49" s="145"/>
      <c r="CR49" s="54"/>
      <c r="CS49" s="72" t="str">
        <f t="shared" si="127"/>
        <v/>
      </c>
      <c r="CT49" s="55"/>
      <c r="CU49" s="183"/>
      <c r="CV49" s="240" t="str">
        <f t="shared" si="119"/>
        <v/>
      </c>
      <c r="CW49" s="17"/>
      <c r="CX49" s="213" t="str">
        <f t="shared" si="31"/>
        <v/>
      </c>
      <c r="CY49" s="228" t="str">
        <f t="shared" si="31"/>
        <v/>
      </c>
      <c r="CZ49" s="214" t="str">
        <f t="shared" si="32"/>
        <v/>
      </c>
      <c r="DA49" s="255" t="str">
        <f t="shared" si="33"/>
        <v/>
      </c>
      <c r="DB49" s="219"/>
      <c r="DC49" s="270"/>
      <c r="DD49" s="281">
        <f t="shared" si="57"/>
        <v>0</v>
      </c>
      <c r="DE49" s="41"/>
      <c r="DF49" s="19"/>
      <c r="DG49" s="19" t="s">
        <v>82</v>
      </c>
      <c r="DH49" s="19"/>
      <c r="DI49" s="19">
        <f>COUNTIF(BY5:BY73,LEFT(DI$35,1))</f>
        <v>2</v>
      </c>
      <c r="DJ49" s="19">
        <f>COUNTIF(BY14:BY76,LEFT(DJ$35,1))</f>
        <v>0</v>
      </c>
      <c r="DK49" s="19">
        <f>COUNTIF(BY14:BY76,LEFT(DK$35,1))</f>
        <v>1</v>
      </c>
    </row>
    <row r="50" spans="1:115" ht="12.6" customHeight="1" x14ac:dyDescent="0.2">
      <c r="A50" s="36" t="str">
        <f t="shared" si="10"/>
        <v>P63</v>
      </c>
      <c r="B50" s="37" t="str">
        <f t="shared" si="26"/>
        <v>P63</v>
      </c>
      <c r="C50" s="38" t="s">
        <v>19</v>
      </c>
      <c r="D50" s="38"/>
      <c r="E50" s="59" t="str">
        <f>IF(D50="","",VLOOKUP(A50,'couple moule presse'!H:O,8,0))</f>
        <v/>
      </c>
      <c r="F50" s="70" t="str">
        <f>IF(D50="","",VLOOKUP(A50,'couple moule presse'!H:M,6,0))</f>
        <v/>
      </c>
      <c r="G50" s="194"/>
      <c r="H50" s="165"/>
      <c r="I50" s="56" t="str">
        <f t="shared" si="11"/>
        <v/>
      </c>
      <c r="J50" s="42"/>
      <c r="K50" s="181"/>
      <c r="L50" s="241" t="str">
        <f t="shared" si="34"/>
        <v/>
      </c>
      <c r="M50" s="194"/>
      <c r="N50" s="165"/>
      <c r="O50" s="56" t="str">
        <f t="shared" si="12"/>
        <v/>
      </c>
      <c r="P50" s="42"/>
      <c r="Q50" s="181"/>
      <c r="R50" s="241" t="str">
        <f t="shared" si="74"/>
        <v/>
      </c>
      <c r="S50" s="194"/>
      <c r="T50" s="165"/>
      <c r="U50" s="56" t="str">
        <f t="shared" si="13"/>
        <v/>
      </c>
      <c r="V50" s="42"/>
      <c r="W50" s="181"/>
      <c r="X50" s="241" t="str">
        <f t="shared" si="75"/>
        <v/>
      </c>
      <c r="Y50" s="194"/>
      <c r="Z50" s="165"/>
      <c r="AA50" s="56" t="str">
        <f t="shared" si="14"/>
        <v/>
      </c>
      <c r="AB50" s="42"/>
      <c r="AC50" s="181"/>
      <c r="AD50" s="241" t="str">
        <f t="shared" si="76"/>
        <v/>
      </c>
      <c r="AE50" s="194"/>
      <c r="AF50" s="165"/>
      <c r="AG50" s="56" t="str">
        <f t="shared" si="15"/>
        <v/>
      </c>
      <c r="AH50" s="42"/>
      <c r="AI50" s="181"/>
      <c r="AJ50" s="241" t="str">
        <f t="shared" si="77"/>
        <v/>
      </c>
      <c r="AK50" s="194"/>
      <c r="AL50" s="165"/>
      <c r="AM50" s="56" t="str">
        <f t="shared" si="16"/>
        <v/>
      </c>
      <c r="AN50" s="42"/>
      <c r="AO50" s="181"/>
      <c r="AP50" s="241" t="str">
        <f t="shared" si="78"/>
        <v/>
      </c>
      <c r="AQ50" s="194"/>
      <c r="AR50" s="165"/>
      <c r="AS50" s="56" t="str">
        <f t="shared" si="17"/>
        <v/>
      </c>
      <c r="AT50" s="42"/>
      <c r="AU50" s="181"/>
      <c r="AV50" s="241" t="str">
        <f t="shared" si="79"/>
        <v/>
      </c>
      <c r="AW50" s="65"/>
      <c r="AX50" s="215" t="str">
        <f t="shared" si="27"/>
        <v/>
      </c>
      <c r="AY50" s="230" t="str">
        <f t="shared" si="27"/>
        <v/>
      </c>
      <c r="AZ50" s="206" t="str">
        <f t="shared" si="28"/>
        <v/>
      </c>
      <c r="BA50" s="256" t="str">
        <f t="shared" si="29"/>
        <v/>
      </c>
      <c r="BB50" s="43"/>
      <c r="BC50" s="38" t="str">
        <f t="shared" si="120"/>
        <v>P63</v>
      </c>
      <c r="BD50" s="158"/>
      <c r="BE50" s="59" t="str">
        <f>IF(BD50="","",VLOOKUP(B50,'couple moule presse'!H:O,8,0))</f>
        <v/>
      </c>
      <c r="BF50" s="70" t="str">
        <f>IF(BD50="","",VLOOKUP(B50,'couple moule presse'!H:M,6,0))</f>
        <v/>
      </c>
      <c r="BG50" s="194"/>
      <c r="BH50" s="165"/>
      <c r="BI50" s="56" t="str">
        <f t="shared" ref="BI50:BI53" si="128">IF(OR($F50="",BH50=0),"",$F50*BH50/24)</f>
        <v/>
      </c>
      <c r="BJ50" s="42"/>
      <c r="BK50" s="181"/>
      <c r="BL50" s="241" t="str">
        <f t="shared" si="41"/>
        <v/>
      </c>
      <c r="BM50" s="194"/>
      <c r="BN50" s="165"/>
      <c r="BO50" s="56" t="str">
        <f t="shared" ref="BO50:BO53" si="129">IF(OR($F50="",BN50=0),"",$F50*BN50/24)</f>
        <v/>
      </c>
      <c r="BP50" s="42"/>
      <c r="BQ50" s="181"/>
      <c r="BR50" s="241" t="str">
        <f t="shared" si="84"/>
        <v/>
      </c>
      <c r="BS50" s="194"/>
      <c r="BT50" s="165"/>
      <c r="BU50" s="56" t="str">
        <f t="shared" ref="BU50:BU53" si="130">IF(OR($F50="",BT50=0),"",$F50*BT50/24)</f>
        <v/>
      </c>
      <c r="BV50" s="42"/>
      <c r="BW50" s="181"/>
      <c r="BX50" s="241" t="str">
        <f t="shared" si="86"/>
        <v/>
      </c>
      <c r="BY50" s="194"/>
      <c r="BZ50" s="165"/>
      <c r="CA50" s="56" t="str">
        <f t="shared" ref="CA50:CA53" si="131">IF(OR($F50="",BZ50=0),"",$F50*BZ50/24)</f>
        <v/>
      </c>
      <c r="CB50" s="42"/>
      <c r="CC50" s="181"/>
      <c r="CD50" s="241" t="str">
        <f t="shared" si="116"/>
        <v/>
      </c>
      <c r="CE50" s="194"/>
      <c r="CF50" s="165"/>
      <c r="CG50" s="56" t="str">
        <f t="shared" ref="CG50:CG53" si="132">IF(OR($F50="",CF50=0),"",$F50*CF50/24)</f>
        <v/>
      </c>
      <c r="CH50" s="42"/>
      <c r="CI50" s="181"/>
      <c r="CJ50" s="241" t="str">
        <f t="shared" si="117"/>
        <v/>
      </c>
      <c r="CK50" s="194"/>
      <c r="CL50" s="165"/>
      <c r="CM50" s="56" t="str">
        <f t="shared" ref="CM50:CM53" si="133">IF(OR($F50="",CL50=0),"",$F50*CL50/24)</f>
        <v/>
      </c>
      <c r="CN50" s="42"/>
      <c r="CO50" s="181"/>
      <c r="CP50" s="241" t="str">
        <f t="shared" si="118"/>
        <v/>
      </c>
      <c r="CQ50" s="194"/>
      <c r="CR50" s="165"/>
      <c r="CS50" s="56" t="str">
        <f t="shared" ref="CS50:CS53" si="134">IF(OR($F50="",CR50=0),"",$F50*CR50/24)</f>
        <v/>
      </c>
      <c r="CT50" s="42"/>
      <c r="CU50" s="181"/>
      <c r="CV50" s="241" t="str">
        <f t="shared" si="119"/>
        <v/>
      </c>
      <c r="CW50" s="65"/>
      <c r="CX50" s="215" t="str">
        <f t="shared" si="31"/>
        <v/>
      </c>
      <c r="CY50" s="230" t="str">
        <f t="shared" si="31"/>
        <v/>
      </c>
      <c r="CZ50" s="206" t="str">
        <f t="shared" si="32"/>
        <v/>
      </c>
      <c r="DA50" s="256" t="str">
        <f t="shared" si="33"/>
        <v/>
      </c>
      <c r="DB50" s="148"/>
      <c r="DC50" s="271">
        <f>SUM(DD50:DD53)</f>
        <v>0.97023809523809523</v>
      </c>
      <c r="DD50" s="262">
        <f t="shared" si="57"/>
        <v>0</v>
      </c>
      <c r="DE50" s="41"/>
      <c r="DF50" s="19"/>
      <c r="DG50" s="19" t="s">
        <v>83</v>
      </c>
      <c r="DH50" s="19"/>
      <c r="DI50" s="19">
        <f>COUNTIF(CE5:CE73,LEFT(DI$35,1))</f>
        <v>2</v>
      </c>
      <c r="DJ50" s="19">
        <f>COUNTIF(CE14:CE76,LEFT(DJ$35,1))</f>
        <v>0</v>
      </c>
      <c r="DK50" s="19">
        <f>COUNTIF(CE14:CE76,LEFT(DK$35,1))</f>
        <v>0</v>
      </c>
    </row>
    <row r="51" spans="1:115" ht="12.6" customHeight="1" x14ac:dyDescent="0.2">
      <c r="A51" s="36" t="str">
        <f t="shared" si="10"/>
        <v>P63CL360</v>
      </c>
      <c r="B51" s="37" t="str">
        <f t="shared" si="26"/>
        <v>P63CL360</v>
      </c>
      <c r="C51" s="46" t="s">
        <v>19</v>
      </c>
      <c r="D51" s="158" t="s">
        <v>18</v>
      </c>
      <c r="E51" s="39" t="str">
        <f>IF(D51="","",VLOOKUP(A51,'couple moule presse'!H:O,8,0))</f>
        <v>P</v>
      </c>
      <c r="F51" s="71">
        <f>IF(D51="","",VLOOKUP(A51,'couple moule presse'!H:M,6,0))</f>
        <v>1021.0909090909091</v>
      </c>
      <c r="G51" s="192" t="s">
        <v>192</v>
      </c>
      <c r="H51" s="161">
        <v>23</v>
      </c>
      <c r="I51" s="41">
        <f t="shared" si="11"/>
        <v>978.5454545454545</v>
      </c>
      <c r="J51" s="42">
        <v>1014</v>
      </c>
      <c r="K51" s="182"/>
      <c r="L51" s="242">
        <f t="shared" si="34"/>
        <v>0.96376811594202894</v>
      </c>
      <c r="M51" s="192"/>
      <c r="N51" s="161">
        <v>3</v>
      </c>
      <c r="O51" s="41">
        <f t="shared" si="12"/>
        <v>127.63636363636364</v>
      </c>
      <c r="P51" s="42"/>
      <c r="Q51" s="182"/>
      <c r="R51" s="242">
        <f t="shared" si="74"/>
        <v>0</v>
      </c>
      <c r="S51" s="192"/>
      <c r="T51" s="161"/>
      <c r="U51" s="41" t="str">
        <f t="shared" si="13"/>
        <v/>
      </c>
      <c r="V51" s="42"/>
      <c r="W51" s="182"/>
      <c r="X51" s="242" t="str">
        <f t="shared" si="75"/>
        <v/>
      </c>
      <c r="Y51" s="192" t="s">
        <v>95</v>
      </c>
      <c r="Z51" s="161">
        <v>12</v>
      </c>
      <c r="AA51" s="41">
        <f t="shared" si="14"/>
        <v>510.54545454545456</v>
      </c>
      <c r="AB51" s="42">
        <v>0</v>
      </c>
      <c r="AC51" s="182" t="s">
        <v>126</v>
      </c>
      <c r="AD51" s="242">
        <f t="shared" si="76"/>
        <v>0</v>
      </c>
      <c r="AE51" s="192" t="s">
        <v>95</v>
      </c>
      <c r="AF51" s="161">
        <v>19</v>
      </c>
      <c r="AG51" s="41">
        <f t="shared" si="15"/>
        <v>808.36363636363637</v>
      </c>
      <c r="AH51" s="42">
        <v>449</v>
      </c>
      <c r="AI51" s="182" t="s">
        <v>126</v>
      </c>
      <c r="AJ51" s="242">
        <f t="shared" si="77"/>
        <v>0.55544309491677912</v>
      </c>
      <c r="AK51" s="192"/>
      <c r="AL51" s="161">
        <v>24</v>
      </c>
      <c r="AM51" s="41">
        <f t="shared" si="16"/>
        <v>1021.0909090909091</v>
      </c>
      <c r="AN51" s="42">
        <v>1017</v>
      </c>
      <c r="AO51" s="182"/>
      <c r="AP51" s="242">
        <f t="shared" si="78"/>
        <v>0.99599358974358976</v>
      </c>
      <c r="AQ51" s="192"/>
      <c r="AR51" s="161">
        <v>24</v>
      </c>
      <c r="AS51" s="41">
        <f t="shared" si="17"/>
        <v>1021.0909090909091</v>
      </c>
      <c r="AT51" s="42">
        <v>1000</v>
      </c>
      <c r="AU51" s="182"/>
      <c r="AV51" s="242">
        <f t="shared" si="79"/>
        <v>0.97934472934472927</v>
      </c>
      <c r="AW51" s="17"/>
      <c r="AX51" s="216">
        <f t="shared" si="27"/>
        <v>4467.272727272727</v>
      </c>
      <c r="AY51" s="231">
        <f t="shared" si="27"/>
        <v>3480</v>
      </c>
      <c r="AZ51" s="204">
        <f t="shared" si="28"/>
        <v>987.27272727272702</v>
      </c>
      <c r="BA51" s="257">
        <f t="shared" si="29"/>
        <v>0.77899877899877901</v>
      </c>
      <c r="BB51" s="43"/>
      <c r="BC51" s="46" t="str">
        <f t="shared" si="120"/>
        <v>P63</v>
      </c>
      <c r="BD51" s="158" t="s">
        <v>18</v>
      </c>
      <c r="BE51" s="39" t="str">
        <f>IF(BD51="","",VLOOKUP(B51,'couple moule presse'!H:O,8,0))</f>
        <v>P</v>
      </c>
      <c r="BF51" s="71">
        <f>IF(BD51="","",VLOOKUP(B51,'couple moule presse'!H:M,6,0))</f>
        <v>1021.0909090909091</v>
      </c>
      <c r="BG51" s="192"/>
      <c r="BH51" s="161">
        <v>24</v>
      </c>
      <c r="BI51" s="41">
        <f t="shared" si="128"/>
        <v>1021.0909090909091</v>
      </c>
      <c r="BJ51" s="42">
        <v>1021</v>
      </c>
      <c r="BK51" s="182"/>
      <c r="BL51" s="242">
        <f t="shared" si="41"/>
        <v>0.99991096866096862</v>
      </c>
      <c r="BM51" s="192"/>
      <c r="BN51" s="161">
        <v>24</v>
      </c>
      <c r="BO51" s="41">
        <f t="shared" si="129"/>
        <v>1021.0909090909091</v>
      </c>
      <c r="BP51" s="42">
        <v>894</v>
      </c>
      <c r="BQ51" s="182"/>
      <c r="BR51" s="242">
        <f t="shared" si="84"/>
        <v>0.87553418803418803</v>
      </c>
      <c r="BS51" s="192"/>
      <c r="BT51" s="161">
        <v>24</v>
      </c>
      <c r="BU51" s="41">
        <f t="shared" si="130"/>
        <v>1021.0909090909091</v>
      </c>
      <c r="BV51" s="42">
        <v>634</v>
      </c>
      <c r="BW51" s="182"/>
      <c r="BX51" s="242">
        <f t="shared" si="86"/>
        <v>0.62090455840455838</v>
      </c>
      <c r="BY51" s="192"/>
      <c r="BZ51" s="161">
        <v>24</v>
      </c>
      <c r="CA51" s="41">
        <f t="shared" si="131"/>
        <v>1021.0909090909091</v>
      </c>
      <c r="CB51" s="42">
        <v>1003</v>
      </c>
      <c r="CC51" s="182"/>
      <c r="CD51" s="242">
        <f t="shared" si="116"/>
        <v>0.98228276353276356</v>
      </c>
      <c r="CE51" s="192"/>
      <c r="CF51" s="161">
        <v>24</v>
      </c>
      <c r="CG51" s="41">
        <f t="shared" si="132"/>
        <v>1021.0909090909091</v>
      </c>
      <c r="CH51" s="42">
        <v>1196</v>
      </c>
      <c r="CI51" s="182"/>
      <c r="CJ51" s="242">
        <f t="shared" si="117"/>
        <v>0.82870370370370372</v>
      </c>
      <c r="CK51" s="192"/>
      <c r="CL51" s="161">
        <v>24</v>
      </c>
      <c r="CM51" s="41">
        <f t="shared" si="133"/>
        <v>1021.0909090909091</v>
      </c>
      <c r="CN51" s="42">
        <v>1228</v>
      </c>
      <c r="CO51" s="182"/>
      <c r="CP51" s="242">
        <f t="shared" si="118"/>
        <v>0.79736467236467234</v>
      </c>
      <c r="CQ51" s="192"/>
      <c r="CR51" s="161">
        <v>24</v>
      </c>
      <c r="CS51" s="41">
        <f t="shared" si="134"/>
        <v>1021.0909090909091</v>
      </c>
      <c r="CT51" s="42">
        <v>1073</v>
      </c>
      <c r="CU51" s="182"/>
      <c r="CV51" s="242">
        <f t="shared" si="119"/>
        <v>0.94916310541310545</v>
      </c>
      <c r="CW51" s="65"/>
      <c r="CX51" s="216">
        <f t="shared" si="31"/>
        <v>7147.636363636364</v>
      </c>
      <c r="CY51" s="231">
        <f t="shared" si="31"/>
        <v>7049</v>
      </c>
      <c r="CZ51" s="204">
        <f t="shared" si="32"/>
        <v>98.636363636363967</v>
      </c>
      <c r="DA51" s="257">
        <f t="shared" si="33"/>
        <v>0.98620014245014243</v>
      </c>
      <c r="DB51" s="148"/>
      <c r="DC51" s="272"/>
      <c r="DD51" s="259">
        <f t="shared" si="57"/>
        <v>0.8125</v>
      </c>
      <c r="DE51" s="41"/>
      <c r="DF51" s="19"/>
      <c r="DG51" s="19" t="s">
        <v>84</v>
      </c>
      <c r="DH51" s="19"/>
      <c r="DI51" s="19">
        <f>COUNTIF(CK5:CK73,LEFT(DI$35,1))</f>
        <v>0</v>
      </c>
      <c r="DJ51" s="19">
        <f>COUNTIF(CK14:CK76,LEFT(DJ$35,1))</f>
        <v>0</v>
      </c>
      <c r="DK51" s="19">
        <f>COUNTIF(CK14:CK76,LEFT(DK$35,1))</f>
        <v>0</v>
      </c>
    </row>
    <row r="52" spans="1:115" ht="12.6" customHeight="1" x14ac:dyDescent="0.2">
      <c r="A52" s="36" t="str">
        <f t="shared" si="10"/>
        <v>P63Paroi260</v>
      </c>
      <c r="B52" s="37" t="str">
        <f t="shared" si="26"/>
        <v>P63</v>
      </c>
      <c r="C52" s="46" t="s">
        <v>19</v>
      </c>
      <c r="D52" s="158" t="s">
        <v>71</v>
      </c>
      <c r="E52" s="39" t="str">
        <f>IF(D52="","",VLOOKUP(A52,'couple moule presse'!H:O,8,0))</f>
        <v>P</v>
      </c>
      <c r="F52" s="71">
        <f>IF(D52="","",VLOOKUP(A52,'couple moule presse'!H:M,6,0))</f>
        <v>648</v>
      </c>
      <c r="G52" s="192"/>
      <c r="H52" s="161"/>
      <c r="I52" s="41" t="str">
        <f t="shared" si="11"/>
        <v/>
      </c>
      <c r="J52" s="48"/>
      <c r="K52" s="182"/>
      <c r="L52" s="242" t="str">
        <f t="shared" si="34"/>
        <v/>
      </c>
      <c r="M52" s="192" t="s">
        <v>95</v>
      </c>
      <c r="N52" s="161">
        <v>19</v>
      </c>
      <c r="O52" s="41">
        <f t="shared" si="12"/>
        <v>513</v>
      </c>
      <c r="P52" s="48">
        <v>735</v>
      </c>
      <c r="Q52" s="182"/>
      <c r="R52" s="242">
        <f t="shared" si="74"/>
        <v>0.56725146198830412</v>
      </c>
      <c r="S52" s="192"/>
      <c r="T52" s="161">
        <v>24</v>
      </c>
      <c r="U52" s="41">
        <f t="shared" si="13"/>
        <v>648</v>
      </c>
      <c r="V52" s="48">
        <v>652</v>
      </c>
      <c r="W52" s="182"/>
      <c r="X52" s="242">
        <f t="shared" si="75"/>
        <v>0.99382716049382713</v>
      </c>
      <c r="Y52" s="192"/>
      <c r="Z52" s="161">
        <v>10</v>
      </c>
      <c r="AA52" s="41">
        <f t="shared" si="14"/>
        <v>270</v>
      </c>
      <c r="AB52" s="48">
        <v>162</v>
      </c>
      <c r="AC52" s="182"/>
      <c r="AD52" s="242">
        <f t="shared" si="76"/>
        <v>0.6</v>
      </c>
      <c r="AE52" s="192"/>
      <c r="AF52" s="161"/>
      <c r="AG52" s="41" t="str">
        <f t="shared" si="15"/>
        <v/>
      </c>
      <c r="AH52" s="48"/>
      <c r="AI52" s="182"/>
      <c r="AJ52" s="242" t="str">
        <f t="shared" si="77"/>
        <v/>
      </c>
      <c r="AK52" s="192"/>
      <c r="AL52" s="161"/>
      <c r="AM52" s="41" t="str">
        <f t="shared" si="16"/>
        <v/>
      </c>
      <c r="AN52" s="48"/>
      <c r="AO52" s="182"/>
      <c r="AP52" s="242" t="str">
        <f t="shared" si="78"/>
        <v/>
      </c>
      <c r="AQ52" s="192"/>
      <c r="AR52" s="161"/>
      <c r="AS52" s="41" t="str">
        <f t="shared" si="17"/>
        <v/>
      </c>
      <c r="AT52" s="48"/>
      <c r="AU52" s="182"/>
      <c r="AV52" s="242" t="str">
        <f t="shared" si="79"/>
        <v/>
      </c>
      <c r="AW52" s="17"/>
      <c r="AX52" s="216">
        <f t="shared" si="27"/>
        <v>1431</v>
      </c>
      <c r="AY52" s="231">
        <f t="shared" si="27"/>
        <v>1549</v>
      </c>
      <c r="AZ52" s="204">
        <f t="shared" si="28"/>
        <v>-118</v>
      </c>
      <c r="BA52" s="257">
        <f t="shared" si="29"/>
        <v>0.91754018169112506</v>
      </c>
      <c r="BB52" s="43"/>
      <c r="BC52" s="46" t="str">
        <f t="shared" si="120"/>
        <v>P63</v>
      </c>
      <c r="BD52" s="158"/>
      <c r="BE52" s="39" t="str">
        <f>IF(BD52="","",VLOOKUP(B52,'couple moule presse'!H:O,8,0))</f>
        <v/>
      </c>
      <c r="BF52" s="71" t="str">
        <f>IF(BD52="","",VLOOKUP(B52,'couple moule presse'!H:M,6,0))</f>
        <v/>
      </c>
      <c r="BG52" s="192"/>
      <c r="BH52" s="161"/>
      <c r="BI52" s="41" t="str">
        <f t="shared" si="128"/>
        <v/>
      </c>
      <c r="BJ52" s="48"/>
      <c r="BK52" s="182"/>
      <c r="BL52" s="242" t="str">
        <f t="shared" si="41"/>
        <v/>
      </c>
      <c r="BM52" s="192"/>
      <c r="BN52" s="161"/>
      <c r="BO52" s="41" t="str">
        <f t="shared" si="129"/>
        <v/>
      </c>
      <c r="BP52" s="48"/>
      <c r="BQ52" s="182"/>
      <c r="BR52" s="242" t="str">
        <f t="shared" si="84"/>
        <v/>
      </c>
      <c r="BS52" s="192"/>
      <c r="BT52" s="161"/>
      <c r="BU52" s="41" t="str">
        <f t="shared" si="130"/>
        <v/>
      </c>
      <c r="BV52" s="48"/>
      <c r="BW52" s="182"/>
      <c r="BX52" s="242" t="str">
        <f t="shared" si="86"/>
        <v/>
      </c>
      <c r="BY52" s="192"/>
      <c r="BZ52" s="161"/>
      <c r="CA52" s="41" t="str">
        <f t="shared" si="131"/>
        <v/>
      </c>
      <c r="CB52" s="48"/>
      <c r="CC52" s="182"/>
      <c r="CD52" s="242" t="str">
        <f t="shared" si="116"/>
        <v/>
      </c>
      <c r="CE52" s="192"/>
      <c r="CF52" s="161"/>
      <c r="CG52" s="41" t="str">
        <f t="shared" si="132"/>
        <v/>
      </c>
      <c r="CH52" s="48"/>
      <c r="CI52" s="182"/>
      <c r="CJ52" s="242" t="str">
        <f t="shared" si="117"/>
        <v/>
      </c>
      <c r="CK52" s="192"/>
      <c r="CL52" s="161"/>
      <c r="CM52" s="41" t="str">
        <f t="shared" si="133"/>
        <v/>
      </c>
      <c r="CN52" s="48"/>
      <c r="CO52" s="182"/>
      <c r="CP52" s="242" t="str">
        <f t="shared" si="118"/>
        <v/>
      </c>
      <c r="CQ52" s="192"/>
      <c r="CR52" s="161"/>
      <c r="CS52" s="41" t="str">
        <f t="shared" si="134"/>
        <v/>
      </c>
      <c r="CT52" s="48"/>
      <c r="CU52" s="182"/>
      <c r="CV52" s="242" t="str">
        <f t="shared" si="119"/>
        <v/>
      </c>
      <c r="CW52" s="65"/>
      <c r="CX52" s="216" t="str">
        <f t="shared" si="31"/>
        <v/>
      </c>
      <c r="CY52" s="231" t="str">
        <f t="shared" si="31"/>
        <v/>
      </c>
      <c r="CZ52" s="204" t="str">
        <f t="shared" si="32"/>
        <v/>
      </c>
      <c r="DA52" s="257" t="str">
        <f t="shared" si="33"/>
        <v/>
      </c>
      <c r="DB52" s="148"/>
      <c r="DC52" s="272"/>
      <c r="DD52" s="259">
        <f t="shared" si="57"/>
        <v>0.15773809523809523</v>
      </c>
      <c r="DE52" s="41"/>
      <c r="DF52" s="19"/>
      <c r="DG52" s="19" t="s">
        <v>85</v>
      </c>
      <c r="DH52" s="19"/>
      <c r="DI52" s="19">
        <f>COUNTIF(CQ5:CQ73,LEFT(DI$35,1))</f>
        <v>0</v>
      </c>
      <c r="DJ52" s="19">
        <f>COUNTIF(CQ14:CQ76,LEFT(DJ$35,1))</f>
        <v>0</v>
      </c>
      <c r="DK52" s="19">
        <f>COUNTIF(CQ14:CQ76,LEFT(DK$35,1))</f>
        <v>0</v>
      </c>
    </row>
    <row r="53" spans="1:115" ht="12.6" customHeight="1" x14ac:dyDescent="0.2">
      <c r="A53" s="36" t="str">
        <f t="shared" si="10"/>
        <v>P63</v>
      </c>
      <c r="B53" s="37" t="str">
        <f t="shared" si="26"/>
        <v>P63</v>
      </c>
      <c r="C53" s="52" t="s">
        <v>19</v>
      </c>
      <c r="D53" s="52"/>
      <c r="E53" s="53" t="str">
        <f>IF(D53="","",VLOOKUP(A53,'couple moule presse'!H:O,8,0))</f>
        <v/>
      </c>
      <c r="F53" s="62" t="str">
        <f>IF(D53="","",VLOOKUP(A53,'couple moule presse'!H:M,6,0))</f>
        <v/>
      </c>
      <c r="G53" s="193"/>
      <c r="H53" s="232"/>
      <c r="I53" s="72" t="str">
        <f t="shared" si="11"/>
        <v/>
      </c>
      <c r="J53" s="55"/>
      <c r="K53" s="183"/>
      <c r="L53" s="243" t="str">
        <f t="shared" si="34"/>
        <v/>
      </c>
      <c r="M53" s="193"/>
      <c r="N53" s="232"/>
      <c r="O53" s="72" t="str">
        <f t="shared" si="12"/>
        <v/>
      </c>
      <c r="P53" s="55"/>
      <c r="Q53" s="183"/>
      <c r="R53" s="243" t="str">
        <f t="shared" si="74"/>
        <v/>
      </c>
      <c r="S53" s="193"/>
      <c r="T53" s="232"/>
      <c r="U53" s="72" t="str">
        <f t="shared" si="13"/>
        <v/>
      </c>
      <c r="V53" s="55"/>
      <c r="W53" s="183"/>
      <c r="X53" s="243" t="str">
        <f t="shared" si="75"/>
        <v/>
      </c>
      <c r="Y53" s="193"/>
      <c r="Z53" s="232"/>
      <c r="AA53" s="72" t="str">
        <f t="shared" si="14"/>
        <v/>
      </c>
      <c r="AB53" s="55"/>
      <c r="AC53" s="183"/>
      <c r="AD53" s="243" t="str">
        <f t="shared" si="76"/>
        <v/>
      </c>
      <c r="AE53" s="193"/>
      <c r="AF53" s="232"/>
      <c r="AG53" s="72" t="str">
        <f t="shared" si="15"/>
        <v/>
      </c>
      <c r="AH53" s="55"/>
      <c r="AI53" s="183"/>
      <c r="AJ53" s="243" t="str">
        <f t="shared" si="77"/>
        <v/>
      </c>
      <c r="AK53" s="193"/>
      <c r="AL53" s="232"/>
      <c r="AM53" s="72" t="str">
        <f t="shared" si="16"/>
        <v/>
      </c>
      <c r="AN53" s="55"/>
      <c r="AO53" s="183"/>
      <c r="AP53" s="243" t="str">
        <f t="shared" si="78"/>
        <v/>
      </c>
      <c r="AQ53" s="193"/>
      <c r="AR53" s="232"/>
      <c r="AS53" s="72" t="str">
        <f t="shared" si="17"/>
        <v/>
      </c>
      <c r="AT53" s="55"/>
      <c r="AU53" s="183"/>
      <c r="AV53" s="243" t="str">
        <f t="shared" si="79"/>
        <v/>
      </c>
      <c r="AW53" s="17"/>
      <c r="AX53" s="217" t="str">
        <f t="shared" si="27"/>
        <v/>
      </c>
      <c r="AY53" s="233" t="str">
        <f t="shared" si="27"/>
        <v/>
      </c>
      <c r="AZ53" s="205" t="str">
        <f t="shared" si="28"/>
        <v/>
      </c>
      <c r="BA53" s="258" t="str">
        <f t="shared" si="29"/>
        <v/>
      </c>
      <c r="BB53" s="43"/>
      <c r="BC53" s="52" t="str">
        <f t="shared" si="120"/>
        <v>P63</v>
      </c>
      <c r="BD53" s="52"/>
      <c r="BE53" s="39" t="str">
        <f>IF(BD53="","",VLOOKUP(B53,'couple moule presse'!H:O,8,0))</f>
        <v/>
      </c>
      <c r="BF53" s="71" t="str">
        <f>IF(BD53="","",VLOOKUP(B53,'couple moule presse'!H:M,6,0))</f>
        <v/>
      </c>
      <c r="BG53" s="193"/>
      <c r="BH53" s="232"/>
      <c r="BI53" s="72" t="str">
        <f t="shared" si="128"/>
        <v/>
      </c>
      <c r="BJ53" s="55"/>
      <c r="BK53" s="183"/>
      <c r="BL53" s="243" t="str">
        <f t="shared" si="41"/>
        <v/>
      </c>
      <c r="BM53" s="193"/>
      <c r="BN53" s="232"/>
      <c r="BO53" s="72" t="str">
        <f t="shared" si="129"/>
        <v/>
      </c>
      <c r="BP53" s="55"/>
      <c r="BQ53" s="183"/>
      <c r="BR53" s="243" t="str">
        <f t="shared" si="84"/>
        <v/>
      </c>
      <c r="BS53" s="193"/>
      <c r="BT53" s="232"/>
      <c r="BU53" s="72" t="str">
        <f t="shared" si="130"/>
        <v/>
      </c>
      <c r="BV53" s="55"/>
      <c r="BW53" s="183"/>
      <c r="BX53" s="243" t="str">
        <f t="shared" si="86"/>
        <v/>
      </c>
      <c r="BY53" s="193"/>
      <c r="BZ53" s="232"/>
      <c r="CA53" s="72" t="str">
        <f t="shared" si="131"/>
        <v/>
      </c>
      <c r="CB53" s="55"/>
      <c r="CC53" s="183"/>
      <c r="CD53" s="243" t="str">
        <f t="shared" si="116"/>
        <v/>
      </c>
      <c r="CE53" s="193"/>
      <c r="CF53" s="232"/>
      <c r="CG53" s="72" t="str">
        <f t="shared" si="132"/>
        <v/>
      </c>
      <c r="CH53" s="55"/>
      <c r="CI53" s="183"/>
      <c r="CJ53" s="243" t="str">
        <f t="shared" si="117"/>
        <v/>
      </c>
      <c r="CK53" s="193"/>
      <c r="CL53" s="232"/>
      <c r="CM53" s="72" t="str">
        <f t="shared" si="133"/>
        <v/>
      </c>
      <c r="CN53" s="55"/>
      <c r="CO53" s="183"/>
      <c r="CP53" s="243" t="str">
        <f t="shared" si="118"/>
        <v/>
      </c>
      <c r="CQ53" s="193"/>
      <c r="CR53" s="232"/>
      <c r="CS53" s="72" t="str">
        <f t="shared" si="134"/>
        <v/>
      </c>
      <c r="CT53" s="55"/>
      <c r="CU53" s="183"/>
      <c r="CV53" s="243" t="str">
        <f t="shared" si="119"/>
        <v/>
      </c>
      <c r="CW53" s="65"/>
      <c r="CX53" s="217" t="str">
        <f t="shared" si="31"/>
        <v/>
      </c>
      <c r="CY53" s="233" t="str">
        <f t="shared" si="31"/>
        <v/>
      </c>
      <c r="CZ53" s="205" t="str">
        <f t="shared" si="32"/>
        <v/>
      </c>
      <c r="DA53" s="258" t="str">
        <f t="shared" si="33"/>
        <v/>
      </c>
      <c r="DB53" s="148"/>
      <c r="DC53" s="273"/>
      <c r="DD53" s="261">
        <f t="shared" si="57"/>
        <v>0</v>
      </c>
      <c r="DE53" s="41"/>
      <c r="DF53" s="19"/>
      <c r="DG53" s="66"/>
      <c r="DH53" s="66"/>
      <c r="DI53" s="66"/>
      <c r="DJ53" s="19"/>
      <c r="DK53" s="19"/>
    </row>
    <row r="54" spans="1:115" ht="12.75" customHeight="1" x14ac:dyDescent="0.2">
      <c r="A54" s="36" t="str">
        <f t="shared" si="10"/>
        <v>P64</v>
      </c>
      <c r="B54" s="37" t="str">
        <f t="shared" si="26"/>
        <v>P64</v>
      </c>
      <c r="C54" s="38" t="s">
        <v>52</v>
      </c>
      <c r="D54" s="38"/>
      <c r="E54" s="101" t="str">
        <f>IF(D54="","",VLOOKUP(A54,'couple moule presse'!H:O,8,0))</f>
        <v/>
      </c>
      <c r="F54" s="64" t="str">
        <f>IF(D54="","",VLOOKUP(A54,'couple moule presse'!H:M,6,0))</f>
        <v/>
      </c>
      <c r="G54" s="195"/>
      <c r="H54" s="167"/>
      <c r="I54" s="98" t="str">
        <f t="shared" si="11"/>
        <v/>
      </c>
      <c r="J54" s="100"/>
      <c r="K54" s="181"/>
      <c r="L54" s="237" t="str">
        <f t="shared" si="34"/>
        <v/>
      </c>
      <c r="M54" s="195"/>
      <c r="N54" s="167"/>
      <c r="O54" s="98" t="str">
        <f t="shared" si="12"/>
        <v/>
      </c>
      <c r="P54" s="100"/>
      <c r="Q54" s="181"/>
      <c r="R54" s="237" t="str">
        <f t="shared" si="74"/>
        <v/>
      </c>
      <c r="S54" s="195"/>
      <c r="T54" s="167"/>
      <c r="U54" s="98" t="str">
        <f t="shared" si="13"/>
        <v/>
      </c>
      <c r="V54" s="100"/>
      <c r="W54" s="181"/>
      <c r="X54" s="237" t="str">
        <f t="shared" si="75"/>
        <v/>
      </c>
      <c r="Y54" s="195"/>
      <c r="Z54" s="167"/>
      <c r="AA54" s="98" t="str">
        <f t="shared" si="14"/>
        <v/>
      </c>
      <c r="AB54" s="100"/>
      <c r="AC54" s="181"/>
      <c r="AD54" s="237" t="str">
        <f t="shared" si="76"/>
        <v/>
      </c>
      <c r="AE54" s="195"/>
      <c r="AF54" s="167"/>
      <c r="AG54" s="98" t="str">
        <f t="shared" si="15"/>
        <v/>
      </c>
      <c r="AH54" s="100"/>
      <c r="AI54" s="181"/>
      <c r="AJ54" s="237" t="str">
        <f t="shared" si="77"/>
        <v/>
      </c>
      <c r="AK54" s="195"/>
      <c r="AL54" s="167"/>
      <c r="AM54" s="98" t="str">
        <f t="shared" si="16"/>
        <v/>
      </c>
      <c r="AN54" s="100"/>
      <c r="AO54" s="181"/>
      <c r="AP54" s="237" t="str">
        <f t="shared" si="78"/>
        <v/>
      </c>
      <c r="AQ54" s="195"/>
      <c r="AR54" s="167"/>
      <c r="AS54" s="98" t="str">
        <f t="shared" si="17"/>
        <v/>
      </c>
      <c r="AT54" s="100"/>
      <c r="AU54" s="181"/>
      <c r="AV54" s="237" t="str">
        <f t="shared" si="79"/>
        <v/>
      </c>
      <c r="AW54" s="17"/>
      <c r="AX54" s="209" t="str">
        <f t="shared" si="27"/>
        <v/>
      </c>
      <c r="AY54" s="225" t="str">
        <f t="shared" si="27"/>
        <v/>
      </c>
      <c r="AZ54" s="210" t="str">
        <f t="shared" si="28"/>
        <v/>
      </c>
      <c r="BA54" s="253" t="str">
        <f t="shared" si="29"/>
        <v/>
      </c>
      <c r="BB54" s="43"/>
      <c r="BC54" s="38" t="s">
        <v>52</v>
      </c>
      <c r="BD54" s="158"/>
      <c r="BE54" s="101" t="str">
        <f>IF(BD54="","",VLOOKUP(B54,'couple moule presse'!H:O,8,0))</f>
        <v/>
      </c>
      <c r="BF54" s="64" t="str">
        <f>IF(BD54="","",VLOOKUP(B54,'couple moule presse'!H:M,6,0))</f>
        <v/>
      </c>
      <c r="BG54" s="195"/>
      <c r="BH54" s="313"/>
      <c r="BI54" s="98" t="str">
        <f t="shared" si="121"/>
        <v/>
      </c>
      <c r="BJ54" s="100"/>
      <c r="BK54" s="181"/>
      <c r="BL54" s="237" t="str">
        <f t="shared" si="41"/>
        <v/>
      </c>
      <c r="BM54" s="195"/>
      <c r="BN54" s="167"/>
      <c r="BO54" s="98" t="str">
        <f t="shared" si="122"/>
        <v/>
      </c>
      <c r="BP54" s="100"/>
      <c r="BQ54" s="181"/>
      <c r="BR54" s="237" t="str">
        <f t="shared" si="84"/>
        <v/>
      </c>
      <c r="BS54" s="195"/>
      <c r="BT54" s="167"/>
      <c r="BU54" s="98" t="str">
        <f t="shared" si="123"/>
        <v/>
      </c>
      <c r="BV54" s="100"/>
      <c r="BW54" s="181"/>
      <c r="BX54" s="237" t="str">
        <f t="shared" si="86"/>
        <v/>
      </c>
      <c r="BY54" s="195"/>
      <c r="BZ54" s="167"/>
      <c r="CA54" s="98" t="str">
        <f t="shared" si="124"/>
        <v/>
      </c>
      <c r="CB54" s="100"/>
      <c r="CC54" s="181"/>
      <c r="CD54" s="237" t="str">
        <f t="shared" si="116"/>
        <v/>
      </c>
      <c r="CE54" s="195"/>
      <c r="CF54" s="167"/>
      <c r="CG54" s="98" t="str">
        <f t="shared" si="125"/>
        <v/>
      </c>
      <c r="CH54" s="100"/>
      <c r="CI54" s="181"/>
      <c r="CJ54" s="237" t="str">
        <f t="shared" si="117"/>
        <v/>
      </c>
      <c r="CK54" s="195"/>
      <c r="CL54" s="167"/>
      <c r="CM54" s="98" t="str">
        <f t="shared" si="126"/>
        <v/>
      </c>
      <c r="CN54" s="100"/>
      <c r="CO54" s="181"/>
      <c r="CP54" s="237" t="str">
        <f t="shared" si="118"/>
        <v/>
      </c>
      <c r="CQ54" s="195"/>
      <c r="CR54" s="167"/>
      <c r="CS54" s="98" t="str">
        <f t="shared" si="127"/>
        <v/>
      </c>
      <c r="CT54" s="100"/>
      <c r="CU54" s="181"/>
      <c r="CV54" s="237" t="str">
        <f t="shared" si="119"/>
        <v/>
      </c>
      <c r="CW54" s="17"/>
      <c r="CX54" s="209" t="str">
        <f t="shared" si="31"/>
        <v/>
      </c>
      <c r="CY54" s="225" t="str">
        <f t="shared" si="31"/>
        <v/>
      </c>
      <c r="CZ54" s="210" t="str">
        <f t="shared" si="32"/>
        <v/>
      </c>
      <c r="DA54" s="253" t="str">
        <f t="shared" si="33"/>
        <v/>
      </c>
      <c r="DB54" s="219"/>
      <c r="DC54" s="268">
        <f>SUM(DD54:DD57)</f>
        <v>0.98511904761904756</v>
      </c>
      <c r="DD54" s="279">
        <f t="shared" si="57"/>
        <v>0</v>
      </c>
      <c r="DE54" s="41"/>
    </row>
    <row r="55" spans="1:115" ht="12.75" customHeight="1" x14ac:dyDescent="0.2">
      <c r="A55" s="36" t="str">
        <f t="shared" si="10"/>
        <v>P64CL240/7CA</v>
      </c>
      <c r="B55" s="37" t="str">
        <f t="shared" si="26"/>
        <v>P64CL240/7CA</v>
      </c>
      <c r="C55" s="46" t="s">
        <v>52</v>
      </c>
      <c r="D55" s="158" t="s">
        <v>16</v>
      </c>
      <c r="E55" s="102" t="str">
        <f>IF(D55="","",VLOOKUP(A55,'couple moule presse'!H:O,8,0))</f>
        <v>P</v>
      </c>
      <c r="F55" s="40">
        <f>IF(D55="","",VLOOKUP(A55,'couple moule presse'!H:M,6,0))</f>
        <v>1772.3076923076922</v>
      </c>
      <c r="G55" s="192" t="s">
        <v>192</v>
      </c>
      <c r="H55" s="161">
        <v>23</v>
      </c>
      <c r="I55" s="80">
        <f t="shared" si="11"/>
        <v>1698.4615384615383</v>
      </c>
      <c r="J55" s="42">
        <v>1642</v>
      </c>
      <c r="K55" s="182"/>
      <c r="L55" s="239">
        <f t="shared" si="34"/>
        <v>0.96675724637681171</v>
      </c>
      <c r="M55" s="192"/>
      <c r="N55" s="161">
        <v>24</v>
      </c>
      <c r="O55" s="80">
        <f t="shared" si="12"/>
        <v>1772.3076923076922</v>
      </c>
      <c r="P55" s="42">
        <v>1405</v>
      </c>
      <c r="Q55" s="182"/>
      <c r="R55" s="239">
        <f t="shared" si="74"/>
        <v>0.79275173611111116</v>
      </c>
      <c r="S55" s="192"/>
      <c r="T55" s="161">
        <v>24</v>
      </c>
      <c r="U55" s="80">
        <f t="shared" si="13"/>
        <v>1772.3076923076922</v>
      </c>
      <c r="V55" s="42">
        <v>2001</v>
      </c>
      <c r="W55" s="182"/>
      <c r="X55" s="239">
        <f t="shared" si="75"/>
        <v>0.87096354166666656</v>
      </c>
      <c r="Y55" s="192"/>
      <c r="Z55" s="161">
        <v>11</v>
      </c>
      <c r="AA55" s="80">
        <f t="shared" si="14"/>
        <v>812.30769230769226</v>
      </c>
      <c r="AB55" s="42">
        <v>800</v>
      </c>
      <c r="AC55" s="182"/>
      <c r="AD55" s="239">
        <f t="shared" si="76"/>
        <v>0.98484848484848486</v>
      </c>
      <c r="AE55" s="192"/>
      <c r="AF55" s="161"/>
      <c r="AG55" s="80" t="str">
        <f t="shared" si="15"/>
        <v/>
      </c>
      <c r="AH55" s="42"/>
      <c r="AI55" s="182"/>
      <c r="AJ55" s="239" t="str">
        <f t="shared" si="77"/>
        <v/>
      </c>
      <c r="AK55" s="192"/>
      <c r="AL55" s="161"/>
      <c r="AM55" s="80" t="str">
        <f t="shared" si="16"/>
        <v/>
      </c>
      <c r="AN55" s="42"/>
      <c r="AO55" s="182"/>
      <c r="AP55" s="239" t="str">
        <f t="shared" si="78"/>
        <v/>
      </c>
      <c r="AQ55" s="192"/>
      <c r="AR55" s="161"/>
      <c r="AS55" s="80" t="str">
        <f t="shared" si="17"/>
        <v/>
      </c>
      <c r="AT55" s="42"/>
      <c r="AU55" s="182"/>
      <c r="AV55" s="239" t="str">
        <f t="shared" si="79"/>
        <v/>
      </c>
      <c r="AW55" s="17"/>
      <c r="AX55" s="211">
        <f t="shared" si="27"/>
        <v>6055.3846153846152</v>
      </c>
      <c r="AY55" s="227">
        <f t="shared" si="27"/>
        <v>5848</v>
      </c>
      <c r="AZ55" s="212">
        <f t="shared" si="28"/>
        <v>207.38461538461524</v>
      </c>
      <c r="BA55" s="254">
        <f t="shared" si="29"/>
        <v>0.96575203252032527</v>
      </c>
      <c r="BB55" s="43"/>
      <c r="BC55" s="46" t="s">
        <v>52</v>
      </c>
      <c r="BD55" s="158" t="s">
        <v>16</v>
      </c>
      <c r="BE55" s="102" t="str">
        <f>IF(BD55="","",VLOOKUP(B55,'couple moule presse'!H:O,8,0))</f>
        <v>P</v>
      </c>
      <c r="BF55" s="40">
        <f>IF(BD55="","",VLOOKUP(B55,'couple moule presse'!H:M,6,0))</f>
        <v>1772.3076923076922</v>
      </c>
      <c r="BG55" s="192"/>
      <c r="BH55" s="161">
        <v>24</v>
      </c>
      <c r="BI55" s="80">
        <f t="shared" si="121"/>
        <v>1772.3076923076922</v>
      </c>
      <c r="BJ55" s="42">
        <v>1662</v>
      </c>
      <c r="BK55" s="182"/>
      <c r="BL55" s="239">
        <f t="shared" si="41"/>
        <v>0.93776041666666676</v>
      </c>
      <c r="BM55" s="192"/>
      <c r="BN55" s="161">
        <v>24</v>
      </c>
      <c r="BO55" s="80">
        <f t="shared" si="122"/>
        <v>1772.3076923076922</v>
      </c>
      <c r="BP55" s="42">
        <v>1761</v>
      </c>
      <c r="BQ55" s="182"/>
      <c r="BR55" s="239">
        <f t="shared" si="84"/>
        <v>0.99361979166666681</v>
      </c>
      <c r="BS55" s="192"/>
      <c r="BT55" s="161">
        <v>24</v>
      </c>
      <c r="BU55" s="80">
        <f t="shared" si="123"/>
        <v>1772.3076923076922</v>
      </c>
      <c r="BV55" s="42">
        <v>1741</v>
      </c>
      <c r="BW55" s="182"/>
      <c r="BX55" s="239">
        <f t="shared" si="86"/>
        <v>0.98233506944444449</v>
      </c>
      <c r="BY55" s="192"/>
      <c r="BZ55" s="161">
        <v>24</v>
      </c>
      <c r="CA55" s="80">
        <f t="shared" si="124"/>
        <v>1772.3076923076922</v>
      </c>
      <c r="CB55" s="42">
        <v>1491</v>
      </c>
      <c r="CC55" s="182"/>
      <c r="CD55" s="239">
        <f t="shared" si="116"/>
        <v>0.8412760416666667</v>
      </c>
      <c r="CE55" s="192"/>
      <c r="CF55" s="161">
        <v>24</v>
      </c>
      <c r="CG55" s="80">
        <f t="shared" si="125"/>
        <v>1772.3076923076922</v>
      </c>
      <c r="CH55" s="42">
        <v>1414</v>
      </c>
      <c r="CI55" s="182"/>
      <c r="CJ55" s="239">
        <f t="shared" si="117"/>
        <v>0.7978298611111112</v>
      </c>
      <c r="CK55" s="192"/>
      <c r="CL55" s="161">
        <v>24</v>
      </c>
      <c r="CM55" s="80">
        <f t="shared" si="126"/>
        <v>1772.3076923076922</v>
      </c>
      <c r="CN55" s="42">
        <v>1877</v>
      </c>
      <c r="CO55" s="182"/>
      <c r="CP55" s="239">
        <f t="shared" si="118"/>
        <v>0.9409288194444444</v>
      </c>
      <c r="CQ55" s="192"/>
      <c r="CR55" s="161">
        <v>24</v>
      </c>
      <c r="CS55" s="80">
        <f t="shared" si="127"/>
        <v>1772.3076923076922</v>
      </c>
      <c r="CT55" s="42">
        <v>1621</v>
      </c>
      <c r="CU55" s="182"/>
      <c r="CV55" s="239">
        <f t="shared" si="119"/>
        <v>0.91462673611111123</v>
      </c>
      <c r="CW55" s="17"/>
      <c r="CX55" s="211">
        <f t="shared" si="31"/>
        <v>12406.153846153844</v>
      </c>
      <c r="CY55" s="227">
        <f t="shared" si="31"/>
        <v>11567</v>
      </c>
      <c r="CZ55" s="212">
        <f t="shared" si="32"/>
        <v>839.15384615384392</v>
      </c>
      <c r="DA55" s="254">
        <f t="shared" si="33"/>
        <v>0.93235987103174622</v>
      </c>
      <c r="DB55" s="219"/>
      <c r="DC55" s="269"/>
      <c r="DD55" s="280">
        <f t="shared" si="57"/>
        <v>0.74404761904761896</v>
      </c>
      <c r="DE55" s="41"/>
    </row>
    <row r="56" spans="1:115" ht="12.75" customHeight="1" x14ac:dyDescent="0.2">
      <c r="A56" s="36" t="str">
        <f t="shared" si="10"/>
        <v>P64CL240/4</v>
      </c>
      <c r="B56" s="37" t="str">
        <f t="shared" si="26"/>
        <v>P64</v>
      </c>
      <c r="C56" s="46" t="s">
        <v>52</v>
      </c>
      <c r="D56" s="158" t="s">
        <v>69</v>
      </c>
      <c r="E56" s="102" t="str">
        <f>IF(D56="","",VLOOKUP(A56,'couple moule presse'!H:O,8,0))</f>
        <v>P</v>
      </c>
      <c r="F56" s="71">
        <f>IF(D56="","",VLOOKUP(A56,'couple moule presse'!H:M,6,0))</f>
        <v>1225.3090909090909</v>
      </c>
      <c r="G56" s="192"/>
      <c r="H56" s="161"/>
      <c r="I56" s="80" t="str">
        <f t="shared" si="11"/>
        <v/>
      </c>
      <c r="J56" s="42"/>
      <c r="K56" s="182"/>
      <c r="L56" s="239" t="str">
        <f t="shared" si="34"/>
        <v/>
      </c>
      <c r="M56" s="192"/>
      <c r="N56" s="161"/>
      <c r="O56" s="80" t="str">
        <f t="shared" si="12"/>
        <v/>
      </c>
      <c r="P56" s="42"/>
      <c r="Q56" s="182"/>
      <c r="R56" s="239" t="str">
        <f t="shared" si="74"/>
        <v/>
      </c>
      <c r="S56" s="192"/>
      <c r="T56" s="161"/>
      <c r="U56" s="80" t="str">
        <f t="shared" si="13"/>
        <v/>
      </c>
      <c r="V56" s="42"/>
      <c r="W56" s="182"/>
      <c r="X56" s="239" t="str">
        <f t="shared" si="75"/>
        <v/>
      </c>
      <c r="Y56" s="192" t="s">
        <v>95</v>
      </c>
      <c r="Z56" s="161">
        <v>9</v>
      </c>
      <c r="AA56" s="80">
        <f t="shared" si="14"/>
        <v>459.4909090909091</v>
      </c>
      <c r="AB56" s="42">
        <v>449</v>
      </c>
      <c r="AC56" s="182"/>
      <c r="AD56" s="239">
        <f t="shared" si="76"/>
        <v>0.97716840772396329</v>
      </c>
      <c r="AE56" s="192"/>
      <c r="AF56" s="161">
        <v>24</v>
      </c>
      <c r="AG56" s="80">
        <f t="shared" si="15"/>
        <v>1225.3090909090909</v>
      </c>
      <c r="AH56" s="42">
        <v>1796</v>
      </c>
      <c r="AI56" s="182"/>
      <c r="AJ56" s="239">
        <f t="shared" si="77"/>
        <v>0.53424738841405506</v>
      </c>
      <c r="AK56" s="192"/>
      <c r="AL56" s="161">
        <v>24</v>
      </c>
      <c r="AM56" s="80">
        <f t="shared" si="16"/>
        <v>1225.3090909090909</v>
      </c>
      <c r="AN56" s="42">
        <v>2095</v>
      </c>
      <c r="AO56" s="182"/>
      <c r="AP56" s="239">
        <f t="shared" si="78"/>
        <v>0.29022732668565998</v>
      </c>
      <c r="AQ56" s="192"/>
      <c r="AR56" s="161">
        <v>24</v>
      </c>
      <c r="AS56" s="80">
        <f t="shared" si="17"/>
        <v>1225.3090909090909</v>
      </c>
      <c r="AT56" s="42">
        <v>1464</v>
      </c>
      <c r="AU56" s="182"/>
      <c r="AV56" s="239">
        <f t="shared" si="79"/>
        <v>0.80519943019943019</v>
      </c>
      <c r="AW56" s="17"/>
      <c r="AX56" s="211">
        <f t="shared" si="27"/>
        <v>4135.4181818181814</v>
      </c>
      <c r="AY56" s="227">
        <f t="shared" si="27"/>
        <v>5804</v>
      </c>
      <c r="AZ56" s="212">
        <f t="shared" si="28"/>
        <v>-1668.5818181818186</v>
      </c>
      <c r="BA56" s="254">
        <f t="shared" si="29"/>
        <v>0.59651436811930625</v>
      </c>
      <c r="BB56" s="43"/>
      <c r="BC56" s="46" t="s">
        <v>52</v>
      </c>
      <c r="BD56" s="158"/>
      <c r="BE56" s="102" t="str">
        <f>IF(BD56="","",VLOOKUP(B56,'couple moule presse'!H:O,8,0))</f>
        <v/>
      </c>
      <c r="BF56" s="71" t="str">
        <f>IF(BD56="","",VLOOKUP(B56,'couple moule presse'!H:M,6,0))</f>
        <v/>
      </c>
      <c r="BG56" s="192"/>
      <c r="BH56" s="161"/>
      <c r="BI56" s="80" t="str">
        <f t="shared" si="121"/>
        <v/>
      </c>
      <c r="BJ56" s="42"/>
      <c r="BK56" s="182"/>
      <c r="BL56" s="239" t="str">
        <f t="shared" si="41"/>
        <v/>
      </c>
      <c r="BM56" s="192"/>
      <c r="BN56" s="161"/>
      <c r="BO56" s="80" t="str">
        <f t="shared" si="122"/>
        <v/>
      </c>
      <c r="BP56" s="42"/>
      <c r="BQ56" s="182"/>
      <c r="BR56" s="239" t="str">
        <f t="shared" si="84"/>
        <v/>
      </c>
      <c r="BS56" s="192"/>
      <c r="BT56" s="161"/>
      <c r="BU56" s="80" t="str">
        <f t="shared" si="123"/>
        <v/>
      </c>
      <c r="BV56" s="42"/>
      <c r="BW56" s="182"/>
      <c r="BX56" s="239" t="str">
        <f t="shared" si="86"/>
        <v/>
      </c>
      <c r="BY56" s="192"/>
      <c r="BZ56" s="161"/>
      <c r="CA56" s="80" t="str">
        <f t="shared" si="124"/>
        <v/>
      </c>
      <c r="CB56" s="42"/>
      <c r="CC56" s="182"/>
      <c r="CD56" s="239" t="str">
        <f t="shared" si="116"/>
        <v/>
      </c>
      <c r="CE56" s="192"/>
      <c r="CF56" s="161"/>
      <c r="CG56" s="80" t="str">
        <f t="shared" si="125"/>
        <v/>
      </c>
      <c r="CH56" s="42"/>
      <c r="CI56" s="182"/>
      <c r="CJ56" s="239" t="str">
        <f t="shared" si="117"/>
        <v/>
      </c>
      <c r="CK56" s="192"/>
      <c r="CL56" s="161"/>
      <c r="CM56" s="80" t="str">
        <f t="shared" si="126"/>
        <v/>
      </c>
      <c r="CN56" s="42"/>
      <c r="CO56" s="182"/>
      <c r="CP56" s="239" t="str">
        <f t="shared" si="118"/>
        <v/>
      </c>
      <c r="CQ56" s="192"/>
      <c r="CR56" s="161"/>
      <c r="CS56" s="80" t="str">
        <f t="shared" si="127"/>
        <v/>
      </c>
      <c r="CT56" s="42"/>
      <c r="CU56" s="182"/>
      <c r="CV56" s="239" t="str">
        <f t="shared" si="119"/>
        <v/>
      </c>
      <c r="CW56" s="17"/>
      <c r="CX56" s="211" t="str">
        <f t="shared" si="31"/>
        <v/>
      </c>
      <c r="CY56" s="227" t="str">
        <f t="shared" si="31"/>
        <v/>
      </c>
      <c r="CZ56" s="212" t="str">
        <f t="shared" si="32"/>
        <v/>
      </c>
      <c r="DA56" s="254" t="str">
        <f t="shared" si="33"/>
        <v/>
      </c>
      <c r="DB56" s="219"/>
      <c r="DC56" s="269"/>
      <c r="DD56" s="280">
        <f t="shared" si="57"/>
        <v>0.24107142857142858</v>
      </c>
      <c r="DE56" s="41"/>
    </row>
    <row r="57" spans="1:115" s="104" customFormat="1" ht="12.75" customHeight="1" x14ac:dyDescent="0.2">
      <c r="A57" s="36" t="str">
        <f>C57&amp;D57</f>
        <v>P64</v>
      </c>
      <c r="B57" s="37" t="str">
        <f t="shared" si="26"/>
        <v>P64</v>
      </c>
      <c r="C57" s="52" t="s">
        <v>52</v>
      </c>
      <c r="D57" s="158"/>
      <c r="E57" s="103" t="str">
        <f>IF(D57="","",VLOOKUP(A57,'couple moule presse'!H:O,8,0))</f>
        <v/>
      </c>
      <c r="F57" s="69" t="str">
        <f>IF(D57="","",VLOOKUP(A57,'couple moule presse'!H:M,6,0))</f>
        <v/>
      </c>
      <c r="G57" s="196"/>
      <c r="H57" s="162"/>
      <c r="I57" s="54" t="str">
        <f t="shared" si="11"/>
        <v/>
      </c>
      <c r="J57" s="55"/>
      <c r="K57" s="183"/>
      <c r="L57" s="240" t="str">
        <f t="shared" si="34"/>
        <v/>
      </c>
      <c r="M57" s="196"/>
      <c r="N57" s="162"/>
      <c r="O57" s="54" t="str">
        <f t="shared" si="12"/>
        <v/>
      </c>
      <c r="P57" s="55"/>
      <c r="Q57" s="183"/>
      <c r="R57" s="240" t="str">
        <f t="shared" si="74"/>
        <v/>
      </c>
      <c r="S57" s="196"/>
      <c r="T57" s="162"/>
      <c r="U57" s="54" t="str">
        <f t="shared" si="13"/>
        <v/>
      </c>
      <c r="V57" s="55"/>
      <c r="W57" s="183"/>
      <c r="X57" s="240" t="str">
        <f t="shared" si="75"/>
        <v/>
      </c>
      <c r="Y57" s="196"/>
      <c r="Z57" s="162"/>
      <c r="AA57" s="54" t="str">
        <f t="shared" si="14"/>
        <v/>
      </c>
      <c r="AB57" s="55"/>
      <c r="AC57" s="183"/>
      <c r="AD57" s="240" t="str">
        <f t="shared" si="76"/>
        <v/>
      </c>
      <c r="AE57" s="196"/>
      <c r="AF57" s="162"/>
      <c r="AG57" s="54" t="str">
        <f t="shared" si="15"/>
        <v/>
      </c>
      <c r="AH57" s="55"/>
      <c r="AI57" s="183"/>
      <c r="AJ57" s="240" t="str">
        <f t="shared" si="77"/>
        <v/>
      </c>
      <c r="AK57" s="196"/>
      <c r="AL57" s="162"/>
      <c r="AM57" s="54" t="str">
        <f t="shared" si="16"/>
        <v/>
      </c>
      <c r="AN57" s="55"/>
      <c r="AO57" s="183"/>
      <c r="AP57" s="240" t="str">
        <f t="shared" si="78"/>
        <v/>
      </c>
      <c r="AQ57" s="196"/>
      <c r="AR57" s="162"/>
      <c r="AS57" s="54" t="str">
        <f t="shared" si="17"/>
        <v/>
      </c>
      <c r="AT57" s="55"/>
      <c r="AU57" s="183"/>
      <c r="AV57" s="240" t="str">
        <f t="shared" si="79"/>
        <v/>
      </c>
      <c r="AW57" s="17"/>
      <c r="AX57" s="213" t="str">
        <f t="shared" si="27"/>
        <v/>
      </c>
      <c r="AY57" s="228" t="str">
        <f t="shared" si="27"/>
        <v/>
      </c>
      <c r="AZ57" s="214" t="str">
        <f t="shared" si="28"/>
        <v/>
      </c>
      <c r="BA57" s="255" t="str">
        <f t="shared" si="29"/>
        <v/>
      </c>
      <c r="BB57" s="43"/>
      <c r="BC57" s="52" t="s">
        <v>52</v>
      </c>
      <c r="BD57" s="158"/>
      <c r="BE57" s="103" t="str">
        <f>IF(BD57="","",VLOOKUP(B57,'couple moule presse'!H:O,8,0))</f>
        <v/>
      </c>
      <c r="BF57" s="69" t="str">
        <f>IF(BD57="","",VLOOKUP(B57,'couple moule presse'!H:M,6,0))</f>
        <v/>
      </c>
      <c r="BG57" s="196"/>
      <c r="BH57" s="162"/>
      <c r="BI57" s="54" t="str">
        <f t="shared" si="121"/>
        <v/>
      </c>
      <c r="BJ57" s="55"/>
      <c r="BK57" s="183"/>
      <c r="BL57" s="240" t="str">
        <f t="shared" si="41"/>
        <v/>
      </c>
      <c r="BM57" s="196"/>
      <c r="BN57" s="162"/>
      <c r="BO57" s="54" t="str">
        <f t="shared" si="122"/>
        <v/>
      </c>
      <c r="BP57" s="55"/>
      <c r="BQ57" s="183"/>
      <c r="BR57" s="240" t="str">
        <f t="shared" si="84"/>
        <v/>
      </c>
      <c r="BS57" s="196"/>
      <c r="BT57" s="162"/>
      <c r="BU57" s="54" t="str">
        <f t="shared" si="123"/>
        <v/>
      </c>
      <c r="BV57" s="55"/>
      <c r="BW57" s="183"/>
      <c r="BX57" s="240" t="str">
        <f t="shared" si="86"/>
        <v/>
      </c>
      <c r="BY57" s="193"/>
      <c r="BZ57" s="162"/>
      <c r="CA57" s="54" t="str">
        <f t="shared" si="124"/>
        <v/>
      </c>
      <c r="CB57" s="55"/>
      <c r="CC57" s="183"/>
      <c r="CD57" s="240" t="str">
        <f t="shared" si="116"/>
        <v/>
      </c>
      <c r="CE57" s="196"/>
      <c r="CF57" s="162"/>
      <c r="CG57" s="54" t="str">
        <f t="shared" si="125"/>
        <v/>
      </c>
      <c r="CH57" s="55"/>
      <c r="CI57" s="183"/>
      <c r="CJ57" s="240" t="str">
        <f t="shared" si="117"/>
        <v/>
      </c>
      <c r="CK57" s="196"/>
      <c r="CL57" s="162"/>
      <c r="CM57" s="54" t="str">
        <f t="shared" si="126"/>
        <v/>
      </c>
      <c r="CN57" s="55"/>
      <c r="CO57" s="183"/>
      <c r="CP57" s="240" t="str">
        <f t="shared" si="118"/>
        <v/>
      </c>
      <c r="CQ57" s="196"/>
      <c r="CR57" s="162"/>
      <c r="CS57" s="54" t="str">
        <f t="shared" si="127"/>
        <v/>
      </c>
      <c r="CT57" s="55"/>
      <c r="CU57" s="183"/>
      <c r="CV57" s="240" t="str">
        <f t="shared" si="119"/>
        <v/>
      </c>
      <c r="CW57" s="17"/>
      <c r="CX57" s="213" t="str">
        <f t="shared" si="31"/>
        <v/>
      </c>
      <c r="CY57" s="228" t="str">
        <f t="shared" si="31"/>
        <v/>
      </c>
      <c r="CZ57" s="214" t="str">
        <f t="shared" si="32"/>
        <v/>
      </c>
      <c r="DA57" s="255" t="str">
        <f t="shared" si="33"/>
        <v/>
      </c>
      <c r="DB57" s="219"/>
      <c r="DC57" s="270"/>
      <c r="DD57" s="281">
        <f t="shared" si="57"/>
        <v>0</v>
      </c>
      <c r="DE57" s="41"/>
    </row>
    <row r="58" spans="1:115" ht="12.75" customHeight="1" x14ac:dyDescent="0.2">
      <c r="A58" s="36" t="str">
        <f>C58&amp;D58</f>
        <v>P65CL120/5</v>
      </c>
      <c r="B58" s="37" t="str">
        <f t="shared" si="26"/>
        <v>P65CL120/5</v>
      </c>
      <c r="C58" s="79" t="s">
        <v>15</v>
      </c>
      <c r="D58" s="160" t="s">
        <v>14</v>
      </c>
      <c r="E58" s="101" t="str">
        <f>IF(D58="","",VLOOKUP(A58,'couple moule presse'!H:O,8,0))</f>
        <v>P</v>
      </c>
      <c r="F58" s="105">
        <f>IF(D58="","",VLOOKUP(A58,'couple moule presse'!H:M,6,0))</f>
        <v>1999.5428571428572</v>
      </c>
      <c r="G58" s="197" t="s">
        <v>192</v>
      </c>
      <c r="H58" s="161">
        <v>23</v>
      </c>
      <c r="I58" s="80">
        <f t="shared" si="11"/>
        <v>1916.2285714285715</v>
      </c>
      <c r="J58" s="42">
        <v>2138</v>
      </c>
      <c r="K58" s="181"/>
      <c r="L58" s="237">
        <f t="shared" si="34"/>
        <v>0.88426671437943583</v>
      </c>
      <c r="M58" s="197"/>
      <c r="N58" s="161">
        <v>24</v>
      </c>
      <c r="O58" s="80">
        <f t="shared" si="12"/>
        <v>1999.5428571428572</v>
      </c>
      <c r="P58" s="42">
        <v>1572</v>
      </c>
      <c r="Q58" s="181"/>
      <c r="R58" s="237">
        <f t="shared" si="74"/>
        <v>0.78617969821673528</v>
      </c>
      <c r="S58" s="197"/>
      <c r="T58" s="161">
        <v>24</v>
      </c>
      <c r="U58" s="80">
        <f t="shared" si="13"/>
        <v>1999.5428571428572</v>
      </c>
      <c r="V58" s="42">
        <v>1466</v>
      </c>
      <c r="W58" s="181"/>
      <c r="X58" s="237">
        <f t="shared" si="75"/>
        <v>0.73316758116140823</v>
      </c>
      <c r="Y58" s="197"/>
      <c r="Z58" s="161">
        <v>24</v>
      </c>
      <c r="AA58" s="80">
        <f t="shared" si="14"/>
        <v>1999.5428571428572</v>
      </c>
      <c r="AB58" s="42">
        <v>1970</v>
      </c>
      <c r="AC58" s="181"/>
      <c r="AD58" s="237">
        <f t="shared" si="76"/>
        <v>0.98522519433013256</v>
      </c>
      <c r="AE58" s="197"/>
      <c r="AF58" s="161">
        <v>24</v>
      </c>
      <c r="AG58" s="80">
        <f t="shared" si="15"/>
        <v>1999.5428571428572</v>
      </c>
      <c r="AH58" s="42">
        <v>1738</v>
      </c>
      <c r="AI58" s="181" t="s">
        <v>120</v>
      </c>
      <c r="AJ58" s="237">
        <f t="shared" si="77"/>
        <v>0.86919867398262451</v>
      </c>
      <c r="AK58" s="197"/>
      <c r="AL58" s="161">
        <v>24</v>
      </c>
      <c r="AM58" s="80">
        <f t="shared" si="16"/>
        <v>1999.5428571428572</v>
      </c>
      <c r="AN58" s="42">
        <v>2350</v>
      </c>
      <c r="AO58" s="181"/>
      <c r="AP58" s="237">
        <f t="shared" si="78"/>
        <v>0.8247313671696388</v>
      </c>
      <c r="AQ58" s="197"/>
      <c r="AR58" s="161">
        <v>24</v>
      </c>
      <c r="AS58" s="80">
        <f t="shared" si="17"/>
        <v>1999.5428571428572</v>
      </c>
      <c r="AT58" s="42">
        <v>1118</v>
      </c>
      <c r="AU58" s="181"/>
      <c r="AV58" s="237">
        <f t="shared" si="79"/>
        <v>0.55912780064014633</v>
      </c>
      <c r="AW58" s="17"/>
      <c r="AX58" s="215">
        <f t="shared" si="27"/>
        <v>13913.485714285713</v>
      </c>
      <c r="AY58" s="225">
        <f t="shared" si="27"/>
        <v>12352</v>
      </c>
      <c r="AZ58" s="206">
        <f t="shared" si="28"/>
        <v>1561.4857142857127</v>
      </c>
      <c r="BA58" s="256">
        <f t="shared" si="29"/>
        <v>0.88777178153980119</v>
      </c>
      <c r="BB58" s="80"/>
      <c r="BC58" s="79" t="str">
        <f t="shared" si="120"/>
        <v>P65</v>
      </c>
      <c r="BD58" s="160" t="s">
        <v>14</v>
      </c>
      <c r="BE58" s="101" t="str">
        <f>IF(BD58="","",VLOOKUP(B58,'couple moule presse'!H:O,8,0))</f>
        <v>P</v>
      </c>
      <c r="BF58" s="105">
        <f>IF(BD58="","",VLOOKUP(B58,'couple moule presse'!H:M,6,0))</f>
        <v>1999.5428571428572</v>
      </c>
      <c r="BG58" s="197"/>
      <c r="BH58" s="161">
        <v>24</v>
      </c>
      <c r="BI58" s="80">
        <f t="shared" ref="BI58:BI60" si="135">IF(OR($F58="",BH58=0),"",$F58*BH58/24)</f>
        <v>1999.5428571428572</v>
      </c>
      <c r="BJ58" s="42">
        <v>2331</v>
      </c>
      <c r="BK58" s="181"/>
      <c r="BL58" s="237">
        <f t="shared" si="41"/>
        <v>0.83423353909465026</v>
      </c>
      <c r="BM58" s="197"/>
      <c r="BN58" s="161">
        <v>3</v>
      </c>
      <c r="BO58" s="80">
        <f t="shared" ref="BO58:BO60" si="136">IF(OR($F58="",BN58=0),"",$F58*BN58/24)</f>
        <v>249.94285714285715</v>
      </c>
      <c r="BP58" s="42">
        <v>250</v>
      </c>
      <c r="BQ58" s="181"/>
      <c r="BR58" s="237">
        <f t="shared" si="84"/>
        <v>0.99977137631458624</v>
      </c>
      <c r="BS58" s="197"/>
      <c r="BT58" s="161"/>
      <c r="BU58" s="80" t="str">
        <f t="shared" ref="BU58:BU60" si="137">IF(OR($F58="",BT58=0),"",$F58*BT58/24)</f>
        <v/>
      </c>
      <c r="BV58" s="42"/>
      <c r="BW58" s="181"/>
      <c r="BX58" s="237" t="str">
        <f t="shared" si="86"/>
        <v/>
      </c>
      <c r="BY58" s="192" t="s">
        <v>95</v>
      </c>
      <c r="BZ58" s="161">
        <v>10</v>
      </c>
      <c r="CA58" s="80">
        <f t="shared" ref="CA58:CA60" si="138">IF(OR($F58="",BZ58=0),"",$F58*BZ58/24)</f>
        <v>833.14285714285722</v>
      </c>
      <c r="CB58" s="42">
        <v>1000</v>
      </c>
      <c r="CC58" s="181"/>
      <c r="CD58" s="237">
        <f t="shared" si="116"/>
        <v>0.79972565157750353</v>
      </c>
      <c r="CE58" s="197" t="s">
        <v>95</v>
      </c>
      <c r="CF58" s="161">
        <v>19</v>
      </c>
      <c r="CG58" s="80">
        <f t="shared" ref="CG58:CG60" si="139">IF(OR($F58="",CF58=0),"",$F58*CF58/24)</f>
        <v>1582.9714285714288</v>
      </c>
      <c r="CH58" s="42">
        <v>1806</v>
      </c>
      <c r="CI58" s="181"/>
      <c r="CJ58" s="237">
        <f t="shared" si="117"/>
        <v>0.85910764565735342</v>
      </c>
      <c r="CK58" s="197"/>
      <c r="CL58" s="161">
        <v>24</v>
      </c>
      <c r="CM58" s="80">
        <f t="shared" ref="CM58:CM60" si="140">IF(OR($F58="",CL58=0),"",$F58*CL58/24)</f>
        <v>1999.5428571428572</v>
      </c>
      <c r="CN58" s="42">
        <v>2409</v>
      </c>
      <c r="CO58" s="181"/>
      <c r="CP58" s="237">
        <f t="shared" si="118"/>
        <v>0.7952246227709191</v>
      </c>
      <c r="CQ58" s="197"/>
      <c r="CR58" s="161">
        <v>24</v>
      </c>
      <c r="CS58" s="80">
        <f t="shared" ref="CS58:CS60" si="141">IF(OR($F58="",CR58=0),"",$F58*CR58/24)</f>
        <v>1999.5428571428572</v>
      </c>
      <c r="CT58" s="42">
        <v>2231</v>
      </c>
      <c r="CU58" s="181"/>
      <c r="CV58" s="237">
        <f t="shared" si="119"/>
        <v>0.88424497027892091</v>
      </c>
      <c r="CW58" s="17"/>
      <c r="CX58" s="215">
        <f t="shared" si="31"/>
        <v>8664.6857142857152</v>
      </c>
      <c r="CY58" s="225">
        <f t="shared" si="31"/>
        <v>10027</v>
      </c>
      <c r="CZ58" s="206">
        <f t="shared" si="32"/>
        <v>-1362.3142857142848</v>
      </c>
      <c r="DA58" s="256">
        <f t="shared" si="33"/>
        <v>0.84277395272765654</v>
      </c>
      <c r="DB58" s="148"/>
      <c r="DC58" s="271">
        <f>SUM(DD58:DD60)</f>
        <v>0.97023809523809512</v>
      </c>
      <c r="DD58" s="262">
        <f t="shared" si="57"/>
        <v>0.80654761904761896</v>
      </c>
      <c r="DE58" s="41"/>
      <c r="DF58" s="99"/>
    </row>
    <row r="59" spans="1:115" ht="12.75" customHeight="1" x14ac:dyDescent="0.2">
      <c r="A59" s="36" t="str">
        <f t="shared" si="10"/>
        <v>P65</v>
      </c>
      <c r="B59" s="37" t="str">
        <f t="shared" si="26"/>
        <v>P65CL120/3</v>
      </c>
      <c r="C59" s="57" t="s">
        <v>15</v>
      </c>
      <c r="D59" s="158"/>
      <c r="E59" s="106" t="str">
        <f>IF(D59="","",VLOOKUP(A59,'couple moule presse'!H:O,8,0))</f>
        <v/>
      </c>
      <c r="F59" s="105" t="str">
        <f>IF(D59="","",VLOOKUP(A59,'couple moule presse'!H:M,6,0))</f>
        <v/>
      </c>
      <c r="G59" s="197"/>
      <c r="H59" s="161"/>
      <c r="I59" s="80" t="str">
        <f t="shared" si="11"/>
        <v/>
      </c>
      <c r="J59" s="42"/>
      <c r="K59" s="182"/>
      <c r="L59" s="239" t="str">
        <f t="shared" si="34"/>
        <v/>
      </c>
      <c r="M59" s="197"/>
      <c r="N59" s="161"/>
      <c r="O59" s="80" t="str">
        <f t="shared" si="12"/>
        <v/>
      </c>
      <c r="P59" s="42"/>
      <c r="Q59" s="182"/>
      <c r="R59" s="239" t="str">
        <f t="shared" si="74"/>
        <v/>
      </c>
      <c r="S59" s="197"/>
      <c r="T59" s="161"/>
      <c r="U59" s="80" t="str">
        <f t="shared" si="13"/>
        <v/>
      </c>
      <c r="V59" s="42"/>
      <c r="W59" s="182"/>
      <c r="X59" s="239" t="str">
        <f t="shared" si="75"/>
        <v/>
      </c>
      <c r="Y59" s="197"/>
      <c r="Z59" s="161"/>
      <c r="AA59" s="80" t="str">
        <f t="shared" si="14"/>
        <v/>
      </c>
      <c r="AB59" s="42"/>
      <c r="AC59" s="182"/>
      <c r="AD59" s="239" t="str">
        <f t="shared" si="76"/>
        <v/>
      </c>
      <c r="AE59" s="197"/>
      <c r="AF59" s="161"/>
      <c r="AG59" s="80" t="str">
        <f t="shared" si="15"/>
        <v/>
      </c>
      <c r="AH59" s="42"/>
      <c r="AI59" s="182"/>
      <c r="AJ59" s="239" t="str">
        <f t="shared" si="77"/>
        <v/>
      </c>
      <c r="AK59" s="197"/>
      <c r="AL59" s="161"/>
      <c r="AM59" s="80" t="str">
        <f t="shared" si="16"/>
        <v/>
      </c>
      <c r="AN59" s="42"/>
      <c r="AO59" s="182"/>
      <c r="AP59" s="239" t="str">
        <f t="shared" si="78"/>
        <v/>
      </c>
      <c r="AQ59" s="197"/>
      <c r="AR59" s="161"/>
      <c r="AS59" s="80" t="str">
        <f t="shared" si="17"/>
        <v/>
      </c>
      <c r="AT59" s="42"/>
      <c r="AU59" s="182"/>
      <c r="AV59" s="239" t="str">
        <f t="shared" si="79"/>
        <v/>
      </c>
      <c r="AW59" s="17"/>
      <c r="AX59" s="216" t="str">
        <f t="shared" si="27"/>
        <v/>
      </c>
      <c r="AY59" s="227" t="str">
        <f t="shared" si="27"/>
        <v/>
      </c>
      <c r="AZ59" s="204" t="str">
        <f t="shared" si="28"/>
        <v/>
      </c>
      <c r="BA59" s="257" t="str">
        <f t="shared" si="29"/>
        <v/>
      </c>
      <c r="BB59" s="80"/>
      <c r="BC59" s="57" t="str">
        <f t="shared" si="120"/>
        <v>P65</v>
      </c>
      <c r="BD59" s="158" t="s">
        <v>53</v>
      </c>
      <c r="BE59" s="106" t="str">
        <f>IF(BD59="","",VLOOKUP(B59,'couple moule presse'!H:O,8,0))</f>
        <v>N</v>
      </c>
      <c r="BF59" s="105">
        <f>IF(BD59="","",VLOOKUP(B59,'couple moule presse'!H:M,6,0))</f>
        <v>1319.5636363636363</v>
      </c>
      <c r="BG59" s="197"/>
      <c r="BH59" s="161"/>
      <c r="BI59" s="80" t="str">
        <f t="shared" si="135"/>
        <v/>
      </c>
      <c r="BJ59" s="42"/>
      <c r="BK59" s="182"/>
      <c r="BL59" s="239" t="str">
        <f t="shared" si="41"/>
        <v/>
      </c>
      <c r="BM59" s="192" t="s">
        <v>95</v>
      </c>
      <c r="BN59" s="161">
        <v>19</v>
      </c>
      <c r="BO59" s="80">
        <f>IF(OR($BF59="",BN59=0),"",$BF59*BN59/24)</f>
        <v>1044.6545454545455</v>
      </c>
      <c r="BP59" s="42">
        <v>801</v>
      </c>
      <c r="BQ59" s="182"/>
      <c r="BR59" s="239">
        <f t="shared" si="84"/>
        <v>0.76676065162907259</v>
      </c>
      <c r="BS59" s="197"/>
      <c r="BT59" s="161">
        <v>24</v>
      </c>
      <c r="BU59" s="80">
        <f>IF(OR($BF59="",BT59=0),"",$BF59*BT59/24)</f>
        <v>1319.5636363636363</v>
      </c>
      <c r="BV59" s="42">
        <v>1381</v>
      </c>
      <c r="BW59" s="182"/>
      <c r="BX59" s="239">
        <f t="shared" si="86"/>
        <v>0.95344190917107574</v>
      </c>
      <c r="BY59" s="197"/>
      <c r="BZ59" s="161">
        <v>12</v>
      </c>
      <c r="CA59" s="80">
        <f>IF(OR($BF59="",BZ59=0),"",$BF59*BZ59/24)</f>
        <v>659.78181818181815</v>
      </c>
      <c r="CB59" s="42">
        <v>500</v>
      </c>
      <c r="CC59" s="182"/>
      <c r="CD59" s="239">
        <f t="shared" si="116"/>
        <v>0.75782627865961205</v>
      </c>
      <c r="CE59" s="197"/>
      <c r="CF59" s="161"/>
      <c r="CG59" s="80" t="str">
        <f t="shared" si="139"/>
        <v/>
      </c>
      <c r="CH59" s="42"/>
      <c r="CI59" s="182"/>
      <c r="CJ59" s="239" t="str">
        <f t="shared" si="117"/>
        <v/>
      </c>
      <c r="CK59" s="197"/>
      <c r="CL59" s="161"/>
      <c r="CM59" s="80" t="str">
        <f t="shared" si="140"/>
        <v/>
      </c>
      <c r="CN59" s="42"/>
      <c r="CO59" s="182"/>
      <c r="CP59" s="239" t="str">
        <f t="shared" si="118"/>
        <v/>
      </c>
      <c r="CQ59" s="197"/>
      <c r="CR59" s="161"/>
      <c r="CS59" s="80" t="str">
        <f t="shared" si="141"/>
        <v/>
      </c>
      <c r="CT59" s="42"/>
      <c r="CU59" s="182"/>
      <c r="CV59" s="239" t="str">
        <f t="shared" si="119"/>
        <v/>
      </c>
      <c r="CW59" s="17"/>
      <c r="CX59" s="216">
        <f t="shared" si="31"/>
        <v>3024</v>
      </c>
      <c r="CY59" s="227">
        <f t="shared" si="31"/>
        <v>2682</v>
      </c>
      <c r="CZ59" s="204">
        <f t="shared" si="32"/>
        <v>342</v>
      </c>
      <c r="DA59" s="257">
        <f t="shared" si="33"/>
        <v>0.88690476190476186</v>
      </c>
      <c r="DB59" s="148"/>
      <c r="DC59" s="272"/>
      <c r="DD59" s="259">
        <f t="shared" si="57"/>
        <v>0.16369047619047622</v>
      </c>
      <c r="DE59" s="41"/>
      <c r="DF59" s="99"/>
    </row>
    <row r="60" spans="1:115" ht="12.75" customHeight="1" x14ac:dyDescent="0.2">
      <c r="A60" s="36" t="str">
        <f>C60&amp;D60</f>
        <v>P65</v>
      </c>
      <c r="B60" s="37" t="str">
        <f t="shared" si="26"/>
        <v>P65</v>
      </c>
      <c r="C60" s="81" t="s">
        <v>15</v>
      </c>
      <c r="D60" s="52"/>
      <c r="E60" s="103" t="str">
        <f>IF(D60="","",VLOOKUP(A60,'couple moule presse'!H:O,8,0))</f>
        <v/>
      </c>
      <c r="F60" s="107" t="str">
        <f>IF(D60="","",VLOOKUP(A60,'couple moule presse'!H:M,6,0))</f>
        <v/>
      </c>
      <c r="G60" s="196"/>
      <c r="H60" s="162"/>
      <c r="I60" s="72" t="str">
        <f t="shared" si="11"/>
        <v/>
      </c>
      <c r="J60" s="55"/>
      <c r="K60" s="183"/>
      <c r="L60" s="240" t="str">
        <f t="shared" si="34"/>
        <v/>
      </c>
      <c r="M60" s="196"/>
      <c r="N60" s="162"/>
      <c r="O60" s="72" t="str">
        <f t="shared" si="12"/>
        <v/>
      </c>
      <c r="P60" s="55"/>
      <c r="Q60" s="183"/>
      <c r="R60" s="240" t="str">
        <f t="shared" si="74"/>
        <v/>
      </c>
      <c r="S60" s="196"/>
      <c r="T60" s="162"/>
      <c r="U60" s="72" t="str">
        <f t="shared" si="13"/>
        <v/>
      </c>
      <c r="V60" s="55"/>
      <c r="W60" s="183"/>
      <c r="X60" s="240" t="str">
        <f t="shared" si="75"/>
        <v/>
      </c>
      <c r="Y60" s="196"/>
      <c r="Z60" s="162"/>
      <c r="AA60" s="72" t="str">
        <f t="shared" si="14"/>
        <v/>
      </c>
      <c r="AB60" s="55"/>
      <c r="AC60" s="183"/>
      <c r="AD60" s="240" t="str">
        <f t="shared" si="76"/>
        <v/>
      </c>
      <c r="AE60" s="196"/>
      <c r="AF60" s="162"/>
      <c r="AG60" s="72" t="str">
        <f t="shared" si="15"/>
        <v/>
      </c>
      <c r="AH60" s="55"/>
      <c r="AI60" s="183"/>
      <c r="AJ60" s="240" t="str">
        <f t="shared" si="77"/>
        <v/>
      </c>
      <c r="AK60" s="196"/>
      <c r="AL60" s="162"/>
      <c r="AM60" s="72" t="str">
        <f t="shared" si="16"/>
        <v/>
      </c>
      <c r="AN60" s="55"/>
      <c r="AO60" s="183"/>
      <c r="AP60" s="240" t="str">
        <f t="shared" si="78"/>
        <v/>
      </c>
      <c r="AQ60" s="196"/>
      <c r="AR60" s="162"/>
      <c r="AS60" s="72" t="str">
        <f t="shared" si="17"/>
        <v/>
      </c>
      <c r="AT60" s="55"/>
      <c r="AU60" s="183"/>
      <c r="AV60" s="240" t="str">
        <f t="shared" si="79"/>
        <v/>
      </c>
      <c r="AW60" s="17"/>
      <c r="AX60" s="217" t="str">
        <f t="shared" si="27"/>
        <v/>
      </c>
      <c r="AY60" s="228" t="str">
        <f t="shared" si="27"/>
        <v/>
      </c>
      <c r="AZ60" s="205" t="str">
        <f t="shared" si="28"/>
        <v/>
      </c>
      <c r="BA60" s="258" t="str">
        <f t="shared" si="29"/>
        <v/>
      </c>
      <c r="BB60" s="80"/>
      <c r="BC60" s="81" t="str">
        <f t="shared" si="120"/>
        <v>P65</v>
      </c>
      <c r="BD60" s="52"/>
      <c r="BE60" s="103" t="str">
        <f>IF(BD60="","",VLOOKUP(B60,'couple moule presse'!H:O,8,0))</f>
        <v/>
      </c>
      <c r="BF60" s="107" t="str">
        <f>IF(BD60="","",VLOOKUP(B60,'couple moule presse'!H:M,6,0))</f>
        <v/>
      </c>
      <c r="BG60" s="196"/>
      <c r="BH60" s="162"/>
      <c r="BI60" s="72" t="str">
        <f t="shared" si="135"/>
        <v/>
      </c>
      <c r="BJ60" s="55"/>
      <c r="BK60" s="183"/>
      <c r="BL60" s="240" t="str">
        <f t="shared" si="41"/>
        <v/>
      </c>
      <c r="BM60" s="196"/>
      <c r="BN60" s="162"/>
      <c r="BO60" s="72" t="str">
        <f t="shared" si="136"/>
        <v/>
      </c>
      <c r="BP60" s="55"/>
      <c r="BQ60" s="183"/>
      <c r="BR60" s="240" t="str">
        <f t="shared" si="84"/>
        <v/>
      </c>
      <c r="BS60" s="196"/>
      <c r="BT60" s="162"/>
      <c r="BU60" s="72" t="str">
        <f t="shared" si="137"/>
        <v/>
      </c>
      <c r="BV60" s="55"/>
      <c r="BW60" s="183"/>
      <c r="BX60" s="240" t="str">
        <f t="shared" si="86"/>
        <v/>
      </c>
      <c r="BY60" s="196"/>
      <c r="BZ60" s="162"/>
      <c r="CA60" s="72" t="str">
        <f t="shared" si="138"/>
        <v/>
      </c>
      <c r="CB60" s="55"/>
      <c r="CC60" s="183"/>
      <c r="CD60" s="240" t="str">
        <f t="shared" si="116"/>
        <v/>
      </c>
      <c r="CE60" s="196"/>
      <c r="CF60" s="162"/>
      <c r="CG60" s="72" t="str">
        <f t="shared" si="139"/>
        <v/>
      </c>
      <c r="CH60" s="55"/>
      <c r="CI60" s="183"/>
      <c r="CJ60" s="240" t="str">
        <f t="shared" si="117"/>
        <v/>
      </c>
      <c r="CK60" s="196"/>
      <c r="CL60" s="162"/>
      <c r="CM60" s="72" t="str">
        <f t="shared" si="140"/>
        <v/>
      </c>
      <c r="CN60" s="55"/>
      <c r="CO60" s="183"/>
      <c r="CP60" s="240" t="str">
        <f t="shared" si="118"/>
        <v/>
      </c>
      <c r="CQ60" s="196"/>
      <c r="CR60" s="162"/>
      <c r="CS60" s="72" t="str">
        <f t="shared" si="141"/>
        <v/>
      </c>
      <c r="CT60" s="55"/>
      <c r="CU60" s="183"/>
      <c r="CV60" s="240" t="str">
        <f t="shared" si="119"/>
        <v/>
      </c>
      <c r="CW60" s="17"/>
      <c r="CX60" s="217" t="str">
        <f t="shared" si="31"/>
        <v/>
      </c>
      <c r="CY60" s="228" t="str">
        <f t="shared" si="31"/>
        <v/>
      </c>
      <c r="CZ60" s="205" t="str">
        <f t="shared" si="32"/>
        <v/>
      </c>
      <c r="DA60" s="258" t="str">
        <f t="shared" si="33"/>
        <v/>
      </c>
      <c r="DB60" s="148"/>
      <c r="DC60" s="273"/>
      <c r="DD60" s="261">
        <f t="shared" si="57"/>
        <v>0</v>
      </c>
      <c r="DE60" s="41"/>
      <c r="DF60" s="99"/>
    </row>
    <row r="61" spans="1:115" ht="16.5" customHeight="1" x14ac:dyDescent="0.2">
      <c r="A61" s="36" t="str">
        <f t="shared" si="10"/>
        <v>P66</v>
      </c>
      <c r="B61" s="37" t="str">
        <f t="shared" si="26"/>
        <v>P66</v>
      </c>
      <c r="C61" s="79" t="s">
        <v>49</v>
      </c>
      <c r="D61" s="158"/>
      <c r="E61" s="108" t="str">
        <f>IF(D61="","",VLOOKUP(A61,'couple moule presse'!H:O,8,0))</f>
        <v/>
      </c>
      <c r="F61" s="109" t="str">
        <f>IF(D61="","",VLOOKUP(A61,'couple moule presse'!H:M,6,0))</f>
        <v/>
      </c>
      <c r="G61" s="197"/>
      <c r="H61" s="169"/>
      <c r="I61" s="80" t="str">
        <f t="shared" si="11"/>
        <v/>
      </c>
      <c r="J61" s="42"/>
      <c r="K61" s="181"/>
      <c r="L61" s="237" t="str">
        <f t="shared" si="34"/>
        <v/>
      </c>
      <c r="M61" s="197"/>
      <c r="N61" s="169"/>
      <c r="O61" s="80" t="str">
        <f t="shared" si="12"/>
        <v/>
      </c>
      <c r="P61" s="42"/>
      <c r="Q61" s="181"/>
      <c r="R61" s="237" t="str">
        <f t="shared" si="74"/>
        <v/>
      </c>
      <c r="S61" s="197"/>
      <c r="T61" s="169"/>
      <c r="U61" s="80" t="str">
        <f t="shared" si="13"/>
        <v/>
      </c>
      <c r="V61" s="42"/>
      <c r="W61" s="181"/>
      <c r="X61" s="237" t="str">
        <f t="shared" si="75"/>
        <v/>
      </c>
      <c r="Y61" s="197"/>
      <c r="Z61" s="169"/>
      <c r="AA61" s="80" t="str">
        <f t="shared" si="14"/>
        <v/>
      </c>
      <c r="AB61" s="42"/>
      <c r="AC61" s="181"/>
      <c r="AD61" s="237" t="str">
        <f t="shared" si="76"/>
        <v/>
      </c>
      <c r="AE61" s="197"/>
      <c r="AF61" s="161"/>
      <c r="AG61" s="80" t="str">
        <f t="shared" ref="AG61" si="142">IF(OR($F61="",AF61=0),"",$F61*AF61/24)</f>
        <v/>
      </c>
      <c r="AH61" s="42"/>
      <c r="AI61" s="181"/>
      <c r="AJ61" s="237" t="str">
        <f t="shared" si="77"/>
        <v/>
      </c>
      <c r="AK61" s="197"/>
      <c r="AL61" s="169"/>
      <c r="AM61" s="80" t="str">
        <f t="shared" si="16"/>
        <v/>
      </c>
      <c r="AN61" s="42"/>
      <c r="AO61" s="181"/>
      <c r="AP61" s="237" t="str">
        <f t="shared" si="78"/>
        <v/>
      </c>
      <c r="AQ61" s="197"/>
      <c r="AR61" s="169"/>
      <c r="AS61" s="80" t="str">
        <f t="shared" si="17"/>
        <v/>
      </c>
      <c r="AT61" s="42"/>
      <c r="AU61" s="181"/>
      <c r="AV61" s="237" t="str">
        <f t="shared" si="79"/>
        <v/>
      </c>
      <c r="AW61" s="17"/>
      <c r="AX61" s="209" t="str">
        <f t="shared" si="27"/>
        <v/>
      </c>
      <c r="AY61" s="225" t="str">
        <f t="shared" si="27"/>
        <v/>
      </c>
      <c r="AZ61" s="210" t="str">
        <f t="shared" si="28"/>
        <v/>
      </c>
      <c r="BA61" s="253" t="str">
        <f t="shared" si="29"/>
        <v/>
      </c>
      <c r="BB61" s="43"/>
      <c r="BC61" s="79" t="str">
        <f t="shared" si="120"/>
        <v>P66</v>
      </c>
      <c r="BD61" s="158"/>
      <c r="BE61" s="108" t="str">
        <f>IF(BD61="","",VLOOKUP(B61,'couple moule presse'!H:O,8,0))</f>
        <v/>
      </c>
      <c r="BF61" s="109" t="str">
        <f>IF(BD61="","",VLOOKUP(B61,'couple moule presse'!H:M,6,0))</f>
        <v/>
      </c>
      <c r="BG61" s="197"/>
      <c r="BH61" s="169"/>
      <c r="BI61" s="80" t="str">
        <f t="shared" si="121"/>
        <v/>
      </c>
      <c r="BJ61" s="42"/>
      <c r="BK61" s="181"/>
      <c r="BL61" s="237" t="str">
        <f t="shared" si="41"/>
        <v/>
      </c>
      <c r="BM61" s="197"/>
      <c r="BN61" s="169"/>
      <c r="BO61" s="80" t="str">
        <f t="shared" si="122"/>
        <v/>
      </c>
      <c r="BP61" s="42"/>
      <c r="BQ61" s="181"/>
      <c r="BR61" s="237" t="str">
        <f t="shared" si="84"/>
        <v/>
      </c>
      <c r="BS61" s="197"/>
      <c r="BT61" s="169"/>
      <c r="BU61" s="80" t="str">
        <f t="shared" si="123"/>
        <v/>
      </c>
      <c r="BV61" s="42"/>
      <c r="BW61" s="181"/>
      <c r="BX61" s="237" t="str">
        <f t="shared" si="86"/>
        <v/>
      </c>
      <c r="BY61" s="197"/>
      <c r="BZ61" s="169"/>
      <c r="CA61" s="80" t="str">
        <f t="shared" si="124"/>
        <v/>
      </c>
      <c r="CB61" s="42"/>
      <c r="CC61" s="181"/>
      <c r="CD61" s="237" t="str">
        <f t="shared" si="116"/>
        <v/>
      </c>
      <c r="CE61" s="197"/>
      <c r="CF61" s="169"/>
      <c r="CG61" s="80" t="str">
        <f t="shared" si="125"/>
        <v/>
      </c>
      <c r="CH61" s="42"/>
      <c r="CI61" s="181"/>
      <c r="CJ61" s="237" t="str">
        <f t="shared" si="117"/>
        <v/>
      </c>
      <c r="CK61" s="197"/>
      <c r="CL61" s="169"/>
      <c r="CM61" s="80" t="str">
        <f t="shared" si="126"/>
        <v/>
      </c>
      <c r="CN61" s="42"/>
      <c r="CO61" s="181"/>
      <c r="CP61" s="237" t="str">
        <f t="shared" si="118"/>
        <v/>
      </c>
      <c r="CQ61" s="197"/>
      <c r="CR61" s="169"/>
      <c r="CS61" s="80" t="str">
        <f t="shared" si="127"/>
        <v/>
      </c>
      <c r="CT61" s="42"/>
      <c r="CU61" s="181"/>
      <c r="CV61" s="237" t="str">
        <f t="shared" si="119"/>
        <v/>
      </c>
      <c r="CW61" s="17"/>
      <c r="CX61" s="209" t="str">
        <f t="shared" si="31"/>
        <v/>
      </c>
      <c r="CY61" s="225" t="str">
        <f t="shared" si="31"/>
        <v/>
      </c>
      <c r="CZ61" s="210" t="str">
        <f t="shared" si="32"/>
        <v/>
      </c>
      <c r="DA61" s="253" t="str">
        <f t="shared" si="33"/>
        <v/>
      </c>
      <c r="DB61" s="219"/>
      <c r="DC61" s="268">
        <f>SUM(DD61:DD65)</f>
        <v>0.96428571428571419</v>
      </c>
      <c r="DD61" s="279">
        <f t="shared" si="57"/>
        <v>0</v>
      </c>
      <c r="DE61" s="41"/>
    </row>
    <row r="62" spans="1:115" ht="12.75" customHeight="1" x14ac:dyDescent="0.2">
      <c r="A62" s="36" t="str">
        <f t="shared" si="10"/>
        <v>P66CL120/4CA</v>
      </c>
      <c r="B62" s="37" t="str">
        <f>BC62&amp;BD62</f>
        <v>P66</v>
      </c>
      <c r="C62" s="57" t="s">
        <v>49</v>
      </c>
      <c r="D62" s="158" t="s">
        <v>57</v>
      </c>
      <c r="E62" s="108" t="str">
        <f>IF(D62="","",VLOOKUP(A62,'couple moule presse'!H:O,8,0))</f>
        <v>N</v>
      </c>
      <c r="F62" s="109">
        <f>IF(D62="","",VLOOKUP(A62,'couple moule presse'!H:M,6,0))</f>
        <v>1728</v>
      </c>
      <c r="G62" s="198"/>
      <c r="H62" s="161">
        <v>24</v>
      </c>
      <c r="I62" s="80">
        <f t="shared" si="11"/>
        <v>1728</v>
      </c>
      <c r="J62" s="42">
        <v>2153</v>
      </c>
      <c r="K62" s="182"/>
      <c r="L62" s="239">
        <f t="shared" si="34"/>
        <v>0.75405092592592593</v>
      </c>
      <c r="M62" s="283"/>
      <c r="N62" s="161"/>
      <c r="O62" s="80" t="str">
        <f t="shared" si="12"/>
        <v/>
      </c>
      <c r="P62" s="42"/>
      <c r="Q62" s="182"/>
      <c r="R62" s="239" t="str">
        <f t="shared" si="74"/>
        <v/>
      </c>
      <c r="S62" s="283"/>
      <c r="T62" s="289"/>
      <c r="U62" s="41" t="str">
        <f t="shared" si="13"/>
        <v/>
      </c>
      <c r="V62" s="42"/>
      <c r="W62" s="182"/>
      <c r="X62" s="239" t="str">
        <f t="shared" si="75"/>
        <v/>
      </c>
      <c r="Y62" s="283" t="s">
        <v>95</v>
      </c>
      <c r="Z62" s="289">
        <v>15</v>
      </c>
      <c r="AA62" s="41">
        <f t="shared" si="14"/>
        <v>1080</v>
      </c>
      <c r="AB62" s="42">
        <v>1000</v>
      </c>
      <c r="AC62" s="182"/>
      <c r="AD62" s="239">
        <f t="shared" si="76"/>
        <v>0.92592592592592593</v>
      </c>
      <c r="AE62" s="283"/>
      <c r="AF62" s="289">
        <v>24</v>
      </c>
      <c r="AG62" s="41">
        <f t="shared" si="15"/>
        <v>1728</v>
      </c>
      <c r="AH62" s="42">
        <v>1817</v>
      </c>
      <c r="AI62" s="182"/>
      <c r="AJ62" s="239">
        <f t="shared" si="77"/>
        <v>0.94849537037037035</v>
      </c>
      <c r="AK62" s="283"/>
      <c r="AL62" s="289">
        <v>24</v>
      </c>
      <c r="AM62" s="41">
        <f t="shared" si="16"/>
        <v>1728</v>
      </c>
      <c r="AN62" s="42">
        <v>1250</v>
      </c>
      <c r="AO62" s="182"/>
      <c r="AP62" s="239">
        <f t="shared" si="78"/>
        <v>0.72337962962962965</v>
      </c>
      <c r="AQ62" s="283"/>
      <c r="AR62" s="289">
        <v>24</v>
      </c>
      <c r="AS62" s="41">
        <f t="shared" si="17"/>
        <v>1728</v>
      </c>
      <c r="AT62" s="42">
        <v>850</v>
      </c>
      <c r="AU62" s="182"/>
      <c r="AV62" s="239">
        <f t="shared" si="79"/>
        <v>0.49189814814814814</v>
      </c>
      <c r="AW62" s="17"/>
      <c r="AX62" s="216">
        <f t="shared" si="27"/>
        <v>7992</v>
      </c>
      <c r="AY62" s="227">
        <f t="shared" si="27"/>
        <v>7070</v>
      </c>
      <c r="AZ62" s="212">
        <f t="shared" si="28"/>
        <v>922</v>
      </c>
      <c r="BA62" s="254">
        <f t="shared" si="29"/>
        <v>0.88463463463463465</v>
      </c>
      <c r="BB62" s="43"/>
      <c r="BC62" s="57" t="str">
        <f t="shared" si="120"/>
        <v>P66</v>
      </c>
      <c r="BD62" s="158"/>
      <c r="BE62" s="108" t="str">
        <f>IF(BD62="","",VLOOKUP(B62,'couple moule presse'!H:O,8,0))</f>
        <v/>
      </c>
      <c r="BF62" s="109" t="str">
        <f>IF(BD62="","",VLOOKUP(B62,'couple moule presse'!H:M,6,0))</f>
        <v/>
      </c>
      <c r="BG62" s="283"/>
      <c r="BH62" s="348"/>
      <c r="BI62" s="80" t="str">
        <f t="shared" si="121"/>
        <v/>
      </c>
      <c r="BJ62" s="42"/>
      <c r="BK62" s="182"/>
      <c r="BL62" s="239" t="str">
        <f t="shared" si="41"/>
        <v/>
      </c>
      <c r="BM62" s="283"/>
      <c r="BN62" s="348"/>
      <c r="BO62" s="80" t="str">
        <f t="shared" si="122"/>
        <v/>
      </c>
      <c r="BP62" s="42"/>
      <c r="BQ62" s="182"/>
      <c r="BR62" s="239" t="str">
        <f t="shared" si="84"/>
        <v/>
      </c>
      <c r="BS62" s="198"/>
      <c r="BT62" s="348"/>
      <c r="BU62" s="80" t="str">
        <f t="shared" si="123"/>
        <v/>
      </c>
      <c r="BV62" s="42"/>
      <c r="BW62" s="182"/>
      <c r="BX62" s="239" t="str">
        <f t="shared" si="86"/>
        <v/>
      </c>
      <c r="BY62" s="198"/>
      <c r="BZ62" s="348"/>
      <c r="CA62" s="80" t="str">
        <f t="shared" si="124"/>
        <v/>
      </c>
      <c r="CB62" s="42"/>
      <c r="CC62" s="182"/>
      <c r="CD62" s="239" t="str">
        <f t="shared" si="116"/>
        <v/>
      </c>
      <c r="CE62" s="198"/>
      <c r="CF62" s="170"/>
      <c r="CG62" s="80" t="str">
        <f t="shared" si="125"/>
        <v/>
      </c>
      <c r="CH62" s="42"/>
      <c r="CI62" s="182"/>
      <c r="CJ62" s="239" t="str">
        <f t="shared" si="117"/>
        <v/>
      </c>
      <c r="CK62" s="198"/>
      <c r="CL62" s="170"/>
      <c r="CM62" s="80" t="str">
        <f t="shared" si="126"/>
        <v/>
      </c>
      <c r="CN62" s="42"/>
      <c r="CO62" s="182"/>
      <c r="CP62" s="239" t="str">
        <f t="shared" si="118"/>
        <v/>
      </c>
      <c r="CQ62" s="198"/>
      <c r="CR62" s="170"/>
      <c r="CS62" s="80" t="str">
        <f t="shared" si="127"/>
        <v/>
      </c>
      <c r="CT62" s="42"/>
      <c r="CU62" s="182"/>
      <c r="CV62" s="239" t="str">
        <f t="shared" si="119"/>
        <v/>
      </c>
      <c r="CW62" s="17"/>
      <c r="CX62" s="216" t="str">
        <f t="shared" si="31"/>
        <v/>
      </c>
      <c r="CY62" s="227" t="str">
        <f t="shared" si="31"/>
        <v/>
      </c>
      <c r="CZ62" s="212" t="str">
        <f t="shared" si="32"/>
        <v/>
      </c>
      <c r="DA62" s="254" t="str">
        <f t="shared" si="33"/>
        <v/>
      </c>
      <c r="DB62" s="219"/>
      <c r="DC62" s="269"/>
      <c r="DD62" s="280">
        <f t="shared" si="57"/>
        <v>0.33035714285714285</v>
      </c>
      <c r="DE62" s="41"/>
    </row>
    <row r="63" spans="1:115" ht="12.75" customHeight="1" x14ac:dyDescent="0.2">
      <c r="A63" s="36" t="str">
        <f>C63&amp;D63</f>
        <v>P66CL2601/3</v>
      </c>
      <c r="B63" s="37" t="str">
        <f t="shared" si="26"/>
        <v>P66CL120/4CA</v>
      </c>
      <c r="C63" s="57" t="s">
        <v>49</v>
      </c>
      <c r="D63" s="158" t="s">
        <v>60</v>
      </c>
      <c r="E63" s="108" t="str">
        <f>IF(D63="","",VLOOKUP(A63,'couple moule presse'!H:O,8,0))</f>
        <v>P</v>
      </c>
      <c r="F63" s="109">
        <f>IF(D63="","",VLOOKUP(A63,'couple moule presse'!H:M,6,0))</f>
        <v>1036.8000000000002</v>
      </c>
      <c r="G63" s="197"/>
      <c r="H63" s="168"/>
      <c r="I63" s="80" t="str">
        <f t="shared" si="11"/>
        <v/>
      </c>
      <c r="J63" s="42"/>
      <c r="K63" s="182"/>
      <c r="L63" s="239" t="str">
        <f t="shared" si="34"/>
        <v/>
      </c>
      <c r="M63" s="197" t="s">
        <v>95</v>
      </c>
      <c r="N63" s="168">
        <v>19</v>
      </c>
      <c r="O63" s="80">
        <f t="shared" si="12"/>
        <v>820.80000000000018</v>
      </c>
      <c r="P63" s="42">
        <v>1507</v>
      </c>
      <c r="Q63" s="182"/>
      <c r="R63" s="239">
        <f t="shared" si="74"/>
        <v>0.1639863547758289</v>
      </c>
      <c r="S63" s="197"/>
      <c r="T63" s="168"/>
      <c r="U63" s="80" t="str">
        <f t="shared" si="13"/>
        <v/>
      </c>
      <c r="V63" s="42"/>
      <c r="W63" s="182"/>
      <c r="X63" s="239" t="str">
        <f t="shared" si="75"/>
        <v/>
      </c>
      <c r="Y63" s="197"/>
      <c r="Z63" s="168"/>
      <c r="AA63" s="80" t="str">
        <f t="shared" si="14"/>
        <v/>
      </c>
      <c r="AB63" s="42"/>
      <c r="AC63" s="182"/>
      <c r="AD63" s="239" t="str">
        <f t="shared" si="76"/>
        <v/>
      </c>
      <c r="AE63" s="197"/>
      <c r="AF63" s="168"/>
      <c r="AG63" s="80" t="str">
        <f t="shared" si="15"/>
        <v/>
      </c>
      <c r="AH63" s="42"/>
      <c r="AI63" s="182"/>
      <c r="AJ63" s="239" t="str">
        <f t="shared" si="77"/>
        <v/>
      </c>
      <c r="AK63" s="197"/>
      <c r="AL63" s="168"/>
      <c r="AM63" s="80" t="str">
        <f t="shared" si="16"/>
        <v/>
      </c>
      <c r="AN63" s="42"/>
      <c r="AO63" s="182"/>
      <c r="AP63" s="239" t="str">
        <f t="shared" si="78"/>
        <v/>
      </c>
      <c r="AQ63" s="197"/>
      <c r="AR63" s="168"/>
      <c r="AS63" s="80" t="str">
        <f t="shared" si="17"/>
        <v/>
      </c>
      <c r="AT63" s="42"/>
      <c r="AU63" s="182"/>
      <c r="AV63" s="239" t="str">
        <f t="shared" si="79"/>
        <v/>
      </c>
      <c r="AW63" s="17"/>
      <c r="AX63" s="216">
        <f t="shared" si="27"/>
        <v>820.80000000000018</v>
      </c>
      <c r="AY63" s="227">
        <f t="shared" si="27"/>
        <v>1507</v>
      </c>
      <c r="AZ63" s="212">
        <f t="shared" si="28"/>
        <v>-686.19999999999982</v>
      </c>
      <c r="BA63" s="254">
        <f t="shared" si="29"/>
        <v>0.1639863547758289</v>
      </c>
      <c r="BB63" s="43"/>
      <c r="BC63" s="57" t="str">
        <f t="shared" si="120"/>
        <v>P66</v>
      </c>
      <c r="BD63" s="158" t="s">
        <v>57</v>
      </c>
      <c r="BE63" s="108" t="str">
        <f>IF(BD63="","",VLOOKUP(B63,'couple moule presse'!H:O,8,0))</f>
        <v>N</v>
      </c>
      <c r="BF63" s="109">
        <f>IF(BD63="","",VLOOKUP(B63,'couple moule presse'!H:M,6,0))</f>
        <v>1728</v>
      </c>
      <c r="BG63" s="192"/>
      <c r="BH63" s="171">
        <v>24</v>
      </c>
      <c r="BI63" s="80">
        <f t="shared" si="121"/>
        <v>1728</v>
      </c>
      <c r="BJ63" s="42">
        <v>2100</v>
      </c>
      <c r="BK63" s="182"/>
      <c r="BL63" s="239">
        <f t="shared" si="41"/>
        <v>0.78472222222222221</v>
      </c>
      <c r="BM63" s="197"/>
      <c r="BN63" s="171">
        <v>24</v>
      </c>
      <c r="BO63" s="80">
        <f t="shared" si="122"/>
        <v>1728</v>
      </c>
      <c r="BP63" s="42">
        <v>2129</v>
      </c>
      <c r="BQ63" s="182"/>
      <c r="BR63" s="239">
        <f t="shared" si="84"/>
        <v>0.76793981481481488</v>
      </c>
      <c r="BS63" s="197"/>
      <c r="BT63" s="171">
        <v>24</v>
      </c>
      <c r="BU63" s="80">
        <f t="shared" si="123"/>
        <v>1728</v>
      </c>
      <c r="BV63" s="42">
        <v>1449</v>
      </c>
      <c r="BW63" s="182"/>
      <c r="BX63" s="239">
        <f t="shared" si="86"/>
        <v>0.83854166666666663</v>
      </c>
      <c r="BY63" s="197"/>
      <c r="BZ63" s="171">
        <v>24</v>
      </c>
      <c r="CA63" s="80">
        <f t="shared" si="124"/>
        <v>1728</v>
      </c>
      <c r="CB63" s="42">
        <v>2268</v>
      </c>
      <c r="CC63" s="182"/>
      <c r="CD63" s="239">
        <f t="shared" si="116"/>
        <v>0.6875</v>
      </c>
      <c r="CE63" s="192"/>
      <c r="CF63" s="171">
        <v>24</v>
      </c>
      <c r="CG63" s="80">
        <f t="shared" si="125"/>
        <v>1728</v>
      </c>
      <c r="CH63" s="42">
        <v>2262</v>
      </c>
      <c r="CI63" s="182"/>
      <c r="CJ63" s="239">
        <f t="shared" si="117"/>
        <v>0.69097222222222221</v>
      </c>
      <c r="CK63" s="197"/>
      <c r="CL63" s="171">
        <v>24</v>
      </c>
      <c r="CM63" s="80">
        <f t="shared" si="126"/>
        <v>1728</v>
      </c>
      <c r="CN63" s="42">
        <v>2254</v>
      </c>
      <c r="CO63" s="182"/>
      <c r="CP63" s="239">
        <f t="shared" si="118"/>
        <v>0.69560185185185186</v>
      </c>
      <c r="CQ63" s="197"/>
      <c r="CR63" s="171">
        <v>24</v>
      </c>
      <c r="CS63" s="80">
        <f t="shared" si="127"/>
        <v>1728</v>
      </c>
      <c r="CT63" s="42">
        <v>2246</v>
      </c>
      <c r="CU63" s="182"/>
      <c r="CV63" s="239">
        <f t="shared" si="119"/>
        <v>0.7002314814814814</v>
      </c>
      <c r="CW63" s="17"/>
      <c r="CX63" s="216">
        <f t="shared" si="31"/>
        <v>12096</v>
      </c>
      <c r="CY63" s="227">
        <f t="shared" si="31"/>
        <v>14708</v>
      </c>
      <c r="CZ63" s="212">
        <f t="shared" si="32"/>
        <v>-2612</v>
      </c>
      <c r="DA63" s="254">
        <f t="shared" si="33"/>
        <v>0.78406084656084651</v>
      </c>
      <c r="DB63" s="219"/>
      <c r="DC63" s="269"/>
      <c r="DD63" s="280">
        <f t="shared" si="57"/>
        <v>0.55654761904761907</v>
      </c>
      <c r="DE63" s="41"/>
    </row>
    <row r="64" spans="1:115" ht="12.75" customHeight="1" x14ac:dyDescent="0.2">
      <c r="A64" s="36" t="str">
        <f>C64&amp;D64</f>
        <v>P66CL2602/3</v>
      </c>
      <c r="B64" s="37" t="str">
        <f t="shared" si="26"/>
        <v>P66</v>
      </c>
      <c r="C64" s="57" t="s">
        <v>49</v>
      </c>
      <c r="D64" s="158" t="s">
        <v>61</v>
      </c>
      <c r="E64" s="108" t="str">
        <f>IF(D64="","",VLOOKUP(A64,'couple moule presse'!H:O,8,0))</f>
        <v>P</v>
      </c>
      <c r="F64" s="109">
        <f>IF(D64="","",VLOOKUP(A64,'couple moule presse'!H:M,6,0))</f>
        <v>1036.8000000000002</v>
      </c>
      <c r="G64" s="198"/>
      <c r="H64" s="170"/>
      <c r="I64" s="80" t="str">
        <f t="shared" si="11"/>
        <v/>
      </c>
      <c r="J64" s="42"/>
      <c r="K64" s="182"/>
      <c r="L64" s="239" t="str">
        <f t="shared" si="34"/>
        <v/>
      </c>
      <c r="M64" s="198"/>
      <c r="N64" s="170"/>
      <c r="O64" s="80" t="str">
        <f t="shared" si="12"/>
        <v/>
      </c>
      <c r="P64" s="42"/>
      <c r="Q64" s="182"/>
      <c r="R64" s="239" t="str">
        <f t="shared" si="74"/>
        <v/>
      </c>
      <c r="S64" s="198" t="s">
        <v>95</v>
      </c>
      <c r="T64" s="170">
        <v>19</v>
      </c>
      <c r="U64" s="80">
        <f t="shared" si="13"/>
        <v>820.80000000000018</v>
      </c>
      <c r="V64" s="42">
        <v>1235</v>
      </c>
      <c r="W64" s="182"/>
      <c r="X64" s="239">
        <f t="shared" si="75"/>
        <v>0.49537037037037068</v>
      </c>
      <c r="Y64" s="198"/>
      <c r="Z64" s="170">
        <v>7</v>
      </c>
      <c r="AA64" s="80">
        <f t="shared" si="14"/>
        <v>302.40000000000003</v>
      </c>
      <c r="AB64" s="42">
        <v>519</v>
      </c>
      <c r="AC64" s="182"/>
      <c r="AD64" s="239">
        <f t="shared" si="76"/>
        <v>0.28373015873015894</v>
      </c>
      <c r="AE64" s="198"/>
      <c r="AF64" s="170"/>
      <c r="AG64" s="80" t="str">
        <f t="shared" si="15"/>
        <v/>
      </c>
      <c r="AH64" s="42"/>
      <c r="AI64" s="182"/>
      <c r="AJ64" s="239" t="str">
        <f t="shared" si="77"/>
        <v/>
      </c>
      <c r="AK64" s="198"/>
      <c r="AL64" s="170"/>
      <c r="AM64" s="80" t="str">
        <f t="shared" si="16"/>
        <v/>
      </c>
      <c r="AN64" s="42"/>
      <c r="AO64" s="182"/>
      <c r="AP64" s="239" t="str">
        <f t="shared" si="78"/>
        <v/>
      </c>
      <c r="AQ64" s="198"/>
      <c r="AR64" s="170"/>
      <c r="AS64" s="80" t="str">
        <f t="shared" si="17"/>
        <v/>
      </c>
      <c r="AT64" s="42"/>
      <c r="AU64" s="182"/>
      <c r="AV64" s="239" t="str">
        <f t="shared" si="79"/>
        <v/>
      </c>
      <c r="AW64" s="17"/>
      <c r="AX64" s="211">
        <f t="shared" si="27"/>
        <v>1123.2000000000003</v>
      </c>
      <c r="AY64" s="227">
        <f t="shared" si="27"/>
        <v>1754</v>
      </c>
      <c r="AZ64" s="212">
        <f t="shared" si="28"/>
        <v>-630.79999999999973</v>
      </c>
      <c r="BA64" s="254">
        <f t="shared" si="29"/>
        <v>0.43839031339031376</v>
      </c>
      <c r="BB64" s="43"/>
      <c r="BC64" s="57" t="str">
        <f t="shared" si="120"/>
        <v>P66</v>
      </c>
      <c r="BD64" s="158"/>
      <c r="BE64" s="108" t="str">
        <f>IF(BD64="","",VLOOKUP(B64,'couple moule presse'!H:O,8,0))</f>
        <v/>
      </c>
      <c r="BF64" s="109" t="str">
        <f>IF(BD64="","",VLOOKUP(B64,'couple moule presse'!H:M,6,0))</f>
        <v/>
      </c>
      <c r="BG64" s="198"/>
      <c r="BH64" s="170"/>
      <c r="BI64" s="80" t="str">
        <f t="shared" si="121"/>
        <v/>
      </c>
      <c r="BJ64" s="42"/>
      <c r="BK64" s="182"/>
      <c r="BL64" s="239" t="str">
        <f t="shared" si="41"/>
        <v/>
      </c>
      <c r="BM64" s="283"/>
      <c r="BN64" s="348"/>
      <c r="BO64" s="80" t="str">
        <f t="shared" si="122"/>
        <v/>
      </c>
      <c r="BP64" s="42"/>
      <c r="BQ64" s="182"/>
      <c r="BR64" s="239" t="str">
        <f t="shared" si="84"/>
        <v/>
      </c>
      <c r="BS64" s="198"/>
      <c r="BT64" s="170"/>
      <c r="BU64" s="80" t="str">
        <f t="shared" si="123"/>
        <v/>
      </c>
      <c r="BV64" s="42"/>
      <c r="BW64" s="182"/>
      <c r="BX64" s="239" t="str">
        <f t="shared" si="86"/>
        <v/>
      </c>
      <c r="BY64" s="198"/>
      <c r="BZ64" s="170"/>
      <c r="CA64" s="80" t="str">
        <f t="shared" si="124"/>
        <v/>
      </c>
      <c r="CB64" s="42"/>
      <c r="CC64" s="182"/>
      <c r="CD64" s="239" t="str">
        <f t="shared" si="116"/>
        <v/>
      </c>
      <c r="CE64" s="198"/>
      <c r="CF64" s="170"/>
      <c r="CG64" s="80" t="str">
        <f t="shared" si="125"/>
        <v/>
      </c>
      <c r="CH64" s="42"/>
      <c r="CI64" s="182"/>
      <c r="CJ64" s="239" t="str">
        <f t="shared" si="117"/>
        <v/>
      </c>
      <c r="CK64" s="198"/>
      <c r="CL64" s="170"/>
      <c r="CM64" s="80" t="str">
        <f t="shared" si="126"/>
        <v/>
      </c>
      <c r="CN64" s="42"/>
      <c r="CO64" s="182"/>
      <c r="CP64" s="239" t="str">
        <f t="shared" si="118"/>
        <v/>
      </c>
      <c r="CQ64" s="198"/>
      <c r="CR64" s="170"/>
      <c r="CS64" s="80" t="str">
        <f t="shared" si="127"/>
        <v/>
      </c>
      <c r="CT64" s="42"/>
      <c r="CU64" s="182"/>
      <c r="CV64" s="239" t="str">
        <f t="shared" si="119"/>
        <v/>
      </c>
      <c r="CW64" s="17"/>
      <c r="CX64" s="211" t="str">
        <f t="shared" si="31"/>
        <v/>
      </c>
      <c r="CY64" s="227" t="str">
        <f t="shared" si="31"/>
        <v/>
      </c>
      <c r="CZ64" s="212" t="str">
        <f t="shared" si="32"/>
        <v/>
      </c>
      <c r="DA64" s="254" t="str">
        <f t="shared" si="33"/>
        <v/>
      </c>
      <c r="DB64" s="219"/>
      <c r="DC64" s="269"/>
      <c r="DD64" s="280">
        <f t="shared" si="57"/>
        <v>7.7380952380952384E-2</v>
      </c>
      <c r="DE64" s="41"/>
    </row>
    <row r="65" spans="1:111" ht="12.75" customHeight="1" x14ac:dyDescent="0.2">
      <c r="A65" s="36" t="str">
        <f t="shared" si="10"/>
        <v>P66</v>
      </c>
      <c r="B65" s="37" t="str">
        <f>BC65&amp;BD65</f>
        <v>P66</v>
      </c>
      <c r="C65" s="81" t="s">
        <v>49</v>
      </c>
      <c r="D65" s="159"/>
      <c r="E65" s="110" t="str">
        <f>IF(D65="","",VLOOKUP(A65,'couple moule presse'!H:O,8,0))</f>
        <v/>
      </c>
      <c r="F65" s="111" t="str">
        <f>IF(D65="","",VLOOKUP(A65,'couple moule presse'!H:M,6,0))</f>
        <v/>
      </c>
      <c r="G65" s="196"/>
      <c r="H65" s="166"/>
      <c r="I65" s="72" t="str">
        <f t="shared" si="11"/>
        <v/>
      </c>
      <c r="J65" s="55"/>
      <c r="K65" s="183"/>
      <c r="L65" s="240" t="str">
        <f t="shared" si="34"/>
        <v/>
      </c>
      <c r="M65" s="196"/>
      <c r="N65" s="166"/>
      <c r="O65" s="72" t="str">
        <f t="shared" si="12"/>
        <v/>
      </c>
      <c r="P65" s="55"/>
      <c r="Q65" s="183"/>
      <c r="R65" s="240" t="str">
        <f t="shared" si="74"/>
        <v/>
      </c>
      <c r="S65" s="196"/>
      <c r="T65" s="166"/>
      <c r="U65" s="72" t="str">
        <f t="shared" si="13"/>
        <v/>
      </c>
      <c r="V65" s="55"/>
      <c r="W65" s="183"/>
      <c r="X65" s="240" t="str">
        <f t="shared" si="75"/>
        <v/>
      </c>
      <c r="Y65" s="196"/>
      <c r="Z65" s="166"/>
      <c r="AA65" s="72" t="str">
        <f t="shared" si="14"/>
        <v/>
      </c>
      <c r="AB65" s="55"/>
      <c r="AC65" s="183"/>
      <c r="AD65" s="240" t="str">
        <f t="shared" si="76"/>
        <v/>
      </c>
      <c r="AE65" s="196"/>
      <c r="AF65" s="166"/>
      <c r="AG65" s="72" t="str">
        <f t="shared" si="15"/>
        <v/>
      </c>
      <c r="AH65" s="55"/>
      <c r="AI65" s="183"/>
      <c r="AJ65" s="240" t="str">
        <f t="shared" si="77"/>
        <v/>
      </c>
      <c r="AK65" s="196"/>
      <c r="AL65" s="166"/>
      <c r="AM65" s="72" t="str">
        <f t="shared" si="16"/>
        <v/>
      </c>
      <c r="AN65" s="55"/>
      <c r="AO65" s="183"/>
      <c r="AP65" s="240" t="str">
        <f t="shared" si="78"/>
        <v/>
      </c>
      <c r="AQ65" s="196"/>
      <c r="AR65" s="166"/>
      <c r="AS65" s="72" t="str">
        <f t="shared" si="17"/>
        <v/>
      </c>
      <c r="AT65" s="55"/>
      <c r="AU65" s="183"/>
      <c r="AV65" s="240" t="str">
        <f t="shared" si="79"/>
        <v/>
      </c>
      <c r="AW65" s="17"/>
      <c r="AX65" s="213" t="str">
        <f t="shared" si="27"/>
        <v/>
      </c>
      <c r="AY65" s="228" t="str">
        <f t="shared" si="27"/>
        <v/>
      </c>
      <c r="AZ65" s="214" t="str">
        <f t="shared" si="28"/>
        <v/>
      </c>
      <c r="BA65" s="255" t="str">
        <f t="shared" si="29"/>
        <v/>
      </c>
      <c r="BB65" s="43"/>
      <c r="BC65" s="81" t="str">
        <f t="shared" si="120"/>
        <v>P66</v>
      </c>
      <c r="BD65" s="158"/>
      <c r="BE65" s="110" t="str">
        <f>IF(BD65="","",VLOOKUP(B65,'couple moule presse'!H:O,8,0))</f>
        <v/>
      </c>
      <c r="BF65" s="111" t="str">
        <f>IF(BD65="","",VLOOKUP(B65,'couple moule presse'!H:M,6,0))</f>
        <v/>
      </c>
      <c r="BG65" s="196"/>
      <c r="BH65" s="166"/>
      <c r="BI65" s="72" t="str">
        <f t="shared" si="121"/>
        <v/>
      </c>
      <c r="BJ65" s="55"/>
      <c r="BK65" s="183"/>
      <c r="BL65" s="240" t="str">
        <f t="shared" si="41"/>
        <v/>
      </c>
      <c r="BM65" s="196"/>
      <c r="BN65" s="166"/>
      <c r="BO65" s="72" t="str">
        <f t="shared" si="122"/>
        <v/>
      </c>
      <c r="BP65" s="55"/>
      <c r="BQ65" s="183"/>
      <c r="BR65" s="240" t="str">
        <f t="shared" si="84"/>
        <v/>
      </c>
      <c r="BS65" s="193"/>
      <c r="BT65" s="232"/>
      <c r="BU65" s="72" t="str">
        <f t="shared" si="123"/>
        <v/>
      </c>
      <c r="BV65" s="55"/>
      <c r="BW65" s="183"/>
      <c r="BX65" s="240" t="str">
        <f t="shared" si="86"/>
        <v/>
      </c>
      <c r="BY65" s="196"/>
      <c r="BZ65" s="232"/>
      <c r="CA65" s="72" t="str">
        <f t="shared" si="124"/>
        <v/>
      </c>
      <c r="CB65" s="55"/>
      <c r="CC65" s="183"/>
      <c r="CD65" s="240" t="str">
        <f t="shared" si="116"/>
        <v/>
      </c>
      <c r="CE65" s="196"/>
      <c r="CF65" s="232"/>
      <c r="CG65" s="72" t="str">
        <f t="shared" si="125"/>
        <v/>
      </c>
      <c r="CH65" s="55"/>
      <c r="CI65" s="183"/>
      <c r="CJ65" s="240" t="str">
        <f t="shared" si="117"/>
        <v/>
      </c>
      <c r="CK65" s="196"/>
      <c r="CL65" s="232"/>
      <c r="CM65" s="72" t="str">
        <f t="shared" si="126"/>
        <v/>
      </c>
      <c r="CN65" s="55"/>
      <c r="CO65" s="183"/>
      <c r="CP65" s="240" t="str">
        <f t="shared" si="118"/>
        <v/>
      </c>
      <c r="CQ65" s="196"/>
      <c r="CR65" s="232"/>
      <c r="CS65" s="72" t="str">
        <f t="shared" si="127"/>
        <v/>
      </c>
      <c r="CT65" s="55"/>
      <c r="CU65" s="183"/>
      <c r="CV65" s="240" t="str">
        <f t="shared" si="119"/>
        <v/>
      </c>
      <c r="CW65" s="17"/>
      <c r="CX65" s="213" t="str">
        <f t="shared" si="31"/>
        <v/>
      </c>
      <c r="CY65" s="228" t="str">
        <f t="shared" si="31"/>
        <v/>
      </c>
      <c r="CZ65" s="214" t="str">
        <f t="shared" si="32"/>
        <v/>
      </c>
      <c r="DA65" s="255" t="str">
        <f t="shared" si="33"/>
        <v/>
      </c>
      <c r="DB65" s="219"/>
      <c r="DC65" s="270"/>
      <c r="DD65" s="281">
        <f t="shared" si="57"/>
        <v>0</v>
      </c>
      <c r="DE65" s="41"/>
    </row>
    <row r="66" spans="1:111" ht="12.75" customHeight="1" x14ac:dyDescent="0.2">
      <c r="A66" s="36" t="str">
        <f t="shared" si="10"/>
        <v>P67</v>
      </c>
      <c r="B66" s="37" t="str">
        <f t="shared" si="26"/>
        <v>P67</v>
      </c>
      <c r="C66" s="38" t="s">
        <v>17</v>
      </c>
      <c r="D66" s="160"/>
      <c r="E66" s="59" t="str">
        <f>IF(D66="","",VLOOKUP(A66,'couple moule presse'!H:O,8,0))</f>
        <v/>
      </c>
      <c r="F66" s="70" t="str">
        <f>IF(D66="","",VLOOKUP(A66,'couple moule presse'!H:M,6,0))</f>
        <v/>
      </c>
      <c r="G66" s="192"/>
      <c r="H66" s="171"/>
      <c r="I66" s="80" t="str">
        <f t="shared" si="11"/>
        <v/>
      </c>
      <c r="J66" s="42"/>
      <c r="K66" s="181"/>
      <c r="L66" s="237" t="str">
        <f t="shared" si="34"/>
        <v/>
      </c>
      <c r="M66" s="192"/>
      <c r="N66" s="171"/>
      <c r="O66" s="80" t="str">
        <f t="shared" si="12"/>
        <v/>
      </c>
      <c r="P66" s="42"/>
      <c r="Q66" s="181"/>
      <c r="R66" s="237" t="str">
        <f t="shared" si="74"/>
        <v/>
      </c>
      <c r="S66" s="192"/>
      <c r="T66" s="171"/>
      <c r="U66" s="80" t="str">
        <f t="shared" si="13"/>
        <v/>
      </c>
      <c r="V66" s="42"/>
      <c r="W66" s="181"/>
      <c r="X66" s="237" t="str">
        <f t="shared" si="75"/>
        <v/>
      </c>
      <c r="Y66" s="192"/>
      <c r="Z66" s="171"/>
      <c r="AA66" s="80" t="str">
        <f t="shared" si="14"/>
        <v/>
      </c>
      <c r="AB66" s="42"/>
      <c r="AC66" s="181"/>
      <c r="AD66" s="237" t="str">
        <f t="shared" si="76"/>
        <v/>
      </c>
      <c r="AE66" s="192"/>
      <c r="AF66" s="171"/>
      <c r="AG66" s="80" t="str">
        <f t="shared" si="15"/>
        <v/>
      </c>
      <c r="AH66" s="42"/>
      <c r="AI66" s="181"/>
      <c r="AJ66" s="237" t="str">
        <f t="shared" si="77"/>
        <v/>
      </c>
      <c r="AK66" s="192"/>
      <c r="AL66" s="171"/>
      <c r="AM66" s="80" t="str">
        <f t="shared" si="16"/>
        <v/>
      </c>
      <c r="AN66" s="42"/>
      <c r="AO66" s="181"/>
      <c r="AP66" s="237" t="str">
        <f t="shared" si="78"/>
        <v/>
      </c>
      <c r="AQ66" s="192"/>
      <c r="AR66" s="171"/>
      <c r="AS66" s="80" t="str">
        <f t="shared" si="17"/>
        <v/>
      </c>
      <c r="AT66" s="42"/>
      <c r="AU66" s="181"/>
      <c r="AV66" s="237" t="str">
        <f t="shared" si="79"/>
        <v/>
      </c>
      <c r="AW66" s="17"/>
      <c r="AX66" s="209" t="str">
        <f t="shared" si="27"/>
        <v/>
      </c>
      <c r="AY66" s="225" t="str">
        <f t="shared" si="27"/>
        <v/>
      </c>
      <c r="AZ66" s="210" t="str">
        <f t="shared" si="28"/>
        <v/>
      </c>
      <c r="BA66" s="253" t="str">
        <f t="shared" si="29"/>
        <v/>
      </c>
      <c r="BB66" s="43"/>
      <c r="BC66" s="38" t="str">
        <f t="shared" si="120"/>
        <v>P67</v>
      </c>
      <c r="BD66" s="160"/>
      <c r="BE66" s="59" t="str">
        <f>IF(BD66="","",VLOOKUP(B66,'couple moule presse'!H:O,8,0))</f>
        <v/>
      </c>
      <c r="BF66" s="70" t="str">
        <f>IF(BD66="","",VLOOKUP(B66,'couple moule presse'!H:M,6,0))</f>
        <v/>
      </c>
      <c r="BG66" s="192"/>
      <c r="BH66" s="171"/>
      <c r="BI66" s="80" t="str">
        <f t="shared" si="121"/>
        <v/>
      </c>
      <c r="BJ66" s="42"/>
      <c r="BK66" s="182"/>
      <c r="BL66" s="237" t="str">
        <f t="shared" si="41"/>
        <v/>
      </c>
      <c r="BM66" s="192"/>
      <c r="BN66" s="171"/>
      <c r="BO66" s="80" t="str">
        <f t="shared" si="122"/>
        <v/>
      </c>
      <c r="BP66" s="42"/>
      <c r="BQ66" s="182"/>
      <c r="BR66" s="237" t="str">
        <f t="shared" si="84"/>
        <v/>
      </c>
      <c r="BS66" s="192"/>
      <c r="BT66" s="171"/>
      <c r="BU66" s="80" t="str">
        <f t="shared" si="123"/>
        <v/>
      </c>
      <c r="BV66" s="42"/>
      <c r="BW66" s="182"/>
      <c r="BX66" s="237" t="str">
        <f t="shared" si="86"/>
        <v/>
      </c>
      <c r="BY66" s="192"/>
      <c r="BZ66" s="171"/>
      <c r="CA66" s="80" t="str">
        <f t="shared" si="124"/>
        <v/>
      </c>
      <c r="CB66" s="42"/>
      <c r="CC66" s="182"/>
      <c r="CD66" s="237" t="str">
        <f t="shared" si="116"/>
        <v/>
      </c>
      <c r="CE66" s="192"/>
      <c r="CF66" s="171"/>
      <c r="CG66" s="80" t="str">
        <f t="shared" si="125"/>
        <v/>
      </c>
      <c r="CH66" s="42"/>
      <c r="CI66" s="182"/>
      <c r="CJ66" s="237" t="str">
        <f t="shared" si="117"/>
        <v/>
      </c>
      <c r="CK66" s="192"/>
      <c r="CL66" s="171"/>
      <c r="CM66" s="80" t="str">
        <f t="shared" si="126"/>
        <v/>
      </c>
      <c r="CN66" s="42"/>
      <c r="CO66" s="182"/>
      <c r="CP66" s="237" t="str">
        <f t="shared" si="118"/>
        <v/>
      </c>
      <c r="CQ66" s="192"/>
      <c r="CR66" s="171"/>
      <c r="CS66" s="80" t="str">
        <f t="shared" si="127"/>
        <v/>
      </c>
      <c r="CT66" s="42"/>
      <c r="CU66" s="182"/>
      <c r="CV66" s="237" t="str">
        <f t="shared" si="119"/>
        <v/>
      </c>
      <c r="CW66" s="17"/>
      <c r="CX66" s="209" t="str">
        <f t="shared" si="31"/>
        <v/>
      </c>
      <c r="CY66" s="225" t="str">
        <f t="shared" si="31"/>
        <v/>
      </c>
      <c r="CZ66" s="210" t="str">
        <f t="shared" si="32"/>
        <v/>
      </c>
      <c r="DA66" s="253" t="str">
        <f t="shared" si="33"/>
        <v/>
      </c>
      <c r="DB66" s="219"/>
      <c r="DC66" s="268">
        <f>SUM(DD66:DD68)</f>
        <v>1</v>
      </c>
      <c r="DD66" s="279">
        <f t="shared" si="57"/>
        <v>0</v>
      </c>
      <c r="DE66" s="41"/>
    </row>
    <row r="67" spans="1:111" ht="12.75" customHeight="1" x14ac:dyDescent="0.2">
      <c r="A67" s="36" t="str">
        <f t="shared" si="10"/>
        <v>P67CL240/8CA</v>
      </c>
      <c r="B67" s="37" t="str">
        <f t="shared" si="26"/>
        <v>P67CL240/8CA</v>
      </c>
      <c r="C67" s="46" t="s">
        <v>17</v>
      </c>
      <c r="D67" s="158" t="s">
        <v>51</v>
      </c>
      <c r="E67" s="39" t="str">
        <f>IF(D67="","",VLOOKUP(A67,'couple moule presse'!H:O,8,0))</f>
        <v>P</v>
      </c>
      <c r="F67" s="71">
        <f>IF(D67="","",VLOOKUP(A67,'couple moule presse'!H:M,6,0))</f>
        <v>1944</v>
      </c>
      <c r="G67" s="192"/>
      <c r="H67" s="169">
        <v>24</v>
      </c>
      <c r="I67" s="80">
        <f t="shared" si="11"/>
        <v>1944</v>
      </c>
      <c r="J67" s="42">
        <v>1854</v>
      </c>
      <c r="K67" s="182"/>
      <c r="L67" s="239">
        <f t="shared" si="34"/>
        <v>0.95370370370370372</v>
      </c>
      <c r="M67" s="192"/>
      <c r="N67" s="169">
        <v>24</v>
      </c>
      <c r="O67" s="80">
        <f t="shared" si="12"/>
        <v>1944</v>
      </c>
      <c r="P67" s="42">
        <v>2095</v>
      </c>
      <c r="Q67" s="182"/>
      <c r="R67" s="239">
        <f t="shared" si="74"/>
        <v>0.9223251028806585</v>
      </c>
      <c r="S67" s="192"/>
      <c r="T67" s="169">
        <v>24</v>
      </c>
      <c r="U67" s="80">
        <f t="shared" si="13"/>
        <v>1944</v>
      </c>
      <c r="V67" s="42">
        <v>1792</v>
      </c>
      <c r="W67" s="182"/>
      <c r="X67" s="239">
        <f t="shared" si="75"/>
        <v>0.92181069958847739</v>
      </c>
      <c r="Y67" s="192"/>
      <c r="Z67" s="169">
        <v>24</v>
      </c>
      <c r="AA67" s="80">
        <f t="shared" si="14"/>
        <v>1944</v>
      </c>
      <c r="AB67" s="42">
        <v>1979</v>
      </c>
      <c r="AC67" s="182"/>
      <c r="AD67" s="239">
        <f t="shared" si="76"/>
        <v>0.98199588477366251</v>
      </c>
      <c r="AE67" s="192"/>
      <c r="AF67" s="169">
        <v>24</v>
      </c>
      <c r="AG67" s="80">
        <f t="shared" si="15"/>
        <v>1944</v>
      </c>
      <c r="AH67" s="42">
        <v>2132</v>
      </c>
      <c r="AI67" s="182"/>
      <c r="AJ67" s="239">
        <f t="shared" si="77"/>
        <v>0.90329218106995879</v>
      </c>
      <c r="AK67" s="192"/>
      <c r="AL67" s="169">
        <v>24</v>
      </c>
      <c r="AM67" s="80">
        <f t="shared" si="16"/>
        <v>1944</v>
      </c>
      <c r="AN67" s="42">
        <v>2163</v>
      </c>
      <c r="AO67" s="182"/>
      <c r="AP67" s="239">
        <f t="shared" si="78"/>
        <v>0.88734567901234573</v>
      </c>
      <c r="AQ67" s="192"/>
      <c r="AR67" s="169">
        <v>24</v>
      </c>
      <c r="AS67" s="80">
        <f t="shared" si="17"/>
        <v>1944</v>
      </c>
      <c r="AT67" s="42">
        <v>1594</v>
      </c>
      <c r="AU67" s="182"/>
      <c r="AV67" s="239">
        <f t="shared" si="79"/>
        <v>0.81995884773662553</v>
      </c>
      <c r="AW67" s="17"/>
      <c r="AX67" s="211">
        <f t="shared" si="27"/>
        <v>13608</v>
      </c>
      <c r="AY67" s="227">
        <f t="shared" si="27"/>
        <v>13609</v>
      </c>
      <c r="AZ67" s="212">
        <f t="shared" si="28"/>
        <v>-1</v>
      </c>
      <c r="BA67" s="254">
        <f t="shared" si="29"/>
        <v>0.99992651381540265</v>
      </c>
      <c r="BB67" s="43"/>
      <c r="BC67" s="46" t="str">
        <f t="shared" si="120"/>
        <v>P67</v>
      </c>
      <c r="BD67" s="158" t="s">
        <v>51</v>
      </c>
      <c r="BE67" s="39" t="str">
        <f>IF(BD67="","",VLOOKUP(B67,'couple moule presse'!H:O,8,0))</f>
        <v>P</v>
      </c>
      <c r="BF67" s="71">
        <f>IF(BD67="","",VLOOKUP(B67,'couple moule presse'!H:M,6,0))</f>
        <v>1944</v>
      </c>
      <c r="BG67" s="192"/>
      <c r="BH67" s="171">
        <v>24</v>
      </c>
      <c r="BI67" s="80">
        <f t="shared" si="121"/>
        <v>1944</v>
      </c>
      <c r="BJ67" s="42">
        <v>1978</v>
      </c>
      <c r="BK67" s="182"/>
      <c r="BL67" s="239">
        <f t="shared" si="41"/>
        <v>0.98251028806584362</v>
      </c>
      <c r="BM67" s="192"/>
      <c r="BN67" s="171">
        <v>24</v>
      </c>
      <c r="BO67" s="80">
        <f t="shared" si="122"/>
        <v>1944</v>
      </c>
      <c r="BP67" s="42">
        <v>2135</v>
      </c>
      <c r="BQ67" s="182"/>
      <c r="BR67" s="239">
        <f t="shared" si="84"/>
        <v>0.90174897119341568</v>
      </c>
      <c r="BS67" s="192"/>
      <c r="BT67" s="171">
        <v>24</v>
      </c>
      <c r="BU67" s="80">
        <f t="shared" si="123"/>
        <v>1944</v>
      </c>
      <c r="BV67" s="42">
        <v>2202</v>
      </c>
      <c r="BW67" s="182"/>
      <c r="BX67" s="239">
        <f t="shared" si="86"/>
        <v>0.86728395061728392</v>
      </c>
      <c r="BY67" s="192"/>
      <c r="BZ67" s="171">
        <v>24</v>
      </c>
      <c r="CA67" s="80">
        <f t="shared" si="124"/>
        <v>1944</v>
      </c>
      <c r="CB67" s="42">
        <v>1725</v>
      </c>
      <c r="CC67" s="182"/>
      <c r="CD67" s="239">
        <f t="shared" si="116"/>
        <v>0.88734567901234573</v>
      </c>
      <c r="CE67" s="192"/>
      <c r="CF67" s="171">
        <v>24</v>
      </c>
      <c r="CG67" s="80">
        <f t="shared" si="125"/>
        <v>1944</v>
      </c>
      <c r="CH67" s="42">
        <v>1980</v>
      </c>
      <c r="CI67" s="182"/>
      <c r="CJ67" s="239">
        <f t="shared" si="117"/>
        <v>0.98148148148148151</v>
      </c>
      <c r="CK67" s="192"/>
      <c r="CL67" s="171">
        <v>24</v>
      </c>
      <c r="CM67" s="80">
        <f t="shared" si="126"/>
        <v>1944</v>
      </c>
      <c r="CN67" s="42">
        <v>2151</v>
      </c>
      <c r="CO67" s="182"/>
      <c r="CP67" s="239">
        <f t="shared" si="118"/>
        <v>0.89351851851851849</v>
      </c>
      <c r="CQ67" s="192"/>
      <c r="CR67" s="171">
        <v>24</v>
      </c>
      <c r="CS67" s="80">
        <f t="shared" si="127"/>
        <v>1944</v>
      </c>
      <c r="CT67" s="42">
        <v>2173</v>
      </c>
      <c r="CU67" s="182"/>
      <c r="CV67" s="239">
        <f t="shared" si="119"/>
        <v>0.88220164609053497</v>
      </c>
      <c r="CW67" s="17"/>
      <c r="CX67" s="211">
        <f t="shared" si="31"/>
        <v>13608</v>
      </c>
      <c r="CY67" s="227">
        <f t="shared" si="31"/>
        <v>14344</v>
      </c>
      <c r="CZ67" s="212">
        <f t="shared" si="32"/>
        <v>-736</v>
      </c>
      <c r="DA67" s="254">
        <f t="shared" si="33"/>
        <v>0.9459141681363904</v>
      </c>
      <c r="DB67" s="219"/>
      <c r="DC67" s="269"/>
      <c r="DD67" s="280">
        <f t="shared" si="57"/>
        <v>1</v>
      </c>
      <c r="DE67" s="157"/>
    </row>
    <row r="68" spans="1:111" ht="12.75" customHeight="1" x14ac:dyDescent="0.2">
      <c r="A68" s="36" t="str">
        <f t="shared" si="10"/>
        <v>P67</v>
      </c>
      <c r="B68" s="37" t="str">
        <f t="shared" si="26"/>
        <v>P67</v>
      </c>
      <c r="C68" s="81" t="s">
        <v>17</v>
      </c>
      <c r="D68" s="159"/>
      <c r="E68" s="82" t="str">
        <f>IF(D68="","",VLOOKUP(A68,'couple moule presse'!H:O,8,0))</f>
        <v/>
      </c>
      <c r="F68" s="62" t="str">
        <f>IF(D68="","",VLOOKUP(A68,'couple moule presse'!H:M,6,0))</f>
        <v/>
      </c>
      <c r="G68" s="193"/>
      <c r="H68" s="162"/>
      <c r="I68" s="80" t="str">
        <f t="shared" si="11"/>
        <v/>
      </c>
      <c r="J68" s="55"/>
      <c r="K68" s="183"/>
      <c r="L68" s="240" t="str">
        <f t="shared" si="34"/>
        <v/>
      </c>
      <c r="M68" s="193"/>
      <c r="N68" s="162"/>
      <c r="O68" s="80" t="str">
        <f t="shared" si="12"/>
        <v/>
      </c>
      <c r="P68" s="55"/>
      <c r="Q68" s="183"/>
      <c r="R68" s="240" t="str">
        <f t="shared" si="74"/>
        <v/>
      </c>
      <c r="S68" s="193"/>
      <c r="T68" s="162"/>
      <c r="U68" s="80" t="str">
        <f t="shared" si="13"/>
        <v/>
      </c>
      <c r="V68" s="55"/>
      <c r="W68" s="183"/>
      <c r="X68" s="240" t="str">
        <f t="shared" si="75"/>
        <v/>
      </c>
      <c r="Y68" s="193"/>
      <c r="Z68" s="162"/>
      <c r="AA68" s="80" t="str">
        <f t="shared" si="14"/>
        <v/>
      </c>
      <c r="AB68" s="55"/>
      <c r="AC68" s="183"/>
      <c r="AD68" s="240" t="str">
        <f t="shared" si="76"/>
        <v/>
      </c>
      <c r="AE68" s="193"/>
      <c r="AF68" s="162"/>
      <c r="AG68" s="80" t="str">
        <f t="shared" si="15"/>
        <v/>
      </c>
      <c r="AH68" s="55"/>
      <c r="AI68" s="183"/>
      <c r="AJ68" s="240" t="str">
        <f t="shared" si="77"/>
        <v/>
      </c>
      <c r="AK68" s="193"/>
      <c r="AL68" s="162"/>
      <c r="AM68" s="80" t="str">
        <f t="shared" si="16"/>
        <v/>
      </c>
      <c r="AN68" s="55"/>
      <c r="AO68" s="183"/>
      <c r="AP68" s="240" t="str">
        <f t="shared" si="78"/>
        <v/>
      </c>
      <c r="AQ68" s="193"/>
      <c r="AR68" s="162"/>
      <c r="AS68" s="80" t="str">
        <f t="shared" si="17"/>
        <v/>
      </c>
      <c r="AT68" s="55"/>
      <c r="AU68" s="183"/>
      <c r="AV68" s="240" t="str">
        <f t="shared" si="79"/>
        <v/>
      </c>
      <c r="AW68" s="17"/>
      <c r="AX68" s="213" t="str">
        <f t="shared" si="27"/>
        <v/>
      </c>
      <c r="AY68" s="228" t="str">
        <f t="shared" si="27"/>
        <v/>
      </c>
      <c r="AZ68" s="214" t="str">
        <f t="shared" si="28"/>
        <v/>
      </c>
      <c r="BA68" s="255" t="str">
        <f t="shared" si="29"/>
        <v/>
      </c>
      <c r="BB68" s="43"/>
      <c r="BC68" s="81" t="str">
        <f t="shared" si="120"/>
        <v>P67</v>
      </c>
      <c r="BD68" s="159"/>
      <c r="BE68" s="82" t="str">
        <f>IF(BD68="","",VLOOKUP(B68,'couple moule presse'!H:O,8,0))</f>
        <v/>
      </c>
      <c r="BF68" s="62" t="str">
        <f>IF(BD68="","",VLOOKUP(B68,'couple moule presse'!H:M,6,0))</f>
        <v/>
      </c>
      <c r="BG68" s="193"/>
      <c r="BH68" s="162"/>
      <c r="BI68" s="80" t="str">
        <f t="shared" si="121"/>
        <v/>
      </c>
      <c r="BJ68" s="55"/>
      <c r="BK68" s="182"/>
      <c r="BL68" s="240" t="str">
        <f t="shared" si="41"/>
        <v/>
      </c>
      <c r="BM68" s="193"/>
      <c r="BN68" s="162"/>
      <c r="BO68" s="80" t="str">
        <f t="shared" si="122"/>
        <v/>
      </c>
      <c r="BP68" s="55"/>
      <c r="BQ68" s="182"/>
      <c r="BR68" s="240" t="str">
        <f t="shared" si="84"/>
        <v/>
      </c>
      <c r="BS68" s="193"/>
      <c r="BT68" s="162"/>
      <c r="BU68" s="80" t="str">
        <f t="shared" si="123"/>
        <v/>
      </c>
      <c r="BV68" s="55"/>
      <c r="BW68" s="182"/>
      <c r="BX68" s="240" t="str">
        <f t="shared" si="86"/>
        <v/>
      </c>
      <c r="BY68" s="193"/>
      <c r="BZ68" s="162"/>
      <c r="CA68" s="80" t="str">
        <f t="shared" si="124"/>
        <v/>
      </c>
      <c r="CB68" s="55"/>
      <c r="CC68" s="182"/>
      <c r="CD68" s="240" t="str">
        <f t="shared" si="116"/>
        <v/>
      </c>
      <c r="CE68" s="193"/>
      <c r="CF68" s="162"/>
      <c r="CG68" s="80" t="str">
        <f t="shared" si="125"/>
        <v/>
      </c>
      <c r="CH68" s="55"/>
      <c r="CI68" s="182"/>
      <c r="CJ68" s="240" t="str">
        <f t="shared" si="117"/>
        <v/>
      </c>
      <c r="CK68" s="193"/>
      <c r="CL68" s="162"/>
      <c r="CM68" s="80" t="str">
        <f t="shared" si="126"/>
        <v/>
      </c>
      <c r="CN68" s="55"/>
      <c r="CO68" s="182"/>
      <c r="CP68" s="240" t="str">
        <f t="shared" si="118"/>
        <v/>
      </c>
      <c r="CQ68" s="193"/>
      <c r="CR68" s="162"/>
      <c r="CS68" s="80" t="str">
        <f t="shared" si="127"/>
        <v/>
      </c>
      <c r="CT68" s="55"/>
      <c r="CU68" s="182"/>
      <c r="CV68" s="240" t="str">
        <f t="shared" si="119"/>
        <v/>
      </c>
      <c r="CW68" s="17"/>
      <c r="CX68" s="213" t="str">
        <f t="shared" si="31"/>
        <v/>
      </c>
      <c r="CY68" s="228" t="str">
        <f t="shared" si="31"/>
        <v/>
      </c>
      <c r="CZ68" s="214" t="str">
        <f t="shared" si="32"/>
        <v/>
      </c>
      <c r="DA68" s="255" t="str">
        <f t="shared" si="33"/>
        <v/>
      </c>
      <c r="DB68" s="219"/>
      <c r="DC68" s="270"/>
      <c r="DD68" s="281">
        <f t="shared" si="57"/>
        <v>0</v>
      </c>
      <c r="DE68" s="157"/>
    </row>
    <row r="69" spans="1:111" ht="12.75" customHeight="1" x14ac:dyDescent="0.2">
      <c r="A69" s="36" t="str">
        <f t="shared" ref="A69:A74" si="143">C69&amp;D69</f>
        <v>P93</v>
      </c>
      <c r="B69" s="37" t="str">
        <f t="shared" si="26"/>
        <v>P93</v>
      </c>
      <c r="C69" s="38" t="s">
        <v>8</v>
      </c>
      <c r="D69" s="158"/>
      <c r="E69" s="59" t="str">
        <f>IF(D69="","",VLOOKUP(A69,'couple moule presse'!H:O,8,0))</f>
        <v/>
      </c>
      <c r="F69" s="70" t="str">
        <f>IF(D69="","",VLOOKUP(A69,'couple moule presse'!H:M,6,0))</f>
        <v/>
      </c>
      <c r="G69" s="195"/>
      <c r="H69" s="165"/>
      <c r="I69" s="56" t="str">
        <f t="shared" ref="I69:I73" si="144">IF(OR($F69="",H69=0),"",$F69*H69/24)</f>
        <v/>
      </c>
      <c r="J69" s="42"/>
      <c r="K69" s="181"/>
      <c r="L69" s="237" t="str">
        <f t="shared" si="34"/>
        <v/>
      </c>
      <c r="M69" s="195"/>
      <c r="N69" s="165"/>
      <c r="O69" s="56" t="str">
        <f t="shared" ref="O69:O73" si="145">IF(OR($F69="",N69=0),"",$F69*N69/24)</f>
        <v/>
      </c>
      <c r="P69" s="42"/>
      <c r="Q69" s="181"/>
      <c r="R69" s="237" t="str">
        <f t="shared" si="74"/>
        <v/>
      </c>
      <c r="S69" s="195"/>
      <c r="T69" s="165"/>
      <c r="U69" s="56" t="str">
        <f t="shared" ref="U69:U73" si="146">IF(OR($F69="",T69=0),"",$F69*T69/24)</f>
        <v/>
      </c>
      <c r="V69" s="42"/>
      <c r="W69" s="181"/>
      <c r="X69" s="237" t="str">
        <f t="shared" si="75"/>
        <v/>
      </c>
      <c r="Y69" s="195"/>
      <c r="Z69" s="165"/>
      <c r="AA69" s="56" t="str">
        <f t="shared" ref="AA69:AA73" si="147">IF(OR($F69="",Z69=0),"",$F69*Z69/24)</f>
        <v/>
      </c>
      <c r="AB69" s="42"/>
      <c r="AC69" s="181"/>
      <c r="AD69" s="237" t="str">
        <f t="shared" si="76"/>
        <v/>
      </c>
      <c r="AE69" s="195"/>
      <c r="AF69" s="165"/>
      <c r="AG69" s="56" t="str">
        <f t="shared" ref="AG69:AG73" si="148">IF(OR($F69="",AF69=0),"",$F69*AF69/24)</f>
        <v/>
      </c>
      <c r="AH69" s="42"/>
      <c r="AI69" s="181"/>
      <c r="AJ69" s="237" t="str">
        <f t="shared" si="77"/>
        <v/>
      </c>
      <c r="AK69" s="195"/>
      <c r="AL69" s="165"/>
      <c r="AM69" s="56" t="str">
        <f t="shared" ref="AM69:AM73" si="149">IF(OR($F69="",AL69=0),"",$F69*AL69/24)</f>
        <v/>
      </c>
      <c r="AN69" s="42"/>
      <c r="AO69" s="181"/>
      <c r="AP69" s="237" t="str">
        <f t="shared" si="78"/>
        <v/>
      </c>
      <c r="AQ69" s="195"/>
      <c r="AR69" s="165"/>
      <c r="AS69" s="56" t="str">
        <f t="shared" ref="AS69:AS73" si="150">IF(OR($F69="",AR69=0),"",$F69*AR69/24)</f>
        <v/>
      </c>
      <c r="AT69" s="42"/>
      <c r="AU69" s="181"/>
      <c r="AV69" s="237" t="str">
        <f t="shared" si="79"/>
        <v/>
      </c>
      <c r="AW69" s="17"/>
      <c r="AX69" s="209" t="str">
        <f t="shared" si="27"/>
        <v/>
      </c>
      <c r="AY69" s="225" t="str">
        <f t="shared" si="27"/>
        <v/>
      </c>
      <c r="AZ69" s="210" t="str">
        <f t="shared" si="28"/>
        <v/>
      </c>
      <c r="BA69" s="253" t="str">
        <f t="shared" si="29"/>
        <v/>
      </c>
      <c r="BB69" s="43"/>
      <c r="BC69" s="38" t="str">
        <f t="shared" si="120"/>
        <v>P93</v>
      </c>
      <c r="BD69" s="158"/>
      <c r="BE69" s="59" t="str">
        <f>IF(BD69="","",VLOOKUP(B69,'couple moule presse'!H:O,8,0))</f>
        <v/>
      </c>
      <c r="BF69" s="70" t="str">
        <f>IF(BD69="","",VLOOKUP(B69,'couple moule presse'!H:M,6,0))</f>
        <v/>
      </c>
      <c r="BG69" s="195"/>
      <c r="BH69" s="165"/>
      <c r="BI69" s="56" t="str">
        <f t="shared" si="121"/>
        <v/>
      </c>
      <c r="BJ69" s="42"/>
      <c r="BK69" s="181"/>
      <c r="BL69" s="237" t="str">
        <f t="shared" si="41"/>
        <v/>
      </c>
      <c r="BM69" s="195"/>
      <c r="BN69" s="165"/>
      <c r="BO69" s="56" t="str">
        <f t="shared" si="122"/>
        <v/>
      </c>
      <c r="BP69" s="42"/>
      <c r="BQ69" s="181"/>
      <c r="BR69" s="237" t="str">
        <f t="shared" si="84"/>
        <v/>
      </c>
      <c r="BS69" s="195"/>
      <c r="BT69" s="165"/>
      <c r="BU69" s="56" t="str">
        <f t="shared" si="123"/>
        <v/>
      </c>
      <c r="BV69" s="42"/>
      <c r="BW69" s="181"/>
      <c r="BX69" s="237" t="str">
        <f t="shared" si="86"/>
        <v/>
      </c>
      <c r="BY69" s="195"/>
      <c r="BZ69" s="165"/>
      <c r="CA69" s="56" t="str">
        <f t="shared" si="124"/>
        <v/>
      </c>
      <c r="CB69" s="42"/>
      <c r="CC69" s="181"/>
      <c r="CD69" s="237" t="str">
        <f t="shared" si="116"/>
        <v/>
      </c>
      <c r="CE69" s="195"/>
      <c r="CF69" s="165"/>
      <c r="CG69" s="56" t="str">
        <f t="shared" si="125"/>
        <v/>
      </c>
      <c r="CH69" s="42"/>
      <c r="CI69" s="181"/>
      <c r="CJ69" s="237" t="str">
        <f t="shared" si="117"/>
        <v/>
      </c>
      <c r="CK69" s="195"/>
      <c r="CL69" s="165"/>
      <c r="CM69" s="56" t="str">
        <f t="shared" si="126"/>
        <v/>
      </c>
      <c r="CN69" s="42"/>
      <c r="CO69" s="181"/>
      <c r="CP69" s="237" t="str">
        <f t="shared" si="118"/>
        <v/>
      </c>
      <c r="CQ69" s="195"/>
      <c r="CR69" s="165"/>
      <c r="CS69" s="56" t="str">
        <f t="shared" si="127"/>
        <v/>
      </c>
      <c r="CT69" s="42"/>
      <c r="CU69" s="181"/>
      <c r="CV69" s="237" t="str">
        <f t="shared" si="119"/>
        <v/>
      </c>
      <c r="CW69" s="17"/>
      <c r="CX69" s="209" t="str">
        <f t="shared" si="31"/>
        <v/>
      </c>
      <c r="CY69" s="225" t="str">
        <f t="shared" si="31"/>
        <v/>
      </c>
      <c r="CZ69" s="210" t="str">
        <f t="shared" si="32"/>
        <v/>
      </c>
      <c r="DA69" s="253" t="str">
        <f t="shared" si="33"/>
        <v/>
      </c>
      <c r="DB69" s="219"/>
      <c r="DC69" s="268">
        <f>SUM(DD69:DD73)</f>
        <v>0.97619047619047628</v>
      </c>
      <c r="DD69" s="279">
        <f t="shared" si="57"/>
        <v>0</v>
      </c>
      <c r="DE69" s="157"/>
    </row>
    <row r="70" spans="1:111" ht="12.75" customHeight="1" x14ac:dyDescent="0.2">
      <c r="A70" s="36" t="str">
        <f t="shared" si="143"/>
        <v>P93CL660/5</v>
      </c>
      <c r="B70" s="37" t="str">
        <f t="shared" ref="B70:B73" si="151">BC70&amp;BD70</f>
        <v>P93CL660/5</v>
      </c>
      <c r="C70" s="46" t="s">
        <v>8</v>
      </c>
      <c r="D70" s="158" t="s">
        <v>22</v>
      </c>
      <c r="E70" s="39" t="str">
        <f>IF(D70="","",VLOOKUP(A70,'couple moule presse'!H:O,8,0))</f>
        <v>P</v>
      </c>
      <c r="F70" s="71">
        <f>IF(D70="","",VLOOKUP(A70,'couple moule presse'!H:M,6,0))</f>
        <v>1116.5538461538461</v>
      </c>
      <c r="G70" s="192"/>
      <c r="H70" s="171">
        <v>3</v>
      </c>
      <c r="I70" s="41">
        <f t="shared" si="144"/>
        <v>139.56923076923076</v>
      </c>
      <c r="J70" s="42">
        <v>140</v>
      </c>
      <c r="K70" s="182"/>
      <c r="L70" s="239">
        <f t="shared" si="34"/>
        <v>0.99691358024691346</v>
      </c>
      <c r="M70" s="192"/>
      <c r="N70" s="171"/>
      <c r="O70" s="41" t="str">
        <f t="shared" si="145"/>
        <v/>
      </c>
      <c r="P70" s="42"/>
      <c r="Q70" s="182"/>
      <c r="R70" s="239" t="str">
        <f t="shared" si="74"/>
        <v/>
      </c>
      <c r="S70" s="192" t="s">
        <v>95</v>
      </c>
      <c r="T70" s="171">
        <v>19</v>
      </c>
      <c r="U70" s="41">
        <f t="shared" si="146"/>
        <v>883.93846153846152</v>
      </c>
      <c r="V70" s="42">
        <v>1040</v>
      </c>
      <c r="W70" s="182"/>
      <c r="X70" s="239">
        <f t="shared" si="75"/>
        <v>0.82344750765803398</v>
      </c>
      <c r="Y70" s="192"/>
      <c r="Z70" s="171">
        <v>24</v>
      </c>
      <c r="AA70" s="41">
        <f t="shared" si="147"/>
        <v>1116.5538461538461</v>
      </c>
      <c r="AB70" s="42">
        <v>1154</v>
      </c>
      <c r="AC70" s="182"/>
      <c r="AD70" s="239">
        <f t="shared" si="76"/>
        <v>0.96646274250440911</v>
      </c>
      <c r="AE70" s="192"/>
      <c r="AF70" s="171">
        <v>24</v>
      </c>
      <c r="AG70" s="41">
        <f t="shared" si="148"/>
        <v>1116.5538461538461</v>
      </c>
      <c r="AH70" s="42">
        <v>1080</v>
      </c>
      <c r="AI70" s="182"/>
      <c r="AJ70" s="239">
        <f t="shared" si="77"/>
        <v>0.96726190476190488</v>
      </c>
      <c r="AK70" s="192"/>
      <c r="AL70" s="171">
        <v>24</v>
      </c>
      <c r="AM70" s="41">
        <f t="shared" si="149"/>
        <v>1116.5538461538461</v>
      </c>
      <c r="AN70" s="42">
        <v>1074</v>
      </c>
      <c r="AO70" s="182"/>
      <c r="AP70" s="239">
        <f t="shared" si="78"/>
        <v>0.96188822751322756</v>
      </c>
      <c r="AQ70" s="192"/>
      <c r="AR70" s="171">
        <v>24</v>
      </c>
      <c r="AS70" s="41">
        <f t="shared" si="150"/>
        <v>1116.5538461538461</v>
      </c>
      <c r="AT70" s="42">
        <v>1104</v>
      </c>
      <c r="AU70" s="182"/>
      <c r="AV70" s="239">
        <f t="shared" si="79"/>
        <v>0.98875661375661383</v>
      </c>
      <c r="AW70" s="17"/>
      <c r="AX70" s="211">
        <f t="shared" ref="AX70:AY74" si="152">IF(SUM(I70,O70,U70,AA70,AG70,AM70,AS70)&gt;0,SUM(I70,O70,U70,AA70,AG70,AM70,AS70),"")</f>
        <v>5489.7230769230773</v>
      </c>
      <c r="AY70" s="227">
        <f t="shared" si="152"/>
        <v>5592</v>
      </c>
      <c r="AZ70" s="212">
        <f t="shared" ref="AZ70:AZ74" si="153">IF(AY70="",AX70,IF(AX70="","",AX70-AY70))</f>
        <v>-102.27692307692269</v>
      </c>
      <c r="BA70" s="254">
        <f t="shared" ref="BA70:BA74" si="154">IF(AX70="","",IF(AND(AX70&gt;0,AY70=""),0,1-ABS((AX70-AY70)/AX70)))</f>
        <v>0.98136938391175688</v>
      </c>
      <c r="BB70" s="43"/>
      <c r="BC70" s="46" t="str">
        <f t="shared" si="120"/>
        <v>P93</v>
      </c>
      <c r="BD70" s="158" t="s">
        <v>22</v>
      </c>
      <c r="BE70" s="39" t="str">
        <f>IF(BD70="","",VLOOKUP(B70,'couple moule presse'!H:O,8,0))</f>
        <v>P</v>
      </c>
      <c r="BF70" s="71">
        <f>IF(BD70="","",VLOOKUP(B70,'couple moule presse'!H:M,6,0))</f>
        <v>1116.5538461538461</v>
      </c>
      <c r="BG70" s="192"/>
      <c r="BH70" s="41">
        <v>24</v>
      </c>
      <c r="BI70" s="41">
        <f t="shared" si="121"/>
        <v>1116.5538461538461</v>
      </c>
      <c r="BJ70" s="42">
        <v>1174</v>
      </c>
      <c r="BK70" s="182"/>
      <c r="BL70" s="239">
        <f t="shared" si="41"/>
        <v>0.94855048500881822</v>
      </c>
      <c r="BM70" s="192"/>
      <c r="BN70" s="41">
        <v>10</v>
      </c>
      <c r="BO70" s="41">
        <f t="shared" si="122"/>
        <v>465.23076923076923</v>
      </c>
      <c r="BP70" s="42">
        <v>265</v>
      </c>
      <c r="BQ70" s="182"/>
      <c r="BR70" s="239">
        <f t="shared" si="84"/>
        <v>0.56960978835978837</v>
      </c>
      <c r="BS70" s="192" t="s">
        <v>95</v>
      </c>
      <c r="BT70" s="41">
        <v>19</v>
      </c>
      <c r="BU70" s="41">
        <f t="shared" si="123"/>
        <v>883.93846153846152</v>
      </c>
      <c r="BV70" s="42">
        <v>885</v>
      </c>
      <c r="BW70" s="182"/>
      <c r="BX70" s="239">
        <f t="shared" si="86"/>
        <v>0.99879908103592308</v>
      </c>
      <c r="BY70" s="192"/>
      <c r="BZ70" s="41">
        <v>24</v>
      </c>
      <c r="CA70" s="41">
        <f t="shared" si="124"/>
        <v>1116.5538461538461</v>
      </c>
      <c r="CB70" s="42">
        <v>1114</v>
      </c>
      <c r="CC70" s="182"/>
      <c r="CD70" s="239">
        <f t="shared" si="116"/>
        <v>0.99771274250440922</v>
      </c>
      <c r="CE70" s="192"/>
      <c r="CF70" s="41">
        <v>24</v>
      </c>
      <c r="CG70" s="41">
        <f t="shared" si="125"/>
        <v>1116.5538461538461</v>
      </c>
      <c r="CH70" s="42">
        <v>1094</v>
      </c>
      <c r="CI70" s="182"/>
      <c r="CJ70" s="239">
        <f t="shared" si="117"/>
        <v>0.97980048500881844</v>
      </c>
      <c r="CK70" s="192"/>
      <c r="CL70" s="41">
        <v>24</v>
      </c>
      <c r="CM70" s="41">
        <f t="shared" si="126"/>
        <v>1116.5538461538461</v>
      </c>
      <c r="CN70" s="42">
        <v>1115</v>
      </c>
      <c r="CO70" s="182"/>
      <c r="CP70" s="239">
        <f t="shared" si="118"/>
        <v>0.99860835537918879</v>
      </c>
      <c r="CQ70" s="192"/>
      <c r="CR70" s="41">
        <v>24</v>
      </c>
      <c r="CS70" s="41">
        <f t="shared" si="127"/>
        <v>1116.5538461538461</v>
      </c>
      <c r="CT70" s="42">
        <v>1099</v>
      </c>
      <c r="CU70" s="182"/>
      <c r="CV70" s="239">
        <f t="shared" si="119"/>
        <v>0.98427854938271619</v>
      </c>
      <c r="CW70" s="17"/>
      <c r="CX70" s="211">
        <f t="shared" ref="CX70:CY74" si="155">IF(SUM(BI70,BO70,BU70,CA70,CG70,CM70,CS70)&gt;0,SUM(BI70,BO70,BU70,CA70,CG70,CM70,CS70),"")</f>
        <v>6931.9384615384615</v>
      </c>
      <c r="CY70" s="227">
        <f t="shared" si="155"/>
        <v>6746</v>
      </c>
      <c r="CZ70" s="212">
        <f t="shared" ref="CZ70:CZ74" si="156">IF(CY70="",CX70,IF(CX70="","",CX70-CY70))</f>
        <v>185.93846153846152</v>
      </c>
      <c r="DA70" s="254">
        <f t="shared" ref="DA70:DA74" si="157">IF(CX70="","",IF(AND(CX70&gt;0,CY70=""),0,1-ABS((CX70-CY70)/CX70)))</f>
        <v>0.97317655623024746</v>
      </c>
      <c r="DB70" s="219"/>
      <c r="DC70" s="269"/>
      <c r="DD70" s="280">
        <f t="shared" si="57"/>
        <v>0.79464285714285721</v>
      </c>
      <c r="DE70" s="157"/>
    </row>
    <row r="71" spans="1:111" ht="12.75" customHeight="1" x14ac:dyDescent="0.2">
      <c r="A71" s="36" t="str">
        <f t="shared" si="143"/>
        <v>P93CL1000</v>
      </c>
      <c r="B71" s="37" t="str">
        <f t="shared" si="151"/>
        <v>P93CL500</v>
      </c>
      <c r="C71" s="46" t="s">
        <v>8</v>
      </c>
      <c r="D71" s="158" t="s">
        <v>7</v>
      </c>
      <c r="E71" s="39" t="str">
        <f>IF(D71="","",VLOOKUP(A71,'couple moule presse'!H:O,8,0))</f>
        <v>P</v>
      </c>
      <c r="F71" s="71">
        <f>IF(D71="","",VLOOKUP(A71,'couple moule presse'!H:M,6,0))</f>
        <v>608.55652173913052</v>
      </c>
      <c r="G71" s="192" t="s">
        <v>95</v>
      </c>
      <c r="H71" s="171">
        <v>19</v>
      </c>
      <c r="I71" s="41">
        <f t="shared" si="144"/>
        <v>481.77391304347833</v>
      </c>
      <c r="J71" s="42">
        <v>555</v>
      </c>
      <c r="K71" s="182"/>
      <c r="L71" s="239">
        <f t="shared" ref="L71:L74" si="158">IF(I71="","",1-ABS((I71-J71)/I71))</f>
        <v>0.8480073640892356</v>
      </c>
      <c r="M71" s="192"/>
      <c r="N71" s="171">
        <v>24</v>
      </c>
      <c r="O71" s="41">
        <f t="shared" si="145"/>
        <v>608.55652173913052</v>
      </c>
      <c r="P71" s="42">
        <v>623</v>
      </c>
      <c r="Q71" s="182"/>
      <c r="R71" s="239">
        <f t="shared" si="74"/>
        <v>0.97626600365797911</v>
      </c>
      <c r="S71" s="192"/>
      <c r="T71" s="171">
        <v>3</v>
      </c>
      <c r="U71" s="41">
        <f t="shared" si="146"/>
        <v>76.069565217391315</v>
      </c>
      <c r="V71" s="42"/>
      <c r="W71" s="182"/>
      <c r="X71" s="239">
        <f t="shared" si="75"/>
        <v>0</v>
      </c>
      <c r="Y71" s="192"/>
      <c r="Z71" s="171"/>
      <c r="AA71" s="41" t="str">
        <f t="shared" si="147"/>
        <v/>
      </c>
      <c r="AB71" s="42"/>
      <c r="AC71" s="182"/>
      <c r="AD71" s="239" t="str">
        <f t="shared" si="76"/>
        <v/>
      </c>
      <c r="AE71" s="192"/>
      <c r="AF71" s="171"/>
      <c r="AG71" s="41" t="str">
        <f t="shared" si="148"/>
        <v/>
      </c>
      <c r="AH71" s="42"/>
      <c r="AI71" s="182"/>
      <c r="AJ71" s="239" t="str">
        <f t="shared" si="77"/>
        <v/>
      </c>
      <c r="AK71" s="192"/>
      <c r="AL71" s="171"/>
      <c r="AM71" s="41" t="str">
        <f t="shared" si="149"/>
        <v/>
      </c>
      <c r="AN71" s="42"/>
      <c r="AO71" s="182"/>
      <c r="AP71" s="239" t="str">
        <f t="shared" si="78"/>
        <v/>
      </c>
      <c r="AQ71" s="192"/>
      <c r="AR71" s="171"/>
      <c r="AS71" s="41" t="str">
        <f t="shared" si="150"/>
        <v/>
      </c>
      <c r="AT71" s="42"/>
      <c r="AU71" s="182"/>
      <c r="AV71" s="239" t="str">
        <f t="shared" si="79"/>
        <v/>
      </c>
      <c r="AW71" s="17"/>
      <c r="AX71" s="211">
        <f t="shared" si="152"/>
        <v>1166.4000000000001</v>
      </c>
      <c r="AY71" s="227">
        <f t="shared" si="152"/>
        <v>1178</v>
      </c>
      <c r="AZ71" s="212">
        <f t="shared" si="153"/>
        <v>-11.599999999999909</v>
      </c>
      <c r="BA71" s="254">
        <f t="shared" si="154"/>
        <v>0.99005486968449941</v>
      </c>
      <c r="BB71" s="43"/>
      <c r="BC71" s="46" t="str">
        <f t="shared" si="120"/>
        <v>P93</v>
      </c>
      <c r="BD71" s="158" t="s">
        <v>21</v>
      </c>
      <c r="BE71" s="39" t="str">
        <f>IF(BD71="","",VLOOKUP(B71,'couple moule presse'!H:O,8,0))</f>
        <v>P</v>
      </c>
      <c r="BF71" s="71">
        <f>IF(BD71="","",VLOOKUP(B71,'couple moule presse'!H:M,6,0))</f>
        <v>604.79999999999995</v>
      </c>
      <c r="BG71" s="192"/>
      <c r="BH71" s="171"/>
      <c r="BI71" s="41" t="str">
        <f t="shared" si="121"/>
        <v/>
      </c>
      <c r="BJ71" s="42"/>
      <c r="BK71" s="182"/>
      <c r="BL71" s="239" t="str">
        <f t="shared" ref="BL71:BL74" si="159">IF(BI71="","",1-ABS((BI71-BJ71)/BI71))</f>
        <v/>
      </c>
      <c r="BM71" s="192" t="s">
        <v>95</v>
      </c>
      <c r="BN71" s="171">
        <v>12</v>
      </c>
      <c r="BO71" s="41">
        <f t="shared" si="122"/>
        <v>302.39999999999998</v>
      </c>
      <c r="BP71" s="42">
        <v>332</v>
      </c>
      <c r="BQ71" s="182"/>
      <c r="BR71" s="239">
        <f t="shared" si="84"/>
        <v>0.90211640211640209</v>
      </c>
      <c r="BS71" s="192"/>
      <c r="BT71" s="171">
        <v>3</v>
      </c>
      <c r="BU71" s="41">
        <f t="shared" si="123"/>
        <v>75.599999999999994</v>
      </c>
      <c r="BV71" s="42">
        <v>76</v>
      </c>
      <c r="BW71" s="182"/>
      <c r="BX71" s="239">
        <f t="shared" si="86"/>
        <v>0.99470899470899465</v>
      </c>
      <c r="BY71" s="192"/>
      <c r="BZ71" s="171"/>
      <c r="CA71" s="41" t="str">
        <f t="shared" si="124"/>
        <v/>
      </c>
      <c r="CB71" s="42"/>
      <c r="CC71" s="182"/>
      <c r="CD71" s="239" t="str">
        <f t="shared" si="116"/>
        <v/>
      </c>
      <c r="CE71" s="192"/>
      <c r="CF71" s="171"/>
      <c r="CG71" s="41" t="str">
        <f t="shared" si="125"/>
        <v/>
      </c>
      <c r="CH71" s="42"/>
      <c r="CI71" s="182"/>
      <c r="CJ71" s="239" t="str">
        <f t="shared" si="117"/>
        <v/>
      </c>
      <c r="CK71" s="192"/>
      <c r="CL71" s="171"/>
      <c r="CM71" s="41" t="str">
        <f t="shared" si="126"/>
        <v/>
      </c>
      <c r="CN71" s="42"/>
      <c r="CO71" s="182"/>
      <c r="CP71" s="239" t="str">
        <f t="shared" si="118"/>
        <v/>
      </c>
      <c r="CQ71" s="192"/>
      <c r="CR71" s="171"/>
      <c r="CS71" s="41" t="str">
        <f t="shared" si="127"/>
        <v/>
      </c>
      <c r="CT71" s="42"/>
      <c r="CU71" s="182"/>
      <c r="CV71" s="239" t="str">
        <f t="shared" si="119"/>
        <v/>
      </c>
      <c r="CW71" s="17"/>
      <c r="CX71" s="211">
        <f t="shared" si="155"/>
        <v>378</v>
      </c>
      <c r="CY71" s="227">
        <f t="shared" si="155"/>
        <v>408</v>
      </c>
      <c r="CZ71" s="212">
        <f t="shared" si="156"/>
        <v>-30</v>
      </c>
      <c r="DA71" s="254">
        <f t="shared" si="157"/>
        <v>0.92063492063492069</v>
      </c>
      <c r="DB71" s="219"/>
      <c r="DC71" s="269"/>
      <c r="DD71" s="280">
        <f t="shared" si="57"/>
        <v>0.18154761904761904</v>
      </c>
      <c r="DE71" s="157"/>
    </row>
    <row r="72" spans="1:111" ht="12.75" customHeight="1" x14ac:dyDescent="0.2">
      <c r="A72" s="36" t="str">
        <f t="shared" si="143"/>
        <v>P93</v>
      </c>
      <c r="B72" s="37" t="str">
        <f t="shared" si="151"/>
        <v>P93</v>
      </c>
      <c r="C72" s="46" t="s">
        <v>8</v>
      </c>
      <c r="D72" s="158"/>
      <c r="E72" s="39" t="str">
        <f>IF(D72="","",VLOOKUP(A72,'couple moule presse'!H:O,8,0))</f>
        <v/>
      </c>
      <c r="F72" s="71" t="str">
        <f>IF(D72="","",VLOOKUP(A72,'couple moule presse'!H:M,6,0))</f>
        <v/>
      </c>
      <c r="G72" s="144"/>
      <c r="H72" s="41"/>
      <c r="I72" s="41" t="str">
        <f t="shared" si="144"/>
        <v/>
      </c>
      <c r="J72" s="42"/>
      <c r="K72" s="182"/>
      <c r="L72" s="239" t="str">
        <f t="shared" si="158"/>
        <v/>
      </c>
      <c r="M72" s="144"/>
      <c r="N72" s="41"/>
      <c r="O72" s="41" t="str">
        <f t="shared" si="145"/>
        <v/>
      </c>
      <c r="P72" s="42"/>
      <c r="Q72" s="182"/>
      <c r="R72" s="239" t="str">
        <f t="shared" si="74"/>
        <v/>
      </c>
      <c r="S72" s="144"/>
      <c r="T72" s="41"/>
      <c r="U72" s="41" t="str">
        <f t="shared" si="146"/>
        <v/>
      </c>
      <c r="V72" s="42"/>
      <c r="W72" s="182"/>
      <c r="X72" s="239" t="str">
        <f t="shared" si="75"/>
        <v/>
      </c>
      <c r="Y72" s="144"/>
      <c r="Z72" s="41"/>
      <c r="AA72" s="41" t="str">
        <f t="shared" si="147"/>
        <v/>
      </c>
      <c r="AB72" s="42"/>
      <c r="AC72" s="182"/>
      <c r="AD72" s="239" t="str">
        <f t="shared" si="76"/>
        <v/>
      </c>
      <c r="AE72" s="144"/>
      <c r="AF72" s="41"/>
      <c r="AG72" s="41" t="str">
        <f t="shared" si="148"/>
        <v/>
      </c>
      <c r="AH72" s="42"/>
      <c r="AI72" s="182"/>
      <c r="AJ72" s="239" t="str">
        <f t="shared" si="77"/>
        <v/>
      </c>
      <c r="AK72" s="144"/>
      <c r="AL72" s="41"/>
      <c r="AM72" s="41" t="str">
        <f t="shared" si="149"/>
        <v/>
      </c>
      <c r="AN72" s="42"/>
      <c r="AO72" s="182"/>
      <c r="AP72" s="239" t="str">
        <f t="shared" si="78"/>
        <v/>
      </c>
      <c r="AQ72" s="144"/>
      <c r="AR72" s="41"/>
      <c r="AS72" s="41" t="str">
        <f t="shared" si="150"/>
        <v/>
      </c>
      <c r="AT72" s="42"/>
      <c r="AU72" s="182"/>
      <c r="AV72" s="239" t="str">
        <f t="shared" si="79"/>
        <v/>
      </c>
      <c r="AW72" s="17"/>
      <c r="AX72" s="211" t="str">
        <f t="shared" si="152"/>
        <v/>
      </c>
      <c r="AY72" s="227" t="str">
        <f t="shared" si="152"/>
        <v/>
      </c>
      <c r="AZ72" s="212" t="str">
        <f t="shared" si="153"/>
        <v/>
      </c>
      <c r="BA72" s="254" t="str">
        <f t="shared" si="154"/>
        <v/>
      </c>
      <c r="BB72" s="43"/>
      <c r="BC72" s="46" t="str">
        <f t="shared" si="120"/>
        <v>P93</v>
      </c>
      <c r="BD72" s="158"/>
      <c r="BE72" s="39" t="str">
        <f>IF(BD72="","",VLOOKUP(B72,'couple moule presse'!H:O,8,0))</f>
        <v/>
      </c>
      <c r="BF72" s="71" t="str">
        <f>IF(BD72="","",VLOOKUP(B72,'couple moule presse'!H:M,6,0))</f>
        <v/>
      </c>
      <c r="BG72" s="144"/>
      <c r="BH72" s="41"/>
      <c r="BI72" s="41" t="str">
        <f t="shared" si="121"/>
        <v/>
      </c>
      <c r="BJ72" s="42"/>
      <c r="BK72" s="182"/>
      <c r="BL72" s="239" t="str">
        <f t="shared" si="159"/>
        <v/>
      </c>
      <c r="BM72" s="144"/>
      <c r="BN72" s="41"/>
      <c r="BO72" s="41" t="str">
        <f t="shared" si="122"/>
        <v/>
      </c>
      <c r="BP72" s="42"/>
      <c r="BQ72" s="182"/>
      <c r="BR72" s="239" t="str">
        <f t="shared" si="84"/>
        <v/>
      </c>
      <c r="BS72" s="144"/>
      <c r="BT72" s="41"/>
      <c r="BU72" s="41" t="str">
        <f t="shared" si="123"/>
        <v/>
      </c>
      <c r="BV72" s="42"/>
      <c r="BW72" s="182"/>
      <c r="BX72" s="239" t="str">
        <f t="shared" si="86"/>
        <v/>
      </c>
      <c r="BY72" s="144"/>
      <c r="BZ72" s="41"/>
      <c r="CA72" s="41" t="str">
        <f t="shared" si="124"/>
        <v/>
      </c>
      <c r="CB72" s="42"/>
      <c r="CC72" s="182"/>
      <c r="CD72" s="239" t="str">
        <f t="shared" si="116"/>
        <v/>
      </c>
      <c r="CE72" s="144"/>
      <c r="CF72" s="41"/>
      <c r="CG72" s="41" t="str">
        <f t="shared" si="125"/>
        <v/>
      </c>
      <c r="CH72" s="42"/>
      <c r="CI72" s="182"/>
      <c r="CJ72" s="239" t="str">
        <f t="shared" si="117"/>
        <v/>
      </c>
      <c r="CK72" s="144"/>
      <c r="CL72" s="41"/>
      <c r="CM72" s="41" t="str">
        <f t="shared" si="126"/>
        <v/>
      </c>
      <c r="CN72" s="42"/>
      <c r="CO72" s="182"/>
      <c r="CP72" s="239" t="str">
        <f t="shared" si="118"/>
        <v/>
      </c>
      <c r="CQ72" s="144"/>
      <c r="CR72" s="41"/>
      <c r="CS72" s="41" t="str">
        <f t="shared" si="127"/>
        <v/>
      </c>
      <c r="CT72" s="42"/>
      <c r="CU72" s="182"/>
      <c r="CV72" s="239" t="str">
        <f t="shared" si="119"/>
        <v/>
      </c>
      <c r="CW72" s="17"/>
      <c r="CX72" s="211" t="str">
        <f t="shared" si="155"/>
        <v/>
      </c>
      <c r="CY72" s="227" t="str">
        <f t="shared" si="155"/>
        <v/>
      </c>
      <c r="CZ72" s="212" t="str">
        <f t="shared" si="156"/>
        <v/>
      </c>
      <c r="DA72" s="254" t="str">
        <f t="shared" si="157"/>
        <v/>
      </c>
      <c r="DB72" s="219"/>
      <c r="DC72" s="269"/>
      <c r="DD72" s="280">
        <f t="shared" si="57"/>
        <v>0</v>
      </c>
      <c r="DE72" s="157"/>
    </row>
    <row r="73" spans="1:111" ht="12.75" customHeight="1" x14ac:dyDescent="0.2">
      <c r="A73" s="36" t="str">
        <f t="shared" si="143"/>
        <v>P93</v>
      </c>
      <c r="B73" s="37" t="str">
        <f t="shared" si="151"/>
        <v>P93</v>
      </c>
      <c r="C73" s="52" t="s">
        <v>8</v>
      </c>
      <c r="D73" s="159"/>
      <c r="E73" s="53" t="str">
        <f>IF(D73="","",VLOOKUP(A73,'couple moule presse'!H:O,8,0))</f>
        <v/>
      </c>
      <c r="F73" s="62" t="str">
        <f>IF(D73="","",VLOOKUP(A73,'couple moule presse'!H:M,6,0))</f>
        <v/>
      </c>
      <c r="G73" s="145"/>
      <c r="H73" s="54"/>
      <c r="I73" s="54" t="str">
        <f t="shared" si="144"/>
        <v/>
      </c>
      <c r="J73" s="55"/>
      <c r="K73" s="183"/>
      <c r="L73" s="240" t="str">
        <f t="shared" si="158"/>
        <v/>
      </c>
      <c r="M73" s="145"/>
      <c r="N73" s="54"/>
      <c r="O73" s="54" t="str">
        <f t="shared" si="145"/>
        <v/>
      </c>
      <c r="P73" s="55"/>
      <c r="Q73" s="183"/>
      <c r="R73" s="240" t="str">
        <f t="shared" si="74"/>
        <v/>
      </c>
      <c r="S73" s="145"/>
      <c r="T73" s="54"/>
      <c r="U73" s="54" t="str">
        <f t="shared" si="146"/>
        <v/>
      </c>
      <c r="V73" s="55"/>
      <c r="W73" s="183"/>
      <c r="X73" s="240" t="str">
        <f t="shared" si="75"/>
        <v/>
      </c>
      <c r="Y73" s="145"/>
      <c r="Z73" s="54"/>
      <c r="AA73" s="54" t="str">
        <f t="shared" si="147"/>
        <v/>
      </c>
      <c r="AB73" s="55"/>
      <c r="AC73" s="183"/>
      <c r="AD73" s="240" t="str">
        <f t="shared" si="76"/>
        <v/>
      </c>
      <c r="AE73" s="145"/>
      <c r="AF73" s="54"/>
      <c r="AG73" s="54" t="str">
        <f t="shared" si="148"/>
        <v/>
      </c>
      <c r="AH73" s="55"/>
      <c r="AI73" s="183"/>
      <c r="AJ73" s="240" t="str">
        <f t="shared" si="77"/>
        <v/>
      </c>
      <c r="AK73" s="145"/>
      <c r="AL73" s="54"/>
      <c r="AM73" s="54" t="str">
        <f t="shared" si="149"/>
        <v/>
      </c>
      <c r="AN73" s="55"/>
      <c r="AO73" s="183"/>
      <c r="AP73" s="240" t="str">
        <f t="shared" si="78"/>
        <v/>
      </c>
      <c r="AQ73" s="145"/>
      <c r="AR73" s="54"/>
      <c r="AS73" s="54" t="str">
        <f t="shared" si="150"/>
        <v/>
      </c>
      <c r="AT73" s="55"/>
      <c r="AU73" s="183"/>
      <c r="AV73" s="240" t="str">
        <f t="shared" si="79"/>
        <v/>
      </c>
      <c r="AW73" s="17"/>
      <c r="AX73" s="213" t="str">
        <f t="shared" si="152"/>
        <v/>
      </c>
      <c r="AY73" s="228" t="str">
        <f t="shared" si="152"/>
        <v/>
      </c>
      <c r="AZ73" s="214" t="str">
        <f t="shared" si="153"/>
        <v/>
      </c>
      <c r="BA73" s="255" t="str">
        <f t="shared" si="154"/>
        <v/>
      </c>
      <c r="BB73" s="43"/>
      <c r="BC73" s="52" t="str">
        <f t="shared" si="120"/>
        <v>P93</v>
      </c>
      <c r="BD73" s="159"/>
      <c r="BE73" s="53" t="str">
        <f>IF(BD73="","",VLOOKUP(B73,'couple moule presse'!H:O,8,0))</f>
        <v/>
      </c>
      <c r="BF73" s="62" t="str">
        <f>IF(BD73="","",VLOOKUP(B73,'couple moule presse'!H:M,6,0))</f>
        <v/>
      </c>
      <c r="BG73" s="145"/>
      <c r="BH73" s="54"/>
      <c r="BI73" s="54" t="str">
        <f t="shared" si="121"/>
        <v/>
      </c>
      <c r="BJ73" s="55"/>
      <c r="BK73" s="183"/>
      <c r="BL73" s="240" t="str">
        <f t="shared" si="159"/>
        <v/>
      </c>
      <c r="BM73" s="145"/>
      <c r="BN73" s="54"/>
      <c r="BO73" s="54" t="str">
        <f t="shared" si="122"/>
        <v/>
      </c>
      <c r="BP73" s="55"/>
      <c r="BQ73" s="183"/>
      <c r="BR73" s="240" t="str">
        <f t="shared" si="84"/>
        <v/>
      </c>
      <c r="BS73" s="145"/>
      <c r="BT73" s="54"/>
      <c r="BU73" s="54" t="str">
        <f t="shared" si="123"/>
        <v/>
      </c>
      <c r="BV73" s="55"/>
      <c r="BW73" s="183"/>
      <c r="BX73" s="240" t="str">
        <f t="shared" si="86"/>
        <v/>
      </c>
      <c r="BY73" s="145"/>
      <c r="BZ73" s="54"/>
      <c r="CA73" s="54" t="str">
        <f t="shared" si="124"/>
        <v/>
      </c>
      <c r="CB73" s="55"/>
      <c r="CC73" s="183"/>
      <c r="CD73" s="240" t="str">
        <f t="shared" si="116"/>
        <v/>
      </c>
      <c r="CE73" s="145"/>
      <c r="CF73" s="54"/>
      <c r="CG73" s="54" t="str">
        <f t="shared" si="125"/>
        <v/>
      </c>
      <c r="CH73" s="55"/>
      <c r="CI73" s="183"/>
      <c r="CJ73" s="240" t="str">
        <f t="shared" si="117"/>
        <v/>
      </c>
      <c r="CK73" s="145"/>
      <c r="CL73" s="54"/>
      <c r="CM73" s="54" t="str">
        <f t="shared" si="126"/>
        <v/>
      </c>
      <c r="CN73" s="55"/>
      <c r="CO73" s="183"/>
      <c r="CP73" s="240" t="str">
        <f t="shared" si="118"/>
        <v/>
      </c>
      <c r="CQ73" s="145"/>
      <c r="CR73" s="54"/>
      <c r="CS73" s="54" t="str">
        <f t="shared" si="127"/>
        <v/>
      </c>
      <c r="CT73" s="55"/>
      <c r="CU73" s="183"/>
      <c r="CV73" s="240" t="str">
        <f t="shared" si="119"/>
        <v/>
      </c>
      <c r="CW73" s="17"/>
      <c r="CX73" s="213" t="str">
        <f t="shared" si="155"/>
        <v/>
      </c>
      <c r="CY73" s="228" t="str">
        <f t="shared" si="155"/>
        <v/>
      </c>
      <c r="CZ73" s="214" t="str">
        <f t="shared" si="156"/>
        <v/>
      </c>
      <c r="DA73" s="255" t="str">
        <f t="shared" si="157"/>
        <v/>
      </c>
      <c r="DB73" s="219"/>
      <c r="DC73" s="270"/>
      <c r="DD73" s="281">
        <f t="shared" si="57"/>
        <v>0</v>
      </c>
      <c r="DE73" s="157"/>
    </row>
    <row r="74" spans="1:111" ht="20.100000000000001" customHeight="1" thickBot="1" x14ac:dyDescent="0.25">
      <c r="A74" s="36" t="str">
        <f t="shared" si="143"/>
        <v>TOTAL COUVERCLES</v>
      </c>
      <c r="B74" s="37" t="str">
        <f>IF(D74="","",VLOOKUP(A74,#REF!,7,0))</f>
        <v/>
      </c>
      <c r="C74" s="84" t="s">
        <v>111</v>
      </c>
      <c r="D74" s="112"/>
      <c r="E74" s="113" t="str">
        <f>IF(D74="","",VLOOKUP(A74,$B$77:$I$98,8,0))</f>
        <v/>
      </c>
      <c r="F74" s="114"/>
      <c r="G74" s="151"/>
      <c r="H74" s="152"/>
      <c r="I74" s="153">
        <f>SUM(I48:I73)</f>
        <v>8886.5787082482748</v>
      </c>
      <c r="J74" s="154">
        <f>SUM(J47:J73)</f>
        <v>9496</v>
      </c>
      <c r="K74" s="154"/>
      <c r="L74" s="247">
        <f t="shared" si="158"/>
        <v>0.93142228164973351</v>
      </c>
      <c r="M74" s="151"/>
      <c r="N74" s="152"/>
      <c r="O74" s="153">
        <f>SUM(O48:O73)</f>
        <v>7785.8434348260434</v>
      </c>
      <c r="P74" s="154">
        <f>SUM(P47:P73)</f>
        <v>7937</v>
      </c>
      <c r="Q74" s="154"/>
      <c r="R74" s="247">
        <f t="shared" si="74"/>
        <v>0.98058571734208866</v>
      </c>
      <c r="S74" s="151"/>
      <c r="T74" s="152"/>
      <c r="U74" s="153">
        <f>SUM(U48:U73)</f>
        <v>8144.6585762064033</v>
      </c>
      <c r="V74" s="154">
        <f>SUM(V47:V73)</f>
        <v>8186</v>
      </c>
      <c r="W74" s="154"/>
      <c r="X74" s="247">
        <f t="shared" si="75"/>
        <v>0.99492410597610925</v>
      </c>
      <c r="Y74" s="151"/>
      <c r="Z74" s="152"/>
      <c r="AA74" s="153">
        <f>SUM(AA48:AA73)</f>
        <v>8494.8407592407584</v>
      </c>
      <c r="AB74" s="154">
        <f>SUM(AB47:AB73)</f>
        <v>8033</v>
      </c>
      <c r="AC74" s="154"/>
      <c r="AD74" s="247">
        <f t="shared" si="76"/>
        <v>0.94563279379447296</v>
      </c>
      <c r="AE74" s="151"/>
      <c r="AF74" s="152"/>
      <c r="AG74" s="153">
        <f>SUM(AG48:AG73)</f>
        <v>8821.7694305694295</v>
      </c>
      <c r="AH74" s="154">
        <f>SUM(AH47:AH73)</f>
        <v>9012</v>
      </c>
      <c r="AI74" s="154"/>
      <c r="AJ74" s="247">
        <f t="shared" si="77"/>
        <v>0.97843623425801873</v>
      </c>
      <c r="AK74" s="151"/>
      <c r="AL74" s="152"/>
      <c r="AM74" s="153">
        <f>SUM(AM48:AM73)</f>
        <v>9034.4967032967033</v>
      </c>
      <c r="AN74" s="154">
        <f>SUM(AN47:AN73)</f>
        <v>9949</v>
      </c>
      <c r="AO74" s="154"/>
      <c r="AP74" s="247">
        <f t="shared" si="78"/>
        <v>0.89877650889289795</v>
      </c>
      <c r="AQ74" s="151"/>
      <c r="AR74" s="152"/>
      <c r="AS74" s="153">
        <f>SUM(AS48:AS73)</f>
        <v>9034.4967032967033</v>
      </c>
      <c r="AT74" s="154">
        <f>SUM(AT47:AT73)</f>
        <v>7130</v>
      </c>
      <c r="AU74" s="154"/>
      <c r="AV74" s="247">
        <f t="shared" si="79"/>
        <v>0.78919725516068329</v>
      </c>
      <c r="AW74" s="17"/>
      <c r="AX74" s="202">
        <f t="shared" si="152"/>
        <v>60202.684315684317</v>
      </c>
      <c r="AY74" s="154">
        <f t="shared" si="152"/>
        <v>59743</v>
      </c>
      <c r="AZ74" s="203">
        <f t="shared" si="153"/>
        <v>459.68431568431697</v>
      </c>
      <c r="BA74" s="263">
        <f t="shared" si="154"/>
        <v>0.99236438838384888</v>
      </c>
      <c r="BB74" s="80"/>
      <c r="BC74" s="84" t="s">
        <v>111</v>
      </c>
      <c r="BD74" s="85"/>
      <c r="BE74" s="113" t="str">
        <f>IF(BD74="","",VLOOKUP(AZ74,$B$77:$I$98,8,0))</f>
        <v/>
      </c>
      <c r="BF74" s="114"/>
      <c r="BG74" s="151"/>
      <c r="BH74" s="152"/>
      <c r="BI74" s="153">
        <f>SUM(BI48:BI73)</f>
        <v>9581.4953046953051</v>
      </c>
      <c r="BJ74" s="154">
        <f>SUM(BJ47:BJ73)</f>
        <v>10266</v>
      </c>
      <c r="BK74" s="154"/>
      <c r="BL74" s="247">
        <f t="shared" si="159"/>
        <v>0.92855972126091202</v>
      </c>
      <c r="BM74" s="151"/>
      <c r="BN74" s="152"/>
      <c r="BO74" s="153">
        <f>SUM(BO48:BO73)</f>
        <v>8527.6267732267734</v>
      </c>
      <c r="BP74" s="154">
        <f>SUM(BP47:BP73)</f>
        <v>8567</v>
      </c>
      <c r="BQ74" s="154"/>
      <c r="BR74" s="247">
        <f t="shared" si="84"/>
        <v>0.99538286233435513</v>
      </c>
      <c r="BS74" s="151"/>
      <c r="BT74" s="152"/>
      <c r="BU74" s="153">
        <f>SUM(BU48:BU73)</f>
        <v>8744.5006993006991</v>
      </c>
      <c r="BV74" s="154">
        <f>SUM(BV47:BV73)</f>
        <v>8368</v>
      </c>
      <c r="BW74" s="154"/>
      <c r="BX74" s="247">
        <f t="shared" si="86"/>
        <v>0.9569442885022803</v>
      </c>
      <c r="BY74" s="284"/>
      <c r="BZ74" s="285"/>
      <c r="CA74" s="286">
        <f>SUM(CA48:CA73)</f>
        <v>9074.877122877122</v>
      </c>
      <c r="CB74" s="287">
        <f>SUM(CB47:CB73)</f>
        <v>9101</v>
      </c>
      <c r="CC74" s="287"/>
      <c r="CD74" s="288">
        <f t="shared" si="116"/>
        <v>0.99712140707040275</v>
      </c>
      <c r="CE74" s="284"/>
      <c r="CF74" s="285"/>
      <c r="CG74" s="286">
        <f>SUM(CG48:CG73)</f>
        <v>9164.9238761238757</v>
      </c>
      <c r="CH74" s="287">
        <f>SUM(CH47:CH73)</f>
        <v>9752</v>
      </c>
      <c r="CI74" s="287"/>
      <c r="CJ74" s="288">
        <f t="shared" si="117"/>
        <v>0.93594315328624245</v>
      </c>
      <c r="CK74" s="284"/>
      <c r="CL74" s="285"/>
      <c r="CM74" s="286">
        <f>SUM(CM48:CM73)</f>
        <v>9581.4953046953051</v>
      </c>
      <c r="CN74" s="287">
        <f>SUM(CN47:CN73)</f>
        <v>11034</v>
      </c>
      <c r="CO74" s="287"/>
      <c r="CP74" s="288">
        <f t="shared" si="118"/>
        <v>0.84840521764980559</v>
      </c>
      <c r="CQ74" s="284"/>
      <c r="CR74" s="285"/>
      <c r="CS74" s="286">
        <f>SUM(CS48:CS73)</f>
        <v>9581.4953046953051</v>
      </c>
      <c r="CT74" s="287">
        <f>SUM(CT47:CT73)</f>
        <v>10443</v>
      </c>
      <c r="CU74" s="287"/>
      <c r="CV74" s="288">
        <f t="shared" si="119"/>
        <v>0.91008661300678984</v>
      </c>
      <c r="CW74" s="17"/>
      <c r="CX74" s="202">
        <f t="shared" si="155"/>
        <v>64256.414385614378</v>
      </c>
      <c r="CY74" s="154">
        <f t="shared" si="155"/>
        <v>67531</v>
      </c>
      <c r="CZ74" s="203">
        <f t="shared" si="156"/>
        <v>-3274.5856143856217</v>
      </c>
      <c r="DA74" s="263">
        <f t="shared" si="157"/>
        <v>0.94903877463914743</v>
      </c>
      <c r="DB74" s="148"/>
      <c r="DC74" s="277">
        <f>AVERAGE(DC47:DC73)</f>
        <v>0.83801020408163274</v>
      </c>
      <c r="DD74" s="263"/>
      <c r="DE74" s="157"/>
    </row>
    <row r="75" spans="1:111" s="99" customFormat="1" ht="12.75" customHeight="1" x14ac:dyDescent="0.25">
      <c r="A75" s="115"/>
      <c r="B75" s="115"/>
      <c r="C75" s="116"/>
      <c r="D75" s="117"/>
      <c r="E75" s="117"/>
      <c r="F75" s="96"/>
      <c r="G75" s="96"/>
      <c r="H75" s="96"/>
      <c r="I75" s="97"/>
      <c r="J75" s="118"/>
      <c r="K75" s="118"/>
      <c r="L75" s="248"/>
      <c r="M75" s="96"/>
      <c r="N75" s="96"/>
      <c r="O75" s="97"/>
      <c r="P75" s="118"/>
      <c r="Q75" s="118"/>
      <c r="R75" s="248"/>
      <c r="S75" s="96"/>
      <c r="T75" s="96"/>
      <c r="U75" s="97"/>
      <c r="V75" s="118"/>
      <c r="W75" s="118"/>
      <c r="X75" s="248"/>
      <c r="Y75" s="96"/>
      <c r="Z75" s="96"/>
      <c r="AA75" s="97"/>
      <c r="AB75" s="118"/>
      <c r="AC75" s="118"/>
      <c r="AD75" s="248"/>
      <c r="AE75" s="96"/>
      <c r="AF75" s="96"/>
      <c r="AG75" s="97"/>
      <c r="AH75" s="118"/>
      <c r="AI75" s="118"/>
      <c r="AJ75" s="248"/>
      <c r="AK75" s="96"/>
      <c r="AL75" s="96"/>
      <c r="AM75" s="97"/>
      <c r="AN75" s="118"/>
      <c r="AO75" s="118"/>
      <c r="AP75" s="248"/>
      <c r="AQ75" s="96"/>
      <c r="AR75" s="96"/>
      <c r="AS75" s="97"/>
      <c r="AT75" s="118"/>
      <c r="AU75" s="118"/>
      <c r="AV75" s="248"/>
      <c r="AW75" s="17"/>
      <c r="AX75" s="80"/>
      <c r="AY75" s="17"/>
      <c r="AZ75" s="80"/>
      <c r="BA75" s="264"/>
      <c r="BB75" s="80"/>
      <c r="BC75" s="116"/>
      <c r="BD75" s="117"/>
      <c r="BE75" s="117"/>
      <c r="BF75" s="96"/>
      <c r="BG75" s="96"/>
      <c r="BH75" s="96"/>
      <c r="BI75" s="97"/>
      <c r="BJ75" s="118"/>
      <c r="BK75" s="118"/>
      <c r="BL75" s="248"/>
      <c r="BM75" s="96"/>
      <c r="BN75" s="96"/>
      <c r="BO75" s="97"/>
      <c r="BP75" s="118"/>
      <c r="BQ75" s="118"/>
      <c r="BR75" s="248"/>
      <c r="BS75" s="96"/>
      <c r="BT75" s="96"/>
      <c r="BU75" s="97"/>
      <c r="BV75" s="118"/>
      <c r="BW75" s="118"/>
      <c r="BX75" s="248"/>
      <c r="BY75" s="96"/>
      <c r="BZ75" s="96"/>
      <c r="CA75" s="97"/>
      <c r="CB75" s="118"/>
      <c r="CC75" s="118"/>
      <c r="CD75" s="248"/>
      <c r="CE75" s="96"/>
      <c r="CF75" s="96"/>
      <c r="CG75" s="97"/>
      <c r="CH75" s="118"/>
      <c r="CI75" s="118"/>
      <c r="CJ75" s="248"/>
      <c r="CK75" s="96"/>
      <c r="CL75" s="96"/>
      <c r="CM75" s="97"/>
      <c r="CN75" s="118"/>
      <c r="CO75" s="118"/>
      <c r="CP75" s="248"/>
      <c r="CQ75" s="96"/>
      <c r="CR75" s="96"/>
      <c r="CS75" s="97"/>
      <c r="CT75" s="118"/>
      <c r="CU75" s="118"/>
      <c r="CV75" s="248"/>
      <c r="CW75" s="17"/>
      <c r="CX75" s="80"/>
      <c r="CY75" s="17"/>
      <c r="CZ75" s="80"/>
      <c r="DA75" s="264"/>
      <c r="DB75" s="80"/>
      <c r="DC75" s="264"/>
      <c r="DD75" s="264"/>
      <c r="DE75" s="41"/>
    </row>
    <row r="76" spans="1:111" s="120" customFormat="1" ht="12.75" customHeight="1" x14ac:dyDescent="0.25">
      <c r="A76" s="119"/>
      <c r="C76" s="99"/>
      <c r="D76" s="121"/>
      <c r="E76" s="121"/>
      <c r="F76" s="87"/>
      <c r="G76" s="43"/>
      <c r="H76" s="43"/>
      <c r="I76" s="78"/>
      <c r="J76" s="122"/>
      <c r="K76" s="122"/>
      <c r="L76" s="249"/>
      <c r="M76" s="78"/>
      <c r="N76" s="43"/>
      <c r="O76" s="78"/>
      <c r="P76" s="122"/>
      <c r="Q76" s="122"/>
      <c r="R76" s="249"/>
      <c r="S76" s="78"/>
      <c r="T76" s="43"/>
      <c r="U76" s="78"/>
      <c r="V76" s="122"/>
      <c r="W76" s="122"/>
      <c r="X76" s="249"/>
      <c r="Y76" s="78"/>
      <c r="Z76" s="43"/>
      <c r="AA76" s="78"/>
      <c r="AB76" s="122"/>
      <c r="AC76" s="122"/>
      <c r="AD76" s="249"/>
      <c r="AE76" s="78"/>
      <c r="AF76" s="43"/>
      <c r="AG76" s="78"/>
      <c r="AH76" s="122"/>
      <c r="AI76" s="122"/>
      <c r="AJ76" s="249"/>
      <c r="AK76" s="78"/>
      <c r="AL76" s="43"/>
      <c r="AM76" s="78"/>
      <c r="AN76" s="122"/>
      <c r="AO76" s="122"/>
      <c r="AP76" s="249"/>
      <c r="AQ76" s="78"/>
      <c r="AR76" s="43"/>
      <c r="AS76" s="78"/>
      <c r="AT76" s="122"/>
      <c r="AU76" s="122"/>
      <c r="AV76" s="249"/>
      <c r="AW76" s="17"/>
      <c r="AX76" s="78"/>
      <c r="AY76" s="78"/>
      <c r="AZ76" s="78"/>
      <c r="BA76" s="249"/>
      <c r="BB76" s="78"/>
      <c r="BC76" s="99"/>
      <c r="BD76" s="121"/>
      <c r="BE76" s="121"/>
      <c r="BF76" s="87"/>
      <c r="BG76" s="43"/>
      <c r="BH76" s="43"/>
      <c r="BI76" s="78"/>
      <c r="BJ76" s="122"/>
      <c r="BK76" s="122"/>
      <c r="BL76" s="249"/>
      <c r="BM76" s="78"/>
      <c r="BN76" s="43"/>
      <c r="BO76" s="78"/>
      <c r="BP76" s="122"/>
      <c r="BQ76" s="122"/>
      <c r="BR76" s="249"/>
      <c r="BS76" s="78"/>
      <c r="BT76" s="43"/>
      <c r="BU76" s="78"/>
      <c r="BV76" s="122"/>
      <c r="BW76" s="122"/>
      <c r="BX76" s="249"/>
      <c r="BY76" s="78"/>
      <c r="BZ76" s="43"/>
      <c r="CA76" s="78"/>
      <c r="CB76" s="122"/>
      <c r="CC76" s="122"/>
      <c r="CD76" s="249"/>
      <c r="CE76" s="78"/>
      <c r="CF76" s="43"/>
      <c r="CG76" s="78"/>
      <c r="CH76" s="122"/>
      <c r="CI76" s="122"/>
      <c r="CJ76" s="249"/>
      <c r="CK76" s="78"/>
      <c r="CL76" s="43"/>
      <c r="CM76" s="78"/>
      <c r="CN76" s="122"/>
      <c r="CO76" s="122"/>
      <c r="CP76" s="249"/>
      <c r="CQ76" s="78"/>
      <c r="CR76" s="43"/>
      <c r="CS76" s="78"/>
      <c r="CT76" s="122"/>
      <c r="CU76" s="122"/>
      <c r="CV76" s="249"/>
      <c r="CW76" s="17"/>
      <c r="CX76" s="78"/>
      <c r="CY76" s="78"/>
      <c r="CZ76" s="78"/>
      <c r="DA76" s="249"/>
      <c r="DB76" s="78"/>
      <c r="DC76" s="249"/>
      <c r="DD76" s="249"/>
      <c r="DE76" s="122"/>
    </row>
    <row r="77" spans="1:111" s="87" customFormat="1" x14ac:dyDescent="0.25">
      <c r="A77" s="19"/>
      <c r="B77" s="44"/>
      <c r="C77" s="99"/>
      <c r="D77" s="121"/>
      <c r="E77" s="121"/>
      <c r="L77" s="249"/>
      <c r="R77" s="249"/>
      <c r="X77" s="249"/>
      <c r="AB77" s="122"/>
      <c r="AC77" s="122"/>
      <c r="AD77" s="249"/>
      <c r="AE77" s="78"/>
      <c r="AF77" s="43"/>
      <c r="AG77" s="78"/>
      <c r="AH77" s="122"/>
      <c r="AI77" s="122"/>
      <c r="AJ77" s="249"/>
      <c r="AK77" s="78"/>
      <c r="AL77" s="43"/>
      <c r="AM77" s="78"/>
      <c r="AN77" s="122"/>
      <c r="AO77" s="122"/>
      <c r="AP77" s="249"/>
      <c r="AQ77" s="78"/>
      <c r="AR77" s="43"/>
      <c r="AS77" s="78"/>
      <c r="AT77" s="122"/>
      <c r="AU77" s="122"/>
      <c r="AV77" s="249"/>
      <c r="AW77" s="123"/>
      <c r="AX77" s="78"/>
      <c r="AY77" s="78"/>
      <c r="AZ77" s="78"/>
      <c r="BA77" s="249"/>
      <c r="BB77" s="78"/>
      <c r="BC77" s="99"/>
      <c r="BD77" s="121"/>
      <c r="BE77" s="121"/>
      <c r="BL77" s="249"/>
      <c r="BR77" s="249"/>
      <c r="BX77" s="249"/>
      <c r="CB77" s="122"/>
      <c r="CC77" s="122"/>
      <c r="CD77" s="249"/>
      <c r="CE77" s="78"/>
      <c r="CF77" s="43"/>
      <c r="CG77" s="78"/>
      <c r="CH77" s="122"/>
      <c r="CI77" s="122"/>
      <c r="CJ77" s="249"/>
      <c r="CK77" s="78"/>
      <c r="CL77" s="43"/>
      <c r="CM77" s="78"/>
      <c r="CN77" s="122"/>
      <c r="CO77" s="122"/>
      <c r="CP77" s="249"/>
      <c r="CQ77" s="78"/>
      <c r="CR77" s="43"/>
      <c r="CS77" s="78"/>
      <c r="CT77" s="122"/>
      <c r="CU77" s="122"/>
      <c r="CV77" s="249"/>
      <c r="CW77" s="123"/>
      <c r="CX77" s="78"/>
      <c r="CY77" s="78"/>
      <c r="CZ77" s="78"/>
      <c r="DA77" s="249"/>
      <c r="DB77" s="78"/>
      <c r="DC77" s="249"/>
      <c r="DD77" s="249"/>
      <c r="DE77" s="122"/>
      <c r="DF77" s="44"/>
      <c r="DG77" s="44"/>
    </row>
    <row r="78" spans="1:111" s="87" customFormat="1" x14ac:dyDescent="0.25">
      <c r="A78" s="19"/>
      <c r="B78" s="44"/>
      <c r="C78" s="99"/>
      <c r="D78" s="121"/>
      <c r="E78" s="121"/>
      <c r="L78" s="249"/>
      <c r="R78" s="249"/>
      <c r="X78" s="249"/>
      <c r="AB78" s="122"/>
      <c r="AC78" s="122"/>
      <c r="AD78" s="249"/>
      <c r="AE78" s="78"/>
      <c r="AF78" s="43"/>
      <c r="AG78" s="78"/>
      <c r="AH78" s="122"/>
      <c r="AI78" s="122"/>
      <c r="AJ78" s="249"/>
      <c r="AK78" s="78"/>
      <c r="AL78" s="43"/>
      <c r="AM78" s="78"/>
      <c r="AN78" s="122"/>
      <c r="AO78" s="122"/>
      <c r="AP78" s="249"/>
      <c r="AQ78" s="78"/>
      <c r="AR78" s="43"/>
      <c r="AS78" s="78"/>
      <c r="AT78" s="122"/>
      <c r="AU78" s="122"/>
      <c r="AV78" s="249"/>
      <c r="AW78" s="123"/>
      <c r="AX78" s="78"/>
      <c r="AY78" s="78"/>
      <c r="AZ78" s="78"/>
      <c r="BA78" s="249"/>
      <c r="BB78" s="78"/>
      <c r="BC78" s="99"/>
      <c r="BD78" s="121"/>
      <c r="BE78" s="121"/>
      <c r="BL78" s="249"/>
      <c r="BR78" s="249"/>
      <c r="BX78" s="249"/>
      <c r="CB78" s="122"/>
      <c r="CC78" s="122"/>
      <c r="CD78" s="249"/>
      <c r="CE78" s="78"/>
      <c r="CF78" s="43"/>
      <c r="CG78" s="78"/>
      <c r="CH78" s="122"/>
      <c r="CI78" s="122"/>
      <c r="CJ78" s="249"/>
      <c r="CK78" s="78"/>
      <c r="CL78" s="43"/>
      <c r="CM78" s="78"/>
      <c r="CN78" s="122"/>
      <c r="CO78" s="122"/>
      <c r="CP78" s="249"/>
      <c r="CQ78" s="78"/>
      <c r="CR78" s="43"/>
      <c r="CS78" s="78"/>
      <c r="CT78" s="122"/>
      <c r="CU78" s="122"/>
      <c r="CV78" s="249"/>
      <c r="CW78" s="123"/>
      <c r="CX78" s="78"/>
      <c r="CY78" s="78"/>
      <c r="CZ78" s="78"/>
      <c r="DA78" s="249"/>
      <c r="DB78" s="78"/>
      <c r="DC78" s="249"/>
      <c r="DD78" s="249"/>
      <c r="DE78" s="122"/>
      <c r="DF78" s="44"/>
      <c r="DG78" s="44"/>
    </row>
    <row r="79" spans="1:111" s="87" customFormat="1" x14ac:dyDescent="0.25">
      <c r="A79" s="19"/>
      <c r="B79" s="44"/>
      <c r="C79" s="99"/>
      <c r="D79" s="121"/>
      <c r="E79" s="121"/>
      <c r="L79" s="249"/>
      <c r="R79" s="249"/>
      <c r="X79" s="249"/>
      <c r="Y79" s="329"/>
      <c r="AB79" s="122"/>
      <c r="AC79" s="122"/>
      <c r="AD79" s="249"/>
      <c r="AE79" s="78"/>
      <c r="AF79" s="43"/>
      <c r="AG79" s="78"/>
      <c r="AH79" s="122"/>
      <c r="AI79" s="122"/>
      <c r="AJ79" s="249"/>
      <c r="AK79" s="78"/>
      <c r="AL79" s="43"/>
      <c r="AM79" s="78"/>
      <c r="AN79" s="122"/>
      <c r="AO79" s="122"/>
      <c r="AP79" s="249"/>
      <c r="AQ79" s="78"/>
      <c r="AR79" s="43"/>
      <c r="AS79" s="78"/>
      <c r="AT79" s="122"/>
      <c r="AU79" s="122"/>
      <c r="AV79" s="249"/>
      <c r="AW79" s="123"/>
      <c r="AX79" s="78"/>
      <c r="AY79" s="78"/>
      <c r="AZ79" s="78"/>
      <c r="BA79" s="249"/>
      <c r="BB79" s="78"/>
      <c r="BC79" s="99"/>
      <c r="BD79" s="121"/>
      <c r="BE79" s="121"/>
      <c r="BL79" s="249"/>
      <c r="BR79" s="249"/>
      <c r="BX79" s="249"/>
      <c r="CB79" s="122"/>
      <c r="CC79" s="122"/>
      <c r="CD79" s="249"/>
      <c r="CE79" s="78"/>
      <c r="CF79" s="43"/>
      <c r="CG79" s="78"/>
      <c r="CH79" s="122"/>
      <c r="CI79" s="122"/>
      <c r="CJ79" s="249"/>
      <c r="CK79" s="78"/>
      <c r="CL79" s="43"/>
      <c r="CM79" s="78"/>
      <c r="CN79" s="122"/>
      <c r="CO79" s="122"/>
      <c r="CP79" s="249"/>
      <c r="CQ79" s="78"/>
      <c r="CR79" s="43"/>
      <c r="CS79" s="78"/>
      <c r="CT79" s="122"/>
      <c r="CU79" s="122"/>
      <c r="CV79" s="249"/>
      <c r="CW79" s="123"/>
      <c r="CX79" s="78"/>
      <c r="CY79" s="78"/>
      <c r="CZ79" s="78"/>
      <c r="DA79" s="249"/>
      <c r="DB79" s="78"/>
      <c r="DC79" s="249"/>
      <c r="DD79" s="249"/>
      <c r="DE79" s="122"/>
      <c r="DF79" s="44"/>
      <c r="DG79" s="44"/>
    </row>
    <row r="80" spans="1:111" s="87" customFormat="1" x14ac:dyDescent="0.25">
      <c r="A80" s="19"/>
      <c r="B80" s="44"/>
      <c r="C80" s="99"/>
      <c r="D80" s="121"/>
      <c r="E80" s="121"/>
      <c r="L80" s="249"/>
      <c r="R80" s="249"/>
      <c r="X80" s="249"/>
      <c r="AB80" s="122"/>
      <c r="AC80" s="122"/>
      <c r="AD80" s="249"/>
      <c r="AE80" s="78"/>
      <c r="AF80" s="43"/>
      <c r="AG80" s="78"/>
      <c r="AH80" s="122"/>
      <c r="AI80" s="122"/>
      <c r="AJ80" s="249"/>
      <c r="AK80" s="78"/>
      <c r="AL80" s="43"/>
      <c r="AM80" s="78"/>
      <c r="AN80" s="122"/>
      <c r="AO80" s="122"/>
      <c r="AP80" s="249"/>
      <c r="AQ80" s="78"/>
      <c r="AR80" s="43"/>
      <c r="AS80" s="78"/>
      <c r="AT80" s="122"/>
      <c r="AU80" s="122"/>
      <c r="AV80" s="249"/>
      <c r="AW80" s="123"/>
      <c r="AX80" s="78"/>
      <c r="AY80" s="78"/>
      <c r="AZ80" s="78"/>
      <c r="BA80" s="249"/>
      <c r="BB80" s="78"/>
      <c r="BC80" s="99"/>
      <c r="BD80" s="121"/>
      <c r="BE80" s="121"/>
      <c r="BL80" s="249"/>
      <c r="BR80" s="249"/>
      <c r="BX80" s="249"/>
      <c r="CB80" s="122"/>
      <c r="CC80" s="122"/>
      <c r="CD80" s="249"/>
      <c r="CE80" s="78"/>
      <c r="CF80" s="43"/>
      <c r="CG80" s="78"/>
      <c r="CH80" s="122"/>
      <c r="CI80" s="122"/>
      <c r="CJ80" s="249"/>
      <c r="CK80" s="78"/>
      <c r="CL80" s="43"/>
      <c r="CM80" s="78"/>
      <c r="CN80" s="122"/>
      <c r="CO80" s="122"/>
      <c r="CP80" s="249"/>
      <c r="CQ80" s="78"/>
      <c r="CR80" s="43"/>
      <c r="CS80" s="78"/>
      <c r="CT80" s="122"/>
      <c r="CU80" s="122"/>
      <c r="CV80" s="249"/>
      <c r="CW80" s="123"/>
      <c r="CX80" s="78"/>
      <c r="CY80" s="78"/>
      <c r="CZ80" s="78"/>
      <c r="DA80" s="249"/>
      <c r="DB80" s="78"/>
      <c r="DC80" s="249"/>
      <c r="DD80" s="249"/>
      <c r="DE80" s="122"/>
      <c r="DF80" s="44"/>
      <c r="DG80" s="44"/>
    </row>
    <row r="81" spans="1:111" s="87" customFormat="1" x14ac:dyDescent="0.25">
      <c r="A81" s="19"/>
      <c r="B81" s="44"/>
      <c r="C81" s="99"/>
      <c r="D81" s="121"/>
      <c r="E81" s="121"/>
      <c r="L81" s="249"/>
      <c r="R81" s="249"/>
      <c r="X81" s="249"/>
      <c r="AB81" s="122"/>
      <c r="AC81" s="122"/>
      <c r="AD81" s="249"/>
      <c r="AE81" s="78"/>
      <c r="AF81" s="43"/>
      <c r="AG81" s="78"/>
      <c r="AH81" s="122"/>
      <c r="AI81" s="122"/>
      <c r="AJ81" s="249"/>
      <c r="AK81" s="78"/>
      <c r="AL81" s="43"/>
      <c r="AM81" s="78"/>
      <c r="AN81" s="122"/>
      <c r="AO81" s="122"/>
      <c r="AP81" s="249"/>
      <c r="AQ81" s="78"/>
      <c r="AR81" s="43"/>
      <c r="AS81" s="78"/>
      <c r="AT81" s="122"/>
      <c r="AU81" s="122"/>
      <c r="AV81" s="249"/>
      <c r="AW81" s="123"/>
      <c r="AX81" s="78"/>
      <c r="AY81" s="78"/>
      <c r="AZ81" s="78"/>
      <c r="BA81" s="249"/>
      <c r="BB81" s="78"/>
      <c r="BC81" s="99"/>
      <c r="BD81" s="121"/>
      <c r="BE81" s="121"/>
      <c r="BL81" s="249"/>
      <c r="BR81" s="249"/>
      <c r="BX81" s="249"/>
      <c r="CB81" s="122"/>
      <c r="CC81" s="122"/>
      <c r="CD81" s="249"/>
      <c r="CE81" s="78"/>
      <c r="CF81" s="43"/>
      <c r="CG81" s="78"/>
      <c r="CH81" s="122"/>
      <c r="CI81" s="122"/>
      <c r="CJ81" s="249"/>
      <c r="CK81" s="78"/>
      <c r="CL81" s="43"/>
      <c r="CM81" s="78"/>
      <c r="CN81" s="122"/>
      <c r="CO81" s="122"/>
      <c r="CP81" s="249"/>
      <c r="CQ81" s="78"/>
      <c r="CR81" s="43"/>
      <c r="CS81" s="78"/>
      <c r="CT81" s="122"/>
      <c r="CU81" s="122"/>
      <c r="CV81" s="249"/>
      <c r="CW81" s="123"/>
      <c r="CX81" s="78"/>
      <c r="CY81" s="78"/>
      <c r="CZ81" s="78"/>
      <c r="DA81" s="249"/>
      <c r="DB81" s="78"/>
      <c r="DC81" s="249"/>
      <c r="DD81" s="249"/>
      <c r="DE81" s="122"/>
      <c r="DF81" s="44"/>
      <c r="DG81" s="44"/>
    </row>
    <row r="82" spans="1:111" s="87" customFormat="1" x14ac:dyDescent="0.25">
      <c r="A82" s="19"/>
      <c r="B82" s="44"/>
      <c r="C82" s="99"/>
      <c r="D82" s="121"/>
      <c r="E82" s="121"/>
      <c r="L82" s="249"/>
      <c r="R82" s="249"/>
      <c r="X82" s="249"/>
      <c r="AB82" s="122"/>
      <c r="AC82" s="122"/>
      <c r="AD82" s="249"/>
      <c r="AE82" s="78"/>
      <c r="AF82" s="43"/>
      <c r="AG82" s="78"/>
      <c r="AH82" s="122"/>
      <c r="AI82" s="122"/>
      <c r="AJ82" s="249"/>
      <c r="AK82" s="78"/>
      <c r="AL82" s="43"/>
      <c r="AM82" s="78"/>
      <c r="AN82" s="122"/>
      <c r="AO82" s="122"/>
      <c r="AP82" s="249"/>
      <c r="AQ82" s="78"/>
      <c r="AR82" s="43"/>
      <c r="AS82" s="78"/>
      <c r="AT82" s="122"/>
      <c r="AU82" s="122"/>
      <c r="AV82" s="249"/>
      <c r="AW82" s="123"/>
      <c r="AX82" s="78"/>
      <c r="AY82" s="78"/>
      <c r="AZ82" s="78"/>
      <c r="BA82" s="249"/>
      <c r="BB82" s="78"/>
      <c r="BC82" s="99"/>
      <c r="BD82" s="121"/>
      <c r="BE82" s="121"/>
      <c r="BL82" s="249"/>
      <c r="BR82" s="249"/>
      <c r="BX82" s="249"/>
      <c r="CB82" s="122"/>
      <c r="CC82" s="122"/>
      <c r="CD82" s="249"/>
      <c r="CE82" s="78"/>
      <c r="CF82" s="43"/>
      <c r="CG82" s="78"/>
      <c r="CH82" s="122"/>
      <c r="CI82" s="122"/>
      <c r="CJ82" s="249"/>
      <c r="CK82" s="78"/>
      <c r="CL82" s="43"/>
      <c r="CM82" s="78"/>
      <c r="CN82" s="122"/>
      <c r="CO82" s="122"/>
      <c r="CP82" s="249"/>
      <c r="CQ82" s="78"/>
      <c r="CR82" s="43"/>
      <c r="CS82" s="78"/>
      <c r="CT82" s="122"/>
      <c r="CU82" s="122"/>
      <c r="CV82" s="249"/>
      <c r="CW82" s="123"/>
      <c r="CX82" s="78"/>
      <c r="CY82" s="78"/>
      <c r="CZ82" s="78"/>
      <c r="DA82" s="249"/>
      <c r="DB82" s="78"/>
      <c r="DC82" s="249"/>
      <c r="DD82" s="249"/>
      <c r="DE82" s="122"/>
      <c r="DF82" s="44"/>
      <c r="DG82" s="44"/>
    </row>
    <row r="83" spans="1:111" s="87" customFormat="1" x14ac:dyDescent="0.25">
      <c r="A83" s="19"/>
      <c r="B83" s="44"/>
      <c r="C83" s="99"/>
      <c r="D83" s="121"/>
      <c r="E83" s="121"/>
      <c r="L83" s="249"/>
      <c r="R83" s="249"/>
      <c r="X83" s="249"/>
      <c r="AB83" s="122"/>
      <c r="AC83" s="122"/>
      <c r="AD83" s="249"/>
      <c r="AE83" s="78"/>
      <c r="AF83" s="43"/>
      <c r="AG83" s="78"/>
      <c r="AH83" s="122"/>
      <c r="AI83" s="122"/>
      <c r="AJ83" s="249"/>
      <c r="AK83" s="78"/>
      <c r="AL83" s="43"/>
      <c r="AM83" s="78"/>
      <c r="AN83" s="122"/>
      <c r="AO83" s="122"/>
      <c r="AP83" s="249"/>
      <c r="AQ83" s="78"/>
      <c r="AR83" s="43"/>
      <c r="AS83" s="78"/>
      <c r="AT83" s="122"/>
      <c r="AU83" s="122"/>
      <c r="AV83" s="249"/>
      <c r="AW83" s="123"/>
      <c r="AX83" s="78"/>
      <c r="AY83" s="78"/>
      <c r="AZ83" s="78"/>
      <c r="BA83" s="249"/>
      <c r="BB83" s="78"/>
      <c r="BC83" s="99"/>
      <c r="BD83" s="121"/>
      <c r="BE83" s="121"/>
      <c r="BL83" s="249"/>
      <c r="BR83" s="249"/>
      <c r="BX83" s="249"/>
      <c r="CB83" s="122"/>
      <c r="CC83" s="122"/>
      <c r="CD83" s="249"/>
      <c r="CE83" s="78"/>
      <c r="CF83" s="43"/>
      <c r="CG83" s="78"/>
      <c r="CH83" s="122"/>
      <c r="CI83" s="122"/>
      <c r="CJ83" s="249"/>
      <c r="CK83" s="78"/>
      <c r="CL83" s="43"/>
      <c r="CM83" s="78"/>
      <c r="CN83" s="122"/>
      <c r="CO83" s="122"/>
      <c r="CP83" s="249"/>
      <c r="CQ83" s="78"/>
      <c r="CR83" s="43"/>
      <c r="CS83" s="78"/>
      <c r="CT83" s="122"/>
      <c r="CU83" s="122"/>
      <c r="CV83" s="249"/>
      <c r="CW83" s="123"/>
      <c r="CX83" s="78"/>
      <c r="CY83" s="78"/>
      <c r="CZ83" s="78"/>
      <c r="DA83" s="249"/>
      <c r="DB83" s="78"/>
      <c r="DC83" s="249"/>
      <c r="DD83" s="249"/>
      <c r="DE83" s="122"/>
      <c r="DF83" s="44"/>
      <c r="DG83" s="44"/>
    </row>
    <row r="84" spans="1:111" s="87" customFormat="1" x14ac:dyDescent="0.25">
      <c r="A84" s="19"/>
      <c r="B84" s="44"/>
      <c r="C84" s="99"/>
      <c r="D84" s="121"/>
      <c r="E84" s="121"/>
      <c r="L84" s="249"/>
      <c r="R84" s="249"/>
      <c r="X84" s="249"/>
      <c r="AB84" s="122"/>
      <c r="AC84" s="122"/>
      <c r="AD84" s="249"/>
      <c r="AE84" s="78"/>
      <c r="AF84" s="43"/>
      <c r="AG84" s="78"/>
      <c r="AH84" s="122"/>
      <c r="AI84" s="122"/>
      <c r="AJ84" s="249"/>
      <c r="AK84" s="78"/>
      <c r="AL84" s="43"/>
      <c r="AM84" s="78"/>
      <c r="AN84" s="122"/>
      <c r="AO84" s="122"/>
      <c r="AP84" s="249"/>
      <c r="AQ84" s="78"/>
      <c r="AR84" s="43"/>
      <c r="AS84" s="78"/>
      <c r="AT84" s="122"/>
      <c r="AU84" s="122"/>
      <c r="AV84" s="249"/>
      <c r="AW84" s="123"/>
      <c r="AX84" s="78"/>
      <c r="AY84" s="78"/>
      <c r="AZ84" s="78"/>
      <c r="BA84" s="249"/>
      <c r="BB84" s="78"/>
      <c r="BC84" s="99"/>
      <c r="BD84" s="121"/>
      <c r="BE84" s="121"/>
      <c r="BL84" s="249"/>
      <c r="BR84" s="249"/>
      <c r="BX84" s="249"/>
      <c r="CB84" s="122"/>
      <c r="CC84" s="122"/>
      <c r="CD84" s="249"/>
      <c r="CE84" s="78"/>
      <c r="CF84" s="43"/>
      <c r="CG84" s="78"/>
      <c r="CH84" s="122"/>
      <c r="CI84" s="122"/>
      <c r="CJ84" s="249"/>
      <c r="CK84" s="78"/>
      <c r="CL84" s="43"/>
      <c r="CM84" s="78"/>
      <c r="CN84" s="122"/>
      <c r="CO84" s="122"/>
      <c r="CP84" s="249"/>
      <c r="CQ84" s="78"/>
      <c r="CR84" s="43"/>
      <c r="CS84" s="78"/>
      <c r="CT84" s="122"/>
      <c r="CU84" s="122"/>
      <c r="CV84" s="249"/>
      <c r="CW84" s="123"/>
      <c r="CX84" s="78"/>
      <c r="CY84" s="78"/>
      <c r="CZ84" s="78"/>
      <c r="DA84" s="249"/>
      <c r="DB84" s="78"/>
      <c r="DC84" s="249"/>
      <c r="DD84" s="249"/>
      <c r="DE84" s="122"/>
      <c r="DF84" s="44"/>
      <c r="DG84" s="44"/>
    </row>
    <row r="85" spans="1:111" s="87" customFormat="1" x14ac:dyDescent="0.25">
      <c r="A85" s="19"/>
      <c r="B85" s="44"/>
      <c r="C85" s="99"/>
      <c r="D85" s="121"/>
      <c r="E85" s="121"/>
      <c r="L85" s="249"/>
      <c r="R85" s="249"/>
      <c r="X85" s="249"/>
      <c r="AB85" s="122"/>
      <c r="AC85" s="122"/>
      <c r="AD85" s="249"/>
      <c r="AE85" s="78"/>
      <c r="AF85" s="43"/>
      <c r="AG85" s="78"/>
      <c r="AH85" s="122"/>
      <c r="AI85" s="122"/>
      <c r="AJ85" s="249"/>
      <c r="AK85" s="78"/>
      <c r="AL85" s="43"/>
      <c r="AM85" s="78"/>
      <c r="AN85" s="122"/>
      <c r="AO85" s="122"/>
      <c r="AP85" s="249"/>
      <c r="AQ85" s="78"/>
      <c r="AR85" s="43"/>
      <c r="AS85" s="78"/>
      <c r="AT85" s="122"/>
      <c r="AU85" s="122"/>
      <c r="AV85" s="249"/>
      <c r="AW85" s="123"/>
      <c r="AX85" s="78"/>
      <c r="AY85" s="78"/>
      <c r="AZ85" s="78"/>
      <c r="BA85" s="249"/>
      <c r="BB85" s="78"/>
      <c r="BC85" s="99"/>
      <c r="BD85" s="121"/>
      <c r="BE85" s="121"/>
      <c r="BL85" s="249"/>
      <c r="BR85" s="249"/>
      <c r="BX85" s="249"/>
      <c r="CB85" s="122"/>
      <c r="CC85" s="122"/>
      <c r="CD85" s="249"/>
      <c r="CE85" s="78"/>
      <c r="CF85" s="43"/>
      <c r="CG85" s="78"/>
      <c r="CH85" s="122"/>
      <c r="CI85" s="122"/>
      <c r="CJ85" s="249"/>
      <c r="CK85" s="78"/>
      <c r="CL85" s="43"/>
      <c r="CM85" s="78"/>
      <c r="CN85" s="122"/>
      <c r="CO85" s="122"/>
      <c r="CP85" s="249"/>
      <c r="CQ85" s="78"/>
      <c r="CR85" s="43"/>
      <c r="CS85" s="78"/>
      <c r="CT85" s="122"/>
      <c r="CU85" s="122"/>
      <c r="CV85" s="249"/>
      <c r="CW85" s="123"/>
      <c r="CX85" s="78"/>
      <c r="CY85" s="78"/>
      <c r="CZ85" s="78"/>
      <c r="DA85" s="249"/>
      <c r="DB85" s="78"/>
      <c r="DC85" s="249"/>
      <c r="DD85" s="249"/>
      <c r="DE85" s="122"/>
      <c r="DF85" s="44"/>
      <c r="DG85" s="44"/>
    </row>
    <row r="86" spans="1:111" s="87" customFormat="1" x14ac:dyDescent="0.25">
      <c r="A86" s="19"/>
      <c r="B86" s="44"/>
      <c r="C86" s="99"/>
      <c r="D86" s="121"/>
      <c r="E86" s="121"/>
      <c r="L86" s="249"/>
      <c r="R86" s="249"/>
      <c r="X86" s="249"/>
      <c r="AB86" s="122"/>
      <c r="AC86" s="122"/>
      <c r="AD86" s="249"/>
      <c r="AE86" s="78"/>
      <c r="AF86" s="43"/>
      <c r="AG86" s="78"/>
      <c r="AH86" s="122"/>
      <c r="AI86" s="122"/>
      <c r="AJ86" s="249"/>
      <c r="AK86" s="78"/>
      <c r="AL86" s="43"/>
      <c r="AM86" s="78"/>
      <c r="AN86" s="122"/>
      <c r="AO86" s="122"/>
      <c r="AP86" s="249"/>
      <c r="AQ86" s="78"/>
      <c r="AR86" s="43"/>
      <c r="AS86" s="78"/>
      <c r="AT86" s="122"/>
      <c r="AU86" s="122"/>
      <c r="AV86" s="249"/>
      <c r="AW86" s="123"/>
      <c r="AX86" s="78"/>
      <c r="AY86" s="78"/>
      <c r="AZ86" s="78"/>
      <c r="BA86" s="249"/>
      <c r="BB86" s="78"/>
      <c r="BC86" s="99"/>
      <c r="BD86" s="121"/>
      <c r="BE86" s="121"/>
      <c r="BL86" s="249"/>
      <c r="BR86" s="249"/>
      <c r="BX86" s="249"/>
      <c r="CB86" s="122"/>
      <c r="CC86" s="122"/>
      <c r="CD86" s="249"/>
      <c r="CE86" s="78"/>
      <c r="CF86" s="43"/>
      <c r="CG86" s="78"/>
      <c r="CH86" s="122"/>
      <c r="CI86" s="122"/>
      <c r="CJ86" s="249"/>
      <c r="CK86" s="78"/>
      <c r="CL86" s="43"/>
      <c r="CM86" s="78"/>
      <c r="CN86" s="122"/>
      <c r="CO86" s="122"/>
      <c r="CP86" s="249"/>
      <c r="CQ86" s="78"/>
      <c r="CR86" s="43"/>
      <c r="CS86" s="78"/>
      <c r="CT86" s="122"/>
      <c r="CU86" s="122"/>
      <c r="CV86" s="249"/>
      <c r="CW86" s="123"/>
      <c r="CX86" s="78"/>
      <c r="CY86" s="78"/>
      <c r="CZ86" s="78"/>
      <c r="DA86" s="249"/>
      <c r="DB86" s="78"/>
      <c r="DC86" s="249"/>
      <c r="DD86" s="249"/>
      <c r="DE86" s="122"/>
      <c r="DF86" s="44"/>
      <c r="DG86" s="44"/>
    </row>
    <row r="87" spans="1:111" s="87" customFormat="1" x14ac:dyDescent="0.25">
      <c r="A87" s="19"/>
      <c r="B87" s="44"/>
      <c r="C87" s="99"/>
      <c r="D87" s="121"/>
      <c r="E87" s="121"/>
      <c r="L87" s="249"/>
      <c r="R87" s="249"/>
      <c r="X87" s="249"/>
      <c r="AB87" s="122"/>
      <c r="AC87" s="122"/>
      <c r="AD87" s="249"/>
      <c r="AE87" s="78"/>
      <c r="AF87" s="43"/>
      <c r="AG87" s="78"/>
      <c r="AH87" s="122"/>
      <c r="AI87" s="122"/>
      <c r="AJ87" s="249"/>
      <c r="AK87" s="78"/>
      <c r="AL87" s="43"/>
      <c r="AM87" s="78"/>
      <c r="AN87" s="122"/>
      <c r="AO87" s="122"/>
      <c r="AP87" s="249"/>
      <c r="AQ87" s="78"/>
      <c r="AR87" s="43"/>
      <c r="AS87" s="78"/>
      <c r="AT87" s="122"/>
      <c r="AU87" s="122"/>
      <c r="AV87" s="249"/>
      <c r="AW87" s="123"/>
      <c r="AX87" s="78"/>
      <c r="AY87" s="78"/>
      <c r="AZ87" s="78"/>
      <c r="BA87" s="249"/>
      <c r="BB87" s="78"/>
      <c r="BC87" s="99"/>
      <c r="BD87" s="121"/>
      <c r="BE87" s="121"/>
      <c r="BL87" s="249"/>
      <c r="BR87" s="249"/>
      <c r="BX87" s="249"/>
      <c r="CB87" s="122"/>
      <c r="CC87" s="122"/>
      <c r="CD87" s="249"/>
      <c r="CE87" s="78"/>
      <c r="CF87" s="43"/>
      <c r="CG87" s="78"/>
      <c r="CH87" s="122"/>
      <c r="CI87" s="122"/>
      <c r="CJ87" s="249"/>
      <c r="CK87" s="78"/>
      <c r="CL87" s="43"/>
      <c r="CM87" s="78"/>
      <c r="CN87" s="122"/>
      <c r="CO87" s="122"/>
      <c r="CP87" s="249"/>
      <c r="CQ87" s="78"/>
      <c r="CR87" s="43"/>
      <c r="CS87" s="78"/>
      <c r="CT87" s="122"/>
      <c r="CU87" s="122"/>
      <c r="CV87" s="249"/>
      <c r="CW87" s="123"/>
      <c r="CX87" s="78"/>
      <c r="CY87" s="78"/>
      <c r="CZ87" s="78"/>
      <c r="DA87" s="249"/>
      <c r="DB87" s="78"/>
      <c r="DC87" s="249"/>
      <c r="DD87" s="249"/>
      <c r="DE87" s="122"/>
      <c r="DF87" s="44"/>
      <c r="DG87" s="44"/>
    </row>
    <row r="88" spans="1:111" s="87" customFormat="1" x14ac:dyDescent="0.25">
      <c r="A88" s="19"/>
      <c r="B88" s="44"/>
      <c r="C88" s="99"/>
      <c r="D88" s="121"/>
      <c r="E88" s="121"/>
      <c r="L88" s="249"/>
      <c r="R88" s="249"/>
      <c r="X88" s="249"/>
      <c r="AB88" s="122"/>
      <c r="AC88" s="122"/>
      <c r="AD88" s="249"/>
      <c r="AE88" s="78"/>
      <c r="AF88" s="43"/>
      <c r="AG88" s="78"/>
      <c r="AH88" s="122"/>
      <c r="AI88" s="122"/>
      <c r="AJ88" s="249"/>
      <c r="AK88" s="78"/>
      <c r="AL88" s="43"/>
      <c r="AM88" s="78"/>
      <c r="AN88" s="122"/>
      <c r="AO88" s="122"/>
      <c r="AP88" s="249"/>
      <c r="AQ88" s="78"/>
      <c r="AR88" s="43"/>
      <c r="AS88" s="78"/>
      <c r="AT88" s="122"/>
      <c r="AU88" s="122"/>
      <c r="AV88" s="249"/>
      <c r="AW88" s="123"/>
      <c r="AX88" s="78"/>
      <c r="AY88" s="78"/>
      <c r="AZ88" s="78"/>
      <c r="BA88" s="249"/>
      <c r="BB88" s="78"/>
      <c r="BC88" s="99"/>
      <c r="BD88" s="121"/>
      <c r="BE88" s="121"/>
      <c r="BL88" s="249"/>
      <c r="BR88" s="249"/>
      <c r="BX88" s="249"/>
      <c r="CB88" s="122"/>
      <c r="CC88" s="122"/>
      <c r="CD88" s="249"/>
      <c r="CE88" s="78"/>
      <c r="CF88" s="43"/>
      <c r="CG88" s="78"/>
      <c r="CH88" s="122"/>
      <c r="CI88" s="122"/>
      <c r="CJ88" s="249"/>
      <c r="CK88" s="78"/>
      <c r="CL88" s="43"/>
      <c r="CM88" s="78"/>
      <c r="CN88" s="122"/>
      <c r="CO88" s="122"/>
      <c r="CP88" s="249"/>
      <c r="CQ88" s="78"/>
      <c r="CR88" s="43"/>
      <c r="CS88" s="78"/>
      <c r="CT88" s="122"/>
      <c r="CU88" s="122"/>
      <c r="CV88" s="249"/>
      <c r="CW88" s="123"/>
      <c r="CX88" s="78"/>
      <c r="CY88" s="78"/>
      <c r="CZ88" s="78"/>
      <c r="DA88" s="249"/>
      <c r="DB88" s="78"/>
      <c r="DC88" s="249"/>
      <c r="DD88" s="249"/>
      <c r="DE88" s="122"/>
      <c r="DF88" s="44"/>
      <c r="DG88" s="44"/>
    </row>
    <row r="89" spans="1:111" s="87" customFormat="1" x14ac:dyDescent="0.25">
      <c r="A89" s="19"/>
      <c r="B89" s="44"/>
      <c r="C89" s="99"/>
      <c r="D89" s="121"/>
      <c r="E89" s="121"/>
      <c r="L89" s="249"/>
      <c r="R89" s="249"/>
      <c r="X89" s="249"/>
      <c r="AB89" s="122"/>
      <c r="AC89" s="122"/>
      <c r="AD89" s="249"/>
      <c r="AE89" s="78"/>
      <c r="AF89" s="43"/>
      <c r="AG89" s="78"/>
      <c r="AH89" s="122"/>
      <c r="AI89" s="122"/>
      <c r="AJ89" s="249"/>
      <c r="AK89" s="78"/>
      <c r="AL89" s="43"/>
      <c r="AM89" s="78"/>
      <c r="AN89" s="122"/>
      <c r="AO89" s="122"/>
      <c r="AP89" s="249"/>
      <c r="AQ89" s="78"/>
      <c r="AR89" s="43"/>
      <c r="AS89" s="78"/>
      <c r="AT89" s="122"/>
      <c r="AU89" s="122"/>
      <c r="AV89" s="249"/>
      <c r="AW89" s="123"/>
      <c r="AX89" s="78"/>
      <c r="AY89" s="78"/>
      <c r="AZ89" s="78"/>
      <c r="BA89" s="249"/>
      <c r="BB89" s="78"/>
      <c r="BC89" s="99"/>
      <c r="BD89" s="121"/>
      <c r="BE89" s="121"/>
      <c r="BL89" s="249"/>
      <c r="BR89" s="249"/>
      <c r="BX89" s="249"/>
      <c r="CB89" s="122"/>
      <c r="CC89" s="122"/>
      <c r="CD89" s="249"/>
      <c r="CE89" s="78"/>
      <c r="CF89" s="43"/>
      <c r="CG89" s="78"/>
      <c r="CH89" s="122"/>
      <c r="CI89" s="122"/>
      <c r="CJ89" s="249"/>
      <c r="CK89" s="78"/>
      <c r="CL89" s="43"/>
      <c r="CM89" s="78"/>
      <c r="CN89" s="122"/>
      <c r="CO89" s="122"/>
      <c r="CP89" s="249"/>
      <c r="CQ89" s="78"/>
      <c r="CR89" s="43"/>
      <c r="CS89" s="78"/>
      <c r="CT89" s="122"/>
      <c r="CU89" s="122"/>
      <c r="CV89" s="249"/>
      <c r="CW89" s="123"/>
      <c r="CX89" s="78"/>
      <c r="CY89" s="78"/>
      <c r="CZ89" s="78"/>
      <c r="DA89" s="249"/>
      <c r="DB89" s="78"/>
      <c r="DC89" s="249"/>
      <c r="DD89" s="249"/>
      <c r="DE89" s="122"/>
      <c r="DF89" s="44"/>
      <c r="DG89" s="44"/>
    </row>
    <row r="90" spans="1:111" s="87" customFormat="1" x14ac:dyDescent="0.25">
      <c r="A90" s="19"/>
      <c r="B90" s="44"/>
      <c r="C90" s="99"/>
      <c r="D90" s="121"/>
      <c r="E90" s="121"/>
      <c r="L90" s="249"/>
      <c r="R90" s="249"/>
      <c r="X90" s="249"/>
      <c r="AB90" s="122"/>
      <c r="AC90" s="122"/>
      <c r="AD90" s="249"/>
      <c r="AE90" s="78"/>
      <c r="AF90" s="43"/>
      <c r="AG90" s="78"/>
      <c r="AH90" s="122"/>
      <c r="AI90" s="122"/>
      <c r="AJ90" s="249"/>
      <c r="AK90" s="78"/>
      <c r="AL90" s="43"/>
      <c r="AM90" s="78"/>
      <c r="AN90" s="122"/>
      <c r="AO90" s="122"/>
      <c r="AP90" s="249"/>
      <c r="AQ90" s="78"/>
      <c r="AR90" s="43"/>
      <c r="AS90" s="78"/>
      <c r="AT90" s="122"/>
      <c r="AU90" s="122"/>
      <c r="AV90" s="249"/>
      <c r="AW90" s="123"/>
      <c r="AX90" s="78"/>
      <c r="AY90" s="78"/>
      <c r="AZ90" s="78"/>
      <c r="BA90" s="249"/>
      <c r="BB90" s="78"/>
      <c r="BC90" s="99"/>
      <c r="BD90" s="121"/>
      <c r="BE90" s="121"/>
      <c r="BL90" s="249"/>
      <c r="BR90" s="249"/>
      <c r="BX90" s="249"/>
      <c r="CB90" s="122"/>
      <c r="CC90" s="122"/>
      <c r="CD90" s="249"/>
      <c r="CE90" s="78"/>
      <c r="CF90" s="43"/>
      <c r="CG90" s="78"/>
      <c r="CH90" s="122"/>
      <c r="CI90" s="122"/>
      <c r="CJ90" s="249"/>
      <c r="CK90" s="78"/>
      <c r="CL90" s="43"/>
      <c r="CM90" s="78"/>
      <c r="CN90" s="122"/>
      <c r="CO90" s="122"/>
      <c r="CP90" s="249"/>
      <c r="CQ90" s="78"/>
      <c r="CR90" s="43"/>
      <c r="CS90" s="78"/>
      <c r="CT90" s="122"/>
      <c r="CU90" s="122"/>
      <c r="CV90" s="249"/>
      <c r="CW90" s="123"/>
      <c r="CX90" s="78"/>
      <c r="CY90" s="78"/>
      <c r="CZ90" s="78"/>
      <c r="DA90" s="249"/>
      <c r="DB90" s="78"/>
      <c r="DC90" s="249"/>
      <c r="DD90" s="249"/>
      <c r="DE90" s="122"/>
      <c r="DF90" s="44"/>
      <c r="DG90" s="44"/>
    </row>
  </sheetData>
  <customSheetViews>
    <customSheetView guid="{034AD19C-14C2-4EC6-B3CA-89AAD96E949C}" scale="55" showPageBreaks="1" showGridLines="0" fitToPage="1" printArea="1" hiddenColumns="1" topLeftCell="C1">
      <pane xSplit="50" ySplit="4" topLeftCell="BB19" activePane="bottomRight" state="frozen"/>
      <selection pane="bottomRight" activeCell="BT38" sqref="BT38"/>
      <pageMargins left="0.39370078740157483" right="0.39370078740157483" top="0.39370078740157483" bottom="0.39370078740157483" header="0.19685039370078741" footer="0.19685039370078741"/>
      <printOptions horizontalCentered="1"/>
      <pageSetup paperSize="9" scale="79" orientation="portrait" horizontalDpi="4294967292" verticalDpi="1200" r:id="rId1"/>
      <headerFooter alignWithMargins="0">
        <oddHeader xml:space="preserve">&amp;LPOSU Langres&amp;RImprimé le : &amp;D </oddHeader>
      </headerFooter>
    </customSheetView>
    <customSheetView guid="{FE59412B-9FAD-4AA6-81E8-4F304704EEBD}" scale="70" showPageBreaks="1" showGridLines="0" fitToPage="1" printArea="1" hiddenColumns="1" topLeftCell="C1">
      <pane xSplit="4" ySplit="4" topLeftCell="G5" activePane="bottomRight" state="frozen"/>
      <selection pane="bottomRight" activeCell="BK45" sqref="BK45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BA2CC591-89E1-48D4-ADBA-9D6C2E52132D}" scale="70" showGridLines="0" fitToPage="1" hiddenColumns="1" topLeftCell="C1">
      <pane xSplit="4" ySplit="4" topLeftCell="G5" activePane="bottomRight" state="frozen"/>
      <selection pane="bottomRight" activeCell="T18" sqref="T18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D0D6D710-C147-4F7E-BA39-471543B516CA}" scale="70" showGridLines="0" fitToPage="1" hiddenColumns="1" topLeftCell="C1">
      <pane xSplit="50" ySplit="4" topLeftCell="BB5" activePane="bottomRight" state="frozen"/>
      <selection pane="bottomRight" activeCell="CS63" activeCellId="4" sqref="BU63 CA63 CG63 CM63 CS63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4"/>
      <headerFooter alignWithMargins="0">
        <oddHeader xml:space="preserve">&amp;LPOSU Langres&amp;RImprimé le : &amp;D </oddHeader>
      </headerFooter>
    </customSheetView>
    <customSheetView guid="{D5FC9FAB-A203-4792-8F41-1F8CA4C4C04B}" scale="70" showPageBreaks="1" showGridLines="0" fitToPage="1" printArea="1" hiddenColumns="1" topLeftCell="C1">
      <pane xSplit="50" ySplit="4" topLeftCell="BB40" activePane="bottomRight" state="frozen"/>
      <selection pane="bottomRight" activeCell="CG59" sqref="CG59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5"/>
      <headerFooter alignWithMargins="0">
        <oddHeader xml:space="preserve">&amp;LPOSU Langres&amp;RImprimé le : &amp;D </oddHeader>
      </headerFooter>
    </customSheetView>
    <customSheetView guid="{2609BFFF-3928-4EF6-BA99-4834ADAA29C4}" scale="70" showPageBreaks="1" showGridLines="0" fitToPage="1" printArea="1" hiddenColumns="1" topLeftCell="C1">
      <pane xSplit="4" ySplit="4" topLeftCell="CD28" activePane="bottomRight" state="frozen"/>
      <selection pane="bottomRight" activeCell="CL29" sqref="CL29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6"/>
      <headerFooter alignWithMargins="0">
        <oddHeader xml:space="preserve">&amp;LPOSU Langres&amp;RImprimé le : &amp;D </oddHeader>
      </headerFooter>
    </customSheetView>
  </customSheetViews>
  <mergeCells count="46"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AK1:AN1"/>
    <mergeCell ref="G1:J1"/>
    <mergeCell ref="M1:P1"/>
    <mergeCell ref="S1:V1"/>
    <mergeCell ref="Y1:AB1"/>
    <mergeCell ref="AE1:AH1"/>
  </mergeCells>
  <conditionalFormatting sqref="J15:J16">
    <cfRule type="containsBlanks" priority="8973" stopIfTrue="1">
      <formula>LEN(TRIM(J15))=0</formula>
    </cfRule>
    <cfRule type="cellIs" dxfId="25444" priority="8974" operator="greaterThanOrEqual">
      <formula>I15</formula>
    </cfRule>
    <cfRule type="cellIs" dxfId="25443" priority="8975" operator="lessThan">
      <formula>I15</formula>
    </cfRule>
  </conditionalFormatting>
  <conditionalFormatting sqref="H47:H49">
    <cfRule type="cellIs" dxfId="25442" priority="8969" stopIfTrue="1" operator="notEqual">
      <formula>0</formula>
    </cfRule>
  </conditionalFormatting>
  <conditionalFormatting sqref="G47 G49">
    <cfRule type="cellIs" dxfId="25441" priority="8968" stopIfTrue="1" operator="notEqual">
      <formula>0</formula>
    </cfRule>
  </conditionalFormatting>
  <conditionalFormatting sqref="G72:G73">
    <cfRule type="cellIs" dxfId="25440" priority="8966" stopIfTrue="1" operator="notEqual">
      <formula>0</formula>
    </cfRule>
  </conditionalFormatting>
  <conditionalFormatting sqref="H72:H73">
    <cfRule type="cellIs" dxfId="25439" priority="8967" stopIfTrue="1" operator="notEqual">
      <formula>0</formula>
    </cfRule>
  </conditionalFormatting>
  <conditionalFormatting sqref="G38 G40">
    <cfRule type="cellIs" dxfId="25438" priority="8965" stopIfTrue="1" operator="notEqual">
      <formula>0</formula>
    </cfRule>
  </conditionalFormatting>
  <conditionalFormatting sqref="G48">
    <cfRule type="cellIs" dxfId="25437" priority="8964" stopIfTrue="1" operator="notEqual">
      <formula>0</formula>
    </cfRule>
  </conditionalFormatting>
  <conditionalFormatting sqref="G36:G37">
    <cfRule type="cellIs" dxfId="25436" priority="8963" stopIfTrue="1" operator="notEqual">
      <formula>0</formula>
    </cfRule>
  </conditionalFormatting>
  <conditionalFormatting sqref="E5:E10 E14:E24 E12 E36:E49 E29:E32 E54:E74">
    <cfRule type="cellIs" dxfId="25435" priority="8960" operator="equal">
      <formula>"O"</formula>
    </cfRule>
    <cfRule type="cellIs" dxfId="25434" priority="8961" operator="equal">
      <formula>"N"</formula>
    </cfRule>
    <cfRule type="cellIs" dxfId="25433" priority="8962" operator="equal">
      <formula>"P"</formula>
    </cfRule>
  </conditionalFormatting>
  <conditionalFormatting sqref="DH19:DH21">
    <cfRule type="cellIs" dxfId="25432" priority="8957" operator="equal">
      <formula>"O"</formula>
    </cfRule>
    <cfRule type="cellIs" dxfId="25431" priority="8958" operator="equal">
      <formula>"N"</formula>
    </cfRule>
    <cfRule type="cellIs" dxfId="25430" priority="8959" operator="equal">
      <formula>"P"</formula>
    </cfRule>
  </conditionalFormatting>
  <conditionalFormatting sqref="DH23">
    <cfRule type="cellIs" dxfId="25429" priority="8954" operator="equal">
      <formula>"O"</formula>
    </cfRule>
    <cfRule type="cellIs" dxfId="25428" priority="8955" operator="equal">
      <formula>"N"</formula>
    </cfRule>
    <cfRule type="cellIs" dxfId="25427" priority="8956" operator="equal">
      <formula>"P"</formula>
    </cfRule>
  </conditionalFormatting>
  <conditionalFormatting sqref="DH22">
    <cfRule type="cellIs" dxfId="25426" priority="8951" operator="equal">
      <formula>"O"</formula>
    </cfRule>
    <cfRule type="cellIs" dxfId="25425" priority="8952" operator="equal">
      <formula>"N"</formula>
    </cfRule>
    <cfRule type="cellIs" dxfId="25424" priority="8953" operator="equal">
      <formula>"P"</formula>
    </cfRule>
  </conditionalFormatting>
  <conditionalFormatting sqref="DI37:DK43">
    <cfRule type="cellIs" dxfId="25423" priority="8950" operator="equal">
      <formula>0</formula>
    </cfRule>
  </conditionalFormatting>
  <conditionalFormatting sqref="G39">
    <cfRule type="cellIs" dxfId="25422" priority="8948" stopIfTrue="1" operator="notEqual">
      <formula>0</formula>
    </cfRule>
  </conditionalFormatting>
  <conditionalFormatting sqref="J58:J60 J66:J68">
    <cfRule type="containsBlanks" priority="8945" stopIfTrue="1">
      <formula>LEN(TRIM(J58))=0</formula>
    </cfRule>
    <cfRule type="cellIs" dxfId="25421" priority="8946" operator="greaterThanOrEqual">
      <formula>I58</formula>
    </cfRule>
    <cfRule type="cellIs" dxfId="25420" priority="8947" operator="lessThan">
      <formula>I58</formula>
    </cfRule>
  </conditionalFormatting>
  <conditionalFormatting sqref="J47:J49">
    <cfRule type="containsBlanks" priority="8942" stopIfTrue="1">
      <formula>LEN(TRIM(J47))=0</formula>
    </cfRule>
    <cfRule type="cellIs" dxfId="25419" priority="8943" operator="greaterThanOrEqual">
      <formula>I47</formula>
    </cfRule>
    <cfRule type="cellIs" dxfId="25418" priority="8944" operator="lessThan">
      <formula>I47</formula>
    </cfRule>
  </conditionalFormatting>
  <conditionalFormatting sqref="J69:J73">
    <cfRule type="containsBlanks" priority="8939" stopIfTrue="1">
      <formula>LEN(TRIM(J69))=0</formula>
    </cfRule>
    <cfRule type="cellIs" dxfId="25417" priority="8940" operator="greaterThanOrEqual">
      <formula>I69</formula>
    </cfRule>
    <cfRule type="cellIs" dxfId="25416" priority="8941" operator="lessThan">
      <formula>I69</formula>
    </cfRule>
  </conditionalFormatting>
  <conditionalFormatting sqref="J54:J57">
    <cfRule type="containsBlanks" priority="8936" stopIfTrue="1">
      <formula>LEN(TRIM(J54))=0</formula>
    </cfRule>
    <cfRule type="cellIs" dxfId="25415" priority="8937" operator="greaterThanOrEqual">
      <formula>I54</formula>
    </cfRule>
    <cfRule type="cellIs" dxfId="25414" priority="8938" operator="lessThan">
      <formula>I54</formula>
    </cfRule>
  </conditionalFormatting>
  <conditionalFormatting sqref="J61:J65">
    <cfRule type="containsBlanks" priority="8933" stopIfTrue="1">
      <formula>LEN(TRIM(J61))=0</formula>
    </cfRule>
    <cfRule type="cellIs" dxfId="25413" priority="8934" operator="greaterThanOrEqual">
      <formula>I61</formula>
    </cfRule>
    <cfRule type="cellIs" dxfId="25412" priority="8935" operator="lessThan">
      <formula>I61</formula>
    </cfRule>
  </conditionalFormatting>
  <conditionalFormatting sqref="J38 J40">
    <cfRule type="containsBlanks" priority="8927" stopIfTrue="1">
      <formula>LEN(TRIM(J38))=0</formula>
    </cfRule>
    <cfRule type="cellIs" dxfId="25411" priority="8928" operator="greaterThanOrEqual">
      <formula>I38</formula>
    </cfRule>
    <cfRule type="cellIs" dxfId="25410" priority="8929" operator="lessThan">
      <formula>I38</formula>
    </cfRule>
  </conditionalFormatting>
  <conditionalFormatting sqref="J36:J37">
    <cfRule type="containsBlanks" priority="8924" stopIfTrue="1">
      <formula>LEN(TRIM(J36))=0</formula>
    </cfRule>
    <cfRule type="cellIs" dxfId="25409" priority="8925" operator="greaterThanOrEqual">
      <formula>I36</formula>
    </cfRule>
    <cfRule type="cellIs" dxfId="25408" priority="8926" operator="lessThan">
      <formula>I36</formula>
    </cfRule>
  </conditionalFormatting>
  <conditionalFormatting sqref="J39">
    <cfRule type="containsBlanks" priority="8921" stopIfTrue="1">
      <formula>LEN(TRIM(J39))=0</formula>
    </cfRule>
    <cfRule type="cellIs" dxfId="25407" priority="8922" operator="greaterThanOrEqual">
      <formula>I39</formula>
    </cfRule>
    <cfRule type="cellIs" dxfId="25406" priority="8923" operator="lessThan">
      <formula>I39</formula>
    </cfRule>
  </conditionalFormatting>
  <conditionalFormatting sqref="J14:J18 J6:J8">
    <cfRule type="containsBlanks" priority="8918" stopIfTrue="1">
      <formula>LEN(TRIM(J6))=0</formula>
    </cfRule>
    <cfRule type="cellIs" dxfId="25405" priority="8919" operator="greaterThanOrEqual">
      <formula>I6</formula>
    </cfRule>
    <cfRule type="cellIs" dxfId="25404" priority="8920" operator="lessThan">
      <formula>I6</formula>
    </cfRule>
  </conditionalFormatting>
  <conditionalFormatting sqref="J5">
    <cfRule type="containsBlanks" priority="8915" stopIfTrue="1">
      <formula>LEN(TRIM(J5))=0</formula>
    </cfRule>
    <cfRule type="cellIs" dxfId="25403" priority="8916" operator="greaterThanOrEqual">
      <formula>I5</formula>
    </cfRule>
    <cfRule type="cellIs" dxfId="25402" priority="8917" operator="lessThan">
      <formula>I5</formula>
    </cfRule>
  </conditionalFormatting>
  <conditionalFormatting sqref="J29:J32">
    <cfRule type="containsBlanks" priority="8912" stopIfTrue="1">
      <formula>LEN(TRIM(J29))=0</formula>
    </cfRule>
    <cfRule type="cellIs" dxfId="25401" priority="8913" operator="greaterThanOrEqual">
      <formula>I29</formula>
    </cfRule>
    <cfRule type="cellIs" dxfId="25400" priority="8914" operator="lessThan">
      <formula>I29</formula>
    </cfRule>
  </conditionalFormatting>
  <conditionalFormatting sqref="J23:J24">
    <cfRule type="containsBlanks" priority="8903" stopIfTrue="1">
      <formula>LEN(TRIM(J23))=0</formula>
    </cfRule>
    <cfRule type="cellIs" dxfId="25399" priority="8904" operator="greaterThanOrEqual">
      <formula>I23</formula>
    </cfRule>
    <cfRule type="cellIs" dxfId="25398" priority="8905" operator="lessThan">
      <formula>I23</formula>
    </cfRule>
  </conditionalFormatting>
  <conditionalFormatting sqref="J22">
    <cfRule type="containsBlanks" priority="8900" stopIfTrue="1">
      <formula>LEN(TRIM(J22))=0</formula>
    </cfRule>
    <cfRule type="cellIs" dxfId="25397" priority="8901" operator="greaterThanOrEqual">
      <formula>I22</formula>
    </cfRule>
    <cfRule type="cellIs" dxfId="25396" priority="8902" operator="lessThan">
      <formula>I22</formula>
    </cfRule>
  </conditionalFormatting>
  <conditionalFormatting sqref="J6">
    <cfRule type="containsBlanks" priority="8897" stopIfTrue="1">
      <formula>LEN(TRIM(J6))=0</formula>
    </cfRule>
    <cfRule type="cellIs" dxfId="25395" priority="8898" operator="greaterThanOrEqual">
      <formula>I6</formula>
    </cfRule>
    <cfRule type="cellIs" dxfId="25394" priority="8899" operator="lessThan">
      <formula>I6</formula>
    </cfRule>
  </conditionalFormatting>
  <conditionalFormatting sqref="E13">
    <cfRule type="cellIs" dxfId="25393" priority="8894" operator="equal">
      <formula>"O"</formula>
    </cfRule>
    <cfRule type="cellIs" dxfId="25392" priority="8895" operator="equal">
      <formula>"N"</formula>
    </cfRule>
    <cfRule type="cellIs" dxfId="25391" priority="8896" operator="equal">
      <formula>"P"</formula>
    </cfRule>
  </conditionalFormatting>
  <conditionalFormatting sqref="E11">
    <cfRule type="cellIs" dxfId="25390" priority="8891" operator="equal">
      <formula>"O"</formula>
    </cfRule>
    <cfRule type="cellIs" dxfId="25389" priority="8892" operator="equal">
      <formula>"N"</formula>
    </cfRule>
    <cfRule type="cellIs" dxfId="25388" priority="8893" operator="equal">
      <formula>"P"</formula>
    </cfRule>
  </conditionalFormatting>
  <conditionalFormatting sqref="J15:J16">
    <cfRule type="containsBlanks" priority="8888" stopIfTrue="1">
      <formula>LEN(TRIM(J15))=0</formula>
    </cfRule>
    <cfRule type="cellIs" dxfId="25387" priority="8889" operator="greaterThanOrEqual">
      <formula>I15</formula>
    </cfRule>
    <cfRule type="cellIs" dxfId="25386" priority="8890" operator="lessThan">
      <formula>I15</formula>
    </cfRule>
  </conditionalFormatting>
  <conditionalFormatting sqref="G34:G35">
    <cfRule type="cellIs" dxfId="25385" priority="8886" stopIfTrue="1" operator="notEqual">
      <formula>0</formula>
    </cfRule>
  </conditionalFormatting>
  <conditionalFormatting sqref="H34">
    <cfRule type="cellIs" dxfId="25384" priority="8887" stopIfTrue="1" operator="notEqual">
      <formula>0</formula>
    </cfRule>
  </conditionalFormatting>
  <conditionalFormatting sqref="E35">
    <cfRule type="cellIs" dxfId="25383" priority="8883" operator="equal">
      <formula>"O"</formula>
    </cfRule>
    <cfRule type="cellIs" dxfId="25382" priority="8884" operator="equal">
      <formula>"N"</formula>
    </cfRule>
    <cfRule type="cellIs" dxfId="25381" priority="8885" operator="equal">
      <formula>"P"</formula>
    </cfRule>
  </conditionalFormatting>
  <conditionalFormatting sqref="J34:J35">
    <cfRule type="containsBlanks" priority="8880" stopIfTrue="1">
      <formula>LEN(TRIM(J34))=0</formula>
    </cfRule>
    <cfRule type="cellIs" dxfId="25380" priority="8881" operator="greaterThanOrEqual">
      <formula>I34</formula>
    </cfRule>
    <cfRule type="cellIs" dxfId="25379" priority="8882" operator="lessThan">
      <formula>I34</formula>
    </cfRule>
  </conditionalFormatting>
  <conditionalFormatting sqref="E34">
    <cfRule type="cellIs" dxfId="25378" priority="8877" operator="equal">
      <formula>"O"</formula>
    </cfRule>
    <cfRule type="cellIs" dxfId="25377" priority="8878" operator="equal">
      <formula>"N"</formula>
    </cfRule>
    <cfRule type="cellIs" dxfId="25376" priority="8879" operator="equal">
      <formula>"P"</formula>
    </cfRule>
  </conditionalFormatting>
  <conditionalFormatting sqref="G7:G8 G14">
    <cfRule type="cellIs" dxfId="25375" priority="8875" stopIfTrue="1" operator="notEqual">
      <formula>0</formula>
    </cfRule>
  </conditionalFormatting>
  <conditionalFormatting sqref="H7:H8 H14:H15 H17:H18">
    <cfRule type="cellIs" dxfId="25374" priority="8876" stopIfTrue="1" operator="notEqual">
      <formula>0</formula>
    </cfRule>
  </conditionalFormatting>
  <conditionalFormatting sqref="G17:G18">
    <cfRule type="cellIs" dxfId="25373" priority="8874" stopIfTrue="1" operator="notEqual">
      <formula>0</formula>
    </cfRule>
  </conditionalFormatting>
  <conditionalFormatting sqref="G5">
    <cfRule type="cellIs" dxfId="25372" priority="8872" stopIfTrue="1" operator="notEqual">
      <formula>0</formula>
    </cfRule>
  </conditionalFormatting>
  <conditionalFormatting sqref="H5">
    <cfRule type="cellIs" dxfId="25371" priority="8873" stopIfTrue="1" operator="notEqual">
      <formula>0</formula>
    </cfRule>
  </conditionalFormatting>
  <conditionalFormatting sqref="G15">
    <cfRule type="cellIs" dxfId="25370" priority="8870" stopIfTrue="1" operator="notEqual">
      <formula>0</formula>
    </cfRule>
  </conditionalFormatting>
  <conditionalFormatting sqref="H15">
    <cfRule type="cellIs" dxfId="25369" priority="8871" stopIfTrue="1" operator="notEqual">
      <formula>0</formula>
    </cfRule>
  </conditionalFormatting>
  <conditionalFormatting sqref="G29:G32">
    <cfRule type="cellIs" dxfId="25368" priority="8868" stopIfTrue="1" operator="notEqual">
      <formula>0</formula>
    </cfRule>
  </conditionalFormatting>
  <conditionalFormatting sqref="H29:H32">
    <cfRule type="cellIs" dxfId="25367" priority="8869" stopIfTrue="1" operator="notEqual">
      <formula>0</formula>
    </cfRule>
  </conditionalFormatting>
  <conditionalFormatting sqref="G15">
    <cfRule type="cellIs" dxfId="25366" priority="8865" stopIfTrue="1" operator="notEqual">
      <formula>0</formula>
    </cfRule>
  </conditionalFormatting>
  <conditionalFormatting sqref="G15">
    <cfRule type="cellIs" dxfId="25365" priority="8863" stopIfTrue="1" operator="notEqual">
      <formula>0</formula>
    </cfRule>
  </conditionalFormatting>
  <conditionalFormatting sqref="H15">
    <cfRule type="cellIs" dxfId="25364" priority="8864" stopIfTrue="1" operator="notEqual">
      <formula>0</formula>
    </cfRule>
  </conditionalFormatting>
  <conditionalFormatting sqref="G6">
    <cfRule type="cellIs" dxfId="25363" priority="8862" stopIfTrue="1" operator="notEqual">
      <formula>0</formula>
    </cfRule>
  </conditionalFormatting>
  <conditionalFormatting sqref="G6">
    <cfRule type="cellIs" dxfId="25362" priority="8861" stopIfTrue="1" operator="notEqual">
      <formula>0</formula>
    </cfRule>
  </conditionalFormatting>
  <conditionalFormatting sqref="H16">
    <cfRule type="cellIs" dxfId="25361" priority="8860" stopIfTrue="1" operator="notEqual">
      <formula>0</formula>
    </cfRule>
  </conditionalFormatting>
  <conditionalFormatting sqref="G16">
    <cfRule type="cellIs" dxfId="25360" priority="8859" stopIfTrue="1" operator="notEqual">
      <formula>0</formula>
    </cfRule>
  </conditionalFormatting>
  <conditionalFormatting sqref="G16">
    <cfRule type="cellIs" dxfId="25359" priority="8858" stopIfTrue="1" operator="notEqual">
      <formula>0</formula>
    </cfRule>
  </conditionalFormatting>
  <conditionalFormatting sqref="G16">
    <cfRule type="cellIs" dxfId="25358" priority="8857" stopIfTrue="1" operator="notEqual">
      <formula>0</formula>
    </cfRule>
  </conditionalFormatting>
  <conditionalFormatting sqref="G16">
    <cfRule type="cellIs" dxfId="25357" priority="8856" stopIfTrue="1" operator="notEqual">
      <formula>0</formula>
    </cfRule>
  </conditionalFormatting>
  <conditionalFormatting sqref="G22:G24">
    <cfRule type="cellIs" dxfId="25356" priority="8854" stopIfTrue="1" operator="notEqual">
      <formula>0</formula>
    </cfRule>
  </conditionalFormatting>
  <conditionalFormatting sqref="H22:H24">
    <cfRule type="cellIs" dxfId="25355" priority="8855" stopIfTrue="1" operator="notEqual">
      <formula>0</formula>
    </cfRule>
  </conditionalFormatting>
  <conditionalFormatting sqref="H6">
    <cfRule type="cellIs" dxfId="25354" priority="8853" stopIfTrue="1" operator="notEqual">
      <formula>0</formula>
    </cfRule>
  </conditionalFormatting>
  <conditionalFormatting sqref="H38 H40">
    <cfRule type="cellIs" dxfId="25353" priority="8852" stopIfTrue="1" operator="notEqual">
      <formula>0</formula>
    </cfRule>
  </conditionalFormatting>
  <conditionalFormatting sqref="H36:H37">
    <cfRule type="cellIs" dxfId="25352" priority="8851" stopIfTrue="1" operator="notEqual">
      <formula>0</formula>
    </cfRule>
  </conditionalFormatting>
  <conditionalFormatting sqref="H39">
    <cfRule type="cellIs" dxfId="25351" priority="8850" stopIfTrue="1" operator="notEqual">
      <formula>0</formula>
    </cfRule>
  </conditionalFormatting>
  <conditionalFormatting sqref="H35">
    <cfRule type="cellIs" dxfId="25350" priority="8849" stopIfTrue="1" operator="notEqual">
      <formula>0</formula>
    </cfRule>
  </conditionalFormatting>
  <conditionalFormatting sqref="G54">
    <cfRule type="cellIs" dxfId="25349" priority="8843" stopIfTrue="1" operator="notEqual">
      <formula>0</formula>
    </cfRule>
  </conditionalFormatting>
  <conditionalFormatting sqref="G55 G57:G61 G65 G63">
    <cfRule type="cellIs" dxfId="25348" priority="8846" stopIfTrue="1" operator="notEqual">
      <formula>0</formula>
    </cfRule>
  </conditionalFormatting>
  <conditionalFormatting sqref="H57:H60 H67 H54:H55 H65 H63">
    <cfRule type="cellIs" dxfId="25347" priority="8847" stopIfTrue="1" operator="notEqual">
      <formula>0</formula>
    </cfRule>
  </conditionalFormatting>
  <conditionalFormatting sqref="G68">
    <cfRule type="cellIs" dxfId="25346" priority="8844" stopIfTrue="1" operator="notEqual">
      <formula>0</formula>
    </cfRule>
  </conditionalFormatting>
  <conditionalFormatting sqref="H68">
    <cfRule type="cellIs" dxfId="25345" priority="8845" stopIfTrue="1" operator="notEqual">
      <formula>0</formula>
    </cfRule>
  </conditionalFormatting>
  <conditionalFormatting sqref="H56">
    <cfRule type="cellIs" dxfId="25344" priority="8842" stopIfTrue="1" operator="notEqual">
      <formula>0</formula>
    </cfRule>
  </conditionalFormatting>
  <conditionalFormatting sqref="G56">
    <cfRule type="cellIs" dxfId="25343" priority="8841" stopIfTrue="1" operator="notEqual">
      <formula>0</formula>
    </cfRule>
  </conditionalFormatting>
  <conditionalFormatting sqref="G67">
    <cfRule type="cellIs" dxfId="25342" priority="8840" stopIfTrue="1" operator="notEqual">
      <formula>0</formula>
    </cfRule>
  </conditionalFormatting>
  <conditionalFormatting sqref="G69:G71">
    <cfRule type="cellIs" dxfId="25341" priority="8838" stopIfTrue="1" operator="notEqual">
      <formula>0</formula>
    </cfRule>
  </conditionalFormatting>
  <conditionalFormatting sqref="H69:H71">
    <cfRule type="cellIs" dxfId="25340" priority="8839" stopIfTrue="1" operator="notEqual">
      <formula>0</formula>
    </cfRule>
  </conditionalFormatting>
  <conditionalFormatting sqref="G66">
    <cfRule type="cellIs" dxfId="25339" priority="8837" stopIfTrue="1" operator="notEqual">
      <formula>0</formula>
    </cfRule>
  </conditionalFormatting>
  <conditionalFormatting sqref="H66">
    <cfRule type="cellIs" dxfId="25338" priority="8836" stopIfTrue="1" operator="notEqual">
      <formula>0</formula>
    </cfRule>
  </conditionalFormatting>
  <conditionalFormatting sqref="G64">
    <cfRule type="cellIs" dxfId="25337" priority="8834" stopIfTrue="1" operator="notEqual">
      <formula>0</formula>
    </cfRule>
  </conditionalFormatting>
  <conditionalFormatting sqref="H64">
    <cfRule type="cellIs" dxfId="25336" priority="8835" stopIfTrue="1" operator="notEqual">
      <formula>0</formula>
    </cfRule>
  </conditionalFormatting>
  <conditionalFormatting sqref="H61">
    <cfRule type="cellIs" dxfId="25335" priority="8833" stopIfTrue="1" operator="notEqual">
      <formula>0</formula>
    </cfRule>
  </conditionalFormatting>
  <conditionalFormatting sqref="G62">
    <cfRule type="cellIs" dxfId="25334" priority="8831" stopIfTrue="1" operator="notEqual">
      <formula>0</formula>
    </cfRule>
  </conditionalFormatting>
  <conditionalFormatting sqref="K14:K18 K29:K32 K22:K24">
    <cfRule type="containsBlanks" priority="8828" stopIfTrue="1">
      <formula>LEN(TRIM(K14))=0</formula>
    </cfRule>
    <cfRule type="cellIs" dxfId="25333" priority="8829" operator="greaterThanOrEqual">
      <formula>J14</formula>
    </cfRule>
    <cfRule type="cellIs" dxfId="25332" priority="8830" operator="lessThan">
      <formula>J14</formula>
    </cfRule>
  </conditionalFormatting>
  <conditionalFormatting sqref="K14:K18 K29:K32 K22:K24">
    <cfRule type="containsBlanks" priority="8825" stopIfTrue="1">
      <formula>LEN(TRIM(K14))=0</formula>
    </cfRule>
    <cfRule type="cellIs" dxfId="25331" priority="8826" operator="greaterThanOrEqual">
      <formula>J14</formula>
    </cfRule>
    <cfRule type="cellIs" dxfId="25330" priority="8827" operator="lessThan">
      <formula>J14</formula>
    </cfRule>
  </conditionalFormatting>
  <conditionalFormatting sqref="K5:K8">
    <cfRule type="containsBlanks" priority="8822" stopIfTrue="1">
      <formula>LEN(TRIM(K5))=0</formula>
    </cfRule>
    <cfRule type="cellIs" dxfId="25329" priority="8823" operator="greaterThanOrEqual">
      <formula>J5</formula>
    </cfRule>
    <cfRule type="cellIs" dxfId="25328" priority="8824" operator="lessThan">
      <formula>J5</formula>
    </cfRule>
  </conditionalFormatting>
  <conditionalFormatting sqref="K5:K8">
    <cfRule type="containsBlanks" priority="8819" stopIfTrue="1">
      <formula>LEN(TRIM(K5))=0</formula>
    </cfRule>
    <cfRule type="cellIs" dxfId="25327" priority="8820" operator="greaterThanOrEqual">
      <formula>J5</formula>
    </cfRule>
    <cfRule type="cellIs" dxfId="25326" priority="8821" operator="lessThan">
      <formula>J5</formula>
    </cfRule>
  </conditionalFormatting>
  <conditionalFormatting sqref="K34:K37">
    <cfRule type="containsBlanks" priority="8816" stopIfTrue="1">
      <formula>LEN(TRIM(K34))=0</formula>
    </cfRule>
    <cfRule type="cellIs" dxfId="25325" priority="8817" operator="greaterThanOrEqual">
      <formula>J34</formula>
    </cfRule>
    <cfRule type="cellIs" dxfId="25324" priority="8818" operator="lessThan">
      <formula>J34</formula>
    </cfRule>
  </conditionalFormatting>
  <conditionalFormatting sqref="K34:K37">
    <cfRule type="containsBlanks" priority="8813" stopIfTrue="1">
      <formula>LEN(TRIM(K34))=0</formula>
    </cfRule>
    <cfRule type="cellIs" dxfId="25323" priority="8814" operator="greaterThanOrEqual">
      <formula>J34</formula>
    </cfRule>
    <cfRule type="cellIs" dxfId="25322" priority="8815" operator="lessThan">
      <formula>J34</formula>
    </cfRule>
  </conditionalFormatting>
  <conditionalFormatting sqref="K38:K40">
    <cfRule type="containsBlanks" priority="8810" stopIfTrue="1">
      <formula>LEN(TRIM(K38))=0</formula>
    </cfRule>
    <cfRule type="cellIs" dxfId="25321" priority="8811" operator="greaterThanOrEqual">
      <formula>J38</formula>
    </cfRule>
    <cfRule type="cellIs" dxfId="25320" priority="8812" operator="lessThan">
      <formula>J38</formula>
    </cfRule>
  </conditionalFormatting>
  <conditionalFormatting sqref="K38:K40">
    <cfRule type="containsBlanks" priority="8807" stopIfTrue="1">
      <formula>LEN(TRIM(K38))=0</formula>
    </cfRule>
    <cfRule type="cellIs" dxfId="25319" priority="8808" operator="greaterThanOrEqual">
      <formula>J38</formula>
    </cfRule>
    <cfRule type="cellIs" dxfId="25318" priority="8809" operator="lessThan">
      <formula>J38</formula>
    </cfRule>
  </conditionalFormatting>
  <conditionalFormatting sqref="K47:K49">
    <cfRule type="containsBlanks" priority="8798" stopIfTrue="1">
      <formula>LEN(TRIM(K47))=0</formula>
    </cfRule>
    <cfRule type="cellIs" dxfId="25317" priority="8799" operator="greaterThanOrEqual">
      <formula>J47</formula>
    </cfRule>
    <cfRule type="cellIs" dxfId="25316" priority="8800" operator="lessThan">
      <formula>J47</formula>
    </cfRule>
  </conditionalFormatting>
  <conditionalFormatting sqref="K47:K49">
    <cfRule type="containsBlanks" priority="8795" stopIfTrue="1">
      <formula>LEN(TRIM(K47))=0</formula>
    </cfRule>
    <cfRule type="cellIs" dxfId="25315" priority="8796" operator="greaterThanOrEqual">
      <formula>J47</formula>
    </cfRule>
    <cfRule type="cellIs" dxfId="25314" priority="8797" operator="lessThan">
      <formula>J47</formula>
    </cfRule>
  </conditionalFormatting>
  <conditionalFormatting sqref="K54:K57">
    <cfRule type="containsBlanks" priority="8792" stopIfTrue="1">
      <formula>LEN(TRIM(K54))=0</formula>
    </cfRule>
    <cfRule type="cellIs" dxfId="25313" priority="8793" operator="greaterThanOrEqual">
      <formula>J54</formula>
    </cfRule>
    <cfRule type="cellIs" dxfId="25312" priority="8794" operator="lessThan">
      <formula>J54</formula>
    </cfRule>
  </conditionalFormatting>
  <conditionalFormatting sqref="K54:K57">
    <cfRule type="containsBlanks" priority="8789" stopIfTrue="1">
      <formula>LEN(TRIM(K54))=0</formula>
    </cfRule>
    <cfRule type="cellIs" dxfId="25311" priority="8790" operator="greaterThanOrEqual">
      <formula>J54</formula>
    </cfRule>
    <cfRule type="cellIs" dxfId="25310" priority="8791" operator="lessThan">
      <formula>J54</formula>
    </cfRule>
  </conditionalFormatting>
  <conditionalFormatting sqref="K58:K60">
    <cfRule type="containsBlanks" priority="8786" stopIfTrue="1">
      <formula>LEN(TRIM(K58))=0</formula>
    </cfRule>
    <cfRule type="cellIs" dxfId="25309" priority="8787" operator="greaterThanOrEqual">
      <formula>J58</formula>
    </cfRule>
    <cfRule type="cellIs" dxfId="25308" priority="8788" operator="lessThan">
      <formula>J58</formula>
    </cfRule>
  </conditionalFormatting>
  <conditionalFormatting sqref="K58:K60">
    <cfRule type="containsBlanks" priority="8783" stopIfTrue="1">
      <formula>LEN(TRIM(K58))=0</formula>
    </cfRule>
    <cfRule type="cellIs" dxfId="25307" priority="8784" operator="greaterThanOrEqual">
      <formula>J58</formula>
    </cfRule>
    <cfRule type="cellIs" dxfId="25306" priority="8785" operator="lessThan">
      <formula>J58</formula>
    </cfRule>
  </conditionalFormatting>
  <conditionalFormatting sqref="K61:K63">
    <cfRule type="containsBlanks" priority="8780" stopIfTrue="1">
      <formula>LEN(TRIM(K61))=0</formula>
    </cfRule>
    <cfRule type="cellIs" dxfId="25305" priority="8781" operator="greaterThanOrEqual">
      <formula>J61</formula>
    </cfRule>
    <cfRule type="cellIs" dxfId="25304" priority="8782" operator="lessThan">
      <formula>J61</formula>
    </cfRule>
  </conditionalFormatting>
  <conditionalFormatting sqref="K61:K63">
    <cfRule type="containsBlanks" priority="8777" stopIfTrue="1">
      <formula>LEN(TRIM(K61))=0</formula>
    </cfRule>
    <cfRule type="cellIs" dxfId="25303" priority="8778" operator="greaterThanOrEqual">
      <formula>J61</formula>
    </cfRule>
    <cfRule type="cellIs" dxfId="25302" priority="8779" operator="lessThan">
      <formula>J61</formula>
    </cfRule>
  </conditionalFormatting>
  <conditionalFormatting sqref="K65">
    <cfRule type="containsBlanks" priority="8774" stopIfTrue="1">
      <formula>LEN(TRIM(K65))=0</formula>
    </cfRule>
    <cfRule type="cellIs" dxfId="25301" priority="8775" operator="greaterThanOrEqual">
      <formula>J65</formula>
    </cfRule>
    <cfRule type="cellIs" dxfId="25300" priority="8776" operator="lessThan">
      <formula>J65</formula>
    </cfRule>
  </conditionalFormatting>
  <conditionalFormatting sqref="K65">
    <cfRule type="containsBlanks" priority="8771" stopIfTrue="1">
      <formula>LEN(TRIM(K65))=0</formula>
    </cfRule>
    <cfRule type="cellIs" dxfId="25299" priority="8772" operator="greaterThanOrEqual">
      <formula>J65</formula>
    </cfRule>
    <cfRule type="cellIs" dxfId="25298" priority="8773" operator="lessThan">
      <formula>J65</formula>
    </cfRule>
  </conditionalFormatting>
  <conditionalFormatting sqref="K64">
    <cfRule type="containsBlanks" priority="8768" stopIfTrue="1">
      <formula>LEN(TRIM(K64))=0</formula>
    </cfRule>
    <cfRule type="cellIs" dxfId="25297" priority="8769" operator="greaterThanOrEqual">
      <formula>J64</formula>
    </cfRule>
    <cfRule type="cellIs" dxfId="25296" priority="8770" operator="lessThan">
      <formula>J64</formula>
    </cfRule>
  </conditionalFormatting>
  <conditionalFormatting sqref="K64">
    <cfRule type="containsBlanks" priority="8765" stopIfTrue="1">
      <formula>LEN(TRIM(K64))=0</formula>
    </cfRule>
    <cfRule type="cellIs" dxfId="25295" priority="8766" operator="greaterThanOrEqual">
      <formula>J64</formula>
    </cfRule>
    <cfRule type="cellIs" dxfId="25294" priority="8767" operator="lessThan">
      <formula>J64</formula>
    </cfRule>
  </conditionalFormatting>
  <conditionalFormatting sqref="K66:K68">
    <cfRule type="containsBlanks" priority="8762" stopIfTrue="1">
      <formula>LEN(TRIM(K66))=0</formula>
    </cfRule>
    <cfRule type="cellIs" dxfId="25293" priority="8763" operator="greaterThanOrEqual">
      <formula>J66</formula>
    </cfRule>
    <cfRule type="cellIs" dxfId="25292" priority="8764" operator="lessThan">
      <formula>J66</formula>
    </cfRule>
  </conditionalFormatting>
  <conditionalFormatting sqref="K66:K68">
    <cfRule type="containsBlanks" priority="8759" stopIfTrue="1">
      <formula>LEN(TRIM(K66))=0</formula>
    </cfRule>
    <cfRule type="cellIs" dxfId="25291" priority="8760" operator="greaterThanOrEqual">
      <formula>J66</formula>
    </cfRule>
    <cfRule type="cellIs" dxfId="25290" priority="8761" operator="lessThan">
      <formula>J66</formula>
    </cfRule>
  </conditionalFormatting>
  <conditionalFormatting sqref="K69:K71">
    <cfRule type="containsBlanks" priority="8756" stopIfTrue="1">
      <formula>LEN(TRIM(K69))=0</formula>
    </cfRule>
    <cfRule type="cellIs" dxfId="25289" priority="8757" operator="greaterThanOrEqual">
      <formula>J69</formula>
    </cfRule>
    <cfRule type="cellIs" dxfId="25288" priority="8758" operator="lessThan">
      <formula>J69</formula>
    </cfRule>
  </conditionalFormatting>
  <conditionalFormatting sqref="K69:K71">
    <cfRule type="containsBlanks" priority="8753" stopIfTrue="1">
      <formula>LEN(TRIM(K69))=0</formula>
    </cfRule>
    <cfRule type="cellIs" dxfId="25287" priority="8754" operator="greaterThanOrEqual">
      <formula>J69</formula>
    </cfRule>
    <cfRule type="cellIs" dxfId="25286" priority="8755" operator="lessThan">
      <formula>J69</formula>
    </cfRule>
  </conditionalFormatting>
  <conditionalFormatting sqref="K73">
    <cfRule type="containsBlanks" priority="8750" stopIfTrue="1">
      <formula>LEN(TRIM(K73))=0</formula>
    </cfRule>
    <cfRule type="cellIs" dxfId="25285" priority="8751" operator="greaterThanOrEqual">
      <formula>J73</formula>
    </cfRule>
    <cfRule type="cellIs" dxfId="25284" priority="8752" operator="lessThan">
      <formula>J73</formula>
    </cfRule>
  </conditionalFormatting>
  <conditionalFormatting sqref="K73">
    <cfRule type="containsBlanks" priority="8747" stopIfTrue="1">
      <formula>LEN(TRIM(K73))=0</formula>
    </cfRule>
    <cfRule type="cellIs" dxfId="25283" priority="8748" operator="greaterThanOrEqual">
      <formula>J73</formula>
    </cfRule>
    <cfRule type="cellIs" dxfId="25282" priority="8749" operator="lessThan">
      <formula>J73</formula>
    </cfRule>
  </conditionalFormatting>
  <conditionalFormatting sqref="K72">
    <cfRule type="containsBlanks" priority="8744" stopIfTrue="1">
      <formula>LEN(TRIM(K72))=0</formula>
    </cfRule>
    <cfRule type="cellIs" dxfId="25281" priority="8745" operator="greaterThanOrEqual">
      <formula>J72</formula>
    </cfRule>
    <cfRule type="cellIs" dxfId="25280" priority="8746" operator="lessThan">
      <formula>J72</formula>
    </cfRule>
  </conditionalFormatting>
  <conditionalFormatting sqref="K72">
    <cfRule type="containsBlanks" priority="8741" stopIfTrue="1">
      <formula>LEN(TRIM(K72))=0</formula>
    </cfRule>
    <cfRule type="cellIs" dxfId="25279" priority="8742" operator="greaterThanOrEqual">
      <formula>J72</formula>
    </cfRule>
    <cfRule type="cellIs" dxfId="25278" priority="8743" operator="lessThan">
      <formula>J72</formula>
    </cfRule>
  </conditionalFormatting>
  <conditionalFormatting sqref="BE11">
    <cfRule type="cellIs" dxfId="25277" priority="8723" operator="equal">
      <formula>"O"</formula>
    </cfRule>
    <cfRule type="cellIs" dxfId="25276" priority="8724" operator="equal">
      <formula>"N"</formula>
    </cfRule>
    <cfRule type="cellIs" dxfId="25275" priority="8725" operator="equal">
      <formula>"P"</formula>
    </cfRule>
  </conditionalFormatting>
  <conditionalFormatting sqref="DH29:DH31">
    <cfRule type="cellIs" dxfId="25274" priority="8738" operator="equal">
      <formula>"O"</formula>
    </cfRule>
    <cfRule type="cellIs" dxfId="25273" priority="8739" operator="equal">
      <formula>"N"</formula>
    </cfRule>
    <cfRule type="cellIs" dxfId="25272" priority="8740" operator="equal">
      <formula>"P"</formula>
    </cfRule>
  </conditionalFormatting>
  <conditionalFormatting sqref="DH32">
    <cfRule type="cellIs" dxfId="25271" priority="8732" operator="equal">
      <formula>"O"</formula>
    </cfRule>
    <cfRule type="cellIs" dxfId="25270" priority="8733" operator="equal">
      <formula>"N"</formula>
    </cfRule>
    <cfRule type="cellIs" dxfId="25269" priority="8734" operator="equal">
      <formula>"P"</formula>
    </cfRule>
  </conditionalFormatting>
  <conditionalFormatting sqref="BE5:BE10 BE14:BE28 BE12 BE36:BE49 BE54:BE74">
    <cfRule type="cellIs" dxfId="25268" priority="8729" operator="equal">
      <formula>"O"</formula>
    </cfRule>
    <cfRule type="cellIs" dxfId="25267" priority="8730" operator="equal">
      <formula>"N"</formula>
    </cfRule>
    <cfRule type="cellIs" dxfId="25266" priority="8731" operator="equal">
      <formula>"P"</formula>
    </cfRule>
  </conditionalFormatting>
  <conditionalFormatting sqref="BE13">
    <cfRule type="cellIs" dxfId="25265" priority="8726" operator="equal">
      <formula>"O"</formula>
    </cfRule>
    <cfRule type="cellIs" dxfId="25264" priority="8727" operator="equal">
      <formula>"N"</formula>
    </cfRule>
    <cfRule type="cellIs" dxfId="25263" priority="8728" operator="equal">
      <formula>"P"</formula>
    </cfRule>
  </conditionalFormatting>
  <conditionalFormatting sqref="BE35">
    <cfRule type="cellIs" dxfId="25262" priority="8720" operator="equal">
      <formula>"O"</formula>
    </cfRule>
    <cfRule type="cellIs" dxfId="25261" priority="8721" operator="equal">
      <formula>"N"</formula>
    </cfRule>
    <cfRule type="cellIs" dxfId="25260" priority="8722" operator="equal">
      <formula>"P"</formula>
    </cfRule>
  </conditionalFormatting>
  <conditionalFormatting sqref="BE34">
    <cfRule type="cellIs" dxfId="25259" priority="8717" operator="equal">
      <formula>"O"</formula>
    </cfRule>
    <cfRule type="cellIs" dxfId="25258" priority="8718" operator="equal">
      <formula>"N"</formula>
    </cfRule>
    <cfRule type="cellIs" dxfId="25257" priority="8719" operator="equal">
      <formula>"P"</formula>
    </cfRule>
  </conditionalFormatting>
  <conditionalFormatting sqref="L14:L18 L29:L32 L22:L24">
    <cfRule type="containsBlanks" priority="8714" stopIfTrue="1">
      <formula>LEN(TRIM(L14))=0</formula>
    </cfRule>
    <cfRule type="cellIs" dxfId="25256" priority="8715" operator="greaterThanOrEqual">
      <formula>K14</formula>
    </cfRule>
    <cfRule type="cellIs" dxfId="25255" priority="8716" operator="lessThan">
      <formula>K14</formula>
    </cfRule>
  </conditionalFormatting>
  <conditionalFormatting sqref="L14:L18 L29:L32 L22:L24">
    <cfRule type="containsBlanks" priority="8711" stopIfTrue="1">
      <formula>LEN(TRIM(L14))=0</formula>
    </cfRule>
    <cfRule type="cellIs" dxfId="25254" priority="8712" operator="greaterThanOrEqual">
      <formula>K14</formula>
    </cfRule>
    <cfRule type="cellIs" dxfId="25253" priority="8713" operator="lessThan">
      <formula>K14</formula>
    </cfRule>
  </conditionalFormatting>
  <conditionalFormatting sqref="L5:L8">
    <cfRule type="containsBlanks" priority="8708" stopIfTrue="1">
      <formula>LEN(TRIM(L5))=0</formula>
    </cfRule>
    <cfRule type="cellIs" dxfId="25252" priority="8709" operator="greaterThanOrEqual">
      <formula>K5</formula>
    </cfRule>
    <cfRule type="cellIs" dxfId="25251" priority="8710" operator="lessThan">
      <formula>K5</formula>
    </cfRule>
  </conditionalFormatting>
  <conditionalFormatting sqref="L5:L8">
    <cfRule type="containsBlanks" priority="8705" stopIfTrue="1">
      <formula>LEN(TRIM(L5))=0</formula>
    </cfRule>
    <cfRule type="cellIs" dxfId="25250" priority="8706" operator="greaterThanOrEqual">
      <formula>K5</formula>
    </cfRule>
    <cfRule type="cellIs" dxfId="25249" priority="8707" operator="lessThan">
      <formula>K5</formula>
    </cfRule>
  </conditionalFormatting>
  <conditionalFormatting sqref="L34:L37">
    <cfRule type="containsBlanks" priority="8702" stopIfTrue="1">
      <formula>LEN(TRIM(L34))=0</formula>
    </cfRule>
    <cfRule type="cellIs" dxfId="25248" priority="8703" operator="greaterThanOrEqual">
      <formula>K34</formula>
    </cfRule>
    <cfRule type="cellIs" dxfId="25247" priority="8704" operator="lessThan">
      <formula>K34</formula>
    </cfRule>
  </conditionalFormatting>
  <conditionalFormatting sqref="L34:L37">
    <cfRule type="containsBlanks" priority="8699" stopIfTrue="1">
      <formula>LEN(TRIM(L34))=0</formula>
    </cfRule>
    <cfRule type="cellIs" dxfId="25246" priority="8700" operator="greaterThanOrEqual">
      <formula>K34</formula>
    </cfRule>
    <cfRule type="cellIs" dxfId="25245" priority="8701" operator="lessThan">
      <formula>K34</formula>
    </cfRule>
  </conditionalFormatting>
  <conditionalFormatting sqref="L38:L40">
    <cfRule type="containsBlanks" priority="8696" stopIfTrue="1">
      <formula>LEN(TRIM(L38))=0</formula>
    </cfRule>
    <cfRule type="cellIs" dxfId="25244" priority="8697" operator="greaterThanOrEqual">
      <formula>K38</formula>
    </cfRule>
    <cfRule type="cellIs" dxfId="25243" priority="8698" operator="lessThan">
      <formula>K38</formula>
    </cfRule>
  </conditionalFormatting>
  <conditionalFormatting sqref="L38:L40">
    <cfRule type="containsBlanks" priority="8693" stopIfTrue="1">
      <formula>LEN(TRIM(L38))=0</formula>
    </cfRule>
    <cfRule type="cellIs" dxfId="25242" priority="8694" operator="greaterThanOrEqual">
      <formula>K38</formula>
    </cfRule>
    <cfRule type="cellIs" dxfId="25241" priority="8695" operator="lessThan">
      <formula>K38</formula>
    </cfRule>
  </conditionalFormatting>
  <conditionalFormatting sqref="L47:L49">
    <cfRule type="containsBlanks" priority="8684" stopIfTrue="1">
      <formula>LEN(TRIM(L47))=0</formula>
    </cfRule>
    <cfRule type="cellIs" dxfId="25240" priority="8685" operator="greaterThanOrEqual">
      <formula>K47</formula>
    </cfRule>
    <cfRule type="cellIs" dxfId="25239" priority="8686" operator="lessThan">
      <formula>K47</formula>
    </cfRule>
  </conditionalFormatting>
  <conditionalFormatting sqref="L47:L49">
    <cfRule type="containsBlanks" priority="8681" stopIfTrue="1">
      <formula>LEN(TRIM(L47))=0</formula>
    </cfRule>
    <cfRule type="cellIs" dxfId="25238" priority="8682" operator="greaterThanOrEqual">
      <formula>K47</formula>
    </cfRule>
    <cfRule type="cellIs" dxfId="25237" priority="8683" operator="lessThan">
      <formula>K47</formula>
    </cfRule>
  </conditionalFormatting>
  <conditionalFormatting sqref="L54:L57">
    <cfRule type="containsBlanks" priority="8678" stopIfTrue="1">
      <formula>LEN(TRIM(L54))=0</formula>
    </cfRule>
    <cfRule type="cellIs" dxfId="25236" priority="8679" operator="greaterThanOrEqual">
      <formula>K54</formula>
    </cfRule>
    <cfRule type="cellIs" dxfId="25235" priority="8680" operator="lessThan">
      <formula>K54</formula>
    </cfRule>
  </conditionalFormatting>
  <conditionalFormatting sqref="L54:L57">
    <cfRule type="containsBlanks" priority="8675" stopIfTrue="1">
      <formula>LEN(TRIM(L54))=0</formula>
    </cfRule>
    <cfRule type="cellIs" dxfId="25234" priority="8676" operator="greaterThanOrEqual">
      <formula>K54</formula>
    </cfRule>
    <cfRule type="cellIs" dxfId="25233" priority="8677" operator="lessThan">
      <formula>K54</formula>
    </cfRule>
  </conditionalFormatting>
  <conditionalFormatting sqref="L58:L60">
    <cfRule type="containsBlanks" priority="8672" stopIfTrue="1">
      <formula>LEN(TRIM(L58))=0</formula>
    </cfRule>
    <cfRule type="cellIs" dxfId="25232" priority="8673" operator="greaterThanOrEqual">
      <formula>K58</formula>
    </cfRule>
    <cfRule type="cellIs" dxfId="25231" priority="8674" operator="lessThan">
      <formula>K58</formula>
    </cfRule>
  </conditionalFormatting>
  <conditionalFormatting sqref="L58:L60">
    <cfRule type="containsBlanks" priority="8669" stopIfTrue="1">
      <formula>LEN(TRIM(L58))=0</formula>
    </cfRule>
    <cfRule type="cellIs" dxfId="25230" priority="8670" operator="greaterThanOrEqual">
      <formula>K58</formula>
    </cfRule>
    <cfRule type="cellIs" dxfId="25229" priority="8671" operator="lessThan">
      <formula>K58</formula>
    </cfRule>
  </conditionalFormatting>
  <conditionalFormatting sqref="L61:L63">
    <cfRule type="containsBlanks" priority="8666" stopIfTrue="1">
      <formula>LEN(TRIM(L61))=0</formula>
    </cfRule>
    <cfRule type="cellIs" dxfId="25228" priority="8667" operator="greaterThanOrEqual">
      <formula>K61</formula>
    </cfRule>
    <cfRule type="cellIs" dxfId="25227" priority="8668" operator="lessThan">
      <formula>K61</formula>
    </cfRule>
  </conditionalFormatting>
  <conditionalFormatting sqref="L61:L63">
    <cfRule type="containsBlanks" priority="8663" stopIfTrue="1">
      <formula>LEN(TRIM(L61))=0</formula>
    </cfRule>
    <cfRule type="cellIs" dxfId="25226" priority="8664" operator="greaterThanOrEqual">
      <formula>K61</formula>
    </cfRule>
    <cfRule type="cellIs" dxfId="25225" priority="8665" operator="lessThan">
      <formula>K61</formula>
    </cfRule>
  </conditionalFormatting>
  <conditionalFormatting sqref="L65">
    <cfRule type="containsBlanks" priority="8660" stopIfTrue="1">
      <formula>LEN(TRIM(L65))=0</formula>
    </cfRule>
    <cfRule type="cellIs" dxfId="25224" priority="8661" operator="greaterThanOrEqual">
      <formula>K65</formula>
    </cfRule>
    <cfRule type="cellIs" dxfId="25223" priority="8662" operator="lessThan">
      <formula>K65</formula>
    </cfRule>
  </conditionalFormatting>
  <conditionalFormatting sqref="L65">
    <cfRule type="containsBlanks" priority="8657" stopIfTrue="1">
      <formula>LEN(TRIM(L65))=0</formula>
    </cfRule>
    <cfRule type="cellIs" dxfId="25222" priority="8658" operator="greaterThanOrEqual">
      <formula>K65</formula>
    </cfRule>
    <cfRule type="cellIs" dxfId="25221" priority="8659" operator="lessThan">
      <formula>K65</formula>
    </cfRule>
  </conditionalFormatting>
  <conditionalFormatting sqref="L64">
    <cfRule type="containsBlanks" priority="8654" stopIfTrue="1">
      <formula>LEN(TRIM(L64))=0</formula>
    </cfRule>
    <cfRule type="cellIs" dxfId="25220" priority="8655" operator="greaterThanOrEqual">
      <formula>K64</formula>
    </cfRule>
    <cfRule type="cellIs" dxfId="25219" priority="8656" operator="lessThan">
      <formula>K64</formula>
    </cfRule>
  </conditionalFormatting>
  <conditionalFormatting sqref="L64">
    <cfRule type="containsBlanks" priority="8651" stopIfTrue="1">
      <formula>LEN(TRIM(L64))=0</formula>
    </cfRule>
    <cfRule type="cellIs" dxfId="25218" priority="8652" operator="greaterThanOrEqual">
      <formula>K64</formula>
    </cfRule>
    <cfRule type="cellIs" dxfId="25217" priority="8653" operator="lessThan">
      <formula>K64</formula>
    </cfRule>
  </conditionalFormatting>
  <conditionalFormatting sqref="L66:L68">
    <cfRule type="containsBlanks" priority="8648" stopIfTrue="1">
      <formula>LEN(TRIM(L66))=0</formula>
    </cfRule>
    <cfRule type="cellIs" dxfId="25216" priority="8649" operator="greaterThanOrEqual">
      <formula>K66</formula>
    </cfRule>
    <cfRule type="cellIs" dxfId="25215" priority="8650" operator="lessThan">
      <formula>K66</formula>
    </cfRule>
  </conditionalFormatting>
  <conditionalFormatting sqref="L66:L68">
    <cfRule type="containsBlanks" priority="8645" stopIfTrue="1">
      <formula>LEN(TRIM(L66))=0</formula>
    </cfRule>
    <cfRule type="cellIs" dxfId="25214" priority="8646" operator="greaterThanOrEqual">
      <formula>K66</formula>
    </cfRule>
    <cfRule type="cellIs" dxfId="25213" priority="8647" operator="lessThan">
      <formula>K66</formula>
    </cfRule>
  </conditionalFormatting>
  <conditionalFormatting sqref="L69:L71">
    <cfRule type="containsBlanks" priority="8642" stopIfTrue="1">
      <formula>LEN(TRIM(L69))=0</formula>
    </cfRule>
    <cfRule type="cellIs" dxfId="25212" priority="8643" operator="greaterThanOrEqual">
      <formula>K69</formula>
    </cfRule>
    <cfRule type="cellIs" dxfId="25211" priority="8644" operator="lessThan">
      <formula>K69</formula>
    </cfRule>
  </conditionalFormatting>
  <conditionalFormatting sqref="L69:L71">
    <cfRule type="containsBlanks" priority="8639" stopIfTrue="1">
      <formula>LEN(TRIM(L69))=0</formula>
    </cfRule>
    <cfRule type="cellIs" dxfId="25210" priority="8640" operator="greaterThanOrEqual">
      <formula>K69</formula>
    </cfRule>
    <cfRule type="cellIs" dxfId="25209" priority="8641" operator="lessThan">
      <formula>K69</formula>
    </cfRule>
  </conditionalFormatting>
  <conditionalFormatting sqref="L73">
    <cfRule type="containsBlanks" priority="8636" stopIfTrue="1">
      <formula>LEN(TRIM(L73))=0</formula>
    </cfRule>
    <cfRule type="cellIs" dxfId="25208" priority="8637" operator="greaterThanOrEqual">
      <formula>K73</formula>
    </cfRule>
    <cfRule type="cellIs" dxfId="25207" priority="8638" operator="lessThan">
      <formula>K73</formula>
    </cfRule>
  </conditionalFormatting>
  <conditionalFormatting sqref="L73">
    <cfRule type="containsBlanks" priority="8633" stopIfTrue="1">
      <formula>LEN(TRIM(L73))=0</formula>
    </cfRule>
    <cfRule type="cellIs" dxfId="25206" priority="8634" operator="greaterThanOrEqual">
      <formula>K73</formula>
    </cfRule>
    <cfRule type="cellIs" dxfId="25205" priority="8635" operator="lessThan">
      <formula>K73</formula>
    </cfRule>
  </conditionalFormatting>
  <conditionalFormatting sqref="L72">
    <cfRule type="containsBlanks" priority="8630" stopIfTrue="1">
      <formula>LEN(TRIM(L72))=0</formula>
    </cfRule>
    <cfRule type="cellIs" dxfId="25204" priority="8631" operator="greaterThanOrEqual">
      <formula>K72</formula>
    </cfRule>
    <cfRule type="cellIs" dxfId="25203" priority="8632" operator="lessThan">
      <formula>K72</formula>
    </cfRule>
  </conditionalFormatting>
  <conditionalFormatting sqref="L72">
    <cfRule type="containsBlanks" priority="8627" stopIfTrue="1">
      <formula>LEN(TRIM(L72))=0</formula>
    </cfRule>
    <cfRule type="cellIs" dxfId="25202" priority="8628" operator="greaterThanOrEqual">
      <formula>K72</formula>
    </cfRule>
    <cfRule type="cellIs" dxfId="25201" priority="8629" operator="lessThan">
      <formula>K72</formula>
    </cfRule>
  </conditionalFormatting>
  <conditionalFormatting sqref="BH47:BH49">
    <cfRule type="cellIs" dxfId="25200" priority="8626" stopIfTrue="1" operator="notEqual">
      <formula>0</formula>
    </cfRule>
  </conditionalFormatting>
  <conditionalFormatting sqref="BG47 BG49">
    <cfRule type="cellIs" dxfId="25199" priority="8625" stopIfTrue="1" operator="notEqual">
      <formula>0</formula>
    </cfRule>
  </conditionalFormatting>
  <conditionalFormatting sqref="BG48">
    <cfRule type="cellIs" dxfId="25198" priority="8624" stopIfTrue="1" operator="notEqual">
      <formula>0</formula>
    </cfRule>
  </conditionalFormatting>
  <conditionalFormatting sqref="BJ47:BJ49">
    <cfRule type="containsBlanks" priority="8621" stopIfTrue="1">
      <formula>LEN(TRIM(BJ47))=0</formula>
    </cfRule>
    <cfRule type="cellIs" dxfId="25197" priority="8622" operator="greaterThanOrEqual">
      <formula>BI47</formula>
    </cfRule>
    <cfRule type="cellIs" dxfId="25196" priority="8623" operator="lessThan">
      <formula>BI47</formula>
    </cfRule>
  </conditionalFormatting>
  <conditionalFormatting sqref="BJ12">
    <cfRule type="containsBlanks" priority="8618" stopIfTrue="1">
      <formula>LEN(TRIM(BJ12))=0</formula>
    </cfRule>
    <cfRule type="cellIs" dxfId="25195" priority="8619" operator="greaterThanOrEqual">
      <formula>BI12</formula>
    </cfRule>
    <cfRule type="cellIs" dxfId="25194" priority="8620" operator="lessThan">
      <formula>BI12</formula>
    </cfRule>
  </conditionalFormatting>
  <conditionalFormatting sqref="BJ13">
    <cfRule type="containsBlanks" priority="8615" stopIfTrue="1">
      <formula>LEN(TRIM(BJ13))=0</formula>
    </cfRule>
    <cfRule type="cellIs" dxfId="25193" priority="8616" operator="greaterThanOrEqual">
      <formula>BI13</formula>
    </cfRule>
    <cfRule type="cellIs" dxfId="25192" priority="8617" operator="lessThan">
      <formula>BI13</formula>
    </cfRule>
  </conditionalFormatting>
  <conditionalFormatting sqref="BJ11">
    <cfRule type="containsBlanks" priority="8612" stopIfTrue="1">
      <formula>LEN(TRIM(BJ11))=0</formula>
    </cfRule>
    <cfRule type="cellIs" dxfId="25191" priority="8613" operator="greaterThanOrEqual">
      <formula>BI11</formula>
    </cfRule>
    <cfRule type="cellIs" dxfId="25190" priority="8614" operator="lessThan">
      <formula>BI11</formula>
    </cfRule>
  </conditionalFormatting>
  <conditionalFormatting sqref="BG12">
    <cfRule type="cellIs" dxfId="25189" priority="8610" stopIfTrue="1" operator="notEqual">
      <formula>0</formula>
    </cfRule>
  </conditionalFormatting>
  <conditionalFormatting sqref="BH12">
    <cfRule type="cellIs" dxfId="25188" priority="8611" stopIfTrue="1" operator="notEqual">
      <formula>0</formula>
    </cfRule>
  </conditionalFormatting>
  <conditionalFormatting sqref="BG13">
    <cfRule type="cellIs" dxfId="25187" priority="8608" stopIfTrue="1" operator="notEqual">
      <formula>0</formula>
    </cfRule>
  </conditionalFormatting>
  <conditionalFormatting sqref="BH13">
    <cfRule type="cellIs" dxfId="25186" priority="8609" stopIfTrue="1" operator="notEqual">
      <formula>0</formula>
    </cfRule>
  </conditionalFormatting>
  <conditionalFormatting sqref="BG11">
    <cfRule type="cellIs" dxfId="25185" priority="8606" stopIfTrue="1" operator="notEqual">
      <formula>0</formula>
    </cfRule>
  </conditionalFormatting>
  <conditionalFormatting sqref="BH11">
    <cfRule type="cellIs" dxfId="25184" priority="8607" stopIfTrue="1" operator="notEqual">
      <formula>0</formula>
    </cfRule>
  </conditionalFormatting>
  <conditionalFormatting sqref="BK9:BK13">
    <cfRule type="containsBlanks" priority="8603" stopIfTrue="1">
      <formula>LEN(TRIM(BK9))=0</formula>
    </cfRule>
    <cfRule type="cellIs" dxfId="25183" priority="8604" operator="greaterThanOrEqual">
      <formula>BJ9</formula>
    </cfRule>
    <cfRule type="cellIs" dxfId="25182" priority="8605" operator="lessThan">
      <formula>BJ9</formula>
    </cfRule>
  </conditionalFormatting>
  <conditionalFormatting sqref="BK9:BK13">
    <cfRule type="containsBlanks" priority="8600" stopIfTrue="1">
      <formula>LEN(TRIM(BK9))=0</formula>
    </cfRule>
    <cfRule type="cellIs" dxfId="25181" priority="8601" operator="greaterThanOrEqual">
      <formula>BJ9</formula>
    </cfRule>
    <cfRule type="cellIs" dxfId="25180" priority="8602" operator="lessThan">
      <formula>BJ9</formula>
    </cfRule>
  </conditionalFormatting>
  <conditionalFormatting sqref="BK5:BK8">
    <cfRule type="containsBlanks" priority="8597" stopIfTrue="1">
      <formula>LEN(TRIM(BK5))=0</formula>
    </cfRule>
    <cfRule type="cellIs" dxfId="25179" priority="8598" operator="greaterThanOrEqual">
      <formula>BJ5</formula>
    </cfRule>
    <cfRule type="cellIs" dxfId="25178" priority="8599" operator="lessThan">
      <formula>BJ5</formula>
    </cfRule>
  </conditionalFormatting>
  <conditionalFormatting sqref="BK5:BK8">
    <cfRule type="containsBlanks" priority="8594" stopIfTrue="1">
      <formula>LEN(TRIM(BK5))=0</formula>
    </cfRule>
    <cfRule type="cellIs" dxfId="25177" priority="8595" operator="greaterThanOrEqual">
      <formula>BJ5</formula>
    </cfRule>
    <cfRule type="cellIs" dxfId="25176" priority="8596" operator="lessThan">
      <formula>BJ5</formula>
    </cfRule>
  </conditionalFormatting>
  <conditionalFormatting sqref="AY9:AY32">
    <cfRule type="containsBlanks" priority="8591" stopIfTrue="1">
      <formula>LEN(TRIM(AY9))=0</formula>
    </cfRule>
    <cfRule type="cellIs" dxfId="25175" priority="8592" operator="greaterThanOrEqual">
      <formula>AX9</formula>
    </cfRule>
    <cfRule type="cellIs" dxfId="25174" priority="8593" operator="lessThan">
      <formula>AX9</formula>
    </cfRule>
  </conditionalFormatting>
  <conditionalFormatting sqref="AY9:AY32">
    <cfRule type="containsBlanks" priority="8588" stopIfTrue="1">
      <formula>LEN(TRIM(AY9))=0</formula>
    </cfRule>
    <cfRule type="cellIs" dxfId="25173" priority="8589" operator="greaterThanOrEqual">
      <formula>AX9</formula>
    </cfRule>
    <cfRule type="cellIs" dxfId="25172" priority="8590" operator="lessThan">
      <formula>AX9</formula>
    </cfRule>
  </conditionalFormatting>
  <conditionalFormatting sqref="AY5:AY8">
    <cfRule type="containsBlanks" priority="8585" stopIfTrue="1">
      <formula>LEN(TRIM(AY5))=0</formula>
    </cfRule>
    <cfRule type="cellIs" dxfId="25171" priority="8586" operator="greaterThanOrEqual">
      <formula>AX5</formula>
    </cfRule>
    <cfRule type="cellIs" dxfId="25170" priority="8587" operator="lessThan">
      <formula>AX5</formula>
    </cfRule>
  </conditionalFormatting>
  <conditionalFormatting sqref="AY5:AY8">
    <cfRule type="containsBlanks" priority="8582" stopIfTrue="1">
      <formula>LEN(TRIM(AY5))=0</formula>
    </cfRule>
    <cfRule type="cellIs" dxfId="25169" priority="8583" operator="greaterThanOrEqual">
      <formula>AX5</formula>
    </cfRule>
    <cfRule type="cellIs" dxfId="25168" priority="8584" operator="lessThan">
      <formula>AX5</formula>
    </cfRule>
  </conditionalFormatting>
  <conditionalFormatting sqref="AY34:AY37">
    <cfRule type="containsBlanks" priority="8579" stopIfTrue="1">
      <formula>LEN(TRIM(AY34))=0</formula>
    </cfRule>
    <cfRule type="cellIs" dxfId="25167" priority="8580" operator="greaterThanOrEqual">
      <formula>AX34</formula>
    </cfRule>
    <cfRule type="cellIs" dxfId="25166" priority="8581" operator="lessThan">
      <formula>AX34</formula>
    </cfRule>
  </conditionalFormatting>
  <conditionalFormatting sqref="AY34:AY37">
    <cfRule type="containsBlanks" priority="8576" stopIfTrue="1">
      <formula>LEN(TRIM(AY34))=0</formula>
    </cfRule>
    <cfRule type="cellIs" dxfId="25165" priority="8577" operator="greaterThanOrEqual">
      <formula>AX34</formula>
    </cfRule>
    <cfRule type="cellIs" dxfId="25164" priority="8578" operator="lessThan">
      <formula>AX34</formula>
    </cfRule>
  </conditionalFormatting>
  <conditionalFormatting sqref="AY38:AY40">
    <cfRule type="containsBlanks" priority="8573" stopIfTrue="1">
      <formula>LEN(TRIM(AY38))=0</formula>
    </cfRule>
    <cfRule type="cellIs" dxfId="25163" priority="8574" operator="greaterThanOrEqual">
      <formula>AX38</formula>
    </cfRule>
    <cfRule type="cellIs" dxfId="25162" priority="8575" operator="lessThan">
      <formula>AX38</formula>
    </cfRule>
  </conditionalFormatting>
  <conditionalFormatting sqref="AY38:AY40">
    <cfRule type="containsBlanks" priority="8570" stopIfTrue="1">
      <formula>LEN(TRIM(AY38))=0</formula>
    </cfRule>
    <cfRule type="cellIs" dxfId="25161" priority="8571" operator="greaterThanOrEqual">
      <formula>AX38</formula>
    </cfRule>
    <cfRule type="cellIs" dxfId="25160" priority="8572" operator="lessThan">
      <formula>AX38</formula>
    </cfRule>
  </conditionalFormatting>
  <conditionalFormatting sqref="AY41:AY43">
    <cfRule type="containsBlanks" priority="8567" stopIfTrue="1">
      <formula>LEN(TRIM(AY41))=0</formula>
    </cfRule>
    <cfRule type="cellIs" dxfId="25159" priority="8568" operator="greaterThanOrEqual">
      <formula>AX41</formula>
    </cfRule>
    <cfRule type="cellIs" dxfId="25158" priority="8569" operator="lessThan">
      <formula>AX41</formula>
    </cfRule>
  </conditionalFormatting>
  <conditionalFormatting sqref="AY41:AY43">
    <cfRule type="containsBlanks" priority="8564" stopIfTrue="1">
      <formula>LEN(TRIM(AY41))=0</formula>
    </cfRule>
    <cfRule type="cellIs" dxfId="25157" priority="8565" operator="greaterThanOrEqual">
      <formula>AX41</formula>
    </cfRule>
    <cfRule type="cellIs" dxfId="25156" priority="8566" operator="lessThan">
      <formula>AX41</formula>
    </cfRule>
  </conditionalFormatting>
  <conditionalFormatting sqref="AY47:AY49">
    <cfRule type="containsBlanks" priority="8561" stopIfTrue="1">
      <formula>LEN(TRIM(AY47))=0</formula>
    </cfRule>
    <cfRule type="cellIs" dxfId="25155" priority="8562" operator="greaterThanOrEqual">
      <formula>AX47</formula>
    </cfRule>
    <cfRule type="cellIs" dxfId="25154" priority="8563" operator="lessThan">
      <formula>AX47</formula>
    </cfRule>
  </conditionalFormatting>
  <conditionalFormatting sqref="AY47:AY49">
    <cfRule type="containsBlanks" priority="8558" stopIfTrue="1">
      <formula>LEN(TRIM(AY47))=0</formula>
    </cfRule>
    <cfRule type="cellIs" dxfId="25153" priority="8559" operator="greaterThanOrEqual">
      <formula>AX47</formula>
    </cfRule>
    <cfRule type="cellIs" dxfId="25152" priority="8560" operator="lessThan">
      <formula>AX47</formula>
    </cfRule>
  </conditionalFormatting>
  <conditionalFormatting sqref="AY54:AY57">
    <cfRule type="containsBlanks" priority="8555" stopIfTrue="1">
      <formula>LEN(TRIM(AY54))=0</formula>
    </cfRule>
    <cfRule type="cellIs" dxfId="25151" priority="8556" operator="greaterThanOrEqual">
      <formula>AX54</formula>
    </cfRule>
    <cfRule type="cellIs" dxfId="25150" priority="8557" operator="lessThan">
      <formula>AX54</formula>
    </cfRule>
  </conditionalFormatting>
  <conditionalFormatting sqref="AY54:AY57">
    <cfRule type="containsBlanks" priority="8552" stopIfTrue="1">
      <formula>LEN(TRIM(AY54))=0</formula>
    </cfRule>
    <cfRule type="cellIs" dxfId="25149" priority="8553" operator="greaterThanOrEqual">
      <formula>AX54</formula>
    </cfRule>
    <cfRule type="cellIs" dxfId="25148" priority="8554" operator="lessThan">
      <formula>AX54</formula>
    </cfRule>
  </conditionalFormatting>
  <conditionalFormatting sqref="AY58:AY60">
    <cfRule type="containsBlanks" priority="8549" stopIfTrue="1">
      <formula>LEN(TRIM(AY58))=0</formula>
    </cfRule>
    <cfRule type="cellIs" dxfId="25147" priority="8550" operator="greaterThanOrEqual">
      <formula>AX58</formula>
    </cfRule>
    <cfRule type="cellIs" dxfId="25146" priority="8551" operator="lessThan">
      <formula>AX58</formula>
    </cfRule>
  </conditionalFormatting>
  <conditionalFormatting sqref="AY58:AY60">
    <cfRule type="containsBlanks" priority="8546" stopIfTrue="1">
      <formula>LEN(TRIM(AY58))=0</formula>
    </cfRule>
    <cfRule type="cellIs" dxfId="25145" priority="8547" operator="greaterThanOrEqual">
      <formula>AX58</formula>
    </cfRule>
    <cfRule type="cellIs" dxfId="25144" priority="8548" operator="lessThan">
      <formula>AX58</formula>
    </cfRule>
  </conditionalFormatting>
  <conditionalFormatting sqref="AY61:AY63">
    <cfRule type="containsBlanks" priority="8543" stopIfTrue="1">
      <formula>LEN(TRIM(AY61))=0</formula>
    </cfRule>
    <cfRule type="cellIs" dxfId="25143" priority="8544" operator="greaterThanOrEqual">
      <formula>AX61</formula>
    </cfRule>
    <cfRule type="cellIs" dxfId="25142" priority="8545" operator="lessThan">
      <formula>AX61</formula>
    </cfRule>
  </conditionalFormatting>
  <conditionalFormatting sqref="AY61:AY63">
    <cfRule type="containsBlanks" priority="8540" stopIfTrue="1">
      <formula>LEN(TRIM(AY61))=0</formula>
    </cfRule>
    <cfRule type="cellIs" dxfId="25141" priority="8541" operator="greaterThanOrEqual">
      <formula>AX61</formula>
    </cfRule>
    <cfRule type="cellIs" dxfId="25140" priority="8542" operator="lessThan">
      <formula>AX61</formula>
    </cfRule>
  </conditionalFormatting>
  <conditionalFormatting sqref="AY65">
    <cfRule type="containsBlanks" priority="8537" stopIfTrue="1">
      <formula>LEN(TRIM(AY65))=0</formula>
    </cfRule>
    <cfRule type="cellIs" dxfId="25139" priority="8538" operator="greaterThanOrEqual">
      <formula>AX65</formula>
    </cfRule>
    <cfRule type="cellIs" dxfId="25138" priority="8539" operator="lessThan">
      <formula>AX65</formula>
    </cfRule>
  </conditionalFormatting>
  <conditionalFormatting sqref="AY65">
    <cfRule type="containsBlanks" priority="8534" stopIfTrue="1">
      <formula>LEN(TRIM(AY65))=0</formula>
    </cfRule>
    <cfRule type="cellIs" dxfId="25137" priority="8535" operator="greaterThanOrEqual">
      <formula>AX65</formula>
    </cfRule>
    <cfRule type="cellIs" dxfId="25136" priority="8536" operator="lessThan">
      <formula>AX65</formula>
    </cfRule>
  </conditionalFormatting>
  <conditionalFormatting sqref="AY64">
    <cfRule type="containsBlanks" priority="8531" stopIfTrue="1">
      <formula>LEN(TRIM(AY64))=0</formula>
    </cfRule>
    <cfRule type="cellIs" dxfId="25135" priority="8532" operator="greaterThanOrEqual">
      <formula>AX64</formula>
    </cfRule>
    <cfRule type="cellIs" dxfId="25134" priority="8533" operator="lessThan">
      <formula>AX64</formula>
    </cfRule>
  </conditionalFormatting>
  <conditionalFormatting sqref="AY64">
    <cfRule type="containsBlanks" priority="8528" stopIfTrue="1">
      <formula>LEN(TRIM(AY64))=0</formula>
    </cfRule>
    <cfRule type="cellIs" dxfId="25133" priority="8529" operator="greaterThanOrEqual">
      <formula>AX64</formula>
    </cfRule>
    <cfRule type="cellIs" dxfId="25132" priority="8530" operator="lessThan">
      <formula>AX64</formula>
    </cfRule>
  </conditionalFormatting>
  <conditionalFormatting sqref="AY66:AY68">
    <cfRule type="containsBlanks" priority="8525" stopIfTrue="1">
      <formula>LEN(TRIM(AY66))=0</formula>
    </cfRule>
    <cfRule type="cellIs" dxfId="25131" priority="8526" operator="greaterThanOrEqual">
      <formula>AX66</formula>
    </cfRule>
    <cfRule type="cellIs" dxfId="25130" priority="8527" operator="lessThan">
      <formula>AX66</formula>
    </cfRule>
  </conditionalFormatting>
  <conditionalFormatting sqref="AY66:AY68">
    <cfRule type="containsBlanks" priority="8522" stopIfTrue="1">
      <formula>LEN(TRIM(AY66))=0</formula>
    </cfRule>
    <cfRule type="cellIs" dxfId="25129" priority="8523" operator="greaterThanOrEqual">
      <formula>AX66</formula>
    </cfRule>
    <cfRule type="cellIs" dxfId="25128" priority="8524" operator="lessThan">
      <formula>AX66</formula>
    </cfRule>
  </conditionalFormatting>
  <conditionalFormatting sqref="AY69:AY71">
    <cfRule type="containsBlanks" priority="8519" stopIfTrue="1">
      <formula>LEN(TRIM(AY69))=0</formula>
    </cfRule>
    <cfRule type="cellIs" dxfId="25127" priority="8520" operator="greaterThanOrEqual">
      <formula>AX69</formula>
    </cfRule>
    <cfRule type="cellIs" dxfId="25126" priority="8521" operator="lessThan">
      <formula>AX69</formula>
    </cfRule>
  </conditionalFormatting>
  <conditionalFormatting sqref="AY69:AY71">
    <cfRule type="containsBlanks" priority="8516" stopIfTrue="1">
      <formula>LEN(TRIM(AY69))=0</formula>
    </cfRule>
    <cfRule type="cellIs" dxfId="25125" priority="8517" operator="greaterThanOrEqual">
      <formula>AX69</formula>
    </cfRule>
    <cfRule type="cellIs" dxfId="25124" priority="8518" operator="lessThan">
      <formula>AX69</formula>
    </cfRule>
  </conditionalFormatting>
  <conditionalFormatting sqref="AY73">
    <cfRule type="containsBlanks" priority="8513" stopIfTrue="1">
      <formula>LEN(TRIM(AY73))=0</formula>
    </cfRule>
    <cfRule type="cellIs" dxfId="25123" priority="8514" operator="greaterThanOrEqual">
      <formula>AX73</formula>
    </cfRule>
    <cfRule type="cellIs" dxfId="25122" priority="8515" operator="lessThan">
      <formula>AX73</formula>
    </cfRule>
  </conditionalFormatting>
  <conditionalFormatting sqref="AY73">
    <cfRule type="containsBlanks" priority="8510" stopIfTrue="1">
      <formula>LEN(TRIM(AY73))=0</formula>
    </cfRule>
    <cfRule type="cellIs" dxfId="25121" priority="8511" operator="greaterThanOrEqual">
      <formula>AX73</formula>
    </cfRule>
    <cfRule type="cellIs" dxfId="25120" priority="8512" operator="lessThan">
      <formula>AX73</formula>
    </cfRule>
  </conditionalFormatting>
  <conditionalFormatting sqref="AY72">
    <cfRule type="containsBlanks" priority="8507" stopIfTrue="1">
      <formula>LEN(TRIM(AY72))=0</formula>
    </cfRule>
    <cfRule type="cellIs" dxfId="25119" priority="8508" operator="greaterThanOrEqual">
      <formula>AX72</formula>
    </cfRule>
    <cfRule type="cellIs" dxfId="25118" priority="8509" operator="lessThan">
      <formula>AX72</formula>
    </cfRule>
  </conditionalFormatting>
  <conditionalFormatting sqref="AY72">
    <cfRule type="containsBlanks" priority="8504" stopIfTrue="1">
      <formula>LEN(TRIM(AY72))=0</formula>
    </cfRule>
    <cfRule type="cellIs" dxfId="25117" priority="8505" operator="greaterThanOrEqual">
      <formula>AX72</formula>
    </cfRule>
    <cfRule type="cellIs" dxfId="25116" priority="8506" operator="lessThan">
      <formula>AX72</formula>
    </cfRule>
  </conditionalFormatting>
  <conditionalFormatting sqref="BL9:BL13">
    <cfRule type="containsBlanks" priority="8501" stopIfTrue="1">
      <formula>LEN(TRIM(BL9))=0</formula>
    </cfRule>
    <cfRule type="cellIs" dxfId="25115" priority="8502" operator="greaterThanOrEqual">
      <formula>BK9</formula>
    </cfRule>
    <cfRule type="cellIs" dxfId="25114" priority="8503" operator="lessThan">
      <formula>BK9</formula>
    </cfRule>
  </conditionalFormatting>
  <conditionalFormatting sqref="BL9:BL13">
    <cfRule type="containsBlanks" priority="8498" stopIfTrue="1">
      <formula>LEN(TRIM(BL9))=0</formula>
    </cfRule>
    <cfRule type="cellIs" dxfId="25113" priority="8499" operator="greaterThanOrEqual">
      <formula>BK9</formula>
    </cfRule>
    <cfRule type="cellIs" dxfId="25112" priority="8500" operator="lessThan">
      <formula>BK9</formula>
    </cfRule>
  </conditionalFormatting>
  <conditionalFormatting sqref="BL5:BL8">
    <cfRule type="containsBlanks" priority="8495" stopIfTrue="1">
      <formula>LEN(TRIM(BL5))=0</formula>
    </cfRule>
    <cfRule type="cellIs" dxfId="25111" priority="8496" operator="greaterThanOrEqual">
      <formula>BK5</formula>
    </cfRule>
    <cfRule type="cellIs" dxfId="25110" priority="8497" operator="lessThan">
      <formula>BK5</formula>
    </cfRule>
  </conditionalFormatting>
  <conditionalFormatting sqref="BL5:BL8">
    <cfRule type="containsBlanks" priority="8492" stopIfTrue="1">
      <formula>LEN(TRIM(BL5))=0</formula>
    </cfRule>
    <cfRule type="cellIs" dxfId="25109" priority="8493" operator="greaterThanOrEqual">
      <formula>BK5</formula>
    </cfRule>
    <cfRule type="cellIs" dxfId="25108" priority="8494" operator="lessThan">
      <formula>BK5</formula>
    </cfRule>
  </conditionalFormatting>
  <conditionalFormatting sqref="BL47:BL49">
    <cfRule type="containsBlanks" priority="8489" stopIfTrue="1">
      <formula>LEN(TRIM(BL47))=0</formula>
    </cfRule>
    <cfRule type="cellIs" dxfId="25107" priority="8490" operator="greaterThanOrEqual">
      <formula>BK47</formula>
    </cfRule>
    <cfRule type="cellIs" dxfId="25106" priority="8491" operator="lessThan">
      <formula>BK47</formula>
    </cfRule>
  </conditionalFormatting>
  <conditionalFormatting sqref="BL47:BL49">
    <cfRule type="containsBlanks" priority="8486" stopIfTrue="1">
      <formula>LEN(TRIM(BL47))=0</formula>
    </cfRule>
    <cfRule type="cellIs" dxfId="25105" priority="8487" operator="greaterThanOrEqual">
      <formula>BK47</formula>
    </cfRule>
    <cfRule type="cellIs" dxfId="25104" priority="8488" operator="lessThan">
      <formula>BK47</formula>
    </cfRule>
  </conditionalFormatting>
  <conditionalFormatting sqref="CY9:CY28">
    <cfRule type="containsBlanks" priority="8483" stopIfTrue="1">
      <formula>LEN(TRIM(CY9))=0</formula>
    </cfRule>
    <cfRule type="cellIs" dxfId="25103" priority="8484" operator="greaterThanOrEqual">
      <formula>CX9</formula>
    </cfRule>
    <cfRule type="cellIs" dxfId="25102" priority="8485" operator="lessThan">
      <formula>CX9</formula>
    </cfRule>
  </conditionalFormatting>
  <conditionalFormatting sqref="CY9:CY28">
    <cfRule type="containsBlanks" priority="8480" stopIfTrue="1">
      <formula>LEN(TRIM(CY9))=0</formula>
    </cfRule>
    <cfRule type="cellIs" dxfId="25101" priority="8481" operator="greaterThanOrEqual">
      <formula>CX9</formula>
    </cfRule>
    <cfRule type="cellIs" dxfId="25100" priority="8482" operator="lessThan">
      <formula>CX9</formula>
    </cfRule>
  </conditionalFormatting>
  <conditionalFormatting sqref="CY5:CY8">
    <cfRule type="containsBlanks" priority="8477" stopIfTrue="1">
      <formula>LEN(TRIM(CY5))=0</formula>
    </cfRule>
    <cfRule type="cellIs" dxfId="25099" priority="8478" operator="greaterThanOrEqual">
      <formula>CX5</formula>
    </cfRule>
    <cfRule type="cellIs" dxfId="25098" priority="8479" operator="lessThan">
      <formula>CX5</formula>
    </cfRule>
  </conditionalFormatting>
  <conditionalFormatting sqref="CY5:CY8">
    <cfRule type="containsBlanks" priority="8474" stopIfTrue="1">
      <formula>LEN(TRIM(CY5))=0</formula>
    </cfRule>
    <cfRule type="cellIs" dxfId="25097" priority="8475" operator="greaterThanOrEqual">
      <formula>CX5</formula>
    </cfRule>
    <cfRule type="cellIs" dxfId="25096" priority="8476" operator="lessThan">
      <formula>CX5</formula>
    </cfRule>
  </conditionalFormatting>
  <conditionalFormatting sqref="CY34:CY37">
    <cfRule type="containsBlanks" priority="8471" stopIfTrue="1">
      <formula>LEN(TRIM(CY34))=0</formula>
    </cfRule>
    <cfRule type="cellIs" dxfId="25095" priority="8472" operator="greaterThanOrEqual">
      <formula>CX34</formula>
    </cfRule>
    <cfRule type="cellIs" dxfId="25094" priority="8473" operator="lessThan">
      <formula>CX34</formula>
    </cfRule>
  </conditionalFormatting>
  <conditionalFormatting sqref="CY34:CY37">
    <cfRule type="containsBlanks" priority="8468" stopIfTrue="1">
      <formula>LEN(TRIM(CY34))=0</formula>
    </cfRule>
    <cfRule type="cellIs" dxfId="25093" priority="8469" operator="greaterThanOrEqual">
      <formula>CX34</formula>
    </cfRule>
    <cfRule type="cellIs" dxfId="25092" priority="8470" operator="lessThan">
      <formula>CX34</formula>
    </cfRule>
  </conditionalFormatting>
  <conditionalFormatting sqref="CY38:CY40">
    <cfRule type="containsBlanks" priority="8465" stopIfTrue="1">
      <formula>LEN(TRIM(CY38))=0</formula>
    </cfRule>
    <cfRule type="cellIs" dxfId="25091" priority="8466" operator="greaterThanOrEqual">
      <formula>CX38</formula>
    </cfRule>
    <cfRule type="cellIs" dxfId="25090" priority="8467" operator="lessThan">
      <formula>CX38</formula>
    </cfRule>
  </conditionalFormatting>
  <conditionalFormatting sqref="CY38:CY40">
    <cfRule type="containsBlanks" priority="8462" stopIfTrue="1">
      <formula>LEN(TRIM(CY38))=0</formula>
    </cfRule>
    <cfRule type="cellIs" dxfId="25089" priority="8463" operator="greaterThanOrEqual">
      <formula>CX38</formula>
    </cfRule>
    <cfRule type="cellIs" dxfId="25088" priority="8464" operator="lessThan">
      <formula>CX38</formula>
    </cfRule>
  </conditionalFormatting>
  <conditionalFormatting sqref="CY41:CY43">
    <cfRule type="containsBlanks" priority="8459" stopIfTrue="1">
      <formula>LEN(TRIM(CY41))=0</formula>
    </cfRule>
    <cfRule type="cellIs" dxfId="25087" priority="8460" operator="greaterThanOrEqual">
      <formula>CX41</formula>
    </cfRule>
    <cfRule type="cellIs" dxfId="25086" priority="8461" operator="lessThan">
      <formula>CX41</formula>
    </cfRule>
  </conditionalFormatting>
  <conditionalFormatting sqref="CY41:CY43">
    <cfRule type="containsBlanks" priority="8456" stopIfTrue="1">
      <formula>LEN(TRIM(CY41))=0</formula>
    </cfRule>
    <cfRule type="cellIs" dxfId="25085" priority="8457" operator="greaterThanOrEqual">
      <formula>CX41</formula>
    </cfRule>
    <cfRule type="cellIs" dxfId="25084" priority="8458" operator="lessThan">
      <formula>CX41</formula>
    </cfRule>
  </conditionalFormatting>
  <conditionalFormatting sqref="CY47:CY49">
    <cfRule type="containsBlanks" priority="8453" stopIfTrue="1">
      <formula>LEN(TRIM(CY47))=0</formula>
    </cfRule>
    <cfRule type="cellIs" dxfId="25083" priority="8454" operator="greaterThanOrEqual">
      <formula>CX47</formula>
    </cfRule>
    <cfRule type="cellIs" dxfId="25082" priority="8455" operator="lessThan">
      <formula>CX47</formula>
    </cfRule>
  </conditionalFormatting>
  <conditionalFormatting sqref="CY47:CY49">
    <cfRule type="containsBlanks" priority="8450" stopIfTrue="1">
      <formula>LEN(TRIM(CY47))=0</formula>
    </cfRule>
    <cfRule type="cellIs" dxfId="25081" priority="8451" operator="greaterThanOrEqual">
      <formula>CX47</formula>
    </cfRule>
    <cfRule type="cellIs" dxfId="25080" priority="8452" operator="lessThan">
      <formula>CX47</formula>
    </cfRule>
  </conditionalFormatting>
  <conditionalFormatting sqref="CY54:CY57">
    <cfRule type="containsBlanks" priority="8447" stopIfTrue="1">
      <formula>LEN(TRIM(CY54))=0</formula>
    </cfRule>
    <cfRule type="cellIs" dxfId="25079" priority="8448" operator="greaterThanOrEqual">
      <formula>CX54</formula>
    </cfRule>
    <cfRule type="cellIs" dxfId="25078" priority="8449" operator="lessThan">
      <formula>CX54</formula>
    </cfRule>
  </conditionalFormatting>
  <conditionalFormatting sqref="CY54:CY57">
    <cfRule type="containsBlanks" priority="8444" stopIfTrue="1">
      <formula>LEN(TRIM(CY54))=0</formula>
    </cfRule>
    <cfRule type="cellIs" dxfId="25077" priority="8445" operator="greaterThanOrEqual">
      <formula>CX54</formula>
    </cfRule>
    <cfRule type="cellIs" dxfId="25076" priority="8446" operator="lessThan">
      <formula>CX54</formula>
    </cfRule>
  </conditionalFormatting>
  <conditionalFormatting sqref="CY58:CY60">
    <cfRule type="containsBlanks" priority="8441" stopIfTrue="1">
      <formula>LEN(TRIM(CY58))=0</formula>
    </cfRule>
    <cfRule type="cellIs" dxfId="25075" priority="8442" operator="greaterThanOrEqual">
      <formula>CX58</formula>
    </cfRule>
    <cfRule type="cellIs" dxfId="25074" priority="8443" operator="lessThan">
      <formula>CX58</formula>
    </cfRule>
  </conditionalFormatting>
  <conditionalFormatting sqref="CY58:CY60">
    <cfRule type="containsBlanks" priority="8438" stopIfTrue="1">
      <formula>LEN(TRIM(CY58))=0</formula>
    </cfRule>
    <cfRule type="cellIs" dxfId="25073" priority="8439" operator="greaterThanOrEqual">
      <formula>CX58</formula>
    </cfRule>
    <cfRule type="cellIs" dxfId="25072" priority="8440" operator="lessThan">
      <formula>CX58</formula>
    </cfRule>
  </conditionalFormatting>
  <conditionalFormatting sqref="CY61:CY63">
    <cfRule type="containsBlanks" priority="8435" stopIfTrue="1">
      <formula>LEN(TRIM(CY61))=0</formula>
    </cfRule>
    <cfRule type="cellIs" dxfId="25071" priority="8436" operator="greaterThanOrEqual">
      <formula>CX61</formula>
    </cfRule>
    <cfRule type="cellIs" dxfId="25070" priority="8437" operator="lessThan">
      <formula>CX61</formula>
    </cfRule>
  </conditionalFormatting>
  <conditionalFormatting sqref="CY61:CY63">
    <cfRule type="containsBlanks" priority="8432" stopIfTrue="1">
      <formula>LEN(TRIM(CY61))=0</formula>
    </cfRule>
    <cfRule type="cellIs" dxfId="25069" priority="8433" operator="greaterThanOrEqual">
      <formula>CX61</formula>
    </cfRule>
    <cfRule type="cellIs" dxfId="25068" priority="8434" operator="lessThan">
      <formula>CX61</formula>
    </cfRule>
  </conditionalFormatting>
  <conditionalFormatting sqref="CY65">
    <cfRule type="containsBlanks" priority="8429" stopIfTrue="1">
      <formula>LEN(TRIM(CY65))=0</formula>
    </cfRule>
    <cfRule type="cellIs" dxfId="25067" priority="8430" operator="greaterThanOrEqual">
      <formula>CX65</formula>
    </cfRule>
    <cfRule type="cellIs" dxfId="25066" priority="8431" operator="lessThan">
      <formula>CX65</formula>
    </cfRule>
  </conditionalFormatting>
  <conditionalFormatting sqref="CY65">
    <cfRule type="containsBlanks" priority="8426" stopIfTrue="1">
      <formula>LEN(TRIM(CY65))=0</formula>
    </cfRule>
    <cfRule type="cellIs" dxfId="25065" priority="8427" operator="greaterThanOrEqual">
      <formula>CX65</formula>
    </cfRule>
    <cfRule type="cellIs" dxfId="25064" priority="8428" operator="lessThan">
      <formula>CX65</formula>
    </cfRule>
  </conditionalFormatting>
  <conditionalFormatting sqref="CY64">
    <cfRule type="containsBlanks" priority="8423" stopIfTrue="1">
      <formula>LEN(TRIM(CY64))=0</formula>
    </cfRule>
    <cfRule type="cellIs" dxfId="25063" priority="8424" operator="greaterThanOrEqual">
      <formula>CX64</formula>
    </cfRule>
    <cfRule type="cellIs" dxfId="25062" priority="8425" operator="lessThan">
      <formula>CX64</formula>
    </cfRule>
  </conditionalFormatting>
  <conditionalFormatting sqref="CY64">
    <cfRule type="containsBlanks" priority="8420" stopIfTrue="1">
      <formula>LEN(TRIM(CY64))=0</formula>
    </cfRule>
    <cfRule type="cellIs" dxfId="25061" priority="8421" operator="greaterThanOrEqual">
      <formula>CX64</formula>
    </cfRule>
    <cfRule type="cellIs" dxfId="25060" priority="8422" operator="lessThan">
      <formula>CX64</formula>
    </cfRule>
  </conditionalFormatting>
  <conditionalFormatting sqref="CY66:CY68">
    <cfRule type="containsBlanks" priority="8417" stopIfTrue="1">
      <formula>LEN(TRIM(CY66))=0</formula>
    </cfRule>
    <cfRule type="cellIs" dxfId="25059" priority="8418" operator="greaterThanOrEqual">
      <formula>CX66</formula>
    </cfRule>
    <cfRule type="cellIs" dxfId="25058" priority="8419" operator="lessThan">
      <formula>CX66</formula>
    </cfRule>
  </conditionalFormatting>
  <conditionalFormatting sqref="CY66:CY68">
    <cfRule type="containsBlanks" priority="8414" stopIfTrue="1">
      <formula>LEN(TRIM(CY66))=0</formula>
    </cfRule>
    <cfRule type="cellIs" dxfId="25057" priority="8415" operator="greaterThanOrEqual">
      <formula>CX66</formula>
    </cfRule>
    <cfRule type="cellIs" dxfId="25056" priority="8416" operator="lessThan">
      <formula>CX66</formula>
    </cfRule>
  </conditionalFormatting>
  <conditionalFormatting sqref="CY69:CY71">
    <cfRule type="containsBlanks" priority="8411" stopIfTrue="1">
      <formula>LEN(TRIM(CY69))=0</formula>
    </cfRule>
    <cfRule type="cellIs" dxfId="25055" priority="8412" operator="greaterThanOrEqual">
      <formula>CX69</formula>
    </cfRule>
    <cfRule type="cellIs" dxfId="25054" priority="8413" operator="lessThan">
      <formula>CX69</formula>
    </cfRule>
  </conditionalFormatting>
  <conditionalFormatting sqref="CY69:CY71">
    <cfRule type="containsBlanks" priority="8408" stopIfTrue="1">
      <formula>LEN(TRIM(CY69))=0</formula>
    </cfRule>
    <cfRule type="cellIs" dxfId="25053" priority="8409" operator="greaterThanOrEqual">
      <formula>CX69</formula>
    </cfRule>
    <cfRule type="cellIs" dxfId="25052" priority="8410" operator="lessThan">
      <formula>CX69</formula>
    </cfRule>
  </conditionalFormatting>
  <conditionalFormatting sqref="CY73">
    <cfRule type="containsBlanks" priority="8405" stopIfTrue="1">
      <formula>LEN(TRIM(CY73))=0</formula>
    </cfRule>
    <cfRule type="cellIs" dxfId="25051" priority="8406" operator="greaterThanOrEqual">
      <formula>CX73</formula>
    </cfRule>
    <cfRule type="cellIs" dxfId="25050" priority="8407" operator="lessThan">
      <formula>CX73</formula>
    </cfRule>
  </conditionalFormatting>
  <conditionalFormatting sqref="CY73">
    <cfRule type="containsBlanks" priority="8402" stopIfTrue="1">
      <formula>LEN(TRIM(CY73))=0</formula>
    </cfRule>
    <cfRule type="cellIs" dxfId="25049" priority="8403" operator="greaterThanOrEqual">
      <formula>CX73</formula>
    </cfRule>
    <cfRule type="cellIs" dxfId="25048" priority="8404" operator="lessThan">
      <formula>CX73</formula>
    </cfRule>
  </conditionalFormatting>
  <conditionalFormatting sqref="CY72">
    <cfRule type="containsBlanks" priority="8399" stopIfTrue="1">
      <formula>LEN(TRIM(CY72))=0</formula>
    </cfRule>
    <cfRule type="cellIs" dxfId="25047" priority="8400" operator="greaterThanOrEqual">
      <formula>CX72</formula>
    </cfRule>
    <cfRule type="cellIs" dxfId="25046" priority="8401" operator="lessThan">
      <formula>CX72</formula>
    </cfRule>
  </conditionalFormatting>
  <conditionalFormatting sqref="CY72">
    <cfRule type="containsBlanks" priority="8396" stopIfTrue="1">
      <formula>LEN(TRIM(CY72))=0</formula>
    </cfRule>
    <cfRule type="cellIs" dxfId="25045" priority="8397" operator="greaterThanOrEqual">
      <formula>CX72</formula>
    </cfRule>
    <cfRule type="cellIs" dxfId="25044" priority="8398" operator="lessThan">
      <formula>CX72</formula>
    </cfRule>
  </conditionalFormatting>
  <conditionalFormatting sqref="BJ6:BJ8">
    <cfRule type="containsBlanks" priority="8393" stopIfTrue="1">
      <formula>LEN(TRIM(BJ6))=0</formula>
    </cfRule>
    <cfRule type="cellIs" dxfId="25043" priority="8394" operator="greaterThanOrEqual">
      <formula>BI6</formula>
    </cfRule>
    <cfRule type="cellIs" dxfId="25042" priority="8395" operator="lessThan">
      <formula>BI6</formula>
    </cfRule>
  </conditionalFormatting>
  <conditionalFormatting sqref="BJ5">
    <cfRule type="containsBlanks" priority="8390" stopIfTrue="1">
      <formula>LEN(TRIM(BJ5))=0</formula>
    </cfRule>
    <cfRule type="cellIs" dxfId="25041" priority="8391" operator="greaterThanOrEqual">
      <formula>BI5</formula>
    </cfRule>
    <cfRule type="cellIs" dxfId="25040" priority="8392" operator="lessThan">
      <formula>BI5</formula>
    </cfRule>
  </conditionalFormatting>
  <conditionalFormatting sqref="BJ6">
    <cfRule type="containsBlanks" priority="8387" stopIfTrue="1">
      <formula>LEN(TRIM(BJ6))=0</formula>
    </cfRule>
    <cfRule type="cellIs" dxfId="25039" priority="8388" operator="greaterThanOrEqual">
      <formula>BI6</formula>
    </cfRule>
    <cfRule type="cellIs" dxfId="25038" priority="8389" operator="lessThan">
      <formula>BI6</formula>
    </cfRule>
  </conditionalFormatting>
  <conditionalFormatting sqref="BG7:BG8">
    <cfRule type="cellIs" dxfId="25037" priority="8385" stopIfTrue="1" operator="notEqual">
      <formula>0</formula>
    </cfRule>
  </conditionalFormatting>
  <conditionalFormatting sqref="BH7:BH8">
    <cfRule type="cellIs" dxfId="25036" priority="8386" stopIfTrue="1" operator="notEqual">
      <formula>0</formula>
    </cfRule>
  </conditionalFormatting>
  <conditionalFormatting sqref="BG5">
    <cfRule type="cellIs" dxfId="25035" priority="8383" stopIfTrue="1" operator="notEqual">
      <formula>0</formula>
    </cfRule>
  </conditionalFormatting>
  <conditionalFormatting sqref="BH5">
    <cfRule type="cellIs" dxfId="25034" priority="8384" stopIfTrue="1" operator="notEqual">
      <formula>0</formula>
    </cfRule>
  </conditionalFormatting>
  <conditionalFormatting sqref="BG6">
    <cfRule type="cellIs" dxfId="25033" priority="8382" stopIfTrue="1" operator="notEqual">
      <formula>0</formula>
    </cfRule>
  </conditionalFormatting>
  <conditionalFormatting sqref="BG6">
    <cfRule type="cellIs" dxfId="25032" priority="8381" stopIfTrue="1" operator="notEqual">
      <formula>0</formula>
    </cfRule>
  </conditionalFormatting>
  <conditionalFormatting sqref="BH6">
    <cfRule type="cellIs" dxfId="25031" priority="8380" stopIfTrue="1" operator="notEqual">
      <formula>0</formula>
    </cfRule>
  </conditionalFormatting>
  <conditionalFormatting sqref="BJ9:BJ10">
    <cfRule type="containsBlanks" priority="8377" stopIfTrue="1">
      <formula>LEN(TRIM(BJ9))=0</formula>
    </cfRule>
    <cfRule type="cellIs" dxfId="25030" priority="8378" operator="greaterThanOrEqual">
      <formula>BI9</formula>
    </cfRule>
    <cfRule type="cellIs" dxfId="25029" priority="8379" operator="lessThan">
      <formula>BI9</formula>
    </cfRule>
  </conditionalFormatting>
  <conditionalFormatting sqref="BG9:BG10">
    <cfRule type="cellIs" dxfId="25028" priority="8375" stopIfTrue="1" operator="notEqual">
      <formula>0</formula>
    </cfRule>
  </conditionalFormatting>
  <conditionalFormatting sqref="BH10">
    <cfRule type="cellIs" dxfId="25027" priority="8376" stopIfTrue="1" operator="notEqual">
      <formula>0</formula>
    </cfRule>
  </conditionalFormatting>
  <conditionalFormatting sqref="BH9">
    <cfRule type="cellIs" dxfId="25026" priority="8374" stopIfTrue="1" operator="notEqual">
      <formula>0</formula>
    </cfRule>
  </conditionalFormatting>
  <conditionalFormatting sqref="BJ20:BJ21">
    <cfRule type="containsBlanks" priority="8371" stopIfTrue="1">
      <formula>LEN(TRIM(BJ20))=0</formula>
    </cfRule>
    <cfRule type="cellIs" dxfId="25025" priority="8372" operator="greaterThanOrEqual">
      <formula>BI20</formula>
    </cfRule>
    <cfRule type="cellIs" dxfId="25024" priority="8373" operator="lessThan">
      <formula>BI20</formula>
    </cfRule>
  </conditionalFormatting>
  <conditionalFormatting sqref="BJ19">
    <cfRule type="containsBlanks" priority="8368" stopIfTrue="1">
      <formula>LEN(TRIM(BJ19))=0</formula>
    </cfRule>
    <cfRule type="cellIs" dxfId="25023" priority="8369" operator="greaterThanOrEqual">
      <formula>BI19</formula>
    </cfRule>
    <cfRule type="cellIs" dxfId="25022" priority="8370" operator="lessThan">
      <formula>BI19</formula>
    </cfRule>
  </conditionalFormatting>
  <conditionalFormatting sqref="BG19:BG21">
    <cfRule type="cellIs" dxfId="25021" priority="8366" stopIfTrue="1" operator="notEqual">
      <formula>0</formula>
    </cfRule>
  </conditionalFormatting>
  <conditionalFormatting sqref="BH19:BH21">
    <cfRule type="cellIs" dxfId="25020" priority="8367" stopIfTrue="1" operator="notEqual">
      <formula>0</formula>
    </cfRule>
  </conditionalFormatting>
  <conditionalFormatting sqref="BK19:BK21">
    <cfRule type="containsBlanks" priority="8363" stopIfTrue="1">
      <formula>LEN(TRIM(BK19))=0</formula>
    </cfRule>
    <cfRule type="cellIs" dxfId="25019" priority="8364" operator="greaterThanOrEqual">
      <formula>BJ19</formula>
    </cfRule>
    <cfRule type="cellIs" dxfId="25018" priority="8365" operator="lessThan">
      <formula>BJ19</formula>
    </cfRule>
  </conditionalFormatting>
  <conditionalFormatting sqref="BK19:BK21">
    <cfRule type="containsBlanks" priority="8360" stopIfTrue="1">
      <formula>LEN(TRIM(BK19))=0</formula>
    </cfRule>
    <cfRule type="cellIs" dxfId="25017" priority="8361" operator="greaterThanOrEqual">
      <formula>BJ19</formula>
    </cfRule>
    <cfRule type="cellIs" dxfId="25016" priority="8362" operator="lessThan">
      <formula>BJ19</formula>
    </cfRule>
  </conditionalFormatting>
  <conditionalFormatting sqref="BL19:BL21">
    <cfRule type="containsBlanks" priority="8357" stopIfTrue="1">
      <formula>LEN(TRIM(BL19))=0</formula>
    </cfRule>
    <cfRule type="cellIs" dxfId="25015" priority="8358" operator="greaterThanOrEqual">
      <formula>BK19</formula>
    </cfRule>
    <cfRule type="cellIs" dxfId="25014" priority="8359" operator="lessThan">
      <formula>BK19</formula>
    </cfRule>
  </conditionalFormatting>
  <conditionalFormatting sqref="BL19:BL21">
    <cfRule type="containsBlanks" priority="8354" stopIfTrue="1">
      <formula>LEN(TRIM(BL19))=0</formula>
    </cfRule>
    <cfRule type="cellIs" dxfId="25013" priority="8355" operator="greaterThanOrEqual">
      <formula>BK19</formula>
    </cfRule>
    <cfRule type="cellIs" dxfId="25012" priority="8356" operator="lessThan">
      <formula>BK19</formula>
    </cfRule>
  </conditionalFormatting>
  <conditionalFormatting sqref="BJ23:BJ24">
    <cfRule type="containsBlanks" priority="8351" stopIfTrue="1">
      <formula>LEN(TRIM(BJ23))=0</formula>
    </cfRule>
    <cfRule type="cellIs" dxfId="25011" priority="8352" operator="greaterThanOrEqual">
      <formula>BI23</formula>
    </cfRule>
    <cfRule type="cellIs" dxfId="25010" priority="8353" operator="lessThan">
      <formula>BI23</formula>
    </cfRule>
  </conditionalFormatting>
  <conditionalFormatting sqref="BJ22">
    <cfRule type="containsBlanks" priority="8348" stopIfTrue="1">
      <formula>LEN(TRIM(BJ22))=0</formula>
    </cfRule>
    <cfRule type="cellIs" dxfId="25009" priority="8349" operator="greaterThanOrEqual">
      <formula>BI22</formula>
    </cfRule>
    <cfRule type="cellIs" dxfId="25008" priority="8350" operator="lessThan">
      <formula>BI22</formula>
    </cfRule>
  </conditionalFormatting>
  <conditionalFormatting sqref="BG22:BG24">
    <cfRule type="cellIs" dxfId="25007" priority="8346" stopIfTrue="1" operator="notEqual">
      <formula>0</formula>
    </cfRule>
  </conditionalFormatting>
  <conditionalFormatting sqref="BH22 BH24">
    <cfRule type="cellIs" dxfId="25006" priority="8347" stopIfTrue="1" operator="notEqual">
      <formula>0</formula>
    </cfRule>
  </conditionalFormatting>
  <conditionalFormatting sqref="BK22:BK24">
    <cfRule type="containsBlanks" priority="8343" stopIfTrue="1">
      <formula>LEN(TRIM(BK22))=0</formula>
    </cfRule>
    <cfRule type="cellIs" dxfId="25005" priority="8344" operator="greaterThanOrEqual">
      <formula>BJ22</formula>
    </cfRule>
    <cfRule type="cellIs" dxfId="25004" priority="8345" operator="lessThan">
      <formula>BJ22</formula>
    </cfRule>
  </conditionalFormatting>
  <conditionalFormatting sqref="BK22:BK24">
    <cfRule type="containsBlanks" priority="8340" stopIfTrue="1">
      <formula>LEN(TRIM(BK22))=0</formula>
    </cfRule>
    <cfRule type="cellIs" dxfId="25003" priority="8341" operator="greaterThanOrEqual">
      <formula>BJ22</formula>
    </cfRule>
    <cfRule type="cellIs" dxfId="25002" priority="8342" operator="lessThan">
      <formula>BJ22</formula>
    </cfRule>
  </conditionalFormatting>
  <conditionalFormatting sqref="BL22:BL24">
    <cfRule type="containsBlanks" priority="8337" stopIfTrue="1">
      <formula>LEN(TRIM(BL22))=0</formula>
    </cfRule>
    <cfRule type="cellIs" dxfId="25001" priority="8338" operator="greaterThanOrEqual">
      <formula>BK22</formula>
    </cfRule>
    <cfRule type="cellIs" dxfId="25000" priority="8339" operator="lessThan">
      <formula>BK22</formula>
    </cfRule>
  </conditionalFormatting>
  <conditionalFormatting sqref="BL22:BL24">
    <cfRule type="containsBlanks" priority="8334" stopIfTrue="1">
      <formula>LEN(TRIM(BL22))=0</formula>
    </cfRule>
    <cfRule type="cellIs" dxfId="24999" priority="8335" operator="greaterThanOrEqual">
      <formula>BK22</formula>
    </cfRule>
    <cfRule type="cellIs" dxfId="24998" priority="8336" operator="lessThan">
      <formula>BK22</formula>
    </cfRule>
  </conditionalFormatting>
  <conditionalFormatting sqref="BG38 BG40">
    <cfRule type="cellIs" dxfId="24997" priority="8333" stopIfTrue="1" operator="notEqual">
      <formula>0</formula>
    </cfRule>
  </conditionalFormatting>
  <conditionalFormatting sqref="BG39">
    <cfRule type="cellIs" dxfId="24996" priority="8332" stopIfTrue="1" operator="notEqual">
      <formula>0</formula>
    </cfRule>
  </conditionalFormatting>
  <conditionalFormatting sqref="BJ38 BJ40">
    <cfRule type="containsBlanks" priority="8329" stopIfTrue="1">
      <formula>LEN(TRIM(BJ38))=0</formula>
    </cfRule>
    <cfRule type="cellIs" dxfId="24995" priority="8330" operator="greaterThanOrEqual">
      <formula>BI38</formula>
    </cfRule>
    <cfRule type="cellIs" dxfId="24994" priority="8331" operator="lessThan">
      <formula>BI38</formula>
    </cfRule>
  </conditionalFormatting>
  <conditionalFormatting sqref="BJ39">
    <cfRule type="containsBlanks" priority="8326" stopIfTrue="1">
      <formula>LEN(TRIM(BJ39))=0</formula>
    </cfRule>
    <cfRule type="cellIs" dxfId="24993" priority="8327" operator="greaterThanOrEqual">
      <formula>BI39</formula>
    </cfRule>
    <cfRule type="cellIs" dxfId="24992" priority="8328" operator="lessThan">
      <formula>BI39</formula>
    </cfRule>
  </conditionalFormatting>
  <conditionalFormatting sqref="BH38 BH40">
    <cfRule type="cellIs" dxfId="24991" priority="8325" stopIfTrue="1" operator="notEqual">
      <formula>0</formula>
    </cfRule>
  </conditionalFormatting>
  <conditionalFormatting sqref="BK38:BK40">
    <cfRule type="containsBlanks" priority="8322" stopIfTrue="1">
      <formula>LEN(TRIM(BK38))=0</formula>
    </cfRule>
    <cfRule type="cellIs" dxfId="24990" priority="8323" operator="greaterThanOrEqual">
      <formula>BJ38</formula>
    </cfRule>
    <cfRule type="cellIs" dxfId="24989" priority="8324" operator="lessThan">
      <formula>BJ38</formula>
    </cfRule>
  </conditionalFormatting>
  <conditionalFormatting sqref="BK38:BK40">
    <cfRule type="containsBlanks" priority="8319" stopIfTrue="1">
      <formula>LEN(TRIM(BK38))=0</formula>
    </cfRule>
    <cfRule type="cellIs" dxfId="24988" priority="8320" operator="greaterThanOrEqual">
      <formula>BJ38</formula>
    </cfRule>
    <cfRule type="cellIs" dxfId="24987" priority="8321" operator="lessThan">
      <formula>BJ38</formula>
    </cfRule>
  </conditionalFormatting>
  <conditionalFormatting sqref="BL38:BL40">
    <cfRule type="containsBlanks" priority="8316" stopIfTrue="1">
      <formula>LEN(TRIM(BL38))=0</formula>
    </cfRule>
    <cfRule type="cellIs" dxfId="24986" priority="8317" operator="greaterThanOrEqual">
      <formula>BK38</formula>
    </cfRule>
    <cfRule type="cellIs" dxfId="24985" priority="8318" operator="lessThan">
      <formula>BK38</formula>
    </cfRule>
  </conditionalFormatting>
  <conditionalFormatting sqref="BL38:BL40">
    <cfRule type="containsBlanks" priority="8313" stopIfTrue="1">
      <formula>LEN(TRIM(BL38))=0</formula>
    </cfRule>
    <cfRule type="cellIs" dxfId="24984" priority="8314" operator="greaterThanOrEqual">
      <formula>BK38</formula>
    </cfRule>
    <cfRule type="cellIs" dxfId="24983" priority="8315" operator="lessThan">
      <formula>BK38</formula>
    </cfRule>
  </conditionalFormatting>
  <conditionalFormatting sqref="BG36:BG37">
    <cfRule type="cellIs" dxfId="24982" priority="8292" stopIfTrue="1" operator="notEqual">
      <formula>0</formula>
    </cfRule>
  </conditionalFormatting>
  <conditionalFormatting sqref="BJ36:BJ37">
    <cfRule type="containsBlanks" priority="8289" stopIfTrue="1">
      <formula>LEN(TRIM(BJ36))=0</formula>
    </cfRule>
    <cfRule type="cellIs" dxfId="24981" priority="8290" operator="greaterThanOrEqual">
      <formula>BI36</formula>
    </cfRule>
    <cfRule type="cellIs" dxfId="24980" priority="8291" operator="lessThan">
      <formula>BI36</formula>
    </cfRule>
  </conditionalFormatting>
  <conditionalFormatting sqref="BG34:BG35">
    <cfRule type="cellIs" dxfId="24979" priority="8287" stopIfTrue="1" operator="notEqual">
      <formula>0</formula>
    </cfRule>
  </conditionalFormatting>
  <conditionalFormatting sqref="BH34">
    <cfRule type="cellIs" dxfId="24978" priority="8288" stopIfTrue="1" operator="notEqual">
      <formula>0</formula>
    </cfRule>
  </conditionalFormatting>
  <conditionalFormatting sqref="BJ34:BJ35">
    <cfRule type="containsBlanks" priority="8284" stopIfTrue="1">
      <formula>LEN(TRIM(BJ34))=0</formula>
    </cfRule>
    <cfRule type="cellIs" dxfId="24977" priority="8285" operator="greaterThanOrEqual">
      <formula>BI34</formula>
    </cfRule>
    <cfRule type="cellIs" dxfId="24976" priority="8286" operator="lessThan">
      <formula>BI34</formula>
    </cfRule>
  </conditionalFormatting>
  <conditionalFormatting sqref="BH36:BH37">
    <cfRule type="cellIs" dxfId="24975" priority="8283" stopIfTrue="1" operator="notEqual">
      <formula>0</formula>
    </cfRule>
  </conditionalFormatting>
  <conditionalFormatting sqref="BH35">
    <cfRule type="cellIs" dxfId="24974" priority="8282" stopIfTrue="1" operator="notEqual">
      <formula>0</formula>
    </cfRule>
  </conditionalFormatting>
  <conditionalFormatting sqref="BK34:BK37">
    <cfRule type="containsBlanks" priority="8279" stopIfTrue="1">
      <formula>LEN(TRIM(BK34))=0</formula>
    </cfRule>
    <cfRule type="cellIs" dxfId="24973" priority="8280" operator="greaterThanOrEqual">
      <formula>BJ34</formula>
    </cfRule>
    <cfRule type="cellIs" dxfId="24972" priority="8281" operator="lessThan">
      <formula>BJ34</formula>
    </cfRule>
  </conditionalFormatting>
  <conditionalFormatting sqref="BK34:BK37">
    <cfRule type="containsBlanks" priority="8276" stopIfTrue="1">
      <formula>LEN(TRIM(BK34))=0</formula>
    </cfRule>
    <cfRule type="cellIs" dxfId="24971" priority="8277" operator="greaterThanOrEqual">
      <formula>BJ34</formula>
    </cfRule>
    <cfRule type="cellIs" dxfId="24970" priority="8278" operator="lessThan">
      <formula>BJ34</formula>
    </cfRule>
  </conditionalFormatting>
  <conditionalFormatting sqref="BL34:BL37">
    <cfRule type="containsBlanks" priority="8273" stopIfTrue="1">
      <formula>LEN(TRIM(BL34))=0</formula>
    </cfRule>
    <cfRule type="cellIs" dxfId="24969" priority="8274" operator="greaterThanOrEqual">
      <formula>BK34</formula>
    </cfRule>
    <cfRule type="cellIs" dxfId="24968" priority="8275" operator="lessThan">
      <formula>BK34</formula>
    </cfRule>
  </conditionalFormatting>
  <conditionalFormatting sqref="BL34:BL37">
    <cfRule type="containsBlanks" priority="8270" stopIfTrue="1">
      <formula>LEN(TRIM(BL34))=0</formula>
    </cfRule>
    <cfRule type="cellIs" dxfId="24967" priority="8271" operator="greaterThanOrEqual">
      <formula>BK34</formula>
    </cfRule>
    <cfRule type="cellIs" dxfId="24966" priority="8272" operator="lessThan">
      <formula>BK34</formula>
    </cfRule>
  </conditionalFormatting>
  <conditionalFormatting sqref="BH39">
    <cfRule type="cellIs" dxfId="24965" priority="8269" stopIfTrue="1" operator="notEqual">
      <formula>0</formula>
    </cfRule>
  </conditionalFormatting>
  <conditionalFormatting sqref="BJ15:BJ16">
    <cfRule type="containsBlanks" priority="8266" stopIfTrue="1">
      <formula>LEN(TRIM(BJ15))=0</formula>
    </cfRule>
    <cfRule type="cellIs" dxfId="24964" priority="8267" operator="greaterThanOrEqual">
      <formula>BI15</formula>
    </cfRule>
    <cfRule type="cellIs" dxfId="24963" priority="8268" operator="lessThan">
      <formula>BI15</formula>
    </cfRule>
  </conditionalFormatting>
  <conditionalFormatting sqref="BJ14:BJ18">
    <cfRule type="containsBlanks" priority="8263" stopIfTrue="1">
      <formula>LEN(TRIM(BJ14))=0</formula>
    </cfRule>
    <cfRule type="cellIs" dxfId="24962" priority="8264" operator="greaterThanOrEqual">
      <formula>BI14</formula>
    </cfRule>
    <cfRule type="cellIs" dxfId="24961" priority="8265" operator="lessThan">
      <formula>BI14</formula>
    </cfRule>
  </conditionalFormatting>
  <conditionalFormatting sqref="BJ15:BJ16">
    <cfRule type="containsBlanks" priority="8260" stopIfTrue="1">
      <formula>LEN(TRIM(BJ15))=0</formula>
    </cfRule>
    <cfRule type="cellIs" dxfId="24960" priority="8261" operator="greaterThanOrEqual">
      <formula>BI15</formula>
    </cfRule>
    <cfRule type="cellIs" dxfId="24959" priority="8262" operator="lessThan">
      <formula>BI15</formula>
    </cfRule>
  </conditionalFormatting>
  <conditionalFormatting sqref="BG14">
    <cfRule type="cellIs" dxfId="24958" priority="8258" stopIfTrue="1" operator="notEqual">
      <formula>0</formula>
    </cfRule>
  </conditionalFormatting>
  <conditionalFormatting sqref="BH14:BH15 BH17:BH18">
    <cfRule type="cellIs" dxfId="24957" priority="8259" stopIfTrue="1" operator="notEqual">
      <formula>0</formula>
    </cfRule>
  </conditionalFormatting>
  <conditionalFormatting sqref="BG17:BG18">
    <cfRule type="cellIs" dxfId="24956" priority="8257" stopIfTrue="1" operator="notEqual">
      <formula>0</formula>
    </cfRule>
  </conditionalFormatting>
  <conditionalFormatting sqref="BG15">
    <cfRule type="cellIs" dxfId="24955" priority="8255" stopIfTrue="1" operator="notEqual">
      <formula>0</formula>
    </cfRule>
  </conditionalFormatting>
  <conditionalFormatting sqref="BH15">
    <cfRule type="cellIs" dxfId="24954" priority="8256" stopIfTrue="1" operator="notEqual">
      <formula>0</formula>
    </cfRule>
  </conditionalFormatting>
  <conditionalFormatting sqref="BG15">
    <cfRule type="cellIs" dxfId="24953" priority="8254" stopIfTrue="1" operator="notEqual">
      <formula>0</formula>
    </cfRule>
  </conditionalFormatting>
  <conditionalFormatting sqref="BG15">
    <cfRule type="cellIs" dxfId="24952" priority="8252" stopIfTrue="1" operator="notEqual">
      <formula>0</formula>
    </cfRule>
  </conditionalFormatting>
  <conditionalFormatting sqref="BH15">
    <cfRule type="cellIs" dxfId="24951" priority="8253" stopIfTrue="1" operator="notEqual">
      <formula>0</formula>
    </cfRule>
  </conditionalFormatting>
  <conditionalFormatting sqref="BH16">
    <cfRule type="cellIs" dxfId="24950" priority="8251" stopIfTrue="1" operator="notEqual">
      <formula>0</formula>
    </cfRule>
  </conditionalFormatting>
  <conditionalFormatting sqref="BG16">
    <cfRule type="cellIs" dxfId="24949" priority="8250" stopIfTrue="1" operator="notEqual">
      <formula>0</formula>
    </cfRule>
  </conditionalFormatting>
  <conditionalFormatting sqref="BG16">
    <cfRule type="cellIs" dxfId="24948" priority="8249" stopIfTrue="1" operator="notEqual">
      <formula>0</formula>
    </cfRule>
  </conditionalFormatting>
  <conditionalFormatting sqref="BG16">
    <cfRule type="cellIs" dxfId="24947" priority="8248" stopIfTrue="1" operator="notEqual">
      <formula>0</formula>
    </cfRule>
  </conditionalFormatting>
  <conditionalFormatting sqref="BG16">
    <cfRule type="cellIs" dxfId="24946" priority="8247" stopIfTrue="1" operator="notEqual">
      <formula>0</formula>
    </cfRule>
  </conditionalFormatting>
  <conditionalFormatting sqref="BK14:BK18">
    <cfRule type="containsBlanks" priority="8244" stopIfTrue="1">
      <formula>LEN(TRIM(BK14))=0</formula>
    </cfRule>
    <cfRule type="cellIs" dxfId="24945" priority="8245" operator="greaterThanOrEqual">
      <formula>BJ14</formula>
    </cfRule>
    <cfRule type="cellIs" dxfId="24944" priority="8246" operator="lessThan">
      <formula>BJ14</formula>
    </cfRule>
  </conditionalFormatting>
  <conditionalFormatting sqref="BK14:BK18">
    <cfRule type="containsBlanks" priority="8241" stopIfTrue="1">
      <formula>LEN(TRIM(BK14))=0</formula>
    </cfRule>
    <cfRule type="cellIs" dxfId="24943" priority="8242" operator="greaterThanOrEqual">
      <formula>BJ14</formula>
    </cfRule>
    <cfRule type="cellIs" dxfId="24942" priority="8243" operator="lessThan">
      <formula>BJ14</formula>
    </cfRule>
  </conditionalFormatting>
  <conditionalFormatting sqref="BL14:BL18">
    <cfRule type="containsBlanks" priority="8238" stopIfTrue="1">
      <formula>LEN(TRIM(BL14))=0</formula>
    </cfRule>
    <cfRule type="cellIs" dxfId="24941" priority="8239" operator="greaterThanOrEqual">
      <formula>BK14</formula>
    </cfRule>
    <cfRule type="cellIs" dxfId="24940" priority="8240" operator="lessThan">
      <formula>BK14</formula>
    </cfRule>
  </conditionalFormatting>
  <conditionalFormatting sqref="BL14:BL18">
    <cfRule type="containsBlanks" priority="8235" stopIfTrue="1">
      <formula>LEN(TRIM(BL14))=0</formula>
    </cfRule>
    <cfRule type="cellIs" dxfId="24939" priority="8236" operator="greaterThanOrEqual">
      <formula>BK14</formula>
    </cfRule>
    <cfRule type="cellIs" dxfId="24938" priority="8237" operator="lessThan">
      <formula>BK14</formula>
    </cfRule>
  </conditionalFormatting>
  <conditionalFormatting sqref="BJ54:BJ57">
    <cfRule type="containsBlanks" priority="8232" stopIfTrue="1">
      <formula>LEN(TRIM(BJ54))=0</formula>
    </cfRule>
    <cfRule type="cellIs" dxfId="24937" priority="8233" operator="greaterThanOrEqual">
      <formula>BI54</formula>
    </cfRule>
    <cfRule type="cellIs" dxfId="24936" priority="8234" operator="lessThan">
      <formula>BI54</formula>
    </cfRule>
  </conditionalFormatting>
  <conditionalFormatting sqref="BG54">
    <cfRule type="cellIs" dxfId="24935" priority="8229" stopIfTrue="1" operator="notEqual">
      <formula>0</formula>
    </cfRule>
  </conditionalFormatting>
  <conditionalFormatting sqref="BG55 BG57">
    <cfRule type="cellIs" dxfId="24934" priority="8230" stopIfTrue="1" operator="notEqual">
      <formula>0</formula>
    </cfRule>
  </conditionalFormatting>
  <conditionalFormatting sqref="BH57 BH54:BH55">
    <cfRule type="cellIs" dxfId="24933" priority="8231" stopIfTrue="1" operator="notEqual">
      <formula>0</formula>
    </cfRule>
  </conditionalFormatting>
  <conditionalFormatting sqref="BH56">
    <cfRule type="cellIs" dxfId="24932" priority="8228" stopIfTrue="1" operator="notEqual">
      <formula>0</formula>
    </cfRule>
  </conditionalFormatting>
  <conditionalFormatting sqref="BG56">
    <cfRule type="cellIs" dxfId="24931" priority="8227" stopIfTrue="1" operator="notEqual">
      <formula>0</formula>
    </cfRule>
  </conditionalFormatting>
  <conditionalFormatting sqref="BL54:BL57">
    <cfRule type="containsBlanks" priority="8224" stopIfTrue="1">
      <formula>LEN(TRIM(BL54))=0</formula>
    </cfRule>
    <cfRule type="cellIs" dxfId="24930" priority="8225" operator="greaterThanOrEqual">
      <formula>BK54</formula>
    </cfRule>
    <cfRule type="cellIs" dxfId="24929" priority="8226" operator="lessThan">
      <formula>BK54</formula>
    </cfRule>
  </conditionalFormatting>
  <conditionalFormatting sqref="BL54:BL57">
    <cfRule type="containsBlanks" priority="8221" stopIfTrue="1">
      <formula>LEN(TRIM(BL54))=0</formula>
    </cfRule>
    <cfRule type="cellIs" dxfId="24928" priority="8222" operator="greaterThanOrEqual">
      <formula>BK54</formula>
    </cfRule>
    <cfRule type="cellIs" dxfId="24927" priority="8223" operator="lessThan">
      <formula>BK54</formula>
    </cfRule>
  </conditionalFormatting>
  <conditionalFormatting sqref="BG72:BG73">
    <cfRule type="cellIs" dxfId="24926" priority="8208" stopIfTrue="1" operator="notEqual">
      <formula>0</formula>
    </cfRule>
  </conditionalFormatting>
  <conditionalFormatting sqref="BH72:BH73">
    <cfRule type="cellIs" dxfId="24925" priority="8209" stopIfTrue="1" operator="notEqual">
      <formula>0</formula>
    </cfRule>
  </conditionalFormatting>
  <conditionalFormatting sqref="BJ69:BJ73">
    <cfRule type="containsBlanks" priority="8205" stopIfTrue="1">
      <formula>LEN(TRIM(BJ69))=0</formula>
    </cfRule>
    <cfRule type="cellIs" dxfId="24924" priority="8206" operator="greaterThanOrEqual">
      <formula>BI69</formula>
    </cfRule>
    <cfRule type="cellIs" dxfId="24923" priority="8207" operator="lessThan">
      <formula>BI69</formula>
    </cfRule>
  </conditionalFormatting>
  <conditionalFormatting sqref="BG69:BG71">
    <cfRule type="cellIs" dxfId="24922" priority="8203" stopIfTrue="1" operator="notEqual">
      <formula>0</formula>
    </cfRule>
  </conditionalFormatting>
  <conditionalFormatting sqref="BH69:BH71">
    <cfRule type="cellIs" dxfId="24921" priority="8204" stopIfTrue="1" operator="notEqual">
      <formula>0</formula>
    </cfRule>
  </conditionalFormatting>
  <conditionalFormatting sqref="BL69:BL71">
    <cfRule type="containsBlanks" priority="8200" stopIfTrue="1">
      <formula>LEN(TRIM(BL69))=0</formula>
    </cfRule>
    <cfRule type="cellIs" dxfId="24920" priority="8201" operator="greaterThanOrEqual">
      <formula>BK69</formula>
    </cfRule>
    <cfRule type="cellIs" dxfId="24919" priority="8202" operator="lessThan">
      <formula>BK69</formula>
    </cfRule>
  </conditionalFormatting>
  <conditionalFormatting sqref="BL69:BL71">
    <cfRule type="containsBlanks" priority="8197" stopIfTrue="1">
      <formula>LEN(TRIM(BL69))=0</formula>
    </cfRule>
    <cfRule type="cellIs" dxfId="24918" priority="8198" operator="greaterThanOrEqual">
      <formula>BK69</formula>
    </cfRule>
    <cfRule type="cellIs" dxfId="24917" priority="8199" operator="lessThan">
      <formula>BK69</formula>
    </cfRule>
  </conditionalFormatting>
  <conditionalFormatting sqref="BL73">
    <cfRule type="containsBlanks" priority="8194" stopIfTrue="1">
      <formula>LEN(TRIM(BL73))=0</formula>
    </cfRule>
    <cfRule type="cellIs" dxfId="24916" priority="8195" operator="greaterThanOrEqual">
      <formula>BK73</formula>
    </cfRule>
    <cfRule type="cellIs" dxfId="24915" priority="8196" operator="lessThan">
      <formula>BK73</formula>
    </cfRule>
  </conditionalFormatting>
  <conditionalFormatting sqref="BL73">
    <cfRule type="containsBlanks" priority="8191" stopIfTrue="1">
      <formula>LEN(TRIM(BL73))=0</formula>
    </cfRule>
    <cfRule type="cellIs" dxfId="24914" priority="8192" operator="greaterThanOrEqual">
      <formula>BK73</formula>
    </cfRule>
    <cfRule type="cellIs" dxfId="24913" priority="8193" operator="lessThan">
      <formula>BK73</formula>
    </cfRule>
  </conditionalFormatting>
  <conditionalFormatting sqref="BL72">
    <cfRule type="containsBlanks" priority="8188" stopIfTrue="1">
      <formula>LEN(TRIM(BL72))=0</formula>
    </cfRule>
    <cfRule type="cellIs" dxfId="24912" priority="8189" operator="greaterThanOrEqual">
      <formula>BK72</formula>
    </cfRule>
    <cfRule type="cellIs" dxfId="24911" priority="8190" operator="lessThan">
      <formula>BK72</formula>
    </cfRule>
  </conditionalFormatting>
  <conditionalFormatting sqref="BL72">
    <cfRule type="containsBlanks" priority="8185" stopIfTrue="1">
      <formula>LEN(TRIM(BL72))=0</formula>
    </cfRule>
    <cfRule type="cellIs" dxfId="24910" priority="8186" operator="greaterThanOrEqual">
      <formula>BK72</formula>
    </cfRule>
    <cfRule type="cellIs" dxfId="24909" priority="8187" operator="lessThan">
      <formula>BK72</formula>
    </cfRule>
  </conditionalFormatting>
  <conditionalFormatting sqref="BJ66:BJ68">
    <cfRule type="containsBlanks" priority="8182" stopIfTrue="1">
      <formula>LEN(TRIM(BJ66))=0</formula>
    </cfRule>
    <cfRule type="cellIs" dxfId="24908" priority="8183" operator="greaterThanOrEqual">
      <formula>BI66</formula>
    </cfRule>
    <cfRule type="cellIs" dxfId="24907" priority="8184" operator="lessThan">
      <formula>BI66</formula>
    </cfRule>
  </conditionalFormatting>
  <conditionalFormatting sqref="BH67">
    <cfRule type="cellIs" dxfId="24906" priority="8181" stopIfTrue="1" operator="notEqual">
      <formula>0</formula>
    </cfRule>
  </conditionalFormatting>
  <conditionalFormatting sqref="BG68">
    <cfRule type="cellIs" dxfId="24905" priority="8179" stopIfTrue="1" operator="notEqual">
      <formula>0</formula>
    </cfRule>
  </conditionalFormatting>
  <conditionalFormatting sqref="BH68">
    <cfRule type="cellIs" dxfId="24904" priority="8180" stopIfTrue="1" operator="notEqual">
      <formula>0</formula>
    </cfRule>
  </conditionalFormatting>
  <conditionalFormatting sqref="BG67">
    <cfRule type="cellIs" dxfId="24903" priority="8178" stopIfTrue="1" operator="notEqual">
      <formula>0</formula>
    </cfRule>
  </conditionalFormatting>
  <conditionalFormatting sqref="BG66">
    <cfRule type="cellIs" dxfId="24902" priority="8177" stopIfTrue="1" operator="notEqual">
      <formula>0</formula>
    </cfRule>
  </conditionalFormatting>
  <conditionalFormatting sqref="BH66">
    <cfRule type="cellIs" dxfId="24901" priority="8176" stopIfTrue="1" operator="notEqual">
      <formula>0</formula>
    </cfRule>
  </conditionalFormatting>
  <conditionalFormatting sqref="BL66:BL68">
    <cfRule type="containsBlanks" priority="8173" stopIfTrue="1">
      <formula>LEN(TRIM(BL66))=0</formula>
    </cfRule>
    <cfRule type="cellIs" dxfId="24900" priority="8174" operator="greaterThanOrEqual">
      <formula>BK66</formula>
    </cfRule>
    <cfRule type="cellIs" dxfId="24899" priority="8175" operator="lessThan">
      <formula>BK66</formula>
    </cfRule>
  </conditionalFormatting>
  <conditionalFormatting sqref="BL66:BL68">
    <cfRule type="containsBlanks" priority="8170" stopIfTrue="1">
      <formula>LEN(TRIM(BL66))=0</formula>
    </cfRule>
    <cfRule type="cellIs" dxfId="24898" priority="8171" operator="greaterThanOrEqual">
      <formula>BK66</formula>
    </cfRule>
    <cfRule type="cellIs" dxfId="24897" priority="8172" operator="lessThan">
      <formula>BK66</formula>
    </cfRule>
  </conditionalFormatting>
  <conditionalFormatting sqref="BJ61:BJ65">
    <cfRule type="containsBlanks" priority="8167" stopIfTrue="1">
      <formula>LEN(TRIM(BJ61))=0</formula>
    </cfRule>
    <cfRule type="cellIs" dxfId="24896" priority="8168" operator="greaterThanOrEqual">
      <formula>BI61</formula>
    </cfRule>
    <cfRule type="cellIs" dxfId="24895" priority="8169" operator="lessThan">
      <formula>BI61</formula>
    </cfRule>
  </conditionalFormatting>
  <conditionalFormatting sqref="BG61 BG65 BG63">
    <cfRule type="cellIs" dxfId="24894" priority="8165" stopIfTrue="1" operator="notEqual">
      <formula>0</formula>
    </cfRule>
  </conditionalFormatting>
  <conditionalFormatting sqref="BH65 BH63">
    <cfRule type="cellIs" dxfId="24893" priority="8166" stopIfTrue="1" operator="notEqual">
      <formula>0</formula>
    </cfRule>
  </conditionalFormatting>
  <conditionalFormatting sqref="BG64">
    <cfRule type="cellIs" dxfId="24892" priority="8163" stopIfTrue="1" operator="notEqual">
      <formula>0</formula>
    </cfRule>
  </conditionalFormatting>
  <conditionalFormatting sqref="BH64">
    <cfRule type="cellIs" dxfId="24891" priority="8164" stopIfTrue="1" operator="notEqual">
      <formula>0</formula>
    </cfRule>
  </conditionalFormatting>
  <conditionalFormatting sqref="BH61">
    <cfRule type="cellIs" dxfId="24890" priority="8162" stopIfTrue="1" operator="notEqual">
      <formula>0</formula>
    </cfRule>
  </conditionalFormatting>
  <conditionalFormatting sqref="BG62">
    <cfRule type="cellIs" dxfId="24889" priority="8160" stopIfTrue="1" operator="notEqual">
      <formula>0</formula>
    </cfRule>
  </conditionalFormatting>
  <conditionalFormatting sqref="BH62">
    <cfRule type="cellIs" dxfId="24888" priority="8161" stopIfTrue="1" operator="notEqual">
      <formula>0</formula>
    </cfRule>
  </conditionalFormatting>
  <conditionalFormatting sqref="BL61:BL63">
    <cfRule type="containsBlanks" priority="8157" stopIfTrue="1">
      <formula>LEN(TRIM(BL61))=0</formula>
    </cfRule>
    <cfRule type="cellIs" dxfId="24887" priority="8158" operator="greaterThanOrEqual">
      <formula>BK61</formula>
    </cfRule>
    <cfRule type="cellIs" dxfId="24886" priority="8159" operator="lessThan">
      <formula>BK61</formula>
    </cfRule>
  </conditionalFormatting>
  <conditionalFormatting sqref="BL61:BL63">
    <cfRule type="containsBlanks" priority="8154" stopIfTrue="1">
      <formula>LEN(TRIM(BL61))=0</formula>
    </cfRule>
    <cfRule type="cellIs" dxfId="24885" priority="8155" operator="greaterThanOrEqual">
      <formula>BK61</formula>
    </cfRule>
    <cfRule type="cellIs" dxfId="24884" priority="8156" operator="lessThan">
      <formula>BK61</formula>
    </cfRule>
  </conditionalFormatting>
  <conditionalFormatting sqref="BL65">
    <cfRule type="containsBlanks" priority="8151" stopIfTrue="1">
      <formula>LEN(TRIM(BL65))=0</formula>
    </cfRule>
    <cfRule type="cellIs" dxfId="24883" priority="8152" operator="greaterThanOrEqual">
      <formula>BK65</formula>
    </cfRule>
    <cfRule type="cellIs" dxfId="24882" priority="8153" operator="lessThan">
      <formula>BK65</formula>
    </cfRule>
  </conditionalFormatting>
  <conditionalFormatting sqref="BL65">
    <cfRule type="containsBlanks" priority="8148" stopIfTrue="1">
      <formula>LEN(TRIM(BL65))=0</formula>
    </cfRule>
    <cfRule type="cellIs" dxfId="24881" priority="8149" operator="greaterThanOrEqual">
      <formula>BK65</formula>
    </cfRule>
    <cfRule type="cellIs" dxfId="24880" priority="8150" operator="lessThan">
      <formula>BK65</formula>
    </cfRule>
  </conditionalFormatting>
  <conditionalFormatting sqref="BL64">
    <cfRule type="containsBlanks" priority="8145" stopIfTrue="1">
      <formula>LEN(TRIM(BL64))=0</formula>
    </cfRule>
    <cfRule type="cellIs" dxfId="24879" priority="8146" operator="greaterThanOrEqual">
      <formula>BK64</formula>
    </cfRule>
    <cfRule type="cellIs" dxfId="24878" priority="8147" operator="lessThan">
      <formula>BK64</formula>
    </cfRule>
  </conditionalFormatting>
  <conditionalFormatting sqref="BL64">
    <cfRule type="containsBlanks" priority="8142" stopIfTrue="1">
      <formula>LEN(TRIM(BL64))=0</formula>
    </cfRule>
    <cfRule type="cellIs" dxfId="24877" priority="8143" operator="greaterThanOrEqual">
      <formula>BK64</formula>
    </cfRule>
    <cfRule type="cellIs" dxfId="24876" priority="8144" operator="lessThan">
      <formula>BK64</formula>
    </cfRule>
  </conditionalFormatting>
  <conditionalFormatting sqref="BH23">
    <cfRule type="cellIs" dxfId="24875" priority="8141" stopIfTrue="1" operator="notEqual">
      <formula>0</formula>
    </cfRule>
  </conditionalFormatting>
  <conditionalFormatting sqref="J12">
    <cfRule type="containsBlanks" priority="8138" stopIfTrue="1">
      <formula>LEN(TRIM(J12))=0</formula>
    </cfRule>
    <cfRule type="cellIs" dxfId="24874" priority="8139" operator="greaterThanOrEqual">
      <formula>I12</formula>
    </cfRule>
    <cfRule type="cellIs" dxfId="24873" priority="8140" operator="lessThan">
      <formula>I12</formula>
    </cfRule>
  </conditionalFormatting>
  <conditionalFormatting sqref="J13">
    <cfRule type="containsBlanks" priority="8135" stopIfTrue="1">
      <formula>LEN(TRIM(J13))=0</formula>
    </cfRule>
    <cfRule type="cellIs" dxfId="24872" priority="8136" operator="greaterThanOrEqual">
      <formula>I13</formula>
    </cfRule>
    <cfRule type="cellIs" dxfId="24871" priority="8137" operator="lessThan">
      <formula>I13</formula>
    </cfRule>
  </conditionalFormatting>
  <conditionalFormatting sqref="J11">
    <cfRule type="containsBlanks" priority="8132" stopIfTrue="1">
      <formula>LEN(TRIM(J11))=0</formula>
    </cfRule>
    <cfRule type="cellIs" dxfId="24870" priority="8133" operator="greaterThanOrEqual">
      <formula>I11</formula>
    </cfRule>
    <cfRule type="cellIs" dxfId="24869" priority="8134" operator="lessThan">
      <formula>I11</formula>
    </cfRule>
  </conditionalFormatting>
  <conditionalFormatting sqref="G12">
    <cfRule type="cellIs" dxfId="24868" priority="8130" stopIfTrue="1" operator="notEqual">
      <formula>0</formula>
    </cfRule>
  </conditionalFormatting>
  <conditionalFormatting sqref="H12">
    <cfRule type="cellIs" dxfId="24867" priority="8131" stopIfTrue="1" operator="notEqual">
      <formula>0</formula>
    </cfRule>
  </conditionalFormatting>
  <conditionalFormatting sqref="G13">
    <cfRule type="cellIs" dxfId="24866" priority="8128" stopIfTrue="1" operator="notEqual">
      <formula>0</formula>
    </cfRule>
  </conditionalFormatting>
  <conditionalFormatting sqref="H13">
    <cfRule type="cellIs" dxfId="24865" priority="8129" stopIfTrue="1" operator="notEqual">
      <formula>0</formula>
    </cfRule>
  </conditionalFormatting>
  <conditionalFormatting sqref="G11">
    <cfRule type="cellIs" dxfId="24864" priority="8126" stopIfTrue="1" operator="notEqual">
      <formula>0</formula>
    </cfRule>
  </conditionalFormatting>
  <conditionalFormatting sqref="H11">
    <cfRule type="cellIs" dxfId="24863" priority="8127" stopIfTrue="1" operator="notEqual">
      <formula>0</formula>
    </cfRule>
  </conditionalFormatting>
  <conditionalFormatting sqref="K9:K13">
    <cfRule type="containsBlanks" priority="8123" stopIfTrue="1">
      <formula>LEN(TRIM(K9))=0</formula>
    </cfRule>
    <cfRule type="cellIs" dxfId="24862" priority="8124" operator="greaterThanOrEqual">
      <formula>J9</formula>
    </cfRule>
    <cfRule type="cellIs" dxfId="24861" priority="8125" operator="lessThan">
      <formula>J9</formula>
    </cfRule>
  </conditionalFormatting>
  <conditionalFormatting sqref="K9:K13">
    <cfRule type="containsBlanks" priority="8120" stopIfTrue="1">
      <formula>LEN(TRIM(K9))=0</formula>
    </cfRule>
    <cfRule type="cellIs" dxfId="24860" priority="8121" operator="greaterThanOrEqual">
      <formula>J9</formula>
    </cfRule>
    <cfRule type="cellIs" dxfId="24859" priority="8122" operator="lessThan">
      <formula>J9</formula>
    </cfRule>
  </conditionalFormatting>
  <conditionalFormatting sqref="L9:L13">
    <cfRule type="containsBlanks" priority="8117" stopIfTrue="1">
      <formula>LEN(TRIM(L9))=0</formula>
    </cfRule>
    <cfRule type="cellIs" dxfId="24858" priority="8118" operator="greaterThanOrEqual">
      <formula>K9</formula>
    </cfRule>
    <cfRule type="cellIs" dxfId="24857" priority="8119" operator="lessThan">
      <formula>K9</formula>
    </cfRule>
  </conditionalFormatting>
  <conditionalFormatting sqref="L9:L13">
    <cfRule type="containsBlanks" priority="8114" stopIfTrue="1">
      <formula>LEN(TRIM(L9))=0</formula>
    </cfRule>
    <cfRule type="cellIs" dxfId="24856" priority="8115" operator="greaterThanOrEqual">
      <formula>K9</formula>
    </cfRule>
    <cfRule type="cellIs" dxfId="24855" priority="8116" operator="lessThan">
      <formula>K9</formula>
    </cfRule>
  </conditionalFormatting>
  <conditionalFormatting sqref="J9:J10">
    <cfRule type="containsBlanks" priority="8111" stopIfTrue="1">
      <formula>LEN(TRIM(J9))=0</formula>
    </cfRule>
    <cfRule type="cellIs" dxfId="24854" priority="8112" operator="greaterThanOrEqual">
      <formula>I9</formula>
    </cfRule>
    <cfRule type="cellIs" dxfId="24853" priority="8113" operator="lessThan">
      <formula>I9</formula>
    </cfRule>
  </conditionalFormatting>
  <conditionalFormatting sqref="G9:G10">
    <cfRule type="cellIs" dxfId="24852" priority="8109" stopIfTrue="1" operator="notEqual">
      <formula>0</formula>
    </cfRule>
  </conditionalFormatting>
  <conditionalFormatting sqref="H10">
    <cfRule type="cellIs" dxfId="24851" priority="8110" stopIfTrue="1" operator="notEqual">
      <formula>0</formula>
    </cfRule>
  </conditionalFormatting>
  <conditionalFormatting sqref="H9">
    <cfRule type="cellIs" dxfId="24850" priority="8108" stopIfTrue="1" operator="notEqual">
      <formula>0</formula>
    </cfRule>
  </conditionalFormatting>
  <conditionalFormatting sqref="E25:E28">
    <cfRule type="cellIs" dxfId="24849" priority="8105" operator="equal">
      <formula>"O"</formula>
    </cfRule>
    <cfRule type="cellIs" dxfId="24848" priority="8106" operator="equal">
      <formula>"N"</formula>
    </cfRule>
    <cfRule type="cellIs" dxfId="24847" priority="8107" operator="equal">
      <formula>"P"</formula>
    </cfRule>
  </conditionalFormatting>
  <conditionalFormatting sqref="J26:J28">
    <cfRule type="containsBlanks" priority="8102" stopIfTrue="1">
      <formula>LEN(TRIM(J26))=0</formula>
    </cfRule>
    <cfRule type="cellIs" dxfId="24846" priority="8103" operator="greaterThanOrEqual">
      <formula>I26</formula>
    </cfRule>
    <cfRule type="cellIs" dxfId="24845" priority="8104" operator="lessThan">
      <formula>I26</formula>
    </cfRule>
  </conditionalFormatting>
  <conditionalFormatting sqref="J25">
    <cfRule type="containsBlanks" priority="8099" stopIfTrue="1">
      <formula>LEN(TRIM(J25))=0</formula>
    </cfRule>
    <cfRule type="cellIs" dxfId="24844" priority="8100" operator="greaterThanOrEqual">
      <formula>I25</formula>
    </cfRule>
    <cfRule type="cellIs" dxfId="24843" priority="8101" operator="lessThan">
      <formula>I25</formula>
    </cfRule>
  </conditionalFormatting>
  <conditionalFormatting sqref="J26">
    <cfRule type="containsBlanks" priority="8096" stopIfTrue="1">
      <formula>LEN(TRIM(J26))=0</formula>
    </cfRule>
    <cfRule type="cellIs" dxfId="24842" priority="8097" operator="greaterThanOrEqual">
      <formula>I26</formula>
    </cfRule>
    <cfRule type="cellIs" dxfId="24841" priority="8098" operator="lessThan">
      <formula>I26</formula>
    </cfRule>
  </conditionalFormatting>
  <conditionalFormatting sqref="G27:G28">
    <cfRule type="cellIs" dxfId="24840" priority="8094" stopIfTrue="1" operator="notEqual">
      <formula>0</formula>
    </cfRule>
  </conditionalFormatting>
  <conditionalFormatting sqref="H27:H28">
    <cfRule type="cellIs" dxfId="24839" priority="8095" stopIfTrue="1" operator="notEqual">
      <formula>0</formula>
    </cfRule>
  </conditionalFormatting>
  <conditionalFormatting sqref="G25">
    <cfRule type="cellIs" dxfId="24838" priority="8092" stopIfTrue="1" operator="notEqual">
      <formula>0</formula>
    </cfRule>
  </conditionalFormatting>
  <conditionalFormatting sqref="H25">
    <cfRule type="cellIs" dxfId="24837" priority="8093" stopIfTrue="1" operator="notEqual">
      <formula>0</formula>
    </cfRule>
  </conditionalFormatting>
  <conditionalFormatting sqref="G26">
    <cfRule type="cellIs" dxfId="24836" priority="8091" stopIfTrue="1" operator="notEqual">
      <formula>0</formula>
    </cfRule>
  </conditionalFormatting>
  <conditionalFormatting sqref="G26">
    <cfRule type="cellIs" dxfId="24835" priority="8090" stopIfTrue="1" operator="notEqual">
      <formula>0</formula>
    </cfRule>
  </conditionalFormatting>
  <conditionalFormatting sqref="H26">
    <cfRule type="cellIs" dxfId="24834" priority="8089" stopIfTrue="1" operator="notEqual">
      <formula>0</formula>
    </cfRule>
  </conditionalFormatting>
  <conditionalFormatting sqref="K25:K28">
    <cfRule type="containsBlanks" priority="8086" stopIfTrue="1">
      <formula>LEN(TRIM(K25))=0</formula>
    </cfRule>
    <cfRule type="cellIs" dxfId="24833" priority="8087" operator="greaterThanOrEqual">
      <formula>J25</formula>
    </cfRule>
    <cfRule type="cellIs" dxfId="24832" priority="8088" operator="lessThan">
      <formula>J25</formula>
    </cfRule>
  </conditionalFormatting>
  <conditionalFormatting sqref="K25:K28">
    <cfRule type="containsBlanks" priority="8083" stopIfTrue="1">
      <formula>LEN(TRIM(K25))=0</formula>
    </cfRule>
    <cfRule type="cellIs" dxfId="24831" priority="8084" operator="greaterThanOrEqual">
      <formula>J25</formula>
    </cfRule>
    <cfRule type="cellIs" dxfId="24830" priority="8085" operator="lessThan">
      <formula>J25</formula>
    </cfRule>
  </conditionalFormatting>
  <conditionalFormatting sqref="L25:L28">
    <cfRule type="containsBlanks" priority="8080" stopIfTrue="1">
      <formula>LEN(TRIM(L25))=0</formula>
    </cfRule>
    <cfRule type="cellIs" dxfId="24829" priority="8081" operator="greaterThanOrEqual">
      <formula>K25</formula>
    </cfRule>
    <cfRule type="cellIs" dxfId="24828" priority="8082" operator="lessThan">
      <formula>K25</formula>
    </cfRule>
  </conditionalFormatting>
  <conditionalFormatting sqref="L25:L28">
    <cfRule type="containsBlanks" priority="8077" stopIfTrue="1">
      <formula>LEN(TRIM(L25))=0</formula>
    </cfRule>
    <cfRule type="cellIs" dxfId="24827" priority="8078" operator="greaterThanOrEqual">
      <formula>K25</formula>
    </cfRule>
    <cfRule type="cellIs" dxfId="24826" priority="8079" operator="lessThan">
      <formula>K25</formula>
    </cfRule>
  </conditionalFormatting>
  <conditionalFormatting sqref="BJ26:BJ28">
    <cfRule type="containsBlanks" priority="8074" stopIfTrue="1">
      <formula>LEN(TRIM(BJ26))=0</formula>
    </cfRule>
    <cfRule type="cellIs" dxfId="24825" priority="8075" operator="greaterThanOrEqual">
      <formula>BI26</formula>
    </cfRule>
    <cfRule type="cellIs" dxfId="24824" priority="8076" operator="lessThan">
      <formula>BI26</formula>
    </cfRule>
  </conditionalFormatting>
  <conditionalFormatting sqref="BJ25">
    <cfRule type="containsBlanks" priority="8071" stopIfTrue="1">
      <formula>LEN(TRIM(BJ25))=0</formula>
    </cfRule>
    <cfRule type="cellIs" dxfId="24823" priority="8072" operator="greaterThanOrEqual">
      <formula>BI25</formula>
    </cfRule>
    <cfRule type="cellIs" dxfId="24822" priority="8073" operator="lessThan">
      <formula>BI25</formula>
    </cfRule>
  </conditionalFormatting>
  <conditionalFormatting sqref="BJ26">
    <cfRule type="containsBlanks" priority="8068" stopIfTrue="1">
      <formula>LEN(TRIM(BJ26))=0</formula>
    </cfRule>
    <cfRule type="cellIs" dxfId="24821" priority="8069" operator="greaterThanOrEqual">
      <formula>BI26</formula>
    </cfRule>
    <cfRule type="cellIs" dxfId="24820" priority="8070" operator="lessThan">
      <formula>BI26</formula>
    </cfRule>
  </conditionalFormatting>
  <conditionalFormatting sqref="BG27:BG28">
    <cfRule type="cellIs" dxfId="24819" priority="8066" stopIfTrue="1" operator="notEqual">
      <formula>0</formula>
    </cfRule>
  </conditionalFormatting>
  <conditionalFormatting sqref="BH27:BH28">
    <cfRule type="cellIs" dxfId="24818" priority="8067" stopIfTrue="1" operator="notEqual">
      <formula>0</formula>
    </cfRule>
  </conditionalFormatting>
  <conditionalFormatting sqref="BG25">
    <cfRule type="cellIs" dxfId="24817" priority="8064" stopIfTrue="1" operator="notEqual">
      <formula>0</formula>
    </cfRule>
  </conditionalFormatting>
  <conditionalFormatting sqref="BH25">
    <cfRule type="cellIs" dxfId="24816" priority="8065" stopIfTrue="1" operator="notEqual">
      <formula>0</formula>
    </cfRule>
  </conditionalFormatting>
  <conditionalFormatting sqref="BG26">
    <cfRule type="cellIs" dxfId="24815" priority="8063" stopIfTrue="1" operator="notEqual">
      <formula>0</formula>
    </cfRule>
  </conditionalFormatting>
  <conditionalFormatting sqref="BG26">
    <cfRule type="cellIs" dxfId="24814" priority="8062" stopIfTrue="1" operator="notEqual">
      <formula>0</formula>
    </cfRule>
  </conditionalFormatting>
  <conditionalFormatting sqref="BH26">
    <cfRule type="cellIs" dxfId="24813" priority="8061" stopIfTrue="1" operator="notEqual">
      <formula>0</formula>
    </cfRule>
  </conditionalFormatting>
  <conditionalFormatting sqref="BK25:BK28">
    <cfRule type="containsBlanks" priority="8058" stopIfTrue="1">
      <formula>LEN(TRIM(BK25))=0</formula>
    </cfRule>
    <cfRule type="cellIs" dxfId="24812" priority="8059" operator="greaterThanOrEqual">
      <formula>BJ25</formula>
    </cfRule>
    <cfRule type="cellIs" dxfId="24811" priority="8060" operator="lessThan">
      <formula>BJ25</formula>
    </cfRule>
  </conditionalFormatting>
  <conditionalFormatting sqref="BK25:BK28">
    <cfRule type="containsBlanks" priority="8055" stopIfTrue="1">
      <formula>LEN(TRIM(BK25))=0</formula>
    </cfRule>
    <cfRule type="cellIs" dxfId="24810" priority="8056" operator="greaterThanOrEqual">
      <formula>BJ25</formula>
    </cfRule>
    <cfRule type="cellIs" dxfId="24809" priority="8057" operator="lessThan">
      <formula>BJ25</formula>
    </cfRule>
  </conditionalFormatting>
  <conditionalFormatting sqref="BL25:BL28">
    <cfRule type="containsBlanks" priority="8052" stopIfTrue="1">
      <formula>LEN(TRIM(BL25))=0</formula>
    </cfRule>
    <cfRule type="cellIs" dxfId="24808" priority="8053" operator="greaterThanOrEqual">
      <formula>BK25</formula>
    </cfRule>
    <cfRule type="cellIs" dxfId="24807" priority="8054" operator="lessThan">
      <formula>BK25</formula>
    </cfRule>
  </conditionalFormatting>
  <conditionalFormatting sqref="BL25:BL28">
    <cfRule type="containsBlanks" priority="8049" stopIfTrue="1">
      <formula>LEN(TRIM(BL25))=0</formula>
    </cfRule>
    <cfRule type="cellIs" dxfId="24806" priority="8050" operator="greaterThanOrEqual">
      <formula>BK25</formula>
    </cfRule>
    <cfRule type="cellIs" dxfId="24805" priority="8051" operator="lessThan">
      <formula>BK25</formula>
    </cfRule>
  </conditionalFormatting>
  <conditionalFormatting sqref="P15:P16">
    <cfRule type="containsBlanks" priority="8046" stopIfTrue="1">
      <formula>LEN(TRIM(P15))=0</formula>
    </cfRule>
    <cfRule type="cellIs" dxfId="24804" priority="8047" operator="greaterThanOrEqual">
      <formula>O15</formula>
    </cfRule>
    <cfRule type="cellIs" dxfId="24803" priority="8048" operator="lessThan">
      <formula>O15</formula>
    </cfRule>
  </conditionalFormatting>
  <conditionalFormatting sqref="N47:N49">
    <cfRule type="cellIs" dxfId="24802" priority="8042" stopIfTrue="1" operator="notEqual">
      <formula>0</formula>
    </cfRule>
  </conditionalFormatting>
  <conditionalFormatting sqref="M47 M49">
    <cfRule type="cellIs" dxfId="24801" priority="8041" stopIfTrue="1" operator="notEqual">
      <formula>0</formula>
    </cfRule>
  </conditionalFormatting>
  <conditionalFormatting sqref="M72:M73">
    <cfRule type="cellIs" dxfId="24800" priority="8039" stopIfTrue="1" operator="notEqual">
      <formula>0</formula>
    </cfRule>
  </conditionalFormatting>
  <conditionalFormatting sqref="N72:N73">
    <cfRule type="cellIs" dxfId="24799" priority="8040" stopIfTrue="1" operator="notEqual">
      <formula>0</formula>
    </cfRule>
  </conditionalFormatting>
  <conditionalFormatting sqref="M38 M40">
    <cfRule type="cellIs" dxfId="24798" priority="8038" stopIfTrue="1" operator="notEqual">
      <formula>0</formula>
    </cfRule>
  </conditionalFormatting>
  <conditionalFormatting sqref="M48">
    <cfRule type="cellIs" dxfId="24797" priority="8037" stopIfTrue="1" operator="notEqual">
      <formula>0</formula>
    </cfRule>
  </conditionalFormatting>
  <conditionalFormatting sqref="M36:M37">
    <cfRule type="cellIs" dxfId="24796" priority="8036" stopIfTrue="1" operator="notEqual">
      <formula>0</formula>
    </cfRule>
  </conditionalFormatting>
  <conditionalFormatting sqref="M39">
    <cfRule type="cellIs" dxfId="24795" priority="8034" stopIfTrue="1" operator="notEqual">
      <formula>0</formula>
    </cfRule>
  </conditionalFormatting>
  <conditionalFormatting sqref="P58:P60 P66:P68">
    <cfRule type="containsBlanks" priority="8031" stopIfTrue="1">
      <formula>LEN(TRIM(P58))=0</formula>
    </cfRule>
    <cfRule type="cellIs" dxfId="24794" priority="8032" operator="greaterThanOrEqual">
      <formula>O58</formula>
    </cfRule>
    <cfRule type="cellIs" dxfId="24793" priority="8033" operator="lessThan">
      <formula>O58</formula>
    </cfRule>
  </conditionalFormatting>
  <conditionalFormatting sqref="P47:P49">
    <cfRule type="containsBlanks" priority="8028" stopIfTrue="1">
      <formula>LEN(TRIM(P47))=0</formula>
    </cfRule>
    <cfRule type="cellIs" dxfId="24792" priority="8029" operator="greaterThanOrEqual">
      <formula>O47</formula>
    </cfRule>
    <cfRule type="cellIs" dxfId="24791" priority="8030" operator="lessThan">
      <formula>O47</formula>
    </cfRule>
  </conditionalFormatting>
  <conditionalFormatting sqref="P69:P73">
    <cfRule type="containsBlanks" priority="8025" stopIfTrue="1">
      <formula>LEN(TRIM(P69))=0</formula>
    </cfRule>
    <cfRule type="cellIs" dxfId="24790" priority="8026" operator="greaterThanOrEqual">
      <formula>O69</formula>
    </cfRule>
    <cfRule type="cellIs" dxfId="24789" priority="8027" operator="lessThan">
      <formula>O69</formula>
    </cfRule>
  </conditionalFormatting>
  <conditionalFormatting sqref="P54:P57">
    <cfRule type="containsBlanks" priority="8022" stopIfTrue="1">
      <formula>LEN(TRIM(P54))=0</formula>
    </cfRule>
    <cfRule type="cellIs" dxfId="24788" priority="8023" operator="greaterThanOrEqual">
      <formula>O54</formula>
    </cfRule>
    <cfRule type="cellIs" dxfId="24787" priority="8024" operator="lessThan">
      <formula>O54</formula>
    </cfRule>
  </conditionalFormatting>
  <conditionalFormatting sqref="P61:P65">
    <cfRule type="containsBlanks" priority="8019" stopIfTrue="1">
      <formula>LEN(TRIM(P61))=0</formula>
    </cfRule>
    <cfRule type="cellIs" dxfId="24786" priority="8020" operator="greaterThanOrEqual">
      <formula>O61</formula>
    </cfRule>
    <cfRule type="cellIs" dxfId="24785" priority="8021" operator="lessThan">
      <formula>O61</formula>
    </cfRule>
  </conditionalFormatting>
  <conditionalFormatting sqref="P38 P40">
    <cfRule type="containsBlanks" priority="8013" stopIfTrue="1">
      <formula>LEN(TRIM(P38))=0</formula>
    </cfRule>
    <cfRule type="cellIs" dxfId="24784" priority="8014" operator="greaterThanOrEqual">
      <formula>O38</formula>
    </cfRule>
    <cfRule type="cellIs" dxfId="24783" priority="8015" operator="lessThan">
      <formula>O38</formula>
    </cfRule>
  </conditionalFormatting>
  <conditionalFormatting sqref="P36:P37">
    <cfRule type="containsBlanks" priority="8010" stopIfTrue="1">
      <formula>LEN(TRIM(P36))=0</formula>
    </cfRule>
    <cfRule type="cellIs" dxfId="24782" priority="8011" operator="greaterThanOrEqual">
      <formula>O36</formula>
    </cfRule>
    <cfRule type="cellIs" dxfId="24781" priority="8012" operator="lessThan">
      <formula>O36</formula>
    </cfRule>
  </conditionalFormatting>
  <conditionalFormatting sqref="P39">
    <cfRule type="containsBlanks" priority="8007" stopIfTrue="1">
      <formula>LEN(TRIM(P39))=0</formula>
    </cfRule>
    <cfRule type="cellIs" dxfId="24780" priority="8008" operator="greaterThanOrEqual">
      <formula>O39</formula>
    </cfRule>
    <cfRule type="cellIs" dxfId="24779" priority="8009" operator="lessThan">
      <formula>O39</formula>
    </cfRule>
  </conditionalFormatting>
  <conditionalFormatting sqref="P14:P18 P6:P8">
    <cfRule type="containsBlanks" priority="8004" stopIfTrue="1">
      <formula>LEN(TRIM(P6))=0</formula>
    </cfRule>
    <cfRule type="cellIs" dxfId="24778" priority="8005" operator="greaterThanOrEqual">
      <formula>O6</formula>
    </cfRule>
    <cfRule type="cellIs" dxfId="24777" priority="8006" operator="lessThan">
      <formula>O6</formula>
    </cfRule>
  </conditionalFormatting>
  <conditionalFormatting sqref="P5">
    <cfRule type="containsBlanks" priority="8001" stopIfTrue="1">
      <formula>LEN(TRIM(P5))=0</formula>
    </cfRule>
    <cfRule type="cellIs" dxfId="24776" priority="8002" operator="greaterThanOrEqual">
      <formula>O5</formula>
    </cfRule>
    <cfRule type="cellIs" dxfId="24775" priority="8003" operator="lessThan">
      <formula>O5</formula>
    </cfRule>
  </conditionalFormatting>
  <conditionalFormatting sqref="P29:P32">
    <cfRule type="containsBlanks" priority="7998" stopIfTrue="1">
      <formula>LEN(TRIM(P29))=0</formula>
    </cfRule>
    <cfRule type="cellIs" dxfId="24774" priority="7999" operator="greaterThanOrEqual">
      <formula>O29</formula>
    </cfRule>
    <cfRule type="cellIs" dxfId="24773" priority="8000" operator="lessThan">
      <formula>O29</formula>
    </cfRule>
  </conditionalFormatting>
  <conditionalFormatting sqref="P23:P24">
    <cfRule type="containsBlanks" priority="7989" stopIfTrue="1">
      <formula>LEN(TRIM(P23))=0</formula>
    </cfRule>
    <cfRule type="cellIs" dxfId="24772" priority="7990" operator="greaterThanOrEqual">
      <formula>O23</formula>
    </cfRule>
    <cfRule type="cellIs" dxfId="24771" priority="7991" operator="lessThan">
      <formula>O23</formula>
    </cfRule>
  </conditionalFormatting>
  <conditionalFormatting sqref="P22">
    <cfRule type="containsBlanks" priority="7986" stopIfTrue="1">
      <formula>LEN(TRIM(P22))=0</formula>
    </cfRule>
    <cfRule type="cellIs" dxfId="24770" priority="7987" operator="greaterThanOrEqual">
      <formula>O22</formula>
    </cfRule>
    <cfRule type="cellIs" dxfId="24769" priority="7988" operator="lessThan">
      <formula>O22</formula>
    </cfRule>
  </conditionalFormatting>
  <conditionalFormatting sqref="P6">
    <cfRule type="containsBlanks" priority="7983" stopIfTrue="1">
      <formula>LEN(TRIM(P6))=0</formula>
    </cfRule>
    <cfRule type="cellIs" dxfId="24768" priority="7984" operator="greaterThanOrEqual">
      <formula>O6</formula>
    </cfRule>
    <cfRule type="cellIs" dxfId="24767" priority="7985" operator="lessThan">
      <formula>O6</formula>
    </cfRule>
  </conditionalFormatting>
  <conditionalFormatting sqref="P15:P16">
    <cfRule type="containsBlanks" priority="7980" stopIfTrue="1">
      <formula>LEN(TRIM(P15))=0</formula>
    </cfRule>
    <cfRule type="cellIs" dxfId="24766" priority="7981" operator="greaterThanOrEqual">
      <formula>O15</formula>
    </cfRule>
    <cfRule type="cellIs" dxfId="24765" priority="7982" operator="lessThan">
      <formula>O15</formula>
    </cfRule>
  </conditionalFormatting>
  <conditionalFormatting sqref="M34:M35">
    <cfRule type="cellIs" dxfId="24764" priority="7978" stopIfTrue="1" operator="notEqual">
      <formula>0</formula>
    </cfRule>
  </conditionalFormatting>
  <conditionalFormatting sqref="N34">
    <cfRule type="cellIs" dxfId="24763" priority="7979" stopIfTrue="1" operator="notEqual">
      <formula>0</formula>
    </cfRule>
  </conditionalFormatting>
  <conditionalFormatting sqref="P34:P35">
    <cfRule type="containsBlanks" priority="7975" stopIfTrue="1">
      <formula>LEN(TRIM(P34))=0</formula>
    </cfRule>
    <cfRule type="cellIs" dxfId="24762" priority="7976" operator="greaterThanOrEqual">
      <formula>O34</formula>
    </cfRule>
    <cfRule type="cellIs" dxfId="24761" priority="7977" operator="lessThan">
      <formula>O34</formula>
    </cfRule>
  </conditionalFormatting>
  <conditionalFormatting sqref="M7:M8 M14">
    <cfRule type="cellIs" dxfId="24760" priority="7973" stopIfTrue="1" operator="notEqual">
      <formula>0</formula>
    </cfRule>
  </conditionalFormatting>
  <conditionalFormatting sqref="N7:N8 N14:N15 N17:N18">
    <cfRule type="cellIs" dxfId="24759" priority="7974" stopIfTrue="1" operator="notEqual">
      <formula>0</formula>
    </cfRule>
  </conditionalFormatting>
  <conditionalFormatting sqref="M17:M18">
    <cfRule type="cellIs" dxfId="24758" priority="7972" stopIfTrue="1" operator="notEqual">
      <formula>0</formula>
    </cfRule>
  </conditionalFormatting>
  <conditionalFormatting sqref="M5">
    <cfRule type="cellIs" dxfId="24757" priority="7970" stopIfTrue="1" operator="notEqual">
      <formula>0</formula>
    </cfRule>
  </conditionalFormatting>
  <conditionalFormatting sqref="N5">
    <cfRule type="cellIs" dxfId="24756" priority="7971" stopIfTrue="1" operator="notEqual">
      <formula>0</formula>
    </cfRule>
  </conditionalFormatting>
  <conditionalFormatting sqref="M15">
    <cfRule type="cellIs" dxfId="24755" priority="7968" stopIfTrue="1" operator="notEqual">
      <formula>0</formula>
    </cfRule>
  </conditionalFormatting>
  <conditionalFormatting sqref="N15">
    <cfRule type="cellIs" dxfId="24754" priority="7969" stopIfTrue="1" operator="notEqual">
      <formula>0</formula>
    </cfRule>
  </conditionalFormatting>
  <conditionalFormatting sqref="M29:M32">
    <cfRule type="cellIs" dxfId="24753" priority="7966" stopIfTrue="1" operator="notEqual">
      <formula>0</formula>
    </cfRule>
  </conditionalFormatting>
  <conditionalFormatting sqref="N29:N32">
    <cfRule type="cellIs" dxfId="24752" priority="7967" stopIfTrue="1" operator="notEqual">
      <formula>0</formula>
    </cfRule>
  </conditionalFormatting>
  <conditionalFormatting sqref="M15">
    <cfRule type="cellIs" dxfId="24751" priority="7963" stopIfTrue="1" operator="notEqual">
      <formula>0</formula>
    </cfRule>
  </conditionalFormatting>
  <conditionalFormatting sqref="M15">
    <cfRule type="cellIs" dxfId="24750" priority="7961" stopIfTrue="1" operator="notEqual">
      <formula>0</formula>
    </cfRule>
  </conditionalFormatting>
  <conditionalFormatting sqref="N15">
    <cfRule type="cellIs" dxfId="24749" priority="7962" stopIfTrue="1" operator="notEqual">
      <formula>0</formula>
    </cfRule>
  </conditionalFormatting>
  <conditionalFormatting sqref="M6">
    <cfRule type="cellIs" dxfId="24748" priority="7960" stopIfTrue="1" operator="notEqual">
      <formula>0</formula>
    </cfRule>
  </conditionalFormatting>
  <conditionalFormatting sqref="M6">
    <cfRule type="cellIs" dxfId="24747" priority="7959" stopIfTrue="1" operator="notEqual">
      <formula>0</formula>
    </cfRule>
  </conditionalFormatting>
  <conditionalFormatting sqref="N16">
    <cfRule type="cellIs" dxfId="24746" priority="7958" stopIfTrue="1" operator="notEqual">
      <formula>0</formula>
    </cfRule>
  </conditionalFormatting>
  <conditionalFormatting sqref="M16">
    <cfRule type="cellIs" dxfId="24745" priority="7957" stopIfTrue="1" operator="notEqual">
      <formula>0</formula>
    </cfRule>
  </conditionalFormatting>
  <conditionalFormatting sqref="M16">
    <cfRule type="cellIs" dxfId="24744" priority="7956" stopIfTrue="1" operator="notEqual">
      <formula>0</formula>
    </cfRule>
  </conditionalFormatting>
  <conditionalFormatting sqref="M16">
    <cfRule type="cellIs" dxfId="24743" priority="7955" stopIfTrue="1" operator="notEqual">
      <formula>0</formula>
    </cfRule>
  </conditionalFormatting>
  <conditionalFormatting sqref="M16">
    <cfRule type="cellIs" dxfId="24742" priority="7954" stopIfTrue="1" operator="notEqual">
      <formula>0</formula>
    </cfRule>
  </conditionalFormatting>
  <conditionalFormatting sqref="M22:M24">
    <cfRule type="cellIs" dxfId="24741" priority="7952" stopIfTrue="1" operator="notEqual">
      <formula>0</formula>
    </cfRule>
  </conditionalFormatting>
  <conditionalFormatting sqref="N22:N24">
    <cfRule type="cellIs" dxfId="24740" priority="7953" stopIfTrue="1" operator="notEqual">
      <formula>0</formula>
    </cfRule>
  </conditionalFormatting>
  <conditionalFormatting sqref="N6">
    <cfRule type="cellIs" dxfId="24739" priority="7951" stopIfTrue="1" operator="notEqual">
      <formula>0</formula>
    </cfRule>
  </conditionalFormatting>
  <conditionalFormatting sqref="N38 N40">
    <cfRule type="cellIs" dxfId="24738" priority="7950" stopIfTrue="1" operator="notEqual">
      <formula>0</formula>
    </cfRule>
  </conditionalFormatting>
  <conditionalFormatting sqref="N36:N37">
    <cfRule type="cellIs" dxfId="24737" priority="7949" stopIfTrue="1" operator="notEqual">
      <formula>0</formula>
    </cfRule>
  </conditionalFormatting>
  <conditionalFormatting sqref="N39">
    <cfRule type="cellIs" dxfId="24736" priority="7948" stopIfTrue="1" operator="notEqual">
      <formula>0</formula>
    </cfRule>
  </conditionalFormatting>
  <conditionalFormatting sqref="N35">
    <cfRule type="cellIs" dxfId="24735" priority="7947" stopIfTrue="1" operator="notEqual">
      <formula>0</formula>
    </cfRule>
  </conditionalFormatting>
  <conditionalFormatting sqref="M54">
    <cfRule type="cellIs" dxfId="24734" priority="7941" stopIfTrue="1" operator="notEqual">
      <formula>0</formula>
    </cfRule>
  </conditionalFormatting>
  <conditionalFormatting sqref="M55 M57:M61 M65 M63">
    <cfRule type="cellIs" dxfId="24733" priority="7944" stopIfTrue="1" operator="notEqual">
      <formula>0</formula>
    </cfRule>
  </conditionalFormatting>
  <conditionalFormatting sqref="N57:N60 N67 N54:N55 N65 N63">
    <cfRule type="cellIs" dxfId="24732" priority="7945" stopIfTrue="1" operator="notEqual">
      <formula>0</formula>
    </cfRule>
  </conditionalFormatting>
  <conditionalFormatting sqref="M68">
    <cfRule type="cellIs" dxfId="24731" priority="7942" stopIfTrue="1" operator="notEqual">
      <formula>0</formula>
    </cfRule>
  </conditionalFormatting>
  <conditionalFormatting sqref="N68">
    <cfRule type="cellIs" dxfId="24730" priority="7943" stopIfTrue="1" operator="notEqual">
      <formula>0</formula>
    </cfRule>
  </conditionalFormatting>
  <conditionalFormatting sqref="N56">
    <cfRule type="cellIs" dxfId="24729" priority="7940" stopIfTrue="1" operator="notEqual">
      <formula>0</formula>
    </cfRule>
  </conditionalFormatting>
  <conditionalFormatting sqref="M56">
    <cfRule type="cellIs" dxfId="24728" priority="7939" stopIfTrue="1" operator="notEqual">
      <formula>0</formula>
    </cfRule>
  </conditionalFormatting>
  <conditionalFormatting sqref="M67">
    <cfRule type="cellIs" dxfId="24727" priority="7938" stopIfTrue="1" operator="notEqual">
      <formula>0</formula>
    </cfRule>
  </conditionalFormatting>
  <conditionalFormatting sqref="M69:M71">
    <cfRule type="cellIs" dxfId="24726" priority="7936" stopIfTrue="1" operator="notEqual">
      <formula>0</formula>
    </cfRule>
  </conditionalFormatting>
  <conditionalFormatting sqref="N69:N71">
    <cfRule type="cellIs" dxfId="24725" priority="7937" stopIfTrue="1" operator="notEqual">
      <formula>0</formula>
    </cfRule>
  </conditionalFormatting>
  <conditionalFormatting sqref="M66">
    <cfRule type="cellIs" dxfId="24724" priority="7935" stopIfTrue="1" operator="notEqual">
      <formula>0</formula>
    </cfRule>
  </conditionalFormatting>
  <conditionalFormatting sqref="N66">
    <cfRule type="cellIs" dxfId="24723" priority="7934" stopIfTrue="1" operator="notEqual">
      <formula>0</formula>
    </cfRule>
  </conditionalFormatting>
  <conditionalFormatting sqref="M64">
    <cfRule type="cellIs" dxfId="24722" priority="7932" stopIfTrue="1" operator="notEqual">
      <formula>0</formula>
    </cfRule>
  </conditionalFormatting>
  <conditionalFormatting sqref="N64">
    <cfRule type="cellIs" dxfId="24721" priority="7933" stopIfTrue="1" operator="notEqual">
      <formula>0</formula>
    </cfRule>
  </conditionalFormatting>
  <conditionalFormatting sqref="N61">
    <cfRule type="cellIs" dxfId="24720" priority="7931" stopIfTrue="1" operator="notEqual">
      <formula>0</formula>
    </cfRule>
  </conditionalFormatting>
  <conditionalFormatting sqref="M62">
    <cfRule type="cellIs" dxfId="24719" priority="7929" stopIfTrue="1" operator="notEqual">
      <formula>0</formula>
    </cfRule>
  </conditionalFormatting>
  <conditionalFormatting sqref="Q14:Q18 Q29:Q32 Q22:Q24">
    <cfRule type="containsBlanks" priority="7926" stopIfTrue="1">
      <formula>LEN(TRIM(Q14))=0</formula>
    </cfRule>
    <cfRule type="cellIs" dxfId="24718" priority="7927" operator="greaterThanOrEqual">
      <formula>P14</formula>
    </cfRule>
    <cfRule type="cellIs" dxfId="24717" priority="7928" operator="lessThan">
      <formula>P14</formula>
    </cfRule>
  </conditionalFormatting>
  <conditionalFormatting sqref="Q14:Q18 Q29:Q32 Q22:Q24">
    <cfRule type="containsBlanks" priority="7923" stopIfTrue="1">
      <formula>LEN(TRIM(Q14))=0</formula>
    </cfRule>
    <cfRule type="cellIs" dxfId="24716" priority="7924" operator="greaterThanOrEqual">
      <formula>P14</formula>
    </cfRule>
    <cfRule type="cellIs" dxfId="24715" priority="7925" operator="lessThan">
      <formula>P14</formula>
    </cfRule>
  </conditionalFormatting>
  <conditionalFormatting sqref="Q5:Q8">
    <cfRule type="containsBlanks" priority="7920" stopIfTrue="1">
      <formula>LEN(TRIM(Q5))=0</formula>
    </cfRule>
    <cfRule type="cellIs" dxfId="24714" priority="7921" operator="greaterThanOrEqual">
      <formula>P5</formula>
    </cfRule>
    <cfRule type="cellIs" dxfId="24713" priority="7922" operator="lessThan">
      <formula>P5</formula>
    </cfRule>
  </conditionalFormatting>
  <conditionalFormatting sqref="Q5:Q8">
    <cfRule type="containsBlanks" priority="7917" stopIfTrue="1">
      <formula>LEN(TRIM(Q5))=0</formula>
    </cfRule>
    <cfRule type="cellIs" dxfId="24712" priority="7918" operator="greaterThanOrEqual">
      <formula>P5</formula>
    </cfRule>
    <cfRule type="cellIs" dxfId="24711" priority="7919" operator="lessThan">
      <formula>P5</formula>
    </cfRule>
  </conditionalFormatting>
  <conditionalFormatting sqref="Q34:Q37">
    <cfRule type="containsBlanks" priority="7914" stopIfTrue="1">
      <formula>LEN(TRIM(Q34))=0</formula>
    </cfRule>
    <cfRule type="cellIs" dxfId="24710" priority="7915" operator="greaterThanOrEqual">
      <formula>P34</formula>
    </cfRule>
    <cfRule type="cellIs" dxfId="24709" priority="7916" operator="lessThan">
      <formula>P34</formula>
    </cfRule>
  </conditionalFormatting>
  <conditionalFormatting sqref="Q34:Q37">
    <cfRule type="containsBlanks" priority="7911" stopIfTrue="1">
      <formula>LEN(TRIM(Q34))=0</formula>
    </cfRule>
    <cfRule type="cellIs" dxfId="24708" priority="7912" operator="greaterThanOrEqual">
      <formula>P34</formula>
    </cfRule>
    <cfRule type="cellIs" dxfId="24707" priority="7913" operator="lessThan">
      <formula>P34</formula>
    </cfRule>
  </conditionalFormatting>
  <conditionalFormatting sqref="Q38:Q40">
    <cfRule type="containsBlanks" priority="7908" stopIfTrue="1">
      <formula>LEN(TRIM(Q38))=0</formula>
    </cfRule>
    <cfRule type="cellIs" dxfId="24706" priority="7909" operator="greaterThanOrEqual">
      <formula>P38</formula>
    </cfRule>
    <cfRule type="cellIs" dxfId="24705" priority="7910" operator="lessThan">
      <formula>P38</formula>
    </cfRule>
  </conditionalFormatting>
  <conditionalFormatting sqref="Q38:Q40">
    <cfRule type="containsBlanks" priority="7905" stopIfTrue="1">
      <formula>LEN(TRIM(Q38))=0</formula>
    </cfRule>
    <cfRule type="cellIs" dxfId="24704" priority="7906" operator="greaterThanOrEqual">
      <formula>P38</formula>
    </cfRule>
    <cfRule type="cellIs" dxfId="24703" priority="7907" operator="lessThan">
      <formula>P38</formula>
    </cfRule>
  </conditionalFormatting>
  <conditionalFormatting sqref="Q47:Q49">
    <cfRule type="containsBlanks" priority="7896" stopIfTrue="1">
      <formula>LEN(TRIM(Q47))=0</formula>
    </cfRule>
    <cfRule type="cellIs" dxfId="24702" priority="7897" operator="greaterThanOrEqual">
      <formula>P47</formula>
    </cfRule>
    <cfRule type="cellIs" dxfId="24701" priority="7898" operator="lessThan">
      <formula>P47</formula>
    </cfRule>
  </conditionalFormatting>
  <conditionalFormatting sqref="Q47:Q49">
    <cfRule type="containsBlanks" priority="7893" stopIfTrue="1">
      <formula>LEN(TRIM(Q47))=0</formula>
    </cfRule>
    <cfRule type="cellIs" dxfId="24700" priority="7894" operator="greaterThanOrEqual">
      <formula>P47</formula>
    </cfRule>
    <cfRule type="cellIs" dxfId="24699" priority="7895" operator="lessThan">
      <formula>P47</formula>
    </cfRule>
  </conditionalFormatting>
  <conditionalFormatting sqref="Q54:Q57">
    <cfRule type="containsBlanks" priority="7890" stopIfTrue="1">
      <formula>LEN(TRIM(Q54))=0</formula>
    </cfRule>
    <cfRule type="cellIs" dxfId="24698" priority="7891" operator="greaterThanOrEqual">
      <formula>P54</formula>
    </cfRule>
    <cfRule type="cellIs" dxfId="24697" priority="7892" operator="lessThan">
      <formula>P54</formula>
    </cfRule>
  </conditionalFormatting>
  <conditionalFormatting sqref="Q54:Q57">
    <cfRule type="containsBlanks" priority="7887" stopIfTrue="1">
      <formula>LEN(TRIM(Q54))=0</formula>
    </cfRule>
    <cfRule type="cellIs" dxfId="24696" priority="7888" operator="greaterThanOrEqual">
      <formula>P54</formula>
    </cfRule>
    <cfRule type="cellIs" dxfId="24695" priority="7889" operator="lessThan">
      <formula>P54</formula>
    </cfRule>
  </conditionalFormatting>
  <conditionalFormatting sqref="Q58:Q60">
    <cfRule type="containsBlanks" priority="7884" stopIfTrue="1">
      <formula>LEN(TRIM(Q58))=0</formula>
    </cfRule>
    <cfRule type="cellIs" dxfId="24694" priority="7885" operator="greaterThanOrEqual">
      <formula>P58</formula>
    </cfRule>
    <cfRule type="cellIs" dxfId="24693" priority="7886" operator="lessThan">
      <formula>P58</formula>
    </cfRule>
  </conditionalFormatting>
  <conditionalFormatting sqref="Q58:Q60">
    <cfRule type="containsBlanks" priority="7881" stopIfTrue="1">
      <formula>LEN(TRIM(Q58))=0</formula>
    </cfRule>
    <cfRule type="cellIs" dxfId="24692" priority="7882" operator="greaterThanOrEqual">
      <formula>P58</formula>
    </cfRule>
    <cfRule type="cellIs" dxfId="24691" priority="7883" operator="lessThan">
      <formula>P58</formula>
    </cfRule>
  </conditionalFormatting>
  <conditionalFormatting sqref="Q61:Q63">
    <cfRule type="containsBlanks" priority="7878" stopIfTrue="1">
      <formula>LEN(TRIM(Q61))=0</formula>
    </cfRule>
    <cfRule type="cellIs" dxfId="24690" priority="7879" operator="greaterThanOrEqual">
      <formula>P61</formula>
    </cfRule>
    <cfRule type="cellIs" dxfId="24689" priority="7880" operator="lessThan">
      <formula>P61</formula>
    </cfRule>
  </conditionalFormatting>
  <conditionalFormatting sqref="Q61:Q63">
    <cfRule type="containsBlanks" priority="7875" stopIfTrue="1">
      <formula>LEN(TRIM(Q61))=0</formula>
    </cfRule>
    <cfRule type="cellIs" dxfId="24688" priority="7876" operator="greaterThanOrEqual">
      <formula>P61</formula>
    </cfRule>
    <cfRule type="cellIs" dxfId="24687" priority="7877" operator="lessThan">
      <formula>P61</formula>
    </cfRule>
  </conditionalFormatting>
  <conditionalFormatting sqref="Q65">
    <cfRule type="containsBlanks" priority="7872" stopIfTrue="1">
      <formula>LEN(TRIM(Q65))=0</formula>
    </cfRule>
    <cfRule type="cellIs" dxfId="24686" priority="7873" operator="greaterThanOrEqual">
      <formula>P65</formula>
    </cfRule>
    <cfRule type="cellIs" dxfId="24685" priority="7874" operator="lessThan">
      <formula>P65</formula>
    </cfRule>
  </conditionalFormatting>
  <conditionalFormatting sqref="Q65">
    <cfRule type="containsBlanks" priority="7869" stopIfTrue="1">
      <formula>LEN(TRIM(Q65))=0</formula>
    </cfRule>
    <cfRule type="cellIs" dxfId="24684" priority="7870" operator="greaterThanOrEqual">
      <formula>P65</formula>
    </cfRule>
    <cfRule type="cellIs" dxfId="24683" priority="7871" operator="lessThan">
      <formula>P65</formula>
    </cfRule>
  </conditionalFormatting>
  <conditionalFormatting sqref="Q64">
    <cfRule type="containsBlanks" priority="7866" stopIfTrue="1">
      <formula>LEN(TRIM(Q64))=0</formula>
    </cfRule>
    <cfRule type="cellIs" dxfId="24682" priority="7867" operator="greaterThanOrEqual">
      <formula>P64</formula>
    </cfRule>
    <cfRule type="cellIs" dxfId="24681" priority="7868" operator="lessThan">
      <formula>P64</formula>
    </cfRule>
  </conditionalFormatting>
  <conditionalFormatting sqref="Q64">
    <cfRule type="containsBlanks" priority="7863" stopIfTrue="1">
      <formula>LEN(TRIM(Q64))=0</formula>
    </cfRule>
    <cfRule type="cellIs" dxfId="24680" priority="7864" operator="greaterThanOrEqual">
      <formula>P64</formula>
    </cfRule>
    <cfRule type="cellIs" dxfId="24679" priority="7865" operator="lessThan">
      <formula>P64</formula>
    </cfRule>
  </conditionalFormatting>
  <conditionalFormatting sqref="Q66:Q68">
    <cfRule type="containsBlanks" priority="7860" stopIfTrue="1">
      <formula>LEN(TRIM(Q66))=0</formula>
    </cfRule>
    <cfRule type="cellIs" dxfId="24678" priority="7861" operator="greaterThanOrEqual">
      <formula>P66</formula>
    </cfRule>
    <cfRule type="cellIs" dxfId="24677" priority="7862" operator="lessThan">
      <formula>P66</formula>
    </cfRule>
  </conditionalFormatting>
  <conditionalFormatting sqref="Q66:Q68">
    <cfRule type="containsBlanks" priority="7857" stopIfTrue="1">
      <formula>LEN(TRIM(Q66))=0</formula>
    </cfRule>
    <cfRule type="cellIs" dxfId="24676" priority="7858" operator="greaterThanOrEqual">
      <formula>P66</formula>
    </cfRule>
    <cfRule type="cellIs" dxfId="24675" priority="7859" operator="lessThan">
      <formula>P66</formula>
    </cfRule>
  </conditionalFormatting>
  <conditionalFormatting sqref="Q69:Q71">
    <cfRule type="containsBlanks" priority="7854" stopIfTrue="1">
      <formula>LEN(TRIM(Q69))=0</formula>
    </cfRule>
    <cfRule type="cellIs" dxfId="24674" priority="7855" operator="greaterThanOrEqual">
      <formula>P69</formula>
    </cfRule>
    <cfRule type="cellIs" dxfId="24673" priority="7856" operator="lessThan">
      <formula>P69</formula>
    </cfRule>
  </conditionalFormatting>
  <conditionalFormatting sqref="Q69:Q71">
    <cfRule type="containsBlanks" priority="7851" stopIfTrue="1">
      <formula>LEN(TRIM(Q69))=0</formula>
    </cfRule>
    <cfRule type="cellIs" dxfId="24672" priority="7852" operator="greaterThanOrEqual">
      <formula>P69</formula>
    </cfRule>
    <cfRule type="cellIs" dxfId="24671" priority="7853" operator="lessThan">
      <formula>P69</formula>
    </cfRule>
  </conditionalFormatting>
  <conditionalFormatting sqref="Q73">
    <cfRule type="containsBlanks" priority="7848" stopIfTrue="1">
      <formula>LEN(TRIM(Q73))=0</formula>
    </cfRule>
    <cfRule type="cellIs" dxfId="24670" priority="7849" operator="greaterThanOrEqual">
      <formula>P73</formula>
    </cfRule>
    <cfRule type="cellIs" dxfId="24669" priority="7850" operator="lessThan">
      <formula>P73</formula>
    </cfRule>
  </conditionalFormatting>
  <conditionalFormatting sqref="Q73">
    <cfRule type="containsBlanks" priority="7845" stopIfTrue="1">
      <formula>LEN(TRIM(Q73))=0</formula>
    </cfRule>
    <cfRule type="cellIs" dxfId="24668" priority="7846" operator="greaterThanOrEqual">
      <formula>P73</formula>
    </cfRule>
    <cfRule type="cellIs" dxfId="24667" priority="7847" operator="lessThan">
      <formula>P73</formula>
    </cfRule>
  </conditionalFormatting>
  <conditionalFormatting sqref="Q72">
    <cfRule type="containsBlanks" priority="7842" stopIfTrue="1">
      <formula>LEN(TRIM(Q72))=0</formula>
    </cfRule>
    <cfRule type="cellIs" dxfId="24666" priority="7843" operator="greaterThanOrEqual">
      <formula>P72</formula>
    </cfRule>
    <cfRule type="cellIs" dxfId="24665" priority="7844" operator="lessThan">
      <formula>P72</formula>
    </cfRule>
  </conditionalFormatting>
  <conditionalFormatting sqref="Q72">
    <cfRule type="containsBlanks" priority="7839" stopIfTrue="1">
      <formula>LEN(TRIM(Q72))=0</formula>
    </cfRule>
    <cfRule type="cellIs" dxfId="24664" priority="7840" operator="greaterThanOrEqual">
      <formula>P72</formula>
    </cfRule>
    <cfRule type="cellIs" dxfId="24663" priority="7841" operator="lessThan">
      <formula>P72</formula>
    </cfRule>
  </conditionalFormatting>
  <conditionalFormatting sqref="R14:R18 R29:R32 R22:R24">
    <cfRule type="containsBlanks" priority="7836" stopIfTrue="1">
      <formula>LEN(TRIM(R14))=0</formula>
    </cfRule>
    <cfRule type="cellIs" dxfId="24662" priority="7837" operator="greaterThanOrEqual">
      <formula>Q14</formula>
    </cfRule>
    <cfRule type="cellIs" dxfId="24661" priority="7838" operator="lessThan">
      <formula>Q14</formula>
    </cfRule>
  </conditionalFormatting>
  <conditionalFormatting sqref="R14:R18 R29:R32 R22:R24">
    <cfRule type="containsBlanks" priority="7833" stopIfTrue="1">
      <formula>LEN(TRIM(R14))=0</formula>
    </cfRule>
    <cfRule type="cellIs" dxfId="24660" priority="7834" operator="greaterThanOrEqual">
      <formula>Q14</formula>
    </cfRule>
    <cfRule type="cellIs" dxfId="24659" priority="7835" operator="lessThan">
      <formula>Q14</formula>
    </cfRule>
  </conditionalFormatting>
  <conditionalFormatting sqref="R5:R8">
    <cfRule type="containsBlanks" priority="7830" stopIfTrue="1">
      <formula>LEN(TRIM(R5))=0</formula>
    </cfRule>
    <cfRule type="cellIs" dxfId="24658" priority="7831" operator="greaterThanOrEqual">
      <formula>Q5</formula>
    </cfRule>
    <cfRule type="cellIs" dxfId="24657" priority="7832" operator="lessThan">
      <formula>Q5</formula>
    </cfRule>
  </conditionalFormatting>
  <conditionalFormatting sqref="R5:R8">
    <cfRule type="containsBlanks" priority="7827" stopIfTrue="1">
      <formula>LEN(TRIM(R5))=0</formula>
    </cfRule>
    <cfRule type="cellIs" dxfId="24656" priority="7828" operator="greaterThanOrEqual">
      <formula>Q5</formula>
    </cfRule>
    <cfRule type="cellIs" dxfId="24655" priority="7829" operator="lessThan">
      <formula>Q5</formula>
    </cfRule>
  </conditionalFormatting>
  <conditionalFormatting sqref="R34:R37">
    <cfRule type="containsBlanks" priority="7824" stopIfTrue="1">
      <formula>LEN(TRIM(R34))=0</formula>
    </cfRule>
    <cfRule type="cellIs" dxfId="24654" priority="7825" operator="greaterThanOrEqual">
      <formula>Q34</formula>
    </cfRule>
    <cfRule type="cellIs" dxfId="24653" priority="7826" operator="lessThan">
      <formula>Q34</formula>
    </cfRule>
  </conditionalFormatting>
  <conditionalFormatting sqref="R34:R37">
    <cfRule type="containsBlanks" priority="7821" stopIfTrue="1">
      <formula>LEN(TRIM(R34))=0</formula>
    </cfRule>
    <cfRule type="cellIs" dxfId="24652" priority="7822" operator="greaterThanOrEqual">
      <formula>Q34</formula>
    </cfRule>
    <cfRule type="cellIs" dxfId="24651" priority="7823" operator="lessThan">
      <formula>Q34</formula>
    </cfRule>
  </conditionalFormatting>
  <conditionalFormatting sqref="R38:R40">
    <cfRule type="containsBlanks" priority="7818" stopIfTrue="1">
      <formula>LEN(TRIM(R38))=0</formula>
    </cfRule>
    <cfRule type="cellIs" dxfId="24650" priority="7819" operator="greaterThanOrEqual">
      <formula>Q38</formula>
    </cfRule>
    <cfRule type="cellIs" dxfId="24649" priority="7820" operator="lessThan">
      <formula>Q38</formula>
    </cfRule>
  </conditionalFormatting>
  <conditionalFormatting sqref="R38:R40">
    <cfRule type="containsBlanks" priority="7815" stopIfTrue="1">
      <formula>LEN(TRIM(R38))=0</formula>
    </cfRule>
    <cfRule type="cellIs" dxfId="24648" priority="7816" operator="greaterThanOrEqual">
      <formula>Q38</formula>
    </cfRule>
    <cfRule type="cellIs" dxfId="24647" priority="7817" operator="lessThan">
      <formula>Q38</formula>
    </cfRule>
  </conditionalFormatting>
  <conditionalFormatting sqref="R47:R49">
    <cfRule type="containsBlanks" priority="7806" stopIfTrue="1">
      <formula>LEN(TRIM(R47))=0</formula>
    </cfRule>
    <cfRule type="cellIs" dxfId="24646" priority="7807" operator="greaterThanOrEqual">
      <formula>Q47</formula>
    </cfRule>
    <cfRule type="cellIs" dxfId="24645" priority="7808" operator="lessThan">
      <formula>Q47</formula>
    </cfRule>
  </conditionalFormatting>
  <conditionalFormatting sqref="R47:R49">
    <cfRule type="containsBlanks" priority="7803" stopIfTrue="1">
      <formula>LEN(TRIM(R47))=0</formula>
    </cfRule>
    <cfRule type="cellIs" dxfId="24644" priority="7804" operator="greaterThanOrEqual">
      <formula>Q47</formula>
    </cfRule>
    <cfRule type="cellIs" dxfId="24643" priority="7805" operator="lessThan">
      <formula>Q47</formula>
    </cfRule>
  </conditionalFormatting>
  <conditionalFormatting sqref="R54:R57">
    <cfRule type="containsBlanks" priority="7800" stopIfTrue="1">
      <formula>LEN(TRIM(R54))=0</formula>
    </cfRule>
    <cfRule type="cellIs" dxfId="24642" priority="7801" operator="greaterThanOrEqual">
      <formula>Q54</formula>
    </cfRule>
    <cfRule type="cellIs" dxfId="24641" priority="7802" operator="lessThan">
      <formula>Q54</formula>
    </cfRule>
  </conditionalFormatting>
  <conditionalFormatting sqref="R54:R57">
    <cfRule type="containsBlanks" priority="7797" stopIfTrue="1">
      <formula>LEN(TRIM(R54))=0</formula>
    </cfRule>
    <cfRule type="cellIs" dxfId="24640" priority="7798" operator="greaterThanOrEqual">
      <formula>Q54</formula>
    </cfRule>
    <cfRule type="cellIs" dxfId="24639" priority="7799" operator="lessThan">
      <formula>Q54</formula>
    </cfRule>
  </conditionalFormatting>
  <conditionalFormatting sqref="R58:R60">
    <cfRule type="containsBlanks" priority="7794" stopIfTrue="1">
      <formula>LEN(TRIM(R58))=0</formula>
    </cfRule>
    <cfRule type="cellIs" dxfId="24638" priority="7795" operator="greaterThanOrEqual">
      <formula>Q58</formula>
    </cfRule>
    <cfRule type="cellIs" dxfId="24637" priority="7796" operator="lessThan">
      <formula>Q58</formula>
    </cfRule>
  </conditionalFormatting>
  <conditionalFormatting sqref="R58:R60">
    <cfRule type="containsBlanks" priority="7791" stopIfTrue="1">
      <formula>LEN(TRIM(R58))=0</formula>
    </cfRule>
    <cfRule type="cellIs" dxfId="24636" priority="7792" operator="greaterThanOrEqual">
      <formula>Q58</formula>
    </cfRule>
    <cfRule type="cellIs" dxfId="24635" priority="7793" operator="lessThan">
      <formula>Q58</formula>
    </cfRule>
  </conditionalFormatting>
  <conditionalFormatting sqref="R61:R63">
    <cfRule type="containsBlanks" priority="7788" stopIfTrue="1">
      <formula>LEN(TRIM(R61))=0</formula>
    </cfRule>
    <cfRule type="cellIs" dxfId="24634" priority="7789" operator="greaterThanOrEqual">
      <formula>Q61</formula>
    </cfRule>
    <cfRule type="cellIs" dxfId="24633" priority="7790" operator="lessThan">
      <formula>Q61</formula>
    </cfRule>
  </conditionalFormatting>
  <conditionalFormatting sqref="R61:R63">
    <cfRule type="containsBlanks" priority="7785" stopIfTrue="1">
      <formula>LEN(TRIM(R61))=0</formula>
    </cfRule>
    <cfRule type="cellIs" dxfId="24632" priority="7786" operator="greaterThanOrEqual">
      <formula>Q61</formula>
    </cfRule>
    <cfRule type="cellIs" dxfId="24631" priority="7787" operator="lessThan">
      <formula>Q61</formula>
    </cfRule>
  </conditionalFormatting>
  <conditionalFormatting sqref="R65">
    <cfRule type="containsBlanks" priority="7782" stopIfTrue="1">
      <formula>LEN(TRIM(R65))=0</formula>
    </cfRule>
    <cfRule type="cellIs" dxfId="24630" priority="7783" operator="greaterThanOrEqual">
      <formula>Q65</formula>
    </cfRule>
    <cfRule type="cellIs" dxfId="24629" priority="7784" operator="lessThan">
      <formula>Q65</formula>
    </cfRule>
  </conditionalFormatting>
  <conditionalFormatting sqref="R65">
    <cfRule type="containsBlanks" priority="7779" stopIfTrue="1">
      <formula>LEN(TRIM(R65))=0</formula>
    </cfRule>
    <cfRule type="cellIs" dxfId="24628" priority="7780" operator="greaterThanOrEqual">
      <formula>Q65</formula>
    </cfRule>
    <cfRule type="cellIs" dxfId="24627" priority="7781" operator="lessThan">
      <formula>Q65</formula>
    </cfRule>
  </conditionalFormatting>
  <conditionalFormatting sqref="R64">
    <cfRule type="containsBlanks" priority="7776" stopIfTrue="1">
      <formula>LEN(TRIM(R64))=0</formula>
    </cfRule>
    <cfRule type="cellIs" dxfId="24626" priority="7777" operator="greaterThanOrEqual">
      <formula>Q64</formula>
    </cfRule>
    <cfRule type="cellIs" dxfId="24625" priority="7778" operator="lessThan">
      <formula>Q64</formula>
    </cfRule>
  </conditionalFormatting>
  <conditionalFormatting sqref="R64">
    <cfRule type="containsBlanks" priority="7773" stopIfTrue="1">
      <formula>LEN(TRIM(R64))=0</formula>
    </cfRule>
    <cfRule type="cellIs" dxfId="24624" priority="7774" operator="greaterThanOrEqual">
      <formula>Q64</formula>
    </cfRule>
    <cfRule type="cellIs" dxfId="24623" priority="7775" operator="lessThan">
      <formula>Q64</formula>
    </cfRule>
  </conditionalFormatting>
  <conditionalFormatting sqref="R66:R68">
    <cfRule type="containsBlanks" priority="7770" stopIfTrue="1">
      <formula>LEN(TRIM(R66))=0</formula>
    </cfRule>
    <cfRule type="cellIs" dxfId="24622" priority="7771" operator="greaterThanOrEqual">
      <formula>Q66</formula>
    </cfRule>
    <cfRule type="cellIs" dxfId="24621" priority="7772" operator="lessThan">
      <formula>Q66</formula>
    </cfRule>
  </conditionalFormatting>
  <conditionalFormatting sqref="R66:R68">
    <cfRule type="containsBlanks" priority="7767" stopIfTrue="1">
      <formula>LEN(TRIM(R66))=0</formula>
    </cfRule>
    <cfRule type="cellIs" dxfId="24620" priority="7768" operator="greaterThanOrEqual">
      <formula>Q66</formula>
    </cfRule>
    <cfRule type="cellIs" dxfId="24619" priority="7769" operator="lessThan">
      <formula>Q66</formula>
    </cfRule>
  </conditionalFormatting>
  <conditionalFormatting sqref="R69:R71">
    <cfRule type="containsBlanks" priority="7764" stopIfTrue="1">
      <formula>LEN(TRIM(R69))=0</formula>
    </cfRule>
    <cfRule type="cellIs" dxfId="24618" priority="7765" operator="greaterThanOrEqual">
      <formula>Q69</formula>
    </cfRule>
    <cfRule type="cellIs" dxfId="24617" priority="7766" operator="lessThan">
      <formula>Q69</formula>
    </cfRule>
  </conditionalFormatting>
  <conditionalFormatting sqref="R69:R71">
    <cfRule type="containsBlanks" priority="7761" stopIfTrue="1">
      <formula>LEN(TRIM(R69))=0</formula>
    </cfRule>
    <cfRule type="cellIs" dxfId="24616" priority="7762" operator="greaterThanOrEqual">
      <formula>Q69</formula>
    </cfRule>
    <cfRule type="cellIs" dxfId="24615" priority="7763" operator="lessThan">
      <formula>Q69</formula>
    </cfRule>
  </conditionalFormatting>
  <conditionalFormatting sqref="R73">
    <cfRule type="containsBlanks" priority="7758" stopIfTrue="1">
      <formula>LEN(TRIM(R73))=0</formula>
    </cfRule>
    <cfRule type="cellIs" dxfId="24614" priority="7759" operator="greaterThanOrEqual">
      <formula>Q73</formula>
    </cfRule>
    <cfRule type="cellIs" dxfId="24613" priority="7760" operator="lessThan">
      <formula>Q73</formula>
    </cfRule>
  </conditionalFormatting>
  <conditionalFormatting sqref="R73">
    <cfRule type="containsBlanks" priority="7755" stopIfTrue="1">
      <formula>LEN(TRIM(R73))=0</formula>
    </cfRule>
    <cfRule type="cellIs" dxfId="24612" priority="7756" operator="greaterThanOrEqual">
      <formula>Q73</formula>
    </cfRule>
    <cfRule type="cellIs" dxfId="24611" priority="7757" operator="lessThan">
      <formula>Q73</formula>
    </cfRule>
  </conditionalFormatting>
  <conditionalFormatting sqref="R72">
    <cfRule type="containsBlanks" priority="7752" stopIfTrue="1">
      <formula>LEN(TRIM(R72))=0</formula>
    </cfRule>
    <cfRule type="cellIs" dxfId="24610" priority="7753" operator="greaterThanOrEqual">
      <formula>Q72</formula>
    </cfRule>
    <cfRule type="cellIs" dxfId="24609" priority="7754" operator="lessThan">
      <formula>Q72</formula>
    </cfRule>
  </conditionalFormatting>
  <conditionalFormatting sqref="R72">
    <cfRule type="containsBlanks" priority="7749" stopIfTrue="1">
      <formula>LEN(TRIM(R72))=0</formula>
    </cfRule>
    <cfRule type="cellIs" dxfId="24608" priority="7750" operator="greaterThanOrEqual">
      <formula>Q72</formula>
    </cfRule>
    <cfRule type="cellIs" dxfId="24607" priority="7751" operator="lessThan">
      <formula>Q72</formula>
    </cfRule>
  </conditionalFormatting>
  <conditionalFormatting sqref="P12">
    <cfRule type="containsBlanks" priority="7746" stopIfTrue="1">
      <formula>LEN(TRIM(P12))=0</formula>
    </cfRule>
    <cfRule type="cellIs" dxfId="24606" priority="7747" operator="greaterThanOrEqual">
      <formula>O12</formula>
    </cfRule>
    <cfRule type="cellIs" dxfId="24605" priority="7748" operator="lessThan">
      <formula>O12</formula>
    </cfRule>
  </conditionalFormatting>
  <conditionalFormatting sqref="P13">
    <cfRule type="containsBlanks" priority="7743" stopIfTrue="1">
      <formula>LEN(TRIM(P13))=0</formula>
    </cfRule>
    <cfRule type="cellIs" dxfId="24604" priority="7744" operator="greaterThanOrEqual">
      <formula>O13</formula>
    </cfRule>
    <cfRule type="cellIs" dxfId="24603" priority="7745" operator="lessThan">
      <formula>O13</formula>
    </cfRule>
  </conditionalFormatting>
  <conditionalFormatting sqref="P11">
    <cfRule type="containsBlanks" priority="7740" stopIfTrue="1">
      <formula>LEN(TRIM(P11))=0</formula>
    </cfRule>
    <cfRule type="cellIs" dxfId="24602" priority="7741" operator="greaterThanOrEqual">
      <formula>O11</formula>
    </cfRule>
    <cfRule type="cellIs" dxfId="24601" priority="7742" operator="lessThan">
      <formula>O11</formula>
    </cfRule>
  </conditionalFormatting>
  <conditionalFormatting sqref="M12">
    <cfRule type="cellIs" dxfId="24600" priority="7738" stopIfTrue="1" operator="notEqual">
      <formula>0</formula>
    </cfRule>
  </conditionalFormatting>
  <conditionalFormatting sqref="N12">
    <cfRule type="cellIs" dxfId="24599" priority="7739" stopIfTrue="1" operator="notEqual">
      <formula>0</formula>
    </cfRule>
  </conditionalFormatting>
  <conditionalFormatting sqref="M13">
    <cfRule type="cellIs" dxfId="24598" priority="7736" stopIfTrue="1" operator="notEqual">
      <formula>0</formula>
    </cfRule>
  </conditionalFormatting>
  <conditionalFormatting sqref="N13">
    <cfRule type="cellIs" dxfId="24597" priority="7737" stopIfTrue="1" operator="notEqual">
      <formula>0</formula>
    </cfRule>
  </conditionalFormatting>
  <conditionalFormatting sqref="M11">
    <cfRule type="cellIs" dxfId="24596" priority="7734" stopIfTrue="1" operator="notEqual">
      <formula>0</formula>
    </cfRule>
  </conditionalFormatting>
  <conditionalFormatting sqref="N11">
    <cfRule type="cellIs" dxfId="24595" priority="7735" stopIfTrue="1" operator="notEqual">
      <formula>0</formula>
    </cfRule>
  </conditionalFormatting>
  <conditionalFormatting sqref="Q9:Q13">
    <cfRule type="containsBlanks" priority="7731" stopIfTrue="1">
      <formula>LEN(TRIM(Q9))=0</formula>
    </cfRule>
    <cfRule type="cellIs" dxfId="24594" priority="7732" operator="greaterThanOrEqual">
      <formula>P9</formula>
    </cfRule>
    <cfRule type="cellIs" dxfId="24593" priority="7733" operator="lessThan">
      <formula>P9</formula>
    </cfRule>
  </conditionalFormatting>
  <conditionalFormatting sqref="Q9:Q13">
    <cfRule type="containsBlanks" priority="7728" stopIfTrue="1">
      <formula>LEN(TRIM(Q9))=0</formula>
    </cfRule>
    <cfRule type="cellIs" dxfId="24592" priority="7729" operator="greaterThanOrEqual">
      <formula>P9</formula>
    </cfRule>
    <cfRule type="cellIs" dxfId="24591" priority="7730" operator="lessThan">
      <formula>P9</formula>
    </cfRule>
  </conditionalFormatting>
  <conditionalFormatting sqref="R9:R13">
    <cfRule type="containsBlanks" priority="7725" stopIfTrue="1">
      <formula>LEN(TRIM(R9))=0</formula>
    </cfRule>
    <cfRule type="cellIs" dxfId="24590" priority="7726" operator="greaterThanOrEqual">
      <formula>Q9</formula>
    </cfRule>
    <cfRule type="cellIs" dxfId="24589" priority="7727" operator="lessThan">
      <formula>Q9</formula>
    </cfRule>
  </conditionalFormatting>
  <conditionalFormatting sqref="R9:R13">
    <cfRule type="containsBlanks" priority="7722" stopIfTrue="1">
      <formula>LEN(TRIM(R9))=0</formula>
    </cfRule>
    <cfRule type="cellIs" dxfId="24588" priority="7723" operator="greaterThanOrEqual">
      <formula>Q9</formula>
    </cfRule>
    <cfRule type="cellIs" dxfId="24587" priority="7724" operator="lessThan">
      <formula>Q9</formula>
    </cfRule>
  </conditionalFormatting>
  <conditionalFormatting sqref="P9:P10">
    <cfRule type="containsBlanks" priority="7719" stopIfTrue="1">
      <formula>LEN(TRIM(P9))=0</formula>
    </cfRule>
    <cfRule type="cellIs" dxfId="24586" priority="7720" operator="greaterThanOrEqual">
      <formula>O9</formula>
    </cfRule>
    <cfRule type="cellIs" dxfId="24585" priority="7721" operator="lessThan">
      <formula>O9</formula>
    </cfRule>
  </conditionalFormatting>
  <conditionalFormatting sqref="M9:M10">
    <cfRule type="cellIs" dxfId="24584" priority="7717" stopIfTrue="1" operator="notEqual">
      <formula>0</formula>
    </cfRule>
  </conditionalFormatting>
  <conditionalFormatting sqref="N10">
    <cfRule type="cellIs" dxfId="24583" priority="7718" stopIfTrue="1" operator="notEqual">
      <formula>0</formula>
    </cfRule>
  </conditionalFormatting>
  <conditionalFormatting sqref="N9">
    <cfRule type="cellIs" dxfId="24582" priority="7716" stopIfTrue="1" operator="notEqual">
      <formula>0</formula>
    </cfRule>
  </conditionalFormatting>
  <conditionalFormatting sqref="P26:P28">
    <cfRule type="containsBlanks" priority="7713" stopIfTrue="1">
      <formula>LEN(TRIM(P26))=0</formula>
    </cfRule>
    <cfRule type="cellIs" dxfId="24581" priority="7714" operator="greaterThanOrEqual">
      <formula>O26</formula>
    </cfRule>
    <cfRule type="cellIs" dxfId="24580" priority="7715" operator="lessThan">
      <formula>O26</formula>
    </cfRule>
  </conditionalFormatting>
  <conditionalFormatting sqref="P25">
    <cfRule type="containsBlanks" priority="7710" stopIfTrue="1">
      <formula>LEN(TRIM(P25))=0</formula>
    </cfRule>
    <cfRule type="cellIs" dxfId="24579" priority="7711" operator="greaterThanOrEqual">
      <formula>O25</formula>
    </cfRule>
    <cfRule type="cellIs" dxfId="24578" priority="7712" operator="lessThan">
      <formula>O25</formula>
    </cfRule>
  </conditionalFormatting>
  <conditionalFormatting sqref="P26">
    <cfRule type="containsBlanks" priority="7707" stopIfTrue="1">
      <formula>LEN(TRIM(P26))=0</formula>
    </cfRule>
    <cfRule type="cellIs" dxfId="24577" priority="7708" operator="greaterThanOrEqual">
      <formula>O26</formula>
    </cfRule>
    <cfRule type="cellIs" dxfId="24576" priority="7709" operator="lessThan">
      <formula>O26</formula>
    </cfRule>
  </conditionalFormatting>
  <conditionalFormatting sqref="M27:M28">
    <cfRule type="cellIs" dxfId="24575" priority="7705" stopIfTrue="1" operator="notEqual">
      <formula>0</formula>
    </cfRule>
  </conditionalFormatting>
  <conditionalFormatting sqref="N27:N28">
    <cfRule type="cellIs" dxfId="24574" priority="7706" stopIfTrue="1" operator="notEqual">
      <formula>0</formula>
    </cfRule>
  </conditionalFormatting>
  <conditionalFormatting sqref="M25">
    <cfRule type="cellIs" dxfId="24573" priority="7703" stopIfTrue="1" operator="notEqual">
      <formula>0</formula>
    </cfRule>
  </conditionalFormatting>
  <conditionalFormatting sqref="N25">
    <cfRule type="cellIs" dxfId="24572" priority="7704" stopIfTrue="1" operator="notEqual">
      <formula>0</formula>
    </cfRule>
  </conditionalFormatting>
  <conditionalFormatting sqref="M26">
    <cfRule type="cellIs" dxfId="24571" priority="7702" stopIfTrue="1" operator="notEqual">
      <formula>0</formula>
    </cfRule>
  </conditionalFormatting>
  <conditionalFormatting sqref="M26">
    <cfRule type="cellIs" dxfId="24570" priority="7701" stopIfTrue="1" operator="notEqual">
      <formula>0</formula>
    </cfRule>
  </conditionalFormatting>
  <conditionalFormatting sqref="N26">
    <cfRule type="cellIs" dxfId="24569" priority="7700" stopIfTrue="1" operator="notEqual">
      <formula>0</formula>
    </cfRule>
  </conditionalFormatting>
  <conditionalFormatting sqref="Q25:Q28">
    <cfRule type="containsBlanks" priority="7697" stopIfTrue="1">
      <formula>LEN(TRIM(Q25))=0</formula>
    </cfRule>
    <cfRule type="cellIs" dxfId="24568" priority="7698" operator="greaterThanOrEqual">
      <formula>P25</formula>
    </cfRule>
    <cfRule type="cellIs" dxfId="24567" priority="7699" operator="lessThan">
      <formula>P25</formula>
    </cfRule>
  </conditionalFormatting>
  <conditionalFormatting sqref="Q25:Q28">
    <cfRule type="containsBlanks" priority="7694" stopIfTrue="1">
      <formula>LEN(TRIM(Q25))=0</formula>
    </cfRule>
    <cfRule type="cellIs" dxfId="24566" priority="7695" operator="greaterThanOrEqual">
      <formula>P25</formula>
    </cfRule>
    <cfRule type="cellIs" dxfId="24565" priority="7696" operator="lessThan">
      <formula>P25</formula>
    </cfRule>
  </conditionalFormatting>
  <conditionalFormatting sqref="R25:R28">
    <cfRule type="containsBlanks" priority="7691" stopIfTrue="1">
      <formula>LEN(TRIM(R25))=0</formula>
    </cfRule>
    <cfRule type="cellIs" dxfId="24564" priority="7692" operator="greaterThanOrEqual">
      <formula>Q25</formula>
    </cfRule>
    <cfRule type="cellIs" dxfId="24563" priority="7693" operator="lessThan">
      <formula>Q25</formula>
    </cfRule>
  </conditionalFormatting>
  <conditionalFormatting sqref="R25:R28">
    <cfRule type="containsBlanks" priority="7688" stopIfTrue="1">
      <formula>LEN(TRIM(R25))=0</formula>
    </cfRule>
    <cfRule type="cellIs" dxfId="24562" priority="7689" operator="greaterThanOrEqual">
      <formula>Q25</formula>
    </cfRule>
    <cfRule type="cellIs" dxfId="24561" priority="7690" operator="lessThan">
      <formula>Q25</formula>
    </cfRule>
  </conditionalFormatting>
  <conditionalFormatting sqref="V15:V16">
    <cfRule type="containsBlanks" priority="7685" stopIfTrue="1">
      <formula>LEN(TRIM(V15))=0</formula>
    </cfRule>
    <cfRule type="cellIs" dxfId="24560" priority="7686" operator="greaterThanOrEqual">
      <formula>U15</formula>
    </cfRule>
    <cfRule type="cellIs" dxfId="24559" priority="7687" operator="lessThan">
      <formula>U15</formula>
    </cfRule>
  </conditionalFormatting>
  <conditionalFormatting sqref="T47:T49">
    <cfRule type="cellIs" dxfId="24558" priority="7681" stopIfTrue="1" operator="notEqual">
      <formula>0</formula>
    </cfRule>
  </conditionalFormatting>
  <conditionalFormatting sqref="S47 S49">
    <cfRule type="cellIs" dxfId="24557" priority="7680" stopIfTrue="1" operator="notEqual">
      <formula>0</formula>
    </cfRule>
  </conditionalFormatting>
  <conditionalFormatting sqref="S72:S73">
    <cfRule type="cellIs" dxfId="24556" priority="7678" stopIfTrue="1" operator="notEqual">
      <formula>0</formula>
    </cfRule>
  </conditionalFormatting>
  <conditionalFormatting sqref="T72:T73">
    <cfRule type="cellIs" dxfId="24555" priority="7679" stopIfTrue="1" operator="notEqual">
      <formula>0</formula>
    </cfRule>
  </conditionalFormatting>
  <conditionalFormatting sqref="S38 S40">
    <cfRule type="cellIs" dxfId="24554" priority="7677" stopIfTrue="1" operator="notEqual">
      <formula>0</formula>
    </cfRule>
  </conditionalFormatting>
  <conditionalFormatting sqref="S48">
    <cfRule type="cellIs" dxfId="24553" priority="7676" stopIfTrue="1" operator="notEqual">
      <formula>0</formula>
    </cfRule>
  </conditionalFormatting>
  <conditionalFormatting sqref="S36:S37">
    <cfRule type="cellIs" dxfId="24552" priority="7675" stopIfTrue="1" operator="notEqual">
      <formula>0</formula>
    </cfRule>
  </conditionalFormatting>
  <conditionalFormatting sqref="S39">
    <cfRule type="cellIs" dxfId="24551" priority="7673" stopIfTrue="1" operator="notEqual">
      <formula>0</formula>
    </cfRule>
  </conditionalFormatting>
  <conditionalFormatting sqref="V58:V60 V66:V68">
    <cfRule type="containsBlanks" priority="7670" stopIfTrue="1">
      <formula>LEN(TRIM(V58))=0</formula>
    </cfRule>
    <cfRule type="cellIs" dxfId="24550" priority="7671" operator="greaterThanOrEqual">
      <formula>U58</formula>
    </cfRule>
    <cfRule type="cellIs" dxfId="24549" priority="7672" operator="lessThan">
      <formula>U58</formula>
    </cfRule>
  </conditionalFormatting>
  <conditionalFormatting sqref="V47:V49">
    <cfRule type="containsBlanks" priority="7667" stopIfTrue="1">
      <formula>LEN(TRIM(V47))=0</formula>
    </cfRule>
    <cfRule type="cellIs" dxfId="24548" priority="7668" operator="greaterThanOrEqual">
      <formula>U47</formula>
    </cfRule>
    <cfRule type="cellIs" dxfId="24547" priority="7669" operator="lessThan">
      <formula>U47</formula>
    </cfRule>
  </conditionalFormatting>
  <conditionalFormatting sqref="V69:V73">
    <cfRule type="containsBlanks" priority="7664" stopIfTrue="1">
      <formula>LEN(TRIM(V69))=0</formula>
    </cfRule>
    <cfRule type="cellIs" dxfId="24546" priority="7665" operator="greaterThanOrEqual">
      <formula>U69</formula>
    </cfRule>
    <cfRule type="cellIs" dxfId="24545" priority="7666" operator="lessThan">
      <formula>U69</formula>
    </cfRule>
  </conditionalFormatting>
  <conditionalFormatting sqref="V54:V57">
    <cfRule type="containsBlanks" priority="7661" stopIfTrue="1">
      <formula>LEN(TRIM(V54))=0</formula>
    </cfRule>
    <cfRule type="cellIs" dxfId="24544" priority="7662" operator="greaterThanOrEqual">
      <formula>U54</formula>
    </cfRule>
    <cfRule type="cellIs" dxfId="24543" priority="7663" operator="lessThan">
      <formula>U54</formula>
    </cfRule>
  </conditionalFormatting>
  <conditionalFormatting sqref="V61:V65">
    <cfRule type="containsBlanks" priority="7658" stopIfTrue="1">
      <formula>LEN(TRIM(V61))=0</formula>
    </cfRule>
    <cfRule type="cellIs" dxfId="24542" priority="7659" operator="greaterThanOrEqual">
      <formula>U61</formula>
    </cfRule>
    <cfRule type="cellIs" dxfId="24541" priority="7660" operator="lessThan">
      <formula>U61</formula>
    </cfRule>
  </conditionalFormatting>
  <conditionalFormatting sqref="V38 V40">
    <cfRule type="containsBlanks" priority="7652" stopIfTrue="1">
      <formula>LEN(TRIM(V38))=0</formula>
    </cfRule>
    <cfRule type="cellIs" dxfId="24540" priority="7653" operator="greaterThanOrEqual">
      <formula>U38</formula>
    </cfRule>
    <cfRule type="cellIs" dxfId="24539" priority="7654" operator="lessThan">
      <formula>U38</formula>
    </cfRule>
  </conditionalFormatting>
  <conditionalFormatting sqref="V36:V37">
    <cfRule type="containsBlanks" priority="7649" stopIfTrue="1">
      <formula>LEN(TRIM(V36))=0</formula>
    </cfRule>
    <cfRule type="cellIs" dxfId="24538" priority="7650" operator="greaterThanOrEqual">
      <formula>U36</formula>
    </cfRule>
    <cfRule type="cellIs" dxfId="24537" priority="7651" operator="lessThan">
      <formula>U36</formula>
    </cfRule>
  </conditionalFormatting>
  <conditionalFormatting sqref="V39">
    <cfRule type="containsBlanks" priority="7646" stopIfTrue="1">
      <formula>LEN(TRIM(V39))=0</formula>
    </cfRule>
    <cfRule type="cellIs" dxfId="24536" priority="7647" operator="greaterThanOrEqual">
      <formula>U39</formula>
    </cfRule>
    <cfRule type="cellIs" dxfId="24535" priority="7648" operator="lessThan">
      <formula>U39</formula>
    </cfRule>
  </conditionalFormatting>
  <conditionalFormatting sqref="V14:V18 V6:V8">
    <cfRule type="containsBlanks" priority="7643" stopIfTrue="1">
      <formula>LEN(TRIM(V6))=0</formula>
    </cfRule>
    <cfRule type="cellIs" dxfId="24534" priority="7644" operator="greaterThanOrEqual">
      <formula>U6</formula>
    </cfRule>
    <cfRule type="cellIs" dxfId="24533" priority="7645" operator="lessThan">
      <formula>U6</formula>
    </cfRule>
  </conditionalFormatting>
  <conditionalFormatting sqref="V5">
    <cfRule type="containsBlanks" priority="7640" stopIfTrue="1">
      <formula>LEN(TRIM(V5))=0</formula>
    </cfRule>
    <cfRule type="cellIs" dxfId="24532" priority="7641" operator="greaterThanOrEqual">
      <formula>U5</formula>
    </cfRule>
    <cfRule type="cellIs" dxfId="24531" priority="7642" operator="lessThan">
      <formula>U5</formula>
    </cfRule>
  </conditionalFormatting>
  <conditionalFormatting sqref="V29:V32">
    <cfRule type="containsBlanks" priority="7637" stopIfTrue="1">
      <formula>LEN(TRIM(V29))=0</formula>
    </cfRule>
    <cfRule type="cellIs" dxfId="24530" priority="7638" operator="greaterThanOrEqual">
      <formula>U29</formula>
    </cfRule>
    <cfRule type="cellIs" dxfId="24529" priority="7639" operator="lessThan">
      <formula>U29</formula>
    </cfRule>
  </conditionalFormatting>
  <conditionalFormatting sqref="V23:V24">
    <cfRule type="containsBlanks" priority="7628" stopIfTrue="1">
      <formula>LEN(TRIM(V23))=0</formula>
    </cfRule>
    <cfRule type="cellIs" dxfId="24528" priority="7629" operator="greaterThanOrEqual">
      <formula>U23</formula>
    </cfRule>
    <cfRule type="cellIs" dxfId="24527" priority="7630" operator="lessThan">
      <formula>U23</formula>
    </cfRule>
  </conditionalFormatting>
  <conditionalFormatting sqref="V22">
    <cfRule type="containsBlanks" priority="7625" stopIfTrue="1">
      <formula>LEN(TRIM(V22))=0</formula>
    </cfRule>
    <cfRule type="cellIs" dxfId="24526" priority="7626" operator="greaterThanOrEqual">
      <formula>U22</formula>
    </cfRule>
    <cfRule type="cellIs" dxfId="24525" priority="7627" operator="lessThan">
      <formula>U22</formula>
    </cfRule>
  </conditionalFormatting>
  <conditionalFormatting sqref="V6">
    <cfRule type="containsBlanks" priority="7622" stopIfTrue="1">
      <formula>LEN(TRIM(V6))=0</formula>
    </cfRule>
    <cfRule type="cellIs" dxfId="24524" priority="7623" operator="greaterThanOrEqual">
      <formula>U6</formula>
    </cfRule>
    <cfRule type="cellIs" dxfId="24523" priority="7624" operator="lessThan">
      <formula>U6</formula>
    </cfRule>
  </conditionalFormatting>
  <conditionalFormatting sqref="V15:V16">
    <cfRule type="containsBlanks" priority="7619" stopIfTrue="1">
      <formula>LEN(TRIM(V15))=0</formula>
    </cfRule>
    <cfRule type="cellIs" dxfId="24522" priority="7620" operator="greaterThanOrEqual">
      <formula>U15</formula>
    </cfRule>
    <cfRule type="cellIs" dxfId="24521" priority="7621" operator="lessThan">
      <formula>U15</formula>
    </cfRule>
  </conditionalFormatting>
  <conditionalFormatting sqref="S34:S35">
    <cfRule type="cellIs" dxfId="24520" priority="7617" stopIfTrue="1" operator="notEqual">
      <formula>0</formula>
    </cfRule>
  </conditionalFormatting>
  <conditionalFormatting sqref="T34">
    <cfRule type="cellIs" dxfId="24519" priority="7618" stopIfTrue="1" operator="notEqual">
      <formula>0</formula>
    </cfRule>
  </conditionalFormatting>
  <conditionalFormatting sqref="V34:V35">
    <cfRule type="containsBlanks" priority="7614" stopIfTrue="1">
      <formula>LEN(TRIM(V34))=0</formula>
    </cfRule>
    <cfRule type="cellIs" dxfId="24518" priority="7615" operator="greaterThanOrEqual">
      <formula>U34</formula>
    </cfRule>
    <cfRule type="cellIs" dxfId="24517" priority="7616" operator="lessThan">
      <formula>U34</formula>
    </cfRule>
  </conditionalFormatting>
  <conditionalFormatting sqref="S7:S8 S14">
    <cfRule type="cellIs" dxfId="24516" priority="7612" stopIfTrue="1" operator="notEqual">
      <formula>0</formula>
    </cfRule>
  </conditionalFormatting>
  <conditionalFormatting sqref="T7:T8 T14:T15 T17:T18">
    <cfRule type="cellIs" dxfId="24515" priority="7613" stopIfTrue="1" operator="notEqual">
      <formula>0</formula>
    </cfRule>
  </conditionalFormatting>
  <conditionalFormatting sqref="S17:S18">
    <cfRule type="cellIs" dxfId="24514" priority="7611" stopIfTrue="1" operator="notEqual">
      <formula>0</formula>
    </cfRule>
  </conditionalFormatting>
  <conditionalFormatting sqref="S5">
    <cfRule type="cellIs" dxfId="24513" priority="7609" stopIfTrue="1" operator="notEqual">
      <formula>0</formula>
    </cfRule>
  </conditionalFormatting>
  <conditionalFormatting sqref="T5">
    <cfRule type="cellIs" dxfId="24512" priority="7610" stopIfTrue="1" operator="notEqual">
      <formula>0</formula>
    </cfRule>
  </conditionalFormatting>
  <conditionalFormatting sqref="S15">
    <cfRule type="cellIs" dxfId="24511" priority="7607" stopIfTrue="1" operator="notEqual">
      <formula>0</formula>
    </cfRule>
  </conditionalFormatting>
  <conditionalFormatting sqref="T15">
    <cfRule type="cellIs" dxfId="24510" priority="7608" stopIfTrue="1" operator="notEqual">
      <formula>0</formula>
    </cfRule>
  </conditionalFormatting>
  <conditionalFormatting sqref="S29:S32">
    <cfRule type="cellIs" dxfId="24509" priority="7605" stopIfTrue="1" operator="notEqual">
      <formula>0</formula>
    </cfRule>
  </conditionalFormatting>
  <conditionalFormatting sqref="T29:T32">
    <cfRule type="cellIs" dxfId="24508" priority="7606" stopIfTrue="1" operator="notEqual">
      <formula>0</formula>
    </cfRule>
  </conditionalFormatting>
  <conditionalFormatting sqref="S15">
    <cfRule type="cellIs" dxfId="24507" priority="7602" stopIfTrue="1" operator="notEqual">
      <formula>0</formula>
    </cfRule>
  </conditionalFormatting>
  <conditionalFormatting sqref="S15">
    <cfRule type="cellIs" dxfId="24506" priority="7600" stopIfTrue="1" operator="notEqual">
      <formula>0</formula>
    </cfRule>
  </conditionalFormatting>
  <conditionalFormatting sqref="T15">
    <cfRule type="cellIs" dxfId="24505" priority="7601" stopIfTrue="1" operator="notEqual">
      <formula>0</formula>
    </cfRule>
  </conditionalFormatting>
  <conditionalFormatting sqref="S6">
    <cfRule type="cellIs" dxfId="24504" priority="7599" stopIfTrue="1" operator="notEqual">
      <formula>0</formula>
    </cfRule>
  </conditionalFormatting>
  <conditionalFormatting sqref="S6">
    <cfRule type="cellIs" dxfId="24503" priority="7598" stopIfTrue="1" operator="notEqual">
      <formula>0</formula>
    </cfRule>
  </conditionalFormatting>
  <conditionalFormatting sqref="T16">
    <cfRule type="cellIs" dxfId="24502" priority="7597" stopIfTrue="1" operator="notEqual">
      <formula>0</formula>
    </cfRule>
  </conditionalFormatting>
  <conditionalFormatting sqref="S16">
    <cfRule type="cellIs" dxfId="24501" priority="7596" stopIfTrue="1" operator="notEqual">
      <formula>0</formula>
    </cfRule>
  </conditionalFormatting>
  <conditionalFormatting sqref="S16">
    <cfRule type="cellIs" dxfId="24500" priority="7595" stopIfTrue="1" operator="notEqual">
      <formula>0</formula>
    </cfRule>
  </conditionalFormatting>
  <conditionalFormatting sqref="S16">
    <cfRule type="cellIs" dxfId="24499" priority="7594" stopIfTrue="1" operator="notEqual">
      <formula>0</formula>
    </cfRule>
  </conditionalFormatting>
  <conditionalFormatting sqref="S16">
    <cfRule type="cellIs" dxfId="24498" priority="7593" stopIfTrue="1" operator="notEqual">
      <formula>0</formula>
    </cfRule>
  </conditionalFormatting>
  <conditionalFormatting sqref="S22:S24">
    <cfRule type="cellIs" dxfId="24497" priority="7591" stopIfTrue="1" operator="notEqual">
      <formula>0</formula>
    </cfRule>
  </conditionalFormatting>
  <conditionalFormatting sqref="T22:T24">
    <cfRule type="cellIs" dxfId="24496" priority="7592" stopIfTrue="1" operator="notEqual">
      <formula>0</formula>
    </cfRule>
  </conditionalFormatting>
  <conditionalFormatting sqref="T6">
    <cfRule type="cellIs" dxfId="24495" priority="7590" stopIfTrue="1" operator="notEqual">
      <formula>0</formula>
    </cfRule>
  </conditionalFormatting>
  <conditionalFormatting sqref="T38 T40">
    <cfRule type="cellIs" dxfId="24494" priority="7589" stopIfTrue="1" operator="notEqual">
      <formula>0</formula>
    </cfRule>
  </conditionalFormatting>
  <conditionalFormatting sqref="T36:T37">
    <cfRule type="cellIs" dxfId="24493" priority="7588" stopIfTrue="1" operator="notEqual">
      <formula>0</formula>
    </cfRule>
  </conditionalFormatting>
  <conditionalFormatting sqref="T39">
    <cfRule type="cellIs" dxfId="24492" priority="7587" stopIfTrue="1" operator="notEqual">
      <formula>0</formula>
    </cfRule>
  </conditionalFormatting>
  <conditionalFormatting sqref="T35">
    <cfRule type="cellIs" dxfId="24491" priority="7586" stopIfTrue="1" operator="notEqual">
      <formula>0</formula>
    </cfRule>
  </conditionalFormatting>
  <conditionalFormatting sqref="S54">
    <cfRule type="cellIs" dxfId="24490" priority="7580" stopIfTrue="1" operator="notEqual">
      <formula>0</formula>
    </cfRule>
  </conditionalFormatting>
  <conditionalFormatting sqref="S55 S57:S61 S65 S63">
    <cfRule type="cellIs" dxfId="24489" priority="7583" stopIfTrue="1" operator="notEqual">
      <formula>0</formula>
    </cfRule>
  </conditionalFormatting>
  <conditionalFormatting sqref="T57:T60 T67 T54:T55 T65 T63">
    <cfRule type="cellIs" dxfId="24488" priority="7584" stopIfTrue="1" operator="notEqual">
      <formula>0</formula>
    </cfRule>
  </conditionalFormatting>
  <conditionalFormatting sqref="S68">
    <cfRule type="cellIs" dxfId="24487" priority="7581" stopIfTrue="1" operator="notEqual">
      <formula>0</formula>
    </cfRule>
  </conditionalFormatting>
  <conditionalFormatting sqref="T68">
    <cfRule type="cellIs" dxfId="24486" priority="7582" stopIfTrue="1" operator="notEqual">
      <formula>0</formula>
    </cfRule>
  </conditionalFormatting>
  <conditionalFormatting sqref="T56">
    <cfRule type="cellIs" dxfId="24485" priority="7579" stopIfTrue="1" operator="notEqual">
      <formula>0</formula>
    </cfRule>
  </conditionalFormatting>
  <conditionalFormatting sqref="S56">
    <cfRule type="cellIs" dxfId="24484" priority="7578" stopIfTrue="1" operator="notEqual">
      <formula>0</formula>
    </cfRule>
  </conditionalFormatting>
  <conditionalFormatting sqref="S67">
    <cfRule type="cellIs" dxfId="24483" priority="7577" stopIfTrue="1" operator="notEqual">
      <formula>0</formula>
    </cfRule>
  </conditionalFormatting>
  <conditionalFormatting sqref="S69:S71">
    <cfRule type="cellIs" dxfId="24482" priority="7575" stopIfTrue="1" operator="notEqual">
      <formula>0</formula>
    </cfRule>
  </conditionalFormatting>
  <conditionalFormatting sqref="T69:T71">
    <cfRule type="cellIs" dxfId="24481" priority="7576" stopIfTrue="1" operator="notEqual">
      <formula>0</formula>
    </cfRule>
  </conditionalFormatting>
  <conditionalFormatting sqref="S66">
    <cfRule type="cellIs" dxfId="24480" priority="7574" stopIfTrue="1" operator="notEqual">
      <formula>0</formula>
    </cfRule>
  </conditionalFormatting>
  <conditionalFormatting sqref="T66">
    <cfRule type="cellIs" dxfId="24479" priority="7573" stopIfTrue="1" operator="notEqual">
      <formula>0</formula>
    </cfRule>
  </conditionalFormatting>
  <conditionalFormatting sqref="S64">
    <cfRule type="cellIs" dxfId="24478" priority="7571" stopIfTrue="1" operator="notEqual">
      <formula>0</formula>
    </cfRule>
  </conditionalFormatting>
  <conditionalFormatting sqref="T64">
    <cfRule type="cellIs" dxfId="24477" priority="7572" stopIfTrue="1" operator="notEqual">
      <formula>0</formula>
    </cfRule>
  </conditionalFormatting>
  <conditionalFormatting sqref="T61">
    <cfRule type="cellIs" dxfId="24476" priority="7570" stopIfTrue="1" operator="notEqual">
      <formula>0</formula>
    </cfRule>
  </conditionalFormatting>
  <conditionalFormatting sqref="S62">
    <cfRule type="cellIs" dxfId="24475" priority="7568" stopIfTrue="1" operator="notEqual">
      <formula>0</formula>
    </cfRule>
  </conditionalFormatting>
  <conditionalFormatting sqref="T62">
    <cfRule type="cellIs" dxfId="24474" priority="7569" stopIfTrue="1" operator="notEqual">
      <formula>0</formula>
    </cfRule>
  </conditionalFormatting>
  <conditionalFormatting sqref="W14:W18 W29:W32 W22:W24">
    <cfRule type="containsBlanks" priority="7565" stopIfTrue="1">
      <formula>LEN(TRIM(W14))=0</formula>
    </cfRule>
    <cfRule type="cellIs" dxfId="24473" priority="7566" operator="greaterThanOrEqual">
      <formula>V14</formula>
    </cfRule>
    <cfRule type="cellIs" dxfId="24472" priority="7567" operator="lessThan">
      <formula>V14</formula>
    </cfRule>
  </conditionalFormatting>
  <conditionalFormatting sqref="W14:W18 W29:W32 W22:W24">
    <cfRule type="containsBlanks" priority="7562" stopIfTrue="1">
      <formula>LEN(TRIM(W14))=0</formula>
    </cfRule>
    <cfRule type="cellIs" dxfId="24471" priority="7563" operator="greaterThanOrEqual">
      <formula>V14</formula>
    </cfRule>
    <cfRule type="cellIs" dxfId="24470" priority="7564" operator="lessThan">
      <formula>V14</formula>
    </cfRule>
  </conditionalFormatting>
  <conditionalFormatting sqref="W5:W8">
    <cfRule type="containsBlanks" priority="7559" stopIfTrue="1">
      <formula>LEN(TRIM(W5))=0</formula>
    </cfRule>
    <cfRule type="cellIs" dxfId="24469" priority="7560" operator="greaterThanOrEqual">
      <formula>V5</formula>
    </cfRule>
    <cfRule type="cellIs" dxfId="24468" priority="7561" operator="lessThan">
      <formula>V5</formula>
    </cfRule>
  </conditionalFormatting>
  <conditionalFormatting sqref="W5:W8">
    <cfRule type="containsBlanks" priority="7556" stopIfTrue="1">
      <formula>LEN(TRIM(W5))=0</formula>
    </cfRule>
    <cfRule type="cellIs" dxfId="24467" priority="7557" operator="greaterThanOrEqual">
      <formula>V5</formula>
    </cfRule>
    <cfRule type="cellIs" dxfId="24466" priority="7558" operator="lessThan">
      <formula>V5</formula>
    </cfRule>
  </conditionalFormatting>
  <conditionalFormatting sqref="W34:W37">
    <cfRule type="containsBlanks" priority="7553" stopIfTrue="1">
      <formula>LEN(TRIM(W34))=0</formula>
    </cfRule>
    <cfRule type="cellIs" dxfId="24465" priority="7554" operator="greaterThanOrEqual">
      <formula>V34</formula>
    </cfRule>
    <cfRule type="cellIs" dxfId="24464" priority="7555" operator="lessThan">
      <formula>V34</formula>
    </cfRule>
  </conditionalFormatting>
  <conditionalFormatting sqref="W34:W37">
    <cfRule type="containsBlanks" priority="7550" stopIfTrue="1">
      <formula>LEN(TRIM(W34))=0</formula>
    </cfRule>
    <cfRule type="cellIs" dxfId="24463" priority="7551" operator="greaterThanOrEqual">
      <formula>V34</formula>
    </cfRule>
    <cfRule type="cellIs" dxfId="24462" priority="7552" operator="lessThan">
      <formula>V34</formula>
    </cfRule>
  </conditionalFormatting>
  <conditionalFormatting sqref="W38:W40">
    <cfRule type="containsBlanks" priority="7547" stopIfTrue="1">
      <formula>LEN(TRIM(W38))=0</formula>
    </cfRule>
    <cfRule type="cellIs" dxfId="24461" priority="7548" operator="greaterThanOrEqual">
      <formula>V38</formula>
    </cfRule>
    <cfRule type="cellIs" dxfId="24460" priority="7549" operator="lessThan">
      <formula>V38</formula>
    </cfRule>
  </conditionalFormatting>
  <conditionalFormatting sqref="W38:W40">
    <cfRule type="containsBlanks" priority="7544" stopIfTrue="1">
      <formula>LEN(TRIM(W38))=0</formula>
    </cfRule>
    <cfRule type="cellIs" dxfId="24459" priority="7545" operator="greaterThanOrEqual">
      <formula>V38</formula>
    </cfRule>
    <cfRule type="cellIs" dxfId="24458" priority="7546" operator="lessThan">
      <formula>V38</formula>
    </cfRule>
  </conditionalFormatting>
  <conditionalFormatting sqref="W47:W49">
    <cfRule type="containsBlanks" priority="7535" stopIfTrue="1">
      <formula>LEN(TRIM(W47))=0</formula>
    </cfRule>
    <cfRule type="cellIs" dxfId="24457" priority="7536" operator="greaterThanOrEqual">
      <formula>V47</formula>
    </cfRule>
    <cfRule type="cellIs" dxfId="24456" priority="7537" operator="lessThan">
      <formula>V47</formula>
    </cfRule>
  </conditionalFormatting>
  <conditionalFormatting sqref="W47:W49">
    <cfRule type="containsBlanks" priority="7532" stopIfTrue="1">
      <formula>LEN(TRIM(W47))=0</formula>
    </cfRule>
    <cfRule type="cellIs" dxfId="24455" priority="7533" operator="greaterThanOrEqual">
      <formula>V47</formula>
    </cfRule>
    <cfRule type="cellIs" dxfId="24454" priority="7534" operator="lessThan">
      <formula>V47</formula>
    </cfRule>
  </conditionalFormatting>
  <conditionalFormatting sqref="W54:W57">
    <cfRule type="containsBlanks" priority="7529" stopIfTrue="1">
      <formula>LEN(TRIM(W54))=0</formula>
    </cfRule>
    <cfRule type="cellIs" dxfId="24453" priority="7530" operator="greaterThanOrEqual">
      <formula>V54</formula>
    </cfRule>
    <cfRule type="cellIs" dxfId="24452" priority="7531" operator="lessThan">
      <formula>V54</formula>
    </cfRule>
  </conditionalFormatting>
  <conditionalFormatting sqref="W54:W57">
    <cfRule type="containsBlanks" priority="7526" stopIfTrue="1">
      <formula>LEN(TRIM(W54))=0</formula>
    </cfRule>
    <cfRule type="cellIs" dxfId="24451" priority="7527" operator="greaterThanOrEqual">
      <formula>V54</formula>
    </cfRule>
    <cfRule type="cellIs" dxfId="24450" priority="7528" operator="lessThan">
      <formula>V54</formula>
    </cfRule>
  </conditionalFormatting>
  <conditionalFormatting sqref="W58:W60">
    <cfRule type="containsBlanks" priority="7523" stopIfTrue="1">
      <formula>LEN(TRIM(W58))=0</formula>
    </cfRule>
    <cfRule type="cellIs" dxfId="24449" priority="7524" operator="greaterThanOrEqual">
      <formula>V58</formula>
    </cfRule>
    <cfRule type="cellIs" dxfId="24448" priority="7525" operator="lessThan">
      <formula>V58</formula>
    </cfRule>
  </conditionalFormatting>
  <conditionalFormatting sqref="W58:W60">
    <cfRule type="containsBlanks" priority="7520" stopIfTrue="1">
      <formula>LEN(TRIM(W58))=0</formula>
    </cfRule>
    <cfRule type="cellIs" dxfId="24447" priority="7521" operator="greaterThanOrEqual">
      <formula>V58</formula>
    </cfRule>
    <cfRule type="cellIs" dxfId="24446" priority="7522" operator="lessThan">
      <formula>V58</formula>
    </cfRule>
  </conditionalFormatting>
  <conditionalFormatting sqref="W61:W63">
    <cfRule type="containsBlanks" priority="7517" stopIfTrue="1">
      <formula>LEN(TRIM(W61))=0</formula>
    </cfRule>
    <cfRule type="cellIs" dxfId="24445" priority="7518" operator="greaterThanOrEqual">
      <formula>V61</formula>
    </cfRule>
    <cfRule type="cellIs" dxfId="24444" priority="7519" operator="lessThan">
      <formula>V61</formula>
    </cfRule>
  </conditionalFormatting>
  <conditionalFormatting sqref="W61:W63">
    <cfRule type="containsBlanks" priority="7514" stopIfTrue="1">
      <formula>LEN(TRIM(W61))=0</formula>
    </cfRule>
    <cfRule type="cellIs" dxfId="24443" priority="7515" operator="greaterThanOrEqual">
      <formula>V61</formula>
    </cfRule>
    <cfRule type="cellIs" dxfId="24442" priority="7516" operator="lessThan">
      <formula>V61</formula>
    </cfRule>
  </conditionalFormatting>
  <conditionalFormatting sqref="W65">
    <cfRule type="containsBlanks" priority="7511" stopIfTrue="1">
      <formula>LEN(TRIM(W65))=0</formula>
    </cfRule>
    <cfRule type="cellIs" dxfId="24441" priority="7512" operator="greaterThanOrEqual">
      <formula>V65</formula>
    </cfRule>
    <cfRule type="cellIs" dxfId="24440" priority="7513" operator="lessThan">
      <formula>V65</formula>
    </cfRule>
  </conditionalFormatting>
  <conditionalFormatting sqref="W65">
    <cfRule type="containsBlanks" priority="7508" stopIfTrue="1">
      <formula>LEN(TRIM(W65))=0</formula>
    </cfRule>
    <cfRule type="cellIs" dxfId="24439" priority="7509" operator="greaterThanOrEqual">
      <formula>V65</formula>
    </cfRule>
    <cfRule type="cellIs" dxfId="24438" priority="7510" operator="lessThan">
      <formula>V65</formula>
    </cfRule>
  </conditionalFormatting>
  <conditionalFormatting sqref="W64">
    <cfRule type="containsBlanks" priority="7505" stopIfTrue="1">
      <formula>LEN(TRIM(W64))=0</formula>
    </cfRule>
    <cfRule type="cellIs" dxfId="24437" priority="7506" operator="greaterThanOrEqual">
      <formula>V64</formula>
    </cfRule>
    <cfRule type="cellIs" dxfId="24436" priority="7507" operator="lessThan">
      <formula>V64</formula>
    </cfRule>
  </conditionalFormatting>
  <conditionalFormatting sqref="W64">
    <cfRule type="containsBlanks" priority="7502" stopIfTrue="1">
      <formula>LEN(TRIM(W64))=0</formula>
    </cfRule>
    <cfRule type="cellIs" dxfId="24435" priority="7503" operator="greaterThanOrEqual">
      <formula>V64</formula>
    </cfRule>
    <cfRule type="cellIs" dxfId="24434" priority="7504" operator="lessThan">
      <formula>V64</formula>
    </cfRule>
  </conditionalFormatting>
  <conditionalFormatting sqref="W66:W68">
    <cfRule type="containsBlanks" priority="7499" stopIfTrue="1">
      <formula>LEN(TRIM(W66))=0</formula>
    </cfRule>
    <cfRule type="cellIs" dxfId="24433" priority="7500" operator="greaterThanOrEqual">
      <formula>V66</formula>
    </cfRule>
    <cfRule type="cellIs" dxfId="24432" priority="7501" operator="lessThan">
      <formula>V66</formula>
    </cfRule>
  </conditionalFormatting>
  <conditionalFormatting sqref="W66:W68">
    <cfRule type="containsBlanks" priority="7496" stopIfTrue="1">
      <formula>LEN(TRIM(W66))=0</formula>
    </cfRule>
    <cfRule type="cellIs" dxfId="24431" priority="7497" operator="greaterThanOrEqual">
      <formula>V66</formula>
    </cfRule>
    <cfRule type="cellIs" dxfId="24430" priority="7498" operator="lessThan">
      <formula>V66</formula>
    </cfRule>
  </conditionalFormatting>
  <conditionalFormatting sqref="W69:W71">
    <cfRule type="containsBlanks" priority="7493" stopIfTrue="1">
      <formula>LEN(TRIM(W69))=0</formula>
    </cfRule>
    <cfRule type="cellIs" dxfId="24429" priority="7494" operator="greaterThanOrEqual">
      <formula>V69</formula>
    </cfRule>
    <cfRule type="cellIs" dxfId="24428" priority="7495" operator="lessThan">
      <formula>V69</formula>
    </cfRule>
  </conditionalFormatting>
  <conditionalFormatting sqref="W69:W71">
    <cfRule type="containsBlanks" priority="7490" stopIfTrue="1">
      <formula>LEN(TRIM(W69))=0</formula>
    </cfRule>
    <cfRule type="cellIs" dxfId="24427" priority="7491" operator="greaterThanOrEqual">
      <formula>V69</formula>
    </cfRule>
    <cfRule type="cellIs" dxfId="24426" priority="7492" operator="lessThan">
      <formula>V69</formula>
    </cfRule>
  </conditionalFormatting>
  <conditionalFormatting sqref="W73">
    <cfRule type="containsBlanks" priority="7487" stopIfTrue="1">
      <formula>LEN(TRIM(W73))=0</formula>
    </cfRule>
    <cfRule type="cellIs" dxfId="24425" priority="7488" operator="greaterThanOrEqual">
      <formula>V73</formula>
    </cfRule>
    <cfRule type="cellIs" dxfId="24424" priority="7489" operator="lessThan">
      <formula>V73</formula>
    </cfRule>
  </conditionalFormatting>
  <conditionalFormatting sqref="W73">
    <cfRule type="containsBlanks" priority="7484" stopIfTrue="1">
      <formula>LEN(TRIM(W73))=0</formula>
    </cfRule>
    <cfRule type="cellIs" dxfId="24423" priority="7485" operator="greaterThanOrEqual">
      <formula>V73</formula>
    </cfRule>
    <cfRule type="cellIs" dxfId="24422" priority="7486" operator="lessThan">
      <formula>V73</formula>
    </cfRule>
  </conditionalFormatting>
  <conditionalFormatting sqref="W72">
    <cfRule type="containsBlanks" priority="7481" stopIfTrue="1">
      <formula>LEN(TRIM(W72))=0</formula>
    </cfRule>
    <cfRule type="cellIs" dxfId="24421" priority="7482" operator="greaterThanOrEqual">
      <formula>V72</formula>
    </cfRule>
    <cfRule type="cellIs" dxfId="24420" priority="7483" operator="lessThan">
      <formula>V72</formula>
    </cfRule>
  </conditionalFormatting>
  <conditionalFormatting sqref="W72">
    <cfRule type="containsBlanks" priority="7478" stopIfTrue="1">
      <formula>LEN(TRIM(W72))=0</formula>
    </cfRule>
    <cfRule type="cellIs" dxfId="24419" priority="7479" operator="greaterThanOrEqual">
      <formula>V72</formula>
    </cfRule>
    <cfRule type="cellIs" dxfId="24418" priority="7480" operator="lessThan">
      <formula>V72</formula>
    </cfRule>
  </conditionalFormatting>
  <conditionalFormatting sqref="X14:X18 X29:X32 X22:X24">
    <cfRule type="containsBlanks" priority="7475" stopIfTrue="1">
      <formula>LEN(TRIM(X14))=0</formula>
    </cfRule>
    <cfRule type="cellIs" dxfId="24417" priority="7476" operator="greaterThanOrEqual">
      <formula>W14</formula>
    </cfRule>
    <cfRule type="cellIs" dxfId="24416" priority="7477" operator="lessThan">
      <formula>W14</formula>
    </cfRule>
  </conditionalFormatting>
  <conditionalFormatting sqref="X14:X18 X29:X32 X22:X24">
    <cfRule type="containsBlanks" priority="7472" stopIfTrue="1">
      <formula>LEN(TRIM(X14))=0</formula>
    </cfRule>
    <cfRule type="cellIs" dxfId="24415" priority="7473" operator="greaterThanOrEqual">
      <formula>W14</formula>
    </cfRule>
    <cfRule type="cellIs" dxfId="24414" priority="7474" operator="lessThan">
      <formula>W14</formula>
    </cfRule>
  </conditionalFormatting>
  <conditionalFormatting sqref="X5:X8">
    <cfRule type="containsBlanks" priority="7469" stopIfTrue="1">
      <formula>LEN(TRIM(X5))=0</formula>
    </cfRule>
    <cfRule type="cellIs" dxfId="24413" priority="7470" operator="greaterThanOrEqual">
      <formula>W5</formula>
    </cfRule>
    <cfRule type="cellIs" dxfId="24412" priority="7471" operator="lessThan">
      <formula>W5</formula>
    </cfRule>
  </conditionalFormatting>
  <conditionalFormatting sqref="X5:X8">
    <cfRule type="containsBlanks" priority="7466" stopIfTrue="1">
      <formula>LEN(TRIM(X5))=0</formula>
    </cfRule>
    <cfRule type="cellIs" dxfId="24411" priority="7467" operator="greaterThanOrEqual">
      <formula>W5</formula>
    </cfRule>
    <cfRule type="cellIs" dxfId="24410" priority="7468" operator="lessThan">
      <formula>W5</formula>
    </cfRule>
  </conditionalFormatting>
  <conditionalFormatting sqref="X34:X37">
    <cfRule type="containsBlanks" priority="7463" stopIfTrue="1">
      <formula>LEN(TRIM(X34))=0</formula>
    </cfRule>
    <cfRule type="cellIs" dxfId="24409" priority="7464" operator="greaterThanOrEqual">
      <formula>W34</formula>
    </cfRule>
    <cfRule type="cellIs" dxfId="24408" priority="7465" operator="lessThan">
      <formula>W34</formula>
    </cfRule>
  </conditionalFormatting>
  <conditionalFormatting sqref="X34:X37">
    <cfRule type="containsBlanks" priority="7460" stopIfTrue="1">
      <formula>LEN(TRIM(X34))=0</formula>
    </cfRule>
    <cfRule type="cellIs" dxfId="24407" priority="7461" operator="greaterThanOrEqual">
      <formula>W34</formula>
    </cfRule>
    <cfRule type="cellIs" dxfId="24406" priority="7462" operator="lessThan">
      <formula>W34</formula>
    </cfRule>
  </conditionalFormatting>
  <conditionalFormatting sqref="X38:X40">
    <cfRule type="containsBlanks" priority="7457" stopIfTrue="1">
      <formula>LEN(TRIM(X38))=0</formula>
    </cfRule>
    <cfRule type="cellIs" dxfId="24405" priority="7458" operator="greaterThanOrEqual">
      <formula>W38</formula>
    </cfRule>
    <cfRule type="cellIs" dxfId="24404" priority="7459" operator="lessThan">
      <formula>W38</formula>
    </cfRule>
  </conditionalFormatting>
  <conditionalFormatting sqref="X38:X40">
    <cfRule type="containsBlanks" priority="7454" stopIfTrue="1">
      <formula>LEN(TRIM(X38))=0</formula>
    </cfRule>
    <cfRule type="cellIs" dxfId="24403" priority="7455" operator="greaterThanOrEqual">
      <formula>W38</formula>
    </cfRule>
    <cfRule type="cellIs" dxfId="24402" priority="7456" operator="lessThan">
      <formula>W38</formula>
    </cfRule>
  </conditionalFormatting>
  <conditionalFormatting sqref="X47:X49">
    <cfRule type="containsBlanks" priority="7445" stopIfTrue="1">
      <formula>LEN(TRIM(X47))=0</formula>
    </cfRule>
    <cfRule type="cellIs" dxfId="24401" priority="7446" operator="greaterThanOrEqual">
      <formula>W47</formula>
    </cfRule>
    <cfRule type="cellIs" dxfId="24400" priority="7447" operator="lessThan">
      <formula>W47</formula>
    </cfRule>
  </conditionalFormatting>
  <conditionalFormatting sqref="X47:X49">
    <cfRule type="containsBlanks" priority="7442" stopIfTrue="1">
      <formula>LEN(TRIM(X47))=0</formula>
    </cfRule>
    <cfRule type="cellIs" dxfId="24399" priority="7443" operator="greaterThanOrEqual">
      <formula>W47</formula>
    </cfRule>
    <cfRule type="cellIs" dxfId="24398" priority="7444" operator="lessThan">
      <formula>W47</formula>
    </cfRule>
  </conditionalFormatting>
  <conditionalFormatting sqref="X54:X57">
    <cfRule type="containsBlanks" priority="7439" stopIfTrue="1">
      <formula>LEN(TRIM(X54))=0</formula>
    </cfRule>
    <cfRule type="cellIs" dxfId="24397" priority="7440" operator="greaterThanOrEqual">
      <formula>W54</formula>
    </cfRule>
    <cfRule type="cellIs" dxfId="24396" priority="7441" operator="lessThan">
      <formula>W54</formula>
    </cfRule>
  </conditionalFormatting>
  <conditionalFormatting sqref="X54:X57">
    <cfRule type="containsBlanks" priority="7436" stopIfTrue="1">
      <formula>LEN(TRIM(X54))=0</formula>
    </cfRule>
    <cfRule type="cellIs" dxfId="24395" priority="7437" operator="greaterThanOrEqual">
      <formula>W54</formula>
    </cfRule>
    <cfRule type="cellIs" dxfId="24394" priority="7438" operator="lessThan">
      <formula>W54</formula>
    </cfRule>
  </conditionalFormatting>
  <conditionalFormatting sqref="X58:X60">
    <cfRule type="containsBlanks" priority="7433" stopIfTrue="1">
      <formula>LEN(TRIM(X58))=0</formula>
    </cfRule>
    <cfRule type="cellIs" dxfId="24393" priority="7434" operator="greaterThanOrEqual">
      <formula>W58</formula>
    </cfRule>
    <cfRule type="cellIs" dxfId="24392" priority="7435" operator="lessThan">
      <formula>W58</formula>
    </cfRule>
  </conditionalFormatting>
  <conditionalFormatting sqref="X58:X60">
    <cfRule type="containsBlanks" priority="7430" stopIfTrue="1">
      <formula>LEN(TRIM(X58))=0</formula>
    </cfRule>
    <cfRule type="cellIs" dxfId="24391" priority="7431" operator="greaterThanOrEqual">
      <formula>W58</formula>
    </cfRule>
    <cfRule type="cellIs" dxfId="24390" priority="7432" operator="lessThan">
      <formula>W58</formula>
    </cfRule>
  </conditionalFormatting>
  <conditionalFormatting sqref="X61:X63">
    <cfRule type="containsBlanks" priority="7427" stopIfTrue="1">
      <formula>LEN(TRIM(X61))=0</formula>
    </cfRule>
    <cfRule type="cellIs" dxfId="24389" priority="7428" operator="greaterThanOrEqual">
      <formula>W61</formula>
    </cfRule>
    <cfRule type="cellIs" dxfId="24388" priority="7429" operator="lessThan">
      <formula>W61</formula>
    </cfRule>
  </conditionalFormatting>
  <conditionalFormatting sqref="X61:X63">
    <cfRule type="containsBlanks" priority="7424" stopIfTrue="1">
      <formula>LEN(TRIM(X61))=0</formula>
    </cfRule>
    <cfRule type="cellIs" dxfId="24387" priority="7425" operator="greaterThanOrEqual">
      <formula>W61</formula>
    </cfRule>
    <cfRule type="cellIs" dxfId="24386" priority="7426" operator="lessThan">
      <formula>W61</formula>
    </cfRule>
  </conditionalFormatting>
  <conditionalFormatting sqref="X65">
    <cfRule type="containsBlanks" priority="7421" stopIfTrue="1">
      <formula>LEN(TRIM(X65))=0</formula>
    </cfRule>
    <cfRule type="cellIs" dxfId="24385" priority="7422" operator="greaterThanOrEqual">
      <formula>W65</formula>
    </cfRule>
    <cfRule type="cellIs" dxfId="24384" priority="7423" operator="lessThan">
      <formula>W65</formula>
    </cfRule>
  </conditionalFormatting>
  <conditionalFormatting sqref="X65">
    <cfRule type="containsBlanks" priority="7418" stopIfTrue="1">
      <formula>LEN(TRIM(X65))=0</formula>
    </cfRule>
    <cfRule type="cellIs" dxfId="24383" priority="7419" operator="greaterThanOrEqual">
      <formula>W65</formula>
    </cfRule>
    <cfRule type="cellIs" dxfId="24382" priority="7420" operator="lessThan">
      <formula>W65</formula>
    </cfRule>
  </conditionalFormatting>
  <conditionalFormatting sqref="X64">
    <cfRule type="containsBlanks" priority="7415" stopIfTrue="1">
      <formula>LEN(TRIM(X64))=0</formula>
    </cfRule>
    <cfRule type="cellIs" dxfId="24381" priority="7416" operator="greaterThanOrEqual">
      <formula>W64</formula>
    </cfRule>
    <cfRule type="cellIs" dxfId="24380" priority="7417" operator="lessThan">
      <formula>W64</formula>
    </cfRule>
  </conditionalFormatting>
  <conditionalFormatting sqref="X64">
    <cfRule type="containsBlanks" priority="7412" stopIfTrue="1">
      <formula>LEN(TRIM(X64))=0</formula>
    </cfRule>
    <cfRule type="cellIs" dxfId="24379" priority="7413" operator="greaterThanOrEqual">
      <formula>W64</formula>
    </cfRule>
    <cfRule type="cellIs" dxfId="24378" priority="7414" operator="lessThan">
      <formula>W64</formula>
    </cfRule>
  </conditionalFormatting>
  <conditionalFormatting sqref="X66:X68">
    <cfRule type="containsBlanks" priority="7409" stopIfTrue="1">
      <formula>LEN(TRIM(X66))=0</formula>
    </cfRule>
    <cfRule type="cellIs" dxfId="24377" priority="7410" operator="greaterThanOrEqual">
      <formula>W66</formula>
    </cfRule>
    <cfRule type="cellIs" dxfId="24376" priority="7411" operator="lessThan">
      <formula>W66</formula>
    </cfRule>
  </conditionalFormatting>
  <conditionalFormatting sqref="X66:X68">
    <cfRule type="containsBlanks" priority="7406" stopIfTrue="1">
      <formula>LEN(TRIM(X66))=0</formula>
    </cfRule>
    <cfRule type="cellIs" dxfId="24375" priority="7407" operator="greaterThanOrEqual">
      <formula>W66</formula>
    </cfRule>
    <cfRule type="cellIs" dxfId="24374" priority="7408" operator="lessThan">
      <formula>W66</formula>
    </cfRule>
  </conditionalFormatting>
  <conditionalFormatting sqref="X69:X71">
    <cfRule type="containsBlanks" priority="7403" stopIfTrue="1">
      <formula>LEN(TRIM(X69))=0</formula>
    </cfRule>
    <cfRule type="cellIs" dxfId="24373" priority="7404" operator="greaterThanOrEqual">
      <formula>W69</formula>
    </cfRule>
    <cfRule type="cellIs" dxfId="24372" priority="7405" operator="lessThan">
      <formula>W69</formula>
    </cfRule>
  </conditionalFormatting>
  <conditionalFormatting sqref="X69:X71">
    <cfRule type="containsBlanks" priority="7400" stopIfTrue="1">
      <formula>LEN(TRIM(X69))=0</formula>
    </cfRule>
    <cfRule type="cellIs" dxfId="24371" priority="7401" operator="greaterThanOrEqual">
      <formula>W69</formula>
    </cfRule>
    <cfRule type="cellIs" dxfId="24370" priority="7402" operator="lessThan">
      <formula>W69</formula>
    </cfRule>
  </conditionalFormatting>
  <conditionalFormatting sqref="X73">
    <cfRule type="containsBlanks" priority="7397" stopIfTrue="1">
      <formula>LEN(TRIM(X73))=0</formula>
    </cfRule>
    <cfRule type="cellIs" dxfId="24369" priority="7398" operator="greaterThanOrEqual">
      <formula>W73</formula>
    </cfRule>
    <cfRule type="cellIs" dxfId="24368" priority="7399" operator="lessThan">
      <formula>W73</formula>
    </cfRule>
  </conditionalFormatting>
  <conditionalFormatting sqref="X73">
    <cfRule type="containsBlanks" priority="7394" stopIfTrue="1">
      <formula>LEN(TRIM(X73))=0</formula>
    </cfRule>
    <cfRule type="cellIs" dxfId="24367" priority="7395" operator="greaterThanOrEqual">
      <formula>W73</formula>
    </cfRule>
    <cfRule type="cellIs" dxfId="24366" priority="7396" operator="lessThan">
      <formula>W73</formula>
    </cfRule>
  </conditionalFormatting>
  <conditionalFormatting sqref="X72">
    <cfRule type="containsBlanks" priority="7391" stopIfTrue="1">
      <formula>LEN(TRIM(X72))=0</formula>
    </cfRule>
    <cfRule type="cellIs" dxfId="24365" priority="7392" operator="greaterThanOrEqual">
      <formula>W72</formula>
    </cfRule>
    <cfRule type="cellIs" dxfId="24364" priority="7393" operator="lessThan">
      <formula>W72</formula>
    </cfRule>
  </conditionalFormatting>
  <conditionalFormatting sqref="X72">
    <cfRule type="containsBlanks" priority="7388" stopIfTrue="1">
      <formula>LEN(TRIM(X72))=0</formula>
    </cfRule>
    <cfRule type="cellIs" dxfId="24363" priority="7389" operator="greaterThanOrEqual">
      <formula>W72</formula>
    </cfRule>
    <cfRule type="cellIs" dxfId="24362" priority="7390" operator="lessThan">
      <formula>W72</formula>
    </cfRule>
  </conditionalFormatting>
  <conditionalFormatting sqref="V12">
    <cfRule type="containsBlanks" priority="7385" stopIfTrue="1">
      <formula>LEN(TRIM(V12))=0</formula>
    </cfRule>
    <cfRule type="cellIs" dxfId="24361" priority="7386" operator="greaterThanOrEqual">
      <formula>U12</formula>
    </cfRule>
    <cfRule type="cellIs" dxfId="24360" priority="7387" operator="lessThan">
      <formula>U12</formula>
    </cfRule>
  </conditionalFormatting>
  <conditionalFormatting sqref="V13">
    <cfRule type="containsBlanks" priority="7382" stopIfTrue="1">
      <formula>LEN(TRIM(V13))=0</formula>
    </cfRule>
    <cfRule type="cellIs" dxfId="24359" priority="7383" operator="greaterThanOrEqual">
      <formula>U13</formula>
    </cfRule>
    <cfRule type="cellIs" dxfId="24358" priority="7384" operator="lessThan">
      <formula>U13</formula>
    </cfRule>
  </conditionalFormatting>
  <conditionalFormatting sqref="V11">
    <cfRule type="containsBlanks" priority="7379" stopIfTrue="1">
      <formula>LEN(TRIM(V11))=0</formula>
    </cfRule>
    <cfRule type="cellIs" dxfId="24357" priority="7380" operator="greaterThanOrEqual">
      <formula>U11</formula>
    </cfRule>
    <cfRule type="cellIs" dxfId="24356" priority="7381" operator="lessThan">
      <formula>U11</formula>
    </cfRule>
  </conditionalFormatting>
  <conditionalFormatting sqref="S12">
    <cfRule type="cellIs" dxfId="24355" priority="7377" stopIfTrue="1" operator="notEqual">
      <formula>0</formula>
    </cfRule>
  </conditionalFormatting>
  <conditionalFormatting sqref="T12">
    <cfRule type="cellIs" dxfId="24354" priority="7378" stopIfTrue="1" operator="notEqual">
      <formula>0</formula>
    </cfRule>
  </conditionalFormatting>
  <conditionalFormatting sqref="S13">
    <cfRule type="cellIs" dxfId="24353" priority="7375" stopIfTrue="1" operator="notEqual">
      <formula>0</formula>
    </cfRule>
  </conditionalFormatting>
  <conditionalFormatting sqref="T13">
    <cfRule type="cellIs" dxfId="24352" priority="7376" stopIfTrue="1" operator="notEqual">
      <formula>0</formula>
    </cfRule>
  </conditionalFormatting>
  <conditionalFormatting sqref="S11">
    <cfRule type="cellIs" dxfId="24351" priority="7373" stopIfTrue="1" operator="notEqual">
      <formula>0</formula>
    </cfRule>
  </conditionalFormatting>
  <conditionalFormatting sqref="T11">
    <cfRule type="cellIs" dxfId="24350" priority="7374" stopIfTrue="1" operator="notEqual">
      <formula>0</formula>
    </cfRule>
  </conditionalFormatting>
  <conditionalFormatting sqref="W9:W13">
    <cfRule type="containsBlanks" priority="7370" stopIfTrue="1">
      <formula>LEN(TRIM(W9))=0</formula>
    </cfRule>
    <cfRule type="cellIs" dxfId="24349" priority="7371" operator="greaterThanOrEqual">
      <formula>V9</formula>
    </cfRule>
    <cfRule type="cellIs" dxfId="24348" priority="7372" operator="lessThan">
      <formula>V9</formula>
    </cfRule>
  </conditionalFormatting>
  <conditionalFormatting sqref="W9:W13">
    <cfRule type="containsBlanks" priority="7367" stopIfTrue="1">
      <formula>LEN(TRIM(W9))=0</formula>
    </cfRule>
    <cfRule type="cellIs" dxfId="24347" priority="7368" operator="greaterThanOrEqual">
      <formula>V9</formula>
    </cfRule>
    <cfRule type="cellIs" dxfId="24346" priority="7369" operator="lessThan">
      <formula>V9</formula>
    </cfRule>
  </conditionalFormatting>
  <conditionalFormatting sqref="X9:X13">
    <cfRule type="containsBlanks" priority="7364" stopIfTrue="1">
      <formula>LEN(TRIM(X9))=0</formula>
    </cfRule>
    <cfRule type="cellIs" dxfId="24345" priority="7365" operator="greaterThanOrEqual">
      <formula>W9</formula>
    </cfRule>
    <cfRule type="cellIs" dxfId="24344" priority="7366" operator="lessThan">
      <formula>W9</formula>
    </cfRule>
  </conditionalFormatting>
  <conditionalFormatting sqref="X9:X13">
    <cfRule type="containsBlanks" priority="7361" stopIfTrue="1">
      <formula>LEN(TRIM(X9))=0</formula>
    </cfRule>
    <cfRule type="cellIs" dxfId="24343" priority="7362" operator="greaterThanOrEqual">
      <formula>W9</formula>
    </cfRule>
    <cfRule type="cellIs" dxfId="24342" priority="7363" operator="lessThan">
      <formula>W9</formula>
    </cfRule>
  </conditionalFormatting>
  <conditionalFormatting sqref="V9:V10">
    <cfRule type="containsBlanks" priority="7358" stopIfTrue="1">
      <formula>LEN(TRIM(V9))=0</formula>
    </cfRule>
    <cfRule type="cellIs" dxfId="24341" priority="7359" operator="greaterThanOrEqual">
      <formula>U9</formula>
    </cfRule>
    <cfRule type="cellIs" dxfId="24340" priority="7360" operator="lessThan">
      <formula>U9</formula>
    </cfRule>
  </conditionalFormatting>
  <conditionalFormatting sqref="S9:S10">
    <cfRule type="cellIs" dxfId="24339" priority="7356" stopIfTrue="1" operator="notEqual">
      <formula>0</formula>
    </cfRule>
  </conditionalFormatting>
  <conditionalFormatting sqref="T10">
    <cfRule type="cellIs" dxfId="24338" priority="7357" stopIfTrue="1" operator="notEqual">
      <formula>0</formula>
    </cfRule>
  </conditionalFormatting>
  <conditionalFormatting sqref="T9">
    <cfRule type="cellIs" dxfId="24337" priority="7355" stopIfTrue="1" operator="notEqual">
      <formula>0</formula>
    </cfRule>
  </conditionalFormatting>
  <conditionalFormatting sqref="V26:V28">
    <cfRule type="containsBlanks" priority="7352" stopIfTrue="1">
      <formula>LEN(TRIM(V26))=0</formula>
    </cfRule>
    <cfRule type="cellIs" dxfId="24336" priority="7353" operator="greaterThanOrEqual">
      <formula>U26</formula>
    </cfRule>
    <cfRule type="cellIs" dxfId="24335" priority="7354" operator="lessThan">
      <formula>U26</formula>
    </cfRule>
  </conditionalFormatting>
  <conditionalFormatting sqref="V25">
    <cfRule type="containsBlanks" priority="7349" stopIfTrue="1">
      <formula>LEN(TRIM(V25))=0</formula>
    </cfRule>
    <cfRule type="cellIs" dxfId="24334" priority="7350" operator="greaterThanOrEqual">
      <formula>U25</formula>
    </cfRule>
    <cfRule type="cellIs" dxfId="24333" priority="7351" operator="lessThan">
      <formula>U25</formula>
    </cfRule>
  </conditionalFormatting>
  <conditionalFormatting sqref="V26">
    <cfRule type="containsBlanks" priority="7346" stopIfTrue="1">
      <formula>LEN(TRIM(V26))=0</formula>
    </cfRule>
    <cfRule type="cellIs" dxfId="24332" priority="7347" operator="greaterThanOrEqual">
      <formula>U26</formula>
    </cfRule>
    <cfRule type="cellIs" dxfId="24331" priority="7348" operator="lessThan">
      <formula>U26</formula>
    </cfRule>
  </conditionalFormatting>
  <conditionalFormatting sqref="S27:S28">
    <cfRule type="cellIs" dxfId="24330" priority="7344" stopIfTrue="1" operator="notEqual">
      <formula>0</formula>
    </cfRule>
  </conditionalFormatting>
  <conditionalFormatting sqref="T27:T28">
    <cfRule type="cellIs" dxfId="24329" priority="7345" stopIfTrue="1" operator="notEqual">
      <formula>0</formula>
    </cfRule>
  </conditionalFormatting>
  <conditionalFormatting sqref="S25">
    <cfRule type="cellIs" dxfId="24328" priority="7342" stopIfTrue="1" operator="notEqual">
      <formula>0</formula>
    </cfRule>
  </conditionalFormatting>
  <conditionalFormatting sqref="T25">
    <cfRule type="cellIs" dxfId="24327" priority="7343" stopIfTrue="1" operator="notEqual">
      <formula>0</formula>
    </cfRule>
  </conditionalFormatting>
  <conditionalFormatting sqref="S26">
    <cfRule type="cellIs" dxfId="24326" priority="7341" stopIfTrue="1" operator="notEqual">
      <formula>0</formula>
    </cfRule>
  </conditionalFormatting>
  <conditionalFormatting sqref="S26">
    <cfRule type="cellIs" dxfId="24325" priority="7340" stopIfTrue="1" operator="notEqual">
      <formula>0</formula>
    </cfRule>
  </conditionalFormatting>
  <conditionalFormatting sqref="T26">
    <cfRule type="cellIs" dxfId="24324" priority="7339" stopIfTrue="1" operator="notEqual">
      <formula>0</formula>
    </cfRule>
  </conditionalFormatting>
  <conditionalFormatting sqref="W25:W28">
    <cfRule type="containsBlanks" priority="7336" stopIfTrue="1">
      <formula>LEN(TRIM(W25))=0</formula>
    </cfRule>
    <cfRule type="cellIs" dxfId="24323" priority="7337" operator="greaterThanOrEqual">
      <formula>V25</formula>
    </cfRule>
    <cfRule type="cellIs" dxfId="24322" priority="7338" operator="lessThan">
      <formula>V25</formula>
    </cfRule>
  </conditionalFormatting>
  <conditionalFormatting sqref="W25:W28">
    <cfRule type="containsBlanks" priority="7333" stopIfTrue="1">
      <formula>LEN(TRIM(W25))=0</formula>
    </cfRule>
    <cfRule type="cellIs" dxfId="24321" priority="7334" operator="greaterThanOrEqual">
      <formula>V25</formula>
    </cfRule>
    <cfRule type="cellIs" dxfId="24320" priority="7335" operator="lessThan">
      <formula>V25</formula>
    </cfRule>
  </conditionalFormatting>
  <conditionalFormatting sqref="X25:X28">
    <cfRule type="containsBlanks" priority="7330" stopIfTrue="1">
      <formula>LEN(TRIM(X25))=0</formula>
    </cfRule>
    <cfRule type="cellIs" dxfId="24319" priority="7331" operator="greaterThanOrEqual">
      <formula>W25</formula>
    </cfRule>
    <cfRule type="cellIs" dxfId="24318" priority="7332" operator="lessThan">
      <formula>W25</formula>
    </cfRule>
  </conditionalFormatting>
  <conditionalFormatting sqref="X25:X28">
    <cfRule type="containsBlanks" priority="7327" stopIfTrue="1">
      <formula>LEN(TRIM(X25))=0</formula>
    </cfRule>
    <cfRule type="cellIs" dxfId="24317" priority="7328" operator="greaterThanOrEqual">
      <formula>W25</formula>
    </cfRule>
    <cfRule type="cellIs" dxfId="24316" priority="7329" operator="lessThan">
      <formula>W25</formula>
    </cfRule>
  </conditionalFormatting>
  <conditionalFormatting sqref="AB15:AB16">
    <cfRule type="containsBlanks" priority="7324" stopIfTrue="1">
      <formula>LEN(TRIM(AB15))=0</formula>
    </cfRule>
    <cfRule type="cellIs" dxfId="24315" priority="7325" operator="greaterThanOrEqual">
      <formula>AA15</formula>
    </cfRule>
    <cfRule type="cellIs" dxfId="24314" priority="7326" operator="lessThan">
      <formula>AA15</formula>
    </cfRule>
  </conditionalFormatting>
  <conditionalFormatting sqref="Z47:Z49">
    <cfRule type="cellIs" dxfId="24313" priority="7320" stopIfTrue="1" operator="notEqual">
      <formula>0</formula>
    </cfRule>
  </conditionalFormatting>
  <conditionalFormatting sqref="Y47 Y49">
    <cfRule type="cellIs" dxfId="24312" priority="7319" stopIfTrue="1" operator="notEqual">
      <formula>0</formula>
    </cfRule>
  </conditionalFormatting>
  <conditionalFormatting sqref="Y72:Y73">
    <cfRule type="cellIs" dxfId="24311" priority="7317" stopIfTrue="1" operator="notEqual">
      <formula>0</formula>
    </cfRule>
  </conditionalFormatting>
  <conditionalFormatting sqref="Z72:Z73">
    <cfRule type="cellIs" dxfId="24310" priority="7318" stopIfTrue="1" operator="notEqual">
      <formula>0</formula>
    </cfRule>
  </conditionalFormatting>
  <conditionalFormatting sqref="Y38 Y40">
    <cfRule type="cellIs" dxfId="24309" priority="7316" stopIfTrue="1" operator="notEqual">
      <formula>0</formula>
    </cfRule>
  </conditionalFormatting>
  <conditionalFormatting sqref="Y48">
    <cfRule type="cellIs" dxfId="24308" priority="7315" stopIfTrue="1" operator="notEqual">
      <formula>0</formula>
    </cfRule>
  </conditionalFormatting>
  <conditionalFormatting sqref="Y36:Y37">
    <cfRule type="cellIs" dxfId="24307" priority="7314" stopIfTrue="1" operator="notEqual">
      <formula>0</formula>
    </cfRule>
  </conditionalFormatting>
  <conditionalFormatting sqref="Y39">
    <cfRule type="cellIs" dxfId="24306" priority="7312" stopIfTrue="1" operator="notEqual">
      <formula>0</formula>
    </cfRule>
  </conditionalFormatting>
  <conditionalFormatting sqref="AB58:AB60 AB66:AB68">
    <cfRule type="containsBlanks" priority="7309" stopIfTrue="1">
      <formula>LEN(TRIM(AB58))=0</formula>
    </cfRule>
    <cfRule type="cellIs" dxfId="24305" priority="7310" operator="greaterThanOrEqual">
      <formula>AA58</formula>
    </cfRule>
    <cfRule type="cellIs" dxfId="24304" priority="7311" operator="lessThan">
      <formula>AA58</formula>
    </cfRule>
  </conditionalFormatting>
  <conditionalFormatting sqref="AB47:AB49">
    <cfRule type="containsBlanks" priority="7306" stopIfTrue="1">
      <formula>LEN(TRIM(AB47))=0</formula>
    </cfRule>
    <cfRule type="cellIs" dxfId="24303" priority="7307" operator="greaterThanOrEqual">
      <formula>AA47</formula>
    </cfRule>
    <cfRule type="cellIs" dxfId="24302" priority="7308" operator="lessThan">
      <formula>AA47</formula>
    </cfRule>
  </conditionalFormatting>
  <conditionalFormatting sqref="AB69:AB73">
    <cfRule type="containsBlanks" priority="7303" stopIfTrue="1">
      <formula>LEN(TRIM(AB69))=0</formula>
    </cfRule>
    <cfRule type="cellIs" dxfId="24301" priority="7304" operator="greaterThanOrEqual">
      <formula>AA69</formula>
    </cfRule>
    <cfRule type="cellIs" dxfId="24300" priority="7305" operator="lessThan">
      <formula>AA69</formula>
    </cfRule>
  </conditionalFormatting>
  <conditionalFormatting sqref="AB54:AB57">
    <cfRule type="containsBlanks" priority="7300" stopIfTrue="1">
      <formula>LEN(TRIM(AB54))=0</formula>
    </cfRule>
    <cfRule type="cellIs" dxfId="24299" priority="7301" operator="greaterThanOrEqual">
      <formula>AA54</formula>
    </cfRule>
    <cfRule type="cellIs" dxfId="24298" priority="7302" operator="lessThan">
      <formula>AA54</formula>
    </cfRule>
  </conditionalFormatting>
  <conditionalFormatting sqref="AB61:AB65">
    <cfRule type="containsBlanks" priority="7297" stopIfTrue="1">
      <formula>LEN(TRIM(AB61))=0</formula>
    </cfRule>
    <cfRule type="cellIs" dxfId="24297" priority="7298" operator="greaterThanOrEqual">
      <formula>AA61</formula>
    </cfRule>
    <cfRule type="cellIs" dxfId="24296" priority="7299" operator="lessThan">
      <formula>AA61</formula>
    </cfRule>
  </conditionalFormatting>
  <conditionalFormatting sqref="AB38 AB40">
    <cfRule type="containsBlanks" priority="7291" stopIfTrue="1">
      <formula>LEN(TRIM(AB38))=0</formula>
    </cfRule>
    <cfRule type="cellIs" dxfId="24295" priority="7292" operator="greaterThanOrEqual">
      <formula>AA38</formula>
    </cfRule>
    <cfRule type="cellIs" dxfId="24294" priority="7293" operator="lessThan">
      <formula>AA38</formula>
    </cfRule>
  </conditionalFormatting>
  <conditionalFormatting sqref="AB36:AB37">
    <cfRule type="containsBlanks" priority="7288" stopIfTrue="1">
      <formula>LEN(TRIM(AB36))=0</formula>
    </cfRule>
    <cfRule type="cellIs" dxfId="24293" priority="7289" operator="greaterThanOrEqual">
      <formula>AA36</formula>
    </cfRule>
    <cfRule type="cellIs" dxfId="24292" priority="7290" operator="lessThan">
      <formula>AA36</formula>
    </cfRule>
  </conditionalFormatting>
  <conditionalFormatting sqref="AB39">
    <cfRule type="containsBlanks" priority="7285" stopIfTrue="1">
      <formula>LEN(TRIM(AB39))=0</formula>
    </cfRule>
    <cfRule type="cellIs" dxfId="24291" priority="7286" operator="greaterThanOrEqual">
      <formula>AA39</formula>
    </cfRule>
    <cfRule type="cellIs" dxfId="24290" priority="7287" operator="lessThan">
      <formula>AA39</formula>
    </cfRule>
  </conditionalFormatting>
  <conditionalFormatting sqref="AB14:AB18 AB6:AB8">
    <cfRule type="containsBlanks" priority="7282" stopIfTrue="1">
      <formula>LEN(TRIM(AB6))=0</formula>
    </cfRule>
    <cfRule type="cellIs" dxfId="24289" priority="7283" operator="greaterThanOrEqual">
      <formula>AA6</formula>
    </cfRule>
    <cfRule type="cellIs" dxfId="24288" priority="7284" operator="lessThan">
      <formula>AA6</formula>
    </cfRule>
  </conditionalFormatting>
  <conditionalFormatting sqref="AB5">
    <cfRule type="containsBlanks" priority="7279" stopIfTrue="1">
      <formula>LEN(TRIM(AB5))=0</formula>
    </cfRule>
    <cfRule type="cellIs" dxfId="24287" priority="7280" operator="greaterThanOrEqual">
      <formula>AA5</formula>
    </cfRule>
    <cfRule type="cellIs" dxfId="24286" priority="7281" operator="lessThan">
      <formula>AA5</formula>
    </cfRule>
  </conditionalFormatting>
  <conditionalFormatting sqref="AB29:AB32">
    <cfRule type="containsBlanks" priority="7276" stopIfTrue="1">
      <formula>LEN(TRIM(AB29))=0</formula>
    </cfRule>
    <cfRule type="cellIs" dxfId="24285" priority="7277" operator="greaterThanOrEqual">
      <formula>AA29</formula>
    </cfRule>
    <cfRule type="cellIs" dxfId="24284" priority="7278" operator="lessThan">
      <formula>AA29</formula>
    </cfRule>
  </conditionalFormatting>
  <conditionalFormatting sqref="AB23:AB24">
    <cfRule type="containsBlanks" priority="7267" stopIfTrue="1">
      <formula>LEN(TRIM(AB23))=0</formula>
    </cfRule>
    <cfRule type="cellIs" dxfId="24283" priority="7268" operator="greaterThanOrEqual">
      <formula>AA23</formula>
    </cfRule>
    <cfRule type="cellIs" dxfId="24282" priority="7269" operator="lessThan">
      <formula>AA23</formula>
    </cfRule>
  </conditionalFormatting>
  <conditionalFormatting sqref="AB22">
    <cfRule type="containsBlanks" priority="7264" stopIfTrue="1">
      <formula>LEN(TRIM(AB22))=0</formula>
    </cfRule>
    <cfRule type="cellIs" dxfId="24281" priority="7265" operator="greaterThanOrEqual">
      <formula>AA22</formula>
    </cfRule>
    <cfRule type="cellIs" dxfId="24280" priority="7266" operator="lessThan">
      <formula>AA22</formula>
    </cfRule>
  </conditionalFormatting>
  <conditionalFormatting sqref="AB6">
    <cfRule type="containsBlanks" priority="7261" stopIfTrue="1">
      <formula>LEN(TRIM(AB6))=0</formula>
    </cfRule>
    <cfRule type="cellIs" dxfId="24279" priority="7262" operator="greaterThanOrEqual">
      <formula>AA6</formula>
    </cfRule>
    <cfRule type="cellIs" dxfId="24278" priority="7263" operator="lessThan">
      <formula>AA6</formula>
    </cfRule>
  </conditionalFormatting>
  <conditionalFormatting sqref="AB15:AB16">
    <cfRule type="containsBlanks" priority="7258" stopIfTrue="1">
      <formula>LEN(TRIM(AB15))=0</formula>
    </cfRule>
    <cfRule type="cellIs" dxfId="24277" priority="7259" operator="greaterThanOrEqual">
      <formula>AA15</formula>
    </cfRule>
    <cfRule type="cellIs" dxfId="24276" priority="7260" operator="lessThan">
      <formula>AA15</formula>
    </cfRule>
  </conditionalFormatting>
  <conditionalFormatting sqref="Y34:Y35">
    <cfRule type="cellIs" dxfId="24275" priority="7256" stopIfTrue="1" operator="notEqual">
      <formula>0</formula>
    </cfRule>
  </conditionalFormatting>
  <conditionalFormatting sqref="Z34">
    <cfRule type="cellIs" dxfId="24274" priority="7257" stopIfTrue="1" operator="notEqual">
      <formula>0</formula>
    </cfRule>
  </conditionalFormatting>
  <conditionalFormatting sqref="AB34:AB35">
    <cfRule type="containsBlanks" priority="7253" stopIfTrue="1">
      <formula>LEN(TRIM(AB34))=0</formula>
    </cfRule>
    <cfRule type="cellIs" dxfId="24273" priority="7254" operator="greaterThanOrEqual">
      <formula>AA34</formula>
    </cfRule>
    <cfRule type="cellIs" dxfId="24272" priority="7255" operator="lessThan">
      <formula>AA34</formula>
    </cfRule>
  </conditionalFormatting>
  <conditionalFormatting sqref="Y7:Y8 Y14">
    <cfRule type="cellIs" dxfId="24271" priority="7251" stopIfTrue="1" operator="notEqual">
      <formula>0</formula>
    </cfRule>
  </conditionalFormatting>
  <conditionalFormatting sqref="Z7:Z8 Z14:Z15 Z17:Z18">
    <cfRule type="cellIs" dxfId="24270" priority="7252" stopIfTrue="1" operator="notEqual">
      <formula>0</formula>
    </cfRule>
  </conditionalFormatting>
  <conditionalFormatting sqref="Y17:Y18">
    <cfRule type="cellIs" dxfId="24269" priority="7250" stopIfTrue="1" operator="notEqual">
      <formula>0</formula>
    </cfRule>
  </conditionalFormatting>
  <conditionalFormatting sqref="Y5">
    <cfRule type="cellIs" dxfId="24268" priority="7248" stopIfTrue="1" operator="notEqual">
      <formula>0</formula>
    </cfRule>
  </conditionalFormatting>
  <conditionalFormatting sqref="Z5">
    <cfRule type="cellIs" dxfId="24267" priority="7249" stopIfTrue="1" operator="notEqual">
      <formula>0</formula>
    </cfRule>
  </conditionalFormatting>
  <conditionalFormatting sqref="Y15">
    <cfRule type="cellIs" dxfId="24266" priority="7246" stopIfTrue="1" operator="notEqual">
      <formula>0</formula>
    </cfRule>
  </conditionalFormatting>
  <conditionalFormatting sqref="Z15">
    <cfRule type="cellIs" dxfId="24265" priority="7247" stopIfTrue="1" operator="notEqual">
      <formula>0</formula>
    </cfRule>
  </conditionalFormatting>
  <conditionalFormatting sqref="Y29:Y32">
    <cfRule type="cellIs" dxfId="24264" priority="7244" stopIfTrue="1" operator="notEqual">
      <formula>0</formula>
    </cfRule>
  </conditionalFormatting>
  <conditionalFormatting sqref="Z29:Z32">
    <cfRule type="cellIs" dxfId="24263" priority="7245" stopIfTrue="1" operator="notEqual">
      <formula>0</formula>
    </cfRule>
  </conditionalFormatting>
  <conditionalFormatting sqref="Y15">
    <cfRule type="cellIs" dxfId="24262" priority="7241" stopIfTrue="1" operator="notEqual">
      <formula>0</formula>
    </cfRule>
  </conditionalFormatting>
  <conditionalFormatting sqref="Y15">
    <cfRule type="cellIs" dxfId="24261" priority="7239" stopIfTrue="1" operator="notEqual">
      <formula>0</formula>
    </cfRule>
  </conditionalFormatting>
  <conditionalFormatting sqref="Z15">
    <cfRule type="cellIs" dxfId="24260" priority="7240" stopIfTrue="1" operator="notEqual">
      <formula>0</formula>
    </cfRule>
  </conditionalFormatting>
  <conditionalFormatting sqref="Y6">
    <cfRule type="cellIs" dxfId="24259" priority="7238" stopIfTrue="1" operator="notEqual">
      <formula>0</formula>
    </cfRule>
  </conditionalFormatting>
  <conditionalFormatting sqref="Y6">
    <cfRule type="cellIs" dxfId="24258" priority="7237" stopIfTrue="1" operator="notEqual">
      <formula>0</formula>
    </cfRule>
  </conditionalFormatting>
  <conditionalFormatting sqref="Z16">
    <cfRule type="cellIs" dxfId="24257" priority="7236" stopIfTrue="1" operator="notEqual">
      <formula>0</formula>
    </cfRule>
  </conditionalFormatting>
  <conditionalFormatting sqref="Y16">
    <cfRule type="cellIs" dxfId="24256" priority="7235" stopIfTrue="1" operator="notEqual">
      <formula>0</formula>
    </cfRule>
  </conditionalFormatting>
  <conditionalFormatting sqref="Y16">
    <cfRule type="cellIs" dxfId="24255" priority="7234" stopIfTrue="1" operator="notEqual">
      <formula>0</formula>
    </cfRule>
  </conditionalFormatting>
  <conditionalFormatting sqref="Y16">
    <cfRule type="cellIs" dxfId="24254" priority="7233" stopIfTrue="1" operator="notEqual">
      <formula>0</formula>
    </cfRule>
  </conditionalFormatting>
  <conditionalFormatting sqref="Y16">
    <cfRule type="cellIs" dxfId="24253" priority="7232" stopIfTrue="1" operator="notEqual">
      <formula>0</formula>
    </cfRule>
  </conditionalFormatting>
  <conditionalFormatting sqref="Y22:Y24">
    <cfRule type="cellIs" dxfId="24252" priority="7230" stopIfTrue="1" operator="notEqual">
      <formula>0</formula>
    </cfRule>
  </conditionalFormatting>
  <conditionalFormatting sqref="Z22:Z24">
    <cfRule type="cellIs" dxfId="24251" priority="7231" stopIfTrue="1" operator="notEqual">
      <formula>0</formula>
    </cfRule>
  </conditionalFormatting>
  <conditionalFormatting sqref="Z6">
    <cfRule type="cellIs" dxfId="24250" priority="7229" stopIfTrue="1" operator="notEqual">
      <formula>0</formula>
    </cfRule>
  </conditionalFormatting>
  <conditionalFormatting sqref="Z38 Z40">
    <cfRule type="cellIs" dxfId="24249" priority="7228" stopIfTrue="1" operator="notEqual">
      <formula>0</formula>
    </cfRule>
  </conditionalFormatting>
  <conditionalFormatting sqref="Z36:Z37">
    <cfRule type="cellIs" dxfId="24248" priority="7227" stopIfTrue="1" operator="notEqual">
      <formula>0</formula>
    </cfRule>
  </conditionalFormatting>
  <conditionalFormatting sqref="Z39">
    <cfRule type="cellIs" dxfId="24247" priority="7226" stopIfTrue="1" operator="notEqual">
      <formula>0</formula>
    </cfRule>
  </conditionalFormatting>
  <conditionalFormatting sqref="Z35">
    <cfRule type="cellIs" dxfId="24246" priority="7225" stopIfTrue="1" operator="notEqual">
      <formula>0</formula>
    </cfRule>
  </conditionalFormatting>
  <conditionalFormatting sqref="Y54">
    <cfRule type="cellIs" dxfId="24245" priority="7219" stopIfTrue="1" operator="notEqual">
      <formula>0</formula>
    </cfRule>
  </conditionalFormatting>
  <conditionalFormatting sqref="Y55 Y57:Y61 Y65 Y63">
    <cfRule type="cellIs" dxfId="24244" priority="7222" stopIfTrue="1" operator="notEqual">
      <formula>0</formula>
    </cfRule>
  </conditionalFormatting>
  <conditionalFormatting sqref="Z57:Z60 Z67 Z54:Z55 Z65 Z63">
    <cfRule type="cellIs" dxfId="24243" priority="7223" stopIfTrue="1" operator="notEqual">
      <formula>0</formula>
    </cfRule>
  </conditionalFormatting>
  <conditionalFormatting sqref="Y68">
    <cfRule type="cellIs" dxfId="24242" priority="7220" stopIfTrue="1" operator="notEqual">
      <formula>0</formula>
    </cfRule>
  </conditionalFormatting>
  <conditionalFormatting sqref="Z68">
    <cfRule type="cellIs" dxfId="24241" priority="7221" stopIfTrue="1" operator="notEqual">
      <formula>0</formula>
    </cfRule>
  </conditionalFormatting>
  <conditionalFormatting sqref="Z56">
    <cfRule type="cellIs" dxfId="24240" priority="7218" stopIfTrue="1" operator="notEqual">
      <formula>0</formula>
    </cfRule>
  </conditionalFormatting>
  <conditionalFormatting sqref="Y56">
    <cfRule type="cellIs" dxfId="24239" priority="7217" stopIfTrue="1" operator="notEqual">
      <formula>0</formula>
    </cfRule>
  </conditionalFormatting>
  <conditionalFormatting sqref="Y67">
    <cfRule type="cellIs" dxfId="24238" priority="7216" stopIfTrue="1" operator="notEqual">
      <formula>0</formula>
    </cfRule>
  </conditionalFormatting>
  <conditionalFormatting sqref="Y69:Y71">
    <cfRule type="cellIs" dxfId="24237" priority="7214" stopIfTrue="1" operator="notEqual">
      <formula>0</formula>
    </cfRule>
  </conditionalFormatting>
  <conditionalFormatting sqref="Z69:Z71">
    <cfRule type="cellIs" dxfId="24236" priority="7215" stopIfTrue="1" operator="notEqual">
      <formula>0</formula>
    </cfRule>
  </conditionalFormatting>
  <conditionalFormatting sqref="Y66">
    <cfRule type="cellIs" dxfId="24235" priority="7213" stopIfTrue="1" operator="notEqual">
      <formula>0</formula>
    </cfRule>
  </conditionalFormatting>
  <conditionalFormatting sqref="Z66">
    <cfRule type="cellIs" dxfId="24234" priority="7212" stopIfTrue="1" operator="notEqual">
      <formula>0</formula>
    </cfRule>
  </conditionalFormatting>
  <conditionalFormatting sqref="Y64">
    <cfRule type="cellIs" dxfId="24233" priority="7210" stopIfTrue="1" operator="notEqual">
      <formula>0</formula>
    </cfRule>
  </conditionalFormatting>
  <conditionalFormatting sqref="Z64">
    <cfRule type="cellIs" dxfId="24232" priority="7211" stopIfTrue="1" operator="notEqual">
      <formula>0</formula>
    </cfRule>
  </conditionalFormatting>
  <conditionalFormatting sqref="Z61">
    <cfRule type="cellIs" dxfId="24231" priority="7209" stopIfTrue="1" operator="notEqual">
      <formula>0</formula>
    </cfRule>
  </conditionalFormatting>
  <conditionalFormatting sqref="Y62">
    <cfRule type="cellIs" dxfId="24230" priority="7207" stopIfTrue="1" operator="notEqual">
      <formula>0</formula>
    </cfRule>
  </conditionalFormatting>
  <conditionalFormatting sqref="Z62">
    <cfRule type="cellIs" dxfId="24229" priority="7208" stopIfTrue="1" operator="notEqual">
      <formula>0</formula>
    </cfRule>
  </conditionalFormatting>
  <conditionalFormatting sqref="AC14:AC18 AC29:AC32 AC22:AC24">
    <cfRule type="containsBlanks" priority="7204" stopIfTrue="1">
      <formula>LEN(TRIM(AC14))=0</formula>
    </cfRule>
    <cfRule type="cellIs" dxfId="24228" priority="7205" operator="greaterThanOrEqual">
      <formula>AB14</formula>
    </cfRule>
    <cfRule type="cellIs" dxfId="24227" priority="7206" operator="lessThan">
      <formula>AB14</formula>
    </cfRule>
  </conditionalFormatting>
  <conditionalFormatting sqref="AC14:AC18 AC29:AC32 AC22:AC24">
    <cfRule type="containsBlanks" priority="7201" stopIfTrue="1">
      <formula>LEN(TRIM(AC14))=0</formula>
    </cfRule>
    <cfRule type="cellIs" dxfId="24226" priority="7202" operator="greaterThanOrEqual">
      <formula>AB14</formula>
    </cfRule>
    <cfRule type="cellIs" dxfId="24225" priority="7203" operator="lessThan">
      <formula>AB14</formula>
    </cfRule>
  </conditionalFormatting>
  <conditionalFormatting sqref="AC5:AC8">
    <cfRule type="containsBlanks" priority="7198" stopIfTrue="1">
      <formula>LEN(TRIM(AC5))=0</formula>
    </cfRule>
    <cfRule type="cellIs" dxfId="24224" priority="7199" operator="greaterThanOrEqual">
      <formula>AB5</formula>
    </cfRule>
    <cfRule type="cellIs" dxfId="24223" priority="7200" operator="lessThan">
      <formula>AB5</formula>
    </cfRule>
  </conditionalFormatting>
  <conditionalFormatting sqref="AC5:AC8">
    <cfRule type="containsBlanks" priority="7195" stopIfTrue="1">
      <formula>LEN(TRIM(AC5))=0</formula>
    </cfRule>
    <cfRule type="cellIs" dxfId="24222" priority="7196" operator="greaterThanOrEqual">
      <formula>AB5</formula>
    </cfRule>
    <cfRule type="cellIs" dxfId="24221" priority="7197" operator="lessThan">
      <formula>AB5</formula>
    </cfRule>
  </conditionalFormatting>
  <conditionalFormatting sqref="AC34:AC37">
    <cfRule type="containsBlanks" priority="7192" stopIfTrue="1">
      <formula>LEN(TRIM(AC34))=0</formula>
    </cfRule>
    <cfRule type="cellIs" dxfId="24220" priority="7193" operator="greaterThanOrEqual">
      <formula>AB34</formula>
    </cfRule>
    <cfRule type="cellIs" dxfId="24219" priority="7194" operator="lessThan">
      <formula>AB34</formula>
    </cfRule>
  </conditionalFormatting>
  <conditionalFormatting sqref="AC34:AC37">
    <cfRule type="containsBlanks" priority="7189" stopIfTrue="1">
      <formula>LEN(TRIM(AC34))=0</formula>
    </cfRule>
    <cfRule type="cellIs" dxfId="24218" priority="7190" operator="greaterThanOrEqual">
      <formula>AB34</formula>
    </cfRule>
    <cfRule type="cellIs" dxfId="24217" priority="7191" operator="lessThan">
      <formula>AB34</formula>
    </cfRule>
  </conditionalFormatting>
  <conditionalFormatting sqref="AC38:AC40">
    <cfRule type="containsBlanks" priority="7186" stopIfTrue="1">
      <formula>LEN(TRIM(AC38))=0</formula>
    </cfRule>
    <cfRule type="cellIs" dxfId="24216" priority="7187" operator="greaterThanOrEqual">
      <formula>AB38</formula>
    </cfRule>
    <cfRule type="cellIs" dxfId="24215" priority="7188" operator="lessThan">
      <formula>AB38</formula>
    </cfRule>
  </conditionalFormatting>
  <conditionalFormatting sqref="AC38:AC40">
    <cfRule type="containsBlanks" priority="7183" stopIfTrue="1">
      <formula>LEN(TRIM(AC38))=0</formula>
    </cfRule>
    <cfRule type="cellIs" dxfId="24214" priority="7184" operator="greaterThanOrEqual">
      <formula>AB38</formula>
    </cfRule>
    <cfRule type="cellIs" dxfId="24213" priority="7185" operator="lessThan">
      <formula>AB38</formula>
    </cfRule>
  </conditionalFormatting>
  <conditionalFormatting sqref="AC47:AC49">
    <cfRule type="containsBlanks" priority="7174" stopIfTrue="1">
      <formula>LEN(TRIM(AC47))=0</formula>
    </cfRule>
    <cfRule type="cellIs" dxfId="24212" priority="7175" operator="greaterThanOrEqual">
      <formula>AB47</formula>
    </cfRule>
    <cfRule type="cellIs" dxfId="24211" priority="7176" operator="lessThan">
      <formula>AB47</formula>
    </cfRule>
  </conditionalFormatting>
  <conditionalFormatting sqref="AC47:AC49">
    <cfRule type="containsBlanks" priority="7171" stopIfTrue="1">
      <formula>LEN(TRIM(AC47))=0</formula>
    </cfRule>
    <cfRule type="cellIs" dxfId="24210" priority="7172" operator="greaterThanOrEqual">
      <formula>AB47</formula>
    </cfRule>
    <cfRule type="cellIs" dxfId="24209" priority="7173" operator="lessThan">
      <formula>AB47</formula>
    </cfRule>
  </conditionalFormatting>
  <conditionalFormatting sqref="AC54:AC57">
    <cfRule type="containsBlanks" priority="7168" stopIfTrue="1">
      <formula>LEN(TRIM(AC54))=0</formula>
    </cfRule>
    <cfRule type="cellIs" dxfId="24208" priority="7169" operator="greaterThanOrEqual">
      <formula>AB54</formula>
    </cfRule>
    <cfRule type="cellIs" dxfId="24207" priority="7170" operator="lessThan">
      <formula>AB54</formula>
    </cfRule>
  </conditionalFormatting>
  <conditionalFormatting sqref="AC54:AC57">
    <cfRule type="containsBlanks" priority="7165" stopIfTrue="1">
      <formula>LEN(TRIM(AC54))=0</formula>
    </cfRule>
    <cfRule type="cellIs" dxfId="24206" priority="7166" operator="greaterThanOrEqual">
      <formula>AB54</formula>
    </cfRule>
    <cfRule type="cellIs" dxfId="24205" priority="7167" operator="lessThan">
      <formula>AB54</formula>
    </cfRule>
  </conditionalFormatting>
  <conditionalFormatting sqref="AC58:AC60">
    <cfRule type="containsBlanks" priority="7162" stopIfTrue="1">
      <formula>LEN(TRIM(AC58))=0</formula>
    </cfRule>
    <cfRule type="cellIs" dxfId="24204" priority="7163" operator="greaterThanOrEqual">
      <formula>AB58</formula>
    </cfRule>
    <cfRule type="cellIs" dxfId="24203" priority="7164" operator="lessThan">
      <formula>AB58</formula>
    </cfRule>
  </conditionalFormatting>
  <conditionalFormatting sqref="AC58:AC60">
    <cfRule type="containsBlanks" priority="7159" stopIfTrue="1">
      <formula>LEN(TRIM(AC58))=0</formula>
    </cfRule>
    <cfRule type="cellIs" dxfId="24202" priority="7160" operator="greaterThanOrEqual">
      <formula>AB58</formula>
    </cfRule>
    <cfRule type="cellIs" dxfId="24201" priority="7161" operator="lessThan">
      <formula>AB58</formula>
    </cfRule>
  </conditionalFormatting>
  <conditionalFormatting sqref="AC61:AC63">
    <cfRule type="containsBlanks" priority="7156" stopIfTrue="1">
      <formula>LEN(TRIM(AC61))=0</formula>
    </cfRule>
    <cfRule type="cellIs" dxfId="24200" priority="7157" operator="greaterThanOrEqual">
      <formula>AB61</formula>
    </cfRule>
    <cfRule type="cellIs" dxfId="24199" priority="7158" operator="lessThan">
      <formula>AB61</formula>
    </cfRule>
  </conditionalFormatting>
  <conditionalFormatting sqref="AC61:AC63">
    <cfRule type="containsBlanks" priority="7153" stopIfTrue="1">
      <formula>LEN(TRIM(AC61))=0</formula>
    </cfRule>
    <cfRule type="cellIs" dxfId="24198" priority="7154" operator="greaterThanOrEqual">
      <formula>AB61</formula>
    </cfRule>
    <cfRule type="cellIs" dxfId="24197" priority="7155" operator="lessThan">
      <formula>AB61</formula>
    </cfRule>
  </conditionalFormatting>
  <conditionalFormatting sqref="AC65">
    <cfRule type="containsBlanks" priority="7150" stopIfTrue="1">
      <formula>LEN(TRIM(AC65))=0</formula>
    </cfRule>
    <cfRule type="cellIs" dxfId="24196" priority="7151" operator="greaterThanOrEqual">
      <formula>AB65</formula>
    </cfRule>
    <cfRule type="cellIs" dxfId="24195" priority="7152" operator="lessThan">
      <formula>AB65</formula>
    </cfRule>
  </conditionalFormatting>
  <conditionalFormatting sqref="AC65">
    <cfRule type="containsBlanks" priority="7147" stopIfTrue="1">
      <formula>LEN(TRIM(AC65))=0</formula>
    </cfRule>
    <cfRule type="cellIs" dxfId="24194" priority="7148" operator="greaterThanOrEqual">
      <formula>AB65</formula>
    </cfRule>
    <cfRule type="cellIs" dxfId="24193" priority="7149" operator="lessThan">
      <formula>AB65</formula>
    </cfRule>
  </conditionalFormatting>
  <conditionalFormatting sqref="AC64">
    <cfRule type="containsBlanks" priority="7144" stopIfTrue="1">
      <formula>LEN(TRIM(AC64))=0</formula>
    </cfRule>
    <cfRule type="cellIs" dxfId="24192" priority="7145" operator="greaterThanOrEqual">
      <formula>AB64</formula>
    </cfRule>
    <cfRule type="cellIs" dxfId="24191" priority="7146" operator="lessThan">
      <formula>AB64</formula>
    </cfRule>
  </conditionalFormatting>
  <conditionalFormatting sqref="AC64">
    <cfRule type="containsBlanks" priority="7141" stopIfTrue="1">
      <formula>LEN(TRIM(AC64))=0</formula>
    </cfRule>
    <cfRule type="cellIs" dxfId="24190" priority="7142" operator="greaterThanOrEqual">
      <formula>AB64</formula>
    </cfRule>
    <cfRule type="cellIs" dxfId="24189" priority="7143" operator="lessThan">
      <formula>AB64</formula>
    </cfRule>
  </conditionalFormatting>
  <conditionalFormatting sqref="AC66:AC68">
    <cfRule type="containsBlanks" priority="7138" stopIfTrue="1">
      <formula>LEN(TRIM(AC66))=0</formula>
    </cfRule>
    <cfRule type="cellIs" dxfId="24188" priority="7139" operator="greaterThanOrEqual">
      <formula>AB66</formula>
    </cfRule>
    <cfRule type="cellIs" dxfId="24187" priority="7140" operator="lessThan">
      <formula>AB66</formula>
    </cfRule>
  </conditionalFormatting>
  <conditionalFormatting sqref="AC66:AC68">
    <cfRule type="containsBlanks" priority="7135" stopIfTrue="1">
      <formula>LEN(TRIM(AC66))=0</formula>
    </cfRule>
    <cfRule type="cellIs" dxfId="24186" priority="7136" operator="greaterThanOrEqual">
      <formula>AB66</formula>
    </cfRule>
    <cfRule type="cellIs" dxfId="24185" priority="7137" operator="lessThan">
      <formula>AB66</formula>
    </cfRule>
  </conditionalFormatting>
  <conditionalFormatting sqref="AC69:AC71">
    <cfRule type="containsBlanks" priority="7132" stopIfTrue="1">
      <formula>LEN(TRIM(AC69))=0</formula>
    </cfRule>
    <cfRule type="cellIs" dxfId="24184" priority="7133" operator="greaterThanOrEqual">
      <formula>AB69</formula>
    </cfRule>
    <cfRule type="cellIs" dxfId="24183" priority="7134" operator="lessThan">
      <formula>AB69</formula>
    </cfRule>
  </conditionalFormatting>
  <conditionalFormatting sqref="AC69:AC71">
    <cfRule type="containsBlanks" priority="7129" stopIfTrue="1">
      <formula>LEN(TRIM(AC69))=0</formula>
    </cfRule>
    <cfRule type="cellIs" dxfId="24182" priority="7130" operator="greaterThanOrEqual">
      <formula>AB69</formula>
    </cfRule>
    <cfRule type="cellIs" dxfId="24181" priority="7131" operator="lessThan">
      <formula>AB69</formula>
    </cfRule>
  </conditionalFormatting>
  <conditionalFormatting sqref="AC73">
    <cfRule type="containsBlanks" priority="7126" stopIfTrue="1">
      <formula>LEN(TRIM(AC73))=0</formula>
    </cfRule>
    <cfRule type="cellIs" dxfId="24180" priority="7127" operator="greaterThanOrEqual">
      <formula>AB73</formula>
    </cfRule>
    <cfRule type="cellIs" dxfId="24179" priority="7128" operator="lessThan">
      <formula>AB73</formula>
    </cfRule>
  </conditionalFormatting>
  <conditionalFormatting sqref="AC73">
    <cfRule type="containsBlanks" priority="7123" stopIfTrue="1">
      <formula>LEN(TRIM(AC73))=0</formula>
    </cfRule>
    <cfRule type="cellIs" dxfId="24178" priority="7124" operator="greaterThanOrEqual">
      <formula>AB73</formula>
    </cfRule>
    <cfRule type="cellIs" dxfId="24177" priority="7125" operator="lessThan">
      <formula>AB73</formula>
    </cfRule>
  </conditionalFormatting>
  <conditionalFormatting sqref="AC72">
    <cfRule type="containsBlanks" priority="7120" stopIfTrue="1">
      <formula>LEN(TRIM(AC72))=0</formula>
    </cfRule>
    <cfRule type="cellIs" dxfId="24176" priority="7121" operator="greaterThanOrEqual">
      <formula>AB72</formula>
    </cfRule>
    <cfRule type="cellIs" dxfId="24175" priority="7122" operator="lessThan">
      <formula>AB72</formula>
    </cfRule>
  </conditionalFormatting>
  <conditionalFormatting sqref="AC72">
    <cfRule type="containsBlanks" priority="7117" stopIfTrue="1">
      <formula>LEN(TRIM(AC72))=0</formula>
    </cfRule>
    <cfRule type="cellIs" dxfId="24174" priority="7118" operator="greaterThanOrEqual">
      <formula>AB72</formula>
    </cfRule>
    <cfRule type="cellIs" dxfId="24173" priority="7119" operator="lessThan">
      <formula>AB72</formula>
    </cfRule>
  </conditionalFormatting>
  <conditionalFormatting sqref="AD14:AD18 AD29:AD32 AD22:AD24">
    <cfRule type="containsBlanks" priority="7114" stopIfTrue="1">
      <formula>LEN(TRIM(AD14))=0</formula>
    </cfRule>
    <cfRule type="cellIs" dxfId="24172" priority="7115" operator="greaterThanOrEqual">
      <formula>AC14</formula>
    </cfRule>
    <cfRule type="cellIs" dxfId="24171" priority="7116" operator="lessThan">
      <formula>AC14</formula>
    </cfRule>
  </conditionalFormatting>
  <conditionalFormatting sqref="AD14:AD18 AD29:AD32 AD22:AD24">
    <cfRule type="containsBlanks" priority="7111" stopIfTrue="1">
      <formula>LEN(TRIM(AD14))=0</formula>
    </cfRule>
    <cfRule type="cellIs" dxfId="24170" priority="7112" operator="greaterThanOrEqual">
      <formula>AC14</formula>
    </cfRule>
    <cfRule type="cellIs" dxfId="24169" priority="7113" operator="lessThan">
      <formula>AC14</formula>
    </cfRule>
  </conditionalFormatting>
  <conditionalFormatting sqref="AD5:AD8">
    <cfRule type="containsBlanks" priority="7108" stopIfTrue="1">
      <formula>LEN(TRIM(AD5))=0</formula>
    </cfRule>
    <cfRule type="cellIs" dxfId="24168" priority="7109" operator="greaterThanOrEqual">
      <formula>AC5</formula>
    </cfRule>
    <cfRule type="cellIs" dxfId="24167" priority="7110" operator="lessThan">
      <formula>AC5</formula>
    </cfRule>
  </conditionalFormatting>
  <conditionalFormatting sqref="AD5:AD8">
    <cfRule type="containsBlanks" priority="7105" stopIfTrue="1">
      <formula>LEN(TRIM(AD5))=0</formula>
    </cfRule>
    <cfRule type="cellIs" dxfId="24166" priority="7106" operator="greaterThanOrEqual">
      <formula>AC5</formula>
    </cfRule>
    <cfRule type="cellIs" dxfId="24165" priority="7107" operator="lessThan">
      <formula>AC5</formula>
    </cfRule>
  </conditionalFormatting>
  <conditionalFormatting sqref="AD34:AD37">
    <cfRule type="containsBlanks" priority="7102" stopIfTrue="1">
      <formula>LEN(TRIM(AD34))=0</formula>
    </cfRule>
    <cfRule type="cellIs" dxfId="24164" priority="7103" operator="greaterThanOrEqual">
      <formula>AC34</formula>
    </cfRule>
    <cfRule type="cellIs" dxfId="24163" priority="7104" operator="lessThan">
      <formula>AC34</formula>
    </cfRule>
  </conditionalFormatting>
  <conditionalFormatting sqref="AD34:AD37">
    <cfRule type="containsBlanks" priority="7099" stopIfTrue="1">
      <formula>LEN(TRIM(AD34))=0</formula>
    </cfRule>
    <cfRule type="cellIs" dxfId="24162" priority="7100" operator="greaterThanOrEqual">
      <formula>AC34</formula>
    </cfRule>
    <cfRule type="cellIs" dxfId="24161" priority="7101" operator="lessThan">
      <formula>AC34</formula>
    </cfRule>
  </conditionalFormatting>
  <conditionalFormatting sqref="AD38:AD40">
    <cfRule type="containsBlanks" priority="7096" stopIfTrue="1">
      <formula>LEN(TRIM(AD38))=0</formula>
    </cfRule>
    <cfRule type="cellIs" dxfId="24160" priority="7097" operator="greaterThanOrEqual">
      <formula>AC38</formula>
    </cfRule>
    <cfRule type="cellIs" dxfId="24159" priority="7098" operator="lessThan">
      <formula>AC38</formula>
    </cfRule>
  </conditionalFormatting>
  <conditionalFormatting sqref="AD38:AD40">
    <cfRule type="containsBlanks" priority="7093" stopIfTrue="1">
      <formula>LEN(TRIM(AD38))=0</formula>
    </cfRule>
    <cfRule type="cellIs" dxfId="24158" priority="7094" operator="greaterThanOrEqual">
      <formula>AC38</formula>
    </cfRule>
    <cfRule type="cellIs" dxfId="24157" priority="7095" operator="lessThan">
      <formula>AC38</formula>
    </cfRule>
  </conditionalFormatting>
  <conditionalFormatting sqref="AD47:AD49">
    <cfRule type="containsBlanks" priority="7084" stopIfTrue="1">
      <formula>LEN(TRIM(AD47))=0</formula>
    </cfRule>
    <cfRule type="cellIs" dxfId="24156" priority="7085" operator="greaterThanOrEqual">
      <formula>AC47</formula>
    </cfRule>
    <cfRule type="cellIs" dxfId="24155" priority="7086" operator="lessThan">
      <formula>AC47</formula>
    </cfRule>
  </conditionalFormatting>
  <conditionalFormatting sqref="AD47:AD49">
    <cfRule type="containsBlanks" priority="7081" stopIfTrue="1">
      <formula>LEN(TRIM(AD47))=0</formula>
    </cfRule>
    <cfRule type="cellIs" dxfId="24154" priority="7082" operator="greaterThanOrEqual">
      <formula>AC47</formula>
    </cfRule>
    <cfRule type="cellIs" dxfId="24153" priority="7083" operator="lessThan">
      <formula>AC47</formula>
    </cfRule>
  </conditionalFormatting>
  <conditionalFormatting sqref="AD54:AD57">
    <cfRule type="containsBlanks" priority="7078" stopIfTrue="1">
      <formula>LEN(TRIM(AD54))=0</formula>
    </cfRule>
    <cfRule type="cellIs" dxfId="24152" priority="7079" operator="greaterThanOrEqual">
      <formula>AC54</formula>
    </cfRule>
    <cfRule type="cellIs" dxfId="24151" priority="7080" operator="lessThan">
      <formula>AC54</formula>
    </cfRule>
  </conditionalFormatting>
  <conditionalFormatting sqref="AD54:AD57">
    <cfRule type="containsBlanks" priority="7075" stopIfTrue="1">
      <formula>LEN(TRIM(AD54))=0</formula>
    </cfRule>
    <cfRule type="cellIs" dxfId="24150" priority="7076" operator="greaterThanOrEqual">
      <formula>AC54</formula>
    </cfRule>
    <cfRule type="cellIs" dxfId="24149" priority="7077" operator="lessThan">
      <formula>AC54</formula>
    </cfRule>
  </conditionalFormatting>
  <conditionalFormatting sqref="AD58:AD60">
    <cfRule type="containsBlanks" priority="7072" stopIfTrue="1">
      <formula>LEN(TRIM(AD58))=0</formula>
    </cfRule>
    <cfRule type="cellIs" dxfId="24148" priority="7073" operator="greaterThanOrEqual">
      <formula>AC58</formula>
    </cfRule>
    <cfRule type="cellIs" dxfId="24147" priority="7074" operator="lessThan">
      <formula>AC58</formula>
    </cfRule>
  </conditionalFormatting>
  <conditionalFormatting sqref="AD58:AD60">
    <cfRule type="containsBlanks" priority="7069" stopIfTrue="1">
      <formula>LEN(TRIM(AD58))=0</formula>
    </cfRule>
    <cfRule type="cellIs" dxfId="24146" priority="7070" operator="greaterThanOrEqual">
      <formula>AC58</formula>
    </cfRule>
    <cfRule type="cellIs" dxfId="24145" priority="7071" operator="lessThan">
      <formula>AC58</formula>
    </cfRule>
  </conditionalFormatting>
  <conditionalFormatting sqref="AD61:AD63">
    <cfRule type="containsBlanks" priority="7066" stopIfTrue="1">
      <formula>LEN(TRIM(AD61))=0</formula>
    </cfRule>
    <cfRule type="cellIs" dxfId="24144" priority="7067" operator="greaterThanOrEqual">
      <formula>AC61</formula>
    </cfRule>
    <cfRule type="cellIs" dxfId="24143" priority="7068" operator="lessThan">
      <formula>AC61</formula>
    </cfRule>
  </conditionalFormatting>
  <conditionalFormatting sqref="AD61:AD63">
    <cfRule type="containsBlanks" priority="7063" stopIfTrue="1">
      <formula>LEN(TRIM(AD61))=0</formula>
    </cfRule>
    <cfRule type="cellIs" dxfId="24142" priority="7064" operator="greaterThanOrEqual">
      <formula>AC61</formula>
    </cfRule>
    <cfRule type="cellIs" dxfId="24141" priority="7065" operator="lessThan">
      <formula>AC61</formula>
    </cfRule>
  </conditionalFormatting>
  <conditionalFormatting sqref="AD65">
    <cfRule type="containsBlanks" priority="7060" stopIfTrue="1">
      <formula>LEN(TRIM(AD65))=0</formula>
    </cfRule>
    <cfRule type="cellIs" dxfId="24140" priority="7061" operator="greaterThanOrEqual">
      <formula>AC65</formula>
    </cfRule>
    <cfRule type="cellIs" dxfId="24139" priority="7062" operator="lessThan">
      <formula>AC65</formula>
    </cfRule>
  </conditionalFormatting>
  <conditionalFormatting sqref="AD65">
    <cfRule type="containsBlanks" priority="7057" stopIfTrue="1">
      <formula>LEN(TRIM(AD65))=0</formula>
    </cfRule>
    <cfRule type="cellIs" dxfId="24138" priority="7058" operator="greaterThanOrEqual">
      <formula>AC65</formula>
    </cfRule>
    <cfRule type="cellIs" dxfId="24137" priority="7059" operator="lessThan">
      <formula>AC65</formula>
    </cfRule>
  </conditionalFormatting>
  <conditionalFormatting sqref="AD64">
    <cfRule type="containsBlanks" priority="7054" stopIfTrue="1">
      <formula>LEN(TRIM(AD64))=0</formula>
    </cfRule>
    <cfRule type="cellIs" dxfId="24136" priority="7055" operator="greaterThanOrEqual">
      <formula>AC64</formula>
    </cfRule>
    <cfRule type="cellIs" dxfId="24135" priority="7056" operator="lessThan">
      <formula>AC64</formula>
    </cfRule>
  </conditionalFormatting>
  <conditionalFormatting sqref="AD64">
    <cfRule type="containsBlanks" priority="7051" stopIfTrue="1">
      <formula>LEN(TRIM(AD64))=0</formula>
    </cfRule>
    <cfRule type="cellIs" dxfId="24134" priority="7052" operator="greaterThanOrEqual">
      <formula>AC64</formula>
    </cfRule>
    <cfRule type="cellIs" dxfId="24133" priority="7053" operator="lessThan">
      <formula>AC64</formula>
    </cfRule>
  </conditionalFormatting>
  <conditionalFormatting sqref="AD66:AD68">
    <cfRule type="containsBlanks" priority="7048" stopIfTrue="1">
      <formula>LEN(TRIM(AD66))=0</formula>
    </cfRule>
    <cfRule type="cellIs" dxfId="24132" priority="7049" operator="greaterThanOrEqual">
      <formula>AC66</formula>
    </cfRule>
    <cfRule type="cellIs" dxfId="24131" priority="7050" operator="lessThan">
      <formula>AC66</formula>
    </cfRule>
  </conditionalFormatting>
  <conditionalFormatting sqref="AD66:AD68">
    <cfRule type="containsBlanks" priority="7045" stopIfTrue="1">
      <formula>LEN(TRIM(AD66))=0</formula>
    </cfRule>
    <cfRule type="cellIs" dxfId="24130" priority="7046" operator="greaterThanOrEqual">
      <formula>AC66</formula>
    </cfRule>
    <cfRule type="cellIs" dxfId="24129" priority="7047" operator="lessThan">
      <formula>AC66</formula>
    </cfRule>
  </conditionalFormatting>
  <conditionalFormatting sqref="AD69:AD71">
    <cfRule type="containsBlanks" priority="7042" stopIfTrue="1">
      <formula>LEN(TRIM(AD69))=0</formula>
    </cfRule>
    <cfRule type="cellIs" dxfId="24128" priority="7043" operator="greaterThanOrEqual">
      <formula>AC69</formula>
    </cfRule>
    <cfRule type="cellIs" dxfId="24127" priority="7044" operator="lessThan">
      <formula>AC69</formula>
    </cfRule>
  </conditionalFormatting>
  <conditionalFormatting sqref="AD69:AD71">
    <cfRule type="containsBlanks" priority="7039" stopIfTrue="1">
      <formula>LEN(TRIM(AD69))=0</formula>
    </cfRule>
    <cfRule type="cellIs" dxfId="24126" priority="7040" operator="greaterThanOrEqual">
      <formula>AC69</formula>
    </cfRule>
    <cfRule type="cellIs" dxfId="24125" priority="7041" operator="lessThan">
      <formula>AC69</formula>
    </cfRule>
  </conditionalFormatting>
  <conditionalFormatting sqref="AD73">
    <cfRule type="containsBlanks" priority="7036" stopIfTrue="1">
      <formula>LEN(TRIM(AD73))=0</formula>
    </cfRule>
    <cfRule type="cellIs" dxfId="24124" priority="7037" operator="greaterThanOrEqual">
      <formula>AC73</formula>
    </cfRule>
    <cfRule type="cellIs" dxfId="24123" priority="7038" operator="lessThan">
      <formula>AC73</formula>
    </cfRule>
  </conditionalFormatting>
  <conditionalFormatting sqref="AD73">
    <cfRule type="containsBlanks" priority="7033" stopIfTrue="1">
      <formula>LEN(TRIM(AD73))=0</formula>
    </cfRule>
    <cfRule type="cellIs" dxfId="24122" priority="7034" operator="greaterThanOrEqual">
      <formula>AC73</formula>
    </cfRule>
    <cfRule type="cellIs" dxfId="24121" priority="7035" operator="lessThan">
      <formula>AC73</formula>
    </cfRule>
  </conditionalFormatting>
  <conditionalFormatting sqref="AD72">
    <cfRule type="containsBlanks" priority="7030" stopIfTrue="1">
      <formula>LEN(TRIM(AD72))=0</formula>
    </cfRule>
    <cfRule type="cellIs" dxfId="24120" priority="7031" operator="greaterThanOrEqual">
      <formula>AC72</formula>
    </cfRule>
    <cfRule type="cellIs" dxfId="24119" priority="7032" operator="lessThan">
      <formula>AC72</formula>
    </cfRule>
  </conditionalFormatting>
  <conditionalFormatting sqref="AD72">
    <cfRule type="containsBlanks" priority="7027" stopIfTrue="1">
      <formula>LEN(TRIM(AD72))=0</formula>
    </cfRule>
    <cfRule type="cellIs" dxfId="24118" priority="7028" operator="greaterThanOrEqual">
      <formula>AC72</formula>
    </cfRule>
    <cfRule type="cellIs" dxfId="24117" priority="7029" operator="lessThan">
      <formula>AC72</formula>
    </cfRule>
  </conditionalFormatting>
  <conditionalFormatting sqref="AB12">
    <cfRule type="containsBlanks" priority="7024" stopIfTrue="1">
      <formula>LEN(TRIM(AB12))=0</formula>
    </cfRule>
    <cfRule type="cellIs" dxfId="24116" priority="7025" operator="greaterThanOrEqual">
      <formula>AA12</formula>
    </cfRule>
    <cfRule type="cellIs" dxfId="24115" priority="7026" operator="lessThan">
      <formula>AA12</formula>
    </cfRule>
  </conditionalFormatting>
  <conditionalFormatting sqref="AB13">
    <cfRule type="containsBlanks" priority="7021" stopIfTrue="1">
      <formula>LEN(TRIM(AB13))=0</formula>
    </cfRule>
    <cfRule type="cellIs" dxfId="24114" priority="7022" operator="greaterThanOrEqual">
      <formula>AA13</formula>
    </cfRule>
    <cfRule type="cellIs" dxfId="24113" priority="7023" operator="lessThan">
      <formula>AA13</formula>
    </cfRule>
  </conditionalFormatting>
  <conditionalFormatting sqref="AB11">
    <cfRule type="containsBlanks" priority="7018" stopIfTrue="1">
      <formula>LEN(TRIM(AB11))=0</formula>
    </cfRule>
    <cfRule type="cellIs" dxfId="24112" priority="7019" operator="greaterThanOrEqual">
      <formula>AA11</formula>
    </cfRule>
    <cfRule type="cellIs" dxfId="24111" priority="7020" operator="lessThan">
      <formula>AA11</formula>
    </cfRule>
  </conditionalFormatting>
  <conditionalFormatting sqref="Y12">
    <cfRule type="cellIs" dxfId="24110" priority="7016" stopIfTrue="1" operator="notEqual">
      <formula>0</formula>
    </cfRule>
  </conditionalFormatting>
  <conditionalFormatting sqref="Z12">
    <cfRule type="cellIs" dxfId="24109" priority="7017" stopIfTrue="1" operator="notEqual">
      <formula>0</formula>
    </cfRule>
  </conditionalFormatting>
  <conditionalFormatting sqref="Y13">
    <cfRule type="cellIs" dxfId="24108" priority="7014" stopIfTrue="1" operator="notEqual">
      <formula>0</formula>
    </cfRule>
  </conditionalFormatting>
  <conditionalFormatting sqref="Z13">
    <cfRule type="cellIs" dxfId="24107" priority="7015" stopIfTrue="1" operator="notEqual">
      <formula>0</formula>
    </cfRule>
  </conditionalFormatting>
  <conditionalFormatting sqref="Y11">
    <cfRule type="cellIs" dxfId="24106" priority="7012" stopIfTrue="1" operator="notEqual">
      <formula>0</formula>
    </cfRule>
  </conditionalFormatting>
  <conditionalFormatting sqref="Z11">
    <cfRule type="cellIs" dxfId="24105" priority="7013" stopIfTrue="1" operator="notEqual">
      <formula>0</formula>
    </cfRule>
  </conditionalFormatting>
  <conditionalFormatting sqref="AC9:AC13">
    <cfRule type="containsBlanks" priority="7009" stopIfTrue="1">
      <formula>LEN(TRIM(AC9))=0</formula>
    </cfRule>
    <cfRule type="cellIs" dxfId="24104" priority="7010" operator="greaterThanOrEqual">
      <formula>AB9</formula>
    </cfRule>
    <cfRule type="cellIs" dxfId="24103" priority="7011" operator="lessThan">
      <formula>AB9</formula>
    </cfRule>
  </conditionalFormatting>
  <conditionalFormatting sqref="AC9:AC13">
    <cfRule type="containsBlanks" priority="7006" stopIfTrue="1">
      <formula>LEN(TRIM(AC9))=0</formula>
    </cfRule>
    <cfRule type="cellIs" dxfId="24102" priority="7007" operator="greaterThanOrEqual">
      <formula>AB9</formula>
    </cfRule>
    <cfRule type="cellIs" dxfId="24101" priority="7008" operator="lessThan">
      <formula>AB9</formula>
    </cfRule>
  </conditionalFormatting>
  <conditionalFormatting sqref="AD9:AD13">
    <cfRule type="containsBlanks" priority="7003" stopIfTrue="1">
      <formula>LEN(TRIM(AD9))=0</formula>
    </cfRule>
    <cfRule type="cellIs" dxfId="24100" priority="7004" operator="greaterThanOrEqual">
      <formula>AC9</formula>
    </cfRule>
    <cfRule type="cellIs" dxfId="24099" priority="7005" operator="lessThan">
      <formula>AC9</formula>
    </cfRule>
  </conditionalFormatting>
  <conditionalFormatting sqref="AD9:AD13">
    <cfRule type="containsBlanks" priority="7000" stopIfTrue="1">
      <formula>LEN(TRIM(AD9))=0</formula>
    </cfRule>
    <cfRule type="cellIs" dxfId="24098" priority="7001" operator="greaterThanOrEqual">
      <formula>AC9</formula>
    </cfRule>
    <cfRule type="cellIs" dxfId="24097" priority="7002" operator="lessThan">
      <formula>AC9</formula>
    </cfRule>
  </conditionalFormatting>
  <conditionalFormatting sqref="AB9:AB10">
    <cfRule type="containsBlanks" priority="6997" stopIfTrue="1">
      <formula>LEN(TRIM(AB9))=0</formula>
    </cfRule>
    <cfRule type="cellIs" dxfId="24096" priority="6998" operator="greaterThanOrEqual">
      <formula>AA9</formula>
    </cfRule>
    <cfRule type="cellIs" dxfId="24095" priority="6999" operator="lessThan">
      <formula>AA9</formula>
    </cfRule>
  </conditionalFormatting>
  <conditionalFormatting sqref="Y9:Y10">
    <cfRule type="cellIs" dxfId="24094" priority="6995" stopIfTrue="1" operator="notEqual">
      <formula>0</formula>
    </cfRule>
  </conditionalFormatting>
  <conditionalFormatting sqref="Z10">
    <cfRule type="cellIs" dxfId="24093" priority="6996" stopIfTrue="1" operator="notEqual">
      <formula>0</formula>
    </cfRule>
  </conditionalFormatting>
  <conditionalFormatting sqref="Z9">
    <cfRule type="cellIs" dxfId="24092" priority="6994" stopIfTrue="1" operator="notEqual">
      <formula>0</formula>
    </cfRule>
  </conditionalFormatting>
  <conditionalFormatting sqref="AB26:AB28">
    <cfRule type="containsBlanks" priority="6991" stopIfTrue="1">
      <formula>LEN(TRIM(AB26))=0</formula>
    </cfRule>
    <cfRule type="cellIs" dxfId="24091" priority="6992" operator="greaterThanOrEqual">
      <formula>AA26</formula>
    </cfRule>
    <cfRule type="cellIs" dxfId="24090" priority="6993" operator="lessThan">
      <formula>AA26</formula>
    </cfRule>
  </conditionalFormatting>
  <conditionalFormatting sqref="AB25">
    <cfRule type="containsBlanks" priority="6988" stopIfTrue="1">
      <formula>LEN(TRIM(AB25))=0</formula>
    </cfRule>
    <cfRule type="cellIs" dxfId="24089" priority="6989" operator="greaterThanOrEqual">
      <formula>AA25</formula>
    </cfRule>
    <cfRule type="cellIs" dxfId="24088" priority="6990" operator="lessThan">
      <formula>AA25</formula>
    </cfRule>
  </conditionalFormatting>
  <conditionalFormatting sqref="AB26">
    <cfRule type="containsBlanks" priority="6985" stopIfTrue="1">
      <formula>LEN(TRIM(AB26))=0</formula>
    </cfRule>
    <cfRule type="cellIs" dxfId="24087" priority="6986" operator="greaterThanOrEqual">
      <formula>AA26</formula>
    </cfRule>
    <cfRule type="cellIs" dxfId="24086" priority="6987" operator="lessThan">
      <formula>AA26</formula>
    </cfRule>
  </conditionalFormatting>
  <conditionalFormatting sqref="Y27:Y28">
    <cfRule type="cellIs" dxfId="24085" priority="6983" stopIfTrue="1" operator="notEqual">
      <formula>0</formula>
    </cfRule>
  </conditionalFormatting>
  <conditionalFormatting sqref="Z27:Z28">
    <cfRule type="cellIs" dxfId="24084" priority="6984" stopIfTrue="1" operator="notEqual">
      <formula>0</formula>
    </cfRule>
  </conditionalFormatting>
  <conditionalFormatting sqref="Y25">
    <cfRule type="cellIs" dxfId="24083" priority="6981" stopIfTrue="1" operator="notEqual">
      <formula>0</formula>
    </cfRule>
  </conditionalFormatting>
  <conditionalFormatting sqref="Z25">
    <cfRule type="cellIs" dxfId="24082" priority="6982" stopIfTrue="1" operator="notEqual">
      <formula>0</formula>
    </cfRule>
  </conditionalFormatting>
  <conditionalFormatting sqref="Y26">
    <cfRule type="cellIs" dxfId="24081" priority="6980" stopIfTrue="1" operator="notEqual">
      <formula>0</formula>
    </cfRule>
  </conditionalFormatting>
  <conditionalFormatting sqref="Y26">
    <cfRule type="cellIs" dxfId="24080" priority="6979" stopIfTrue="1" operator="notEqual">
      <formula>0</formula>
    </cfRule>
  </conditionalFormatting>
  <conditionalFormatting sqref="Z26">
    <cfRule type="cellIs" dxfId="24079" priority="6978" stopIfTrue="1" operator="notEqual">
      <formula>0</formula>
    </cfRule>
  </conditionalFormatting>
  <conditionalFormatting sqref="AC25:AC28">
    <cfRule type="containsBlanks" priority="6975" stopIfTrue="1">
      <formula>LEN(TRIM(AC25))=0</formula>
    </cfRule>
    <cfRule type="cellIs" dxfId="24078" priority="6976" operator="greaterThanOrEqual">
      <formula>AB25</formula>
    </cfRule>
    <cfRule type="cellIs" dxfId="24077" priority="6977" operator="lessThan">
      <formula>AB25</formula>
    </cfRule>
  </conditionalFormatting>
  <conditionalFormatting sqref="AC25:AC28">
    <cfRule type="containsBlanks" priority="6972" stopIfTrue="1">
      <formula>LEN(TRIM(AC25))=0</formula>
    </cfRule>
    <cfRule type="cellIs" dxfId="24076" priority="6973" operator="greaterThanOrEqual">
      <formula>AB25</formula>
    </cfRule>
    <cfRule type="cellIs" dxfId="24075" priority="6974" operator="lessThan">
      <formula>AB25</formula>
    </cfRule>
  </conditionalFormatting>
  <conditionalFormatting sqref="AD25:AD28">
    <cfRule type="containsBlanks" priority="6969" stopIfTrue="1">
      <formula>LEN(TRIM(AD25))=0</formula>
    </cfRule>
    <cfRule type="cellIs" dxfId="24074" priority="6970" operator="greaterThanOrEqual">
      <formula>AC25</formula>
    </cfRule>
    <cfRule type="cellIs" dxfId="24073" priority="6971" operator="lessThan">
      <formula>AC25</formula>
    </cfRule>
  </conditionalFormatting>
  <conditionalFormatting sqref="AD25:AD28">
    <cfRule type="containsBlanks" priority="6966" stopIfTrue="1">
      <formula>LEN(TRIM(AD25))=0</formula>
    </cfRule>
    <cfRule type="cellIs" dxfId="24072" priority="6967" operator="greaterThanOrEqual">
      <formula>AC25</formula>
    </cfRule>
    <cfRule type="cellIs" dxfId="24071" priority="6968" operator="lessThan">
      <formula>AC25</formula>
    </cfRule>
  </conditionalFormatting>
  <conditionalFormatting sqref="AH15:AH16">
    <cfRule type="containsBlanks" priority="6963" stopIfTrue="1">
      <formula>LEN(TRIM(AH15))=0</formula>
    </cfRule>
    <cfRule type="cellIs" dxfId="24070" priority="6964" operator="greaterThanOrEqual">
      <formula>AG15</formula>
    </cfRule>
    <cfRule type="cellIs" dxfId="24069" priority="6965" operator="lessThan">
      <formula>AG15</formula>
    </cfRule>
  </conditionalFormatting>
  <conditionalFormatting sqref="AF47:AF49">
    <cfRule type="cellIs" dxfId="24068" priority="6959" stopIfTrue="1" operator="notEqual">
      <formula>0</formula>
    </cfRule>
  </conditionalFormatting>
  <conditionalFormatting sqref="AE47 AE49">
    <cfRule type="cellIs" dxfId="24067" priority="6958" stopIfTrue="1" operator="notEqual">
      <formula>0</formula>
    </cfRule>
  </conditionalFormatting>
  <conditionalFormatting sqref="AE72:AE73">
    <cfRule type="cellIs" dxfId="24066" priority="6956" stopIfTrue="1" operator="notEqual">
      <formula>0</formula>
    </cfRule>
  </conditionalFormatting>
  <conditionalFormatting sqref="AF72:AF73">
    <cfRule type="cellIs" dxfId="24065" priority="6957" stopIfTrue="1" operator="notEqual">
      <formula>0</formula>
    </cfRule>
  </conditionalFormatting>
  <conditionalFormatting sqref="AE38 AE40">
    <cfRule type="cellIs" dxfId="24064" priority="6955" stopIfTrue="1" operator="notEqual">
      <formula>0</formula>
    </cfRule>
  </conditionalFormatting>
  <conditionalFormatting sqref="AE48">
    <cfRule type="cellIs" dxfId="24063" priority="6954" stopIfTrue="1" operator="notEqual">
      <formula>0</formula>
    </cfRule>
  </conditionalFormatting>
  <conditionalFormatting sqref="AE36:AE37">
    <cfRule type="cellIs" dxfId="24062" priority="6953" stopIfTrue="1" operator="notEqual">
      <formula>0</formula>
    </cfRule>
  </conditionalFormatting>
  <conditionalFormatting sqref="AE39">
    <cfRule type="cellIs" dxfId="24061" priority="6951" stopIfTrue="1" operator="notEqual">
      <formula>0</formula>
    </cfRule>
  </conditionalFormatting>
  <conditionalFormatting sqref="AH58:AH60 AH66:AH68">
    <cfRule type="containsBlanks" priority="6948" stopIfTrue="1">
      <formula>LEN(TRIM(AH58))=0</formula>
    </cfRule>
    <cfRule type="cellIs" dxfId="24060" priority="6949" operator="greaterThanOrEqual">
      <formula>AG58</formula>
    </cfRule>
    <cfRule type="cellIs" dxfId="24059" priority="6950" operator="lessThan">
      <formula>AG58</formula>
    </cfRule>
  </conditionalFormatting>
  <conditionalFormatting sqref="AH47:AH49">
    <cfRule type="containsBlanks" priority="6945" stopIfTrue="1">
      <formula>LEN(TRIM(AH47))=0</formula>
    </cfRule>
    <cfRule type="cellIs" dxfId="24058" priority="6946" operator="greaterThanOrEqual">
      <formula>AG47</formula>
    </cfRule>
    <cfRule type="cellIs" dxfId="24057" priority="6947" operator="lessThan">
      <formula>AG47</formula>
    </cfRule>
  </conditionalFormatting>
  <conditionalFormatting sqref="AH69:AH73">
    <cfRule type="containsBlanks" priority="6942" stopIfTrue="1">
      <formula>LEN(TRIM(AH69))=0</formula>
    </cfRule>
    <cfRule type="cellIs" dxfId="24056" priority="6943" operator="greaterThanOrEqual">
      <formula>AG69</formula>
    </cfRule>
    <cfRule type="cellIs" dxfId="24055" priority="6944" operator="lessThan">
      <formula>AG69</formula>
    </cfRule>
  </conditionalFormatting>
  <conditionalFormatting sqref="AH54:AH57">
    <cfRule type="containsBlanks" priority="6939" stopIfTrue="1">
      <formula>LEN(TRIM(AH54))=0</formula>
    </cfRule>
    <cfRule type="cellIs" dxfId="24054" priority="6940" operator="greaterThanOrEqual">
      <formula>AG54</formula>
    </cfRule>
    <cfRule type="cellIs" dxfId="24053" priority="6941" operator="lessThan">
      <formula>AG54</formula>
    </cfRule>
  </conditionalFormatting>
  <conditionalFormatting sqref="AH62:AH65">
    <cfRule type="containsBlanks" priority="6936" stopIfTrue="1">
      <formula>LEN(TRIM(AH62))=0</formula>
    </cfRule>
    <cfRule type="cellIs" dxfId="24052" priority="6937" operator="greaterThanOrEqual">
      <formula>AG62</formula>
    </cfRule>
    <cfRule type="cellIs" dxfId="24051" priority="6938" operator="lessThan">
      <formula>AG62</formula>
    </cfRule>
  </conditionalFormatting>
  <conditionalFormatting sqref="AH38 AH40">
    <cfRule type="containsBlanks" priority="6930" stopIfTrue="1">
      <formula>LEN(TRIM(AH38))=0</formula>
    </cfRule>
    <cfRule type="cellIs" dxfId="24050" priority="6931" operator="greaterThanOrEqual">
      <formula>AG38</formula>
    </cfRule>
    <cfRule type="cellIs" dxfId="24049" priority="6932" operator="lessThan">
      <formula>AG38</formula>
    </cfRule>
  </conditionalFormatting>
  <conditionalFormatting sqref="AH36:AH37">
    <cfRule type="containsBlanks" priority="6927" stopIfTrue="1">
      <formula>LEN(TRIM(AH36))=0</formula>
    </cfRule>
    <cfRule type="cellIs" dxfId="24048" priority="6928" operator="greaterThanOrEqual">
      <formula>AG36</formula>
    </cfRule>
    <cfRule type="cellIs" dxfId="24047" priority="6929" operator="lessThan">
      <formula>AG36</formula>
    </cfRule>
  </conditionalFormatting>
  <conditionalFormatting sqref="AH39">
    <cfRule type="containsBlanks" priority="6924" stopIfTrue="1">
      <formula>LEN(TRIM(AH39))=0</formula>
    </cfRule>
    <cfRule type="cellIs" dxfId="24046" priority="6925" operator="greaterThanOrEqual">
      <formula>AG39</formula>
    </cfRule>
    <cfRule type="cellIs" dxfId="24045" priority="6926" operator="lessThan">
      <formula>AG39</formula>
    </cfRule>
  </conditionalFormatting>
  <conditionalFormatting sqref="AH14:AH18 AH6:AH8">
    <cfRule type="containsBlanks" priority="6921" stopIfTrue="1">
      <formula>LEN(TRIM(AH6))=0</formula>
    </cfRule>
    <cfRule type="cellIs" dxfId="24044" priority="6922" operator="greaterThanOrEqual">
      <formula>AG6</formula>
    </cfRule>
    <cfRule type="cellIs" dxfId="24043" priority="6923" operator="lessThan">
      <formula>AG6</formula>
    </cfRule>
  </conditionalFormatting>
  <conditionalFormatting sqref="AH5">
    <cfRule type="containsBlanks" priority="6918" stopIfTrue="1">
      <formula>LEN(TRIM(AH5))=0</formula>
    </cfRule>
    <cfRule type="cellIs" dxfId="24042" priority="6919" operator="greaterThanOrEqual">
      <formula>AG5</formula>
    </cfRule>
    <cfRule type="cellIs" dxfId="24041" priority="6920" operator="lessThan">
      <formula>AG5</formula>
    </cfRule>
  </conditionalFormatting>
  <conditionalFormatting sqref="AH29:AH32">
    <cfRule type="containsBlanks" priority="6915" stopIfTrue="1">
      <formula>LEN(TRIM(AH29))=0</formula>
    </cfRule>
    <cfRule type="cellIs" dxfId="24040" priority="6916" operator="greaterThanOrEqual">
      <formula>AG29</formula>
    </cfRule>
    <cfRule type="cellIs" dxfId="24039" priority="6917" operator="lessThan">
      <formula>AG29</formula>
    </cfRule>
  </conditionalFormatting>
  <conditionalFormatting sqref="AH23:AH24">
    <cfRule type="containsBlanks" priority="6906" stopIfTrue="1">
      <formula>LEN(TRIM(AH23))=0</formula>
    </cfRule>
    <cfRule type="cellIs" dxfId="24038" priority="6907" operator="greaterThanOrEqual">
      <formula>AG23</formula>
    </cfRule>
    <cfRule type="cellIs" dxfId="24037" priority="6908" operator="lessThan">
      <formula>AG23</formula>
    </cfRule>
  </conditionalFormatting>
  <conditionalFormatting sqref="AH22">
    <cfRule type="containsBlanks" priority="6903" stopIfTrue="1">
      <formula>LEN(TRIM(AH22))=0</formula>
    </cfRule>
    <cfRule type="cellIs" dxfId="24036" priority="6904" operator="greaterThanOrEqual">
      <formula>AG22</formula>
    </cfRule>
    <cfRule type="cellIs" dxfId="24035" priority="6905" operator="lessThan">
      <formula>AG22</formula>
    </cfRule>
  </conditionalFormatting>
  <conditionalFormatting sqref="AH6">
    <cfRule type="containsBlanks" priority="6900" stopIfTrue="1">
      <formula>LEN(TRIM(AH6))=0</formula>
    </cfRule>
    <cfRule type="cellIs" dxfId="24034" priority="6901" operator="greaterThanOrEqual">
      <formula>AG6</formula>
    </cfRule>
    <cfRule type="cellIs" dxfId="24033" priority="6902" operator="lessThan">
      <formula>AG6</formula>
    </cfRule>
  </conditionalFormatting>
  <conditionalFormatting sqref="AH15:AH16">
    <cfRule type="containsBlanks" priority="6897" stopIfTrue="1">
      <formula>LEN(TRIM(AH15))=0</formula>
    </cfRule>
    <cfRule type="cellIs" dxfId="24032" priority="6898" operator="greaterThanOrEqual">
      <formula>AG15</formula>
    </cfRule>
    <cfRule type="cellIs" dxfId="24031" priority="6899" operator="lessThan">
      <formula>AG15</formula>
    </cfRule>
  </conditionalFormatting>
  <conditionalFormatting sqref="AE34:AE35">
    <cfRule type="cellIs" dxfId="24030" priority="6895" stopIfTrue="1" operator="notEqual">
      <formula>0</formula>
    </cfRule>
  </conditionalFormatting>
  <conditionalFormatting sqref="AF34">
    <cfRule type="cellIs" dxfId="24029" priority="6896" stopIfTrue="1" operator="notEqual">
      <formula>0</formula>
    </cfRule>
  </conditionalFormatting>
  <conditionalFormatting sqref="AH34:AH35">
    <cfRule type="containsBlanks" priority="6892" stopIfTrue="1">
      <formula>LEN(TRIM(AH34))=0</formula>
    </cfRule>
    <cfRule type="cellIs" dxfId="24028" priority="6893" operator="greaterThanOrEqual">
      <formula>AG34</formula>
    </cfRule>
    <cfRule type="cellIs" dxfId="24027" priority="6894" operator="lessThan">
      <formula>AG34</formula>
    </cfRule>
  </conditionalFormatting>
  <conditionalFormatting sqref="AE7:AE8 AE14">
    <cfRule type="cellIs" dxfId="24026" priority="6890" stopIfTrue="1" operator="notEqual">
      <formula>0</formula>
    </cfRule>
  </conditionalFormatting>
  <conditionalFormatting sqref="AF7:AF8 AF14:AF15 AF17:AF18">
    <cfRule type="cellIs" dxfId="24025" priority="6891" stopIfTrue="1" operator="notEqual">
      <formula>0</formula>
    </cfRule>
  </conditionalFormatting>
  <conditionalFormatting sqref="AE17:AE18">
    <cfRule type="cellIs" dxfId="24024" priority="6889" stopIfTrue="1" operator="notEqual">
      <formula>0</formula>
    </cfRule>
  </conditionalFormatting>
  <conditionalFormatting sqref="AE5">
    <cfRule type="cellIs" dxfId="24023" priority="6887" stopIfTrue="1" operator="notEqual">
      <formula>0</formula>
    </cfRule>
  </conditionalFormatting>
  <conditionalFormatting sqref="AF5">
    <cfRule type="cellIs" dxfId="24022" priority="6888" stopIfTrue="1" operator="notEqual">
      <formula>0</formula>
    </cfRule>
  </conditionalFormatting>
  <conditionalFormatting sqref="AE15">
    <cfRule type="cellIs" dxfId="24021" priority="6885" stopIfTrue="1" operator="notEqual">
      <formula>0</formula>
    </cfRule>
  </conditionalFormatting>
  <conditionalFormatting sqref="AF15">
    <cfRule type="cellIs" dxfId="24020" priority="6886" stopIfTrue="1" operator="notEqual">
      <formula>0</formula>
    </cfRule>
  </conditionalFormatting>
  <conditionalFormatting sqref="AE29:AE32">
    <cfRule type="cellIs" dxfId="24019" priority="6883" stopIfTrue="1" operator="notEqual">
      <formula>0</formula>
    </cfRule>
  </conditionalFormatting>
  <conditionalFormatting sqref="AF29:AF32">
    <cfRule type="cellIs" dxfId="24018" priority="6884" stopIfTrue="1" operator="notEqual">
      <formula>0</formula>
    </cfRule>
  </conditionalFormatting>
  <conditionalFormatting sqref="AE15">
    <cfRule type="cellIs" dxfId="24017" priority="6880" stopIfTrue="1" operator="notEqual">
      <formula>0</formula>
    </cfRule>
  </conditionalFormatting>
  <conditionalFormatting sqref="AE15">
    <cfRule type="cellIs" dxfId="24016" priority="6878" stopIfTrue="1" operator="notEqual">
      <formula>0</formula>
    </cfRule>
  </conditionalFormatting>
  <conditionalFormatting sqref="AF15">
    <cfRule type="cellIs" dxfId="24015" priority="6879" stopIfTrue="1" operator="notEqual">
      <formula>0</formula>
    </cfRule>
  </conditionalFormatting>
  <conditionalFormatting sqref="AE6">
    <cfRule type="cellIs" dxfId="24014" priority="6877" stopIfTrue="1" operator="notEqual">
      <formula>0</formula>
    </cfRule>
  </conditionalFormatting>
  <conditionalFormatting sqref="AE6">
    <cfRule type="cellIs" dxfId="24013" priority="6876" stopIfTrue="1" operator="notEqual">
      <formula>0</formula>
    </cfRule>
  </conditionalFormatting>
  <conditionalFormatting sqref="AF16">
    <cfRule type="cellIs" dxfId="24012" priority="6875" stopIfTrue="1" operator="notEqual">
      <formula>0</formula>
    </cfRule>
  </conditionalFormatting>
  <conditionalFormatting sqref="AE16">
    <cfRule type="cellIs" dxfId="24011" priority="6874" stopIfTrue="1" operator="notEqual">
      <formula>0</formula>
    </cfRule>
  </conditionalFormatting>
  <conditionalFormatting sqref="AE16">
    <cfRule type="cellIs" dxfId="24010" priority="6873" stopIfTrue="1" operator="notEqual">
      <formula>0</formula>
    </cfRule>
  </conditionalFormatting>
  <conditionalFormatting sqref="AE16">
    <cfRule type="cellIs" dxfId="24009" priority="6872" stopIfTrue="1" operator="notEqual">
      <formula>0</formula>
    </cfRule>
  </conditionalFormatting>
  <conditionalFormatting sqref="AE16">
    <cfRule type="cellIs" dxfId="24008" priority="6871" stopIfTrue="1" operator="notEqual">
      <formula>0</formula>
    </cfRule>
  </conditionalFormatting>
  <conditionalFormatting sqref="AE22:AE24">
    <cfRule type="cellIs" dxfId="24007" priority="6869" stopIfTrue="1" operator="notEqual">
      <formula>0</formula>
    </cfRule>
  </conditionalFormatting>
  <conditionalFormatting sqref="AF22:AF24">
    <cfRule type="cellIs" dxfId="24006" priority="6870" stopIfTrue="1" operator="notEqual">
      <formula>0</formula>
    </cfRule>
  </conditionalFormatting>
  <conditionalFormatting sqref="AF6">
    <cfRule type="cellIs" dxfId="24005" priority="6868" stopIfTrue="1" operator="notEqual">
      <formula>0</formula>
    </cfRule>
  </conditionalFormatting>
  <conditionalFormatting sqref="AF38 AF40">
    <cfRule type="cellIs" dxfId="24004" priority="6867" stopIfTrue="1" operator="notEqual">
      <formula>0</formula>
    </cfRule>
  </conditionalFormatting>
  <conditionalFormatting sqref="AF36:AF37">
    <cfRule type="cellIs" dxfId="24003" priority="6866" stopIfTrue="1" operator="notEqual">
      <formula>0</formula>
    </cfRule>
  </conditionalFormatting>
  <conditionalFormatting sqref="AF39">
    <cfRule type="cellIs" dxfId="24002" priority="6865" stopIfTrue="1" operator="notEqual">
      <formula>0</formula>
    </cfRule>
  </conditionalFormatting>
  <conditionalFormatting sqref="AF35">
    <cfRule type="cellIs" dxfId="24001" priority="6864" stopIfTrue="1" operator="notEqual">
      <formula>0</formula>
    </cfRule>
  </conditionalFormatting>
  <conditionalFormatting sqref="AE54">
    <cfRule type="cellIs" dxfId="24000" priority="6858" stopIfTrue="1" operator="notEqual">
      <formula>0</formula>
    </cfRule>
  </conditionalFormatting>
  <conditionalFormatting sqref="AE55 AE57:AE61 AE65 AE63">
    <cfRule type="cellIs" dxfId="23999" priority="6861" stopIfTrue="1" operator="notEqual">
      <formula>0</formula>
    </cfRule>
  </conditionalFormatting>
  <conditionalFormatting sqref="AF57:AF60 AF67 AF54:AF55 AF65 AF63">
    <cfRule type="cellIs" dxfId="23998" priority="6862" stopIfTrue="1" operator="notEqual">
      <formula>0</formula>
    </cfRule>
  </conditionalFormatting>
  <conditionalFormatting sqref="AE68">
    <cfRule type="cellIs" dxfId="23997" priority="6859" stopIfTrue="1" operator="notEqual">
      <formula>0</formula>
    </cfRule>
  </conditionalFormatting>
  <conditionalFormatting sqref="AF68">
    <cfRule type="cellIs" dxfId="23996" priority="6860" stopIfTrue="1" operator="notEqual">
      <formula>0</formula>
    </cfRule>
  </conditionalFormatting>
  <conditionalFormatting sqref="AF56">
    <cfRule type="cellIs" dxfId="23995" priority="6857" stopIfTrue="1" operator="notEqual">
      <formula>0</formula>
    </cfRule>
  </conditionalFormatting>
  <conditionalFormatting sqref="AE56">
    <cfRule type="cellIs" dxfId="23994" priority="6856" stopIfTrue="1" operator="notEqual">
      <formula>0</formula>
    </cfRule>
  </conditionalFormatting>
  <conditionalFormatting sqref="AE67">
    <cfRule type="cellIs" dxfId="23993" priority="6855" stopIfTrue="1" operator="notEqual">
      <formula>0</formula>
    </cfRule>
  </conditionalFormatting>
  <conditionalFormatting sqref="AE69:AE71">
    <cfRule type="cellIs" dxfId="23992" priority="6853" stopIfTrue="1" operator="notEqual">
      <formula>0</formula>
    </cfRule>
  </conditionalFormatting>
  <conditionalFormatting sqref="AF69:AF71">
    <cfRule type="cellIs" dxfId="23991" priority="6854" stopIfTrue="1" operator="notEqual">
      <formula>0</formula>
    </cfRule>
  </conditionalFormatting>
  <conditionalFormatting sqref="AE66">
    <cfRule type="cellIs" dxfId="23990" priority="6852" stopIfTrue="1" operator="notEqual">
      <formula>0</formula>
    </cfRule>
  </conditionalFormatting>
  <conditionalFormatting sqref="AF66">
    <cfRule type="cellIs" dxfId="23989" priority="6851" stopIfTrue="1" operator="notEqual">
      <formula>0</formula>
    </cfRule>
  </conditionalFormatting>
  <conditionalFormatting sqref="AE64">
    <cfRule type="cellIs" dxfId="23988" priority="6849" stopIfTrue="1" operator="notEqual">
      <formula>0</formula>
    </cfRule>
  </conditionalFormatting>
  <conditionalFormatting sqref="AF64">
    <cfRule type="cellIs" dxfId="23987" priority="6850" stopIfTrue="1" operator="notEqual">
      <formula>0</formula>
    </cfRule>
  </conditionalFormatting>
  <conditionalFormatting sqref="AE62">
    <cfRule type="cellIs" dxfId="23986" priority="6846" stopIfTrue="1" operator="notEqual">
      <formula>0</formula>
    </cfRule>
  </conditionalFormatting>
  <conditionalFormatting sqref="AF62">
    <cfRule type="cellIs" dxfId="23985" priority="6847" stopIfTrue="1" operator="notEqual">
      <formula>0</formula>
    </cfRule>
  </conditionalFormatting>
  <conditionalFormatting sqref="AI14:AI18 AI29:AI32 AI22:AI24">
    <cfRule type="containsBlanks" priority="6843" stopIfTrue="1">
      <formula>LEN(TRIM(AI14))=0</formula>
    </cfRule>
    <cfRule type="cellIs" dxfId="23984" priority="6844" operator="greaterThanOrEqual">
      <formula>AH14</formula>
    </cfRule>
    <cfRule type="cellIs" dxfId="23983" priority="6845" operator="lessThan">
      <formula>AH14</formula>
    </cfRule>
  </conditionalFormatting>
  <conditionalFormatting sqref="AI14:AI18 AI29:AI32 AI22:AI24">
    <cfRule type="containsBlanks" priority="6840" stopIfTrue="1">
      <formula>LEN(TRIM(AI14))=0</formula>
    </cfRule>
    <cfRule type="cellIs" dxfId="23982" priority="6841" operator="greaterThanOrEqual">
      <formula>AH14</formula>
    </cfRule>
    <cfRule type="cellIs" dxfId="23981" priority="6842" operator="lessThan">
      <formula>AH14</formula>
    </cfRule>
  </conditionalFormatting>
  <conditionalFormatting sqref="AI5:AI8">
    <cfRule type="containsBlanks" priority="6837" stopIfTrue="1">
      <formula>LEN(TRIM(AI5))=0</formula>
    </cfRule>
    <cfRule type="cellIs" dxfId="23980" priority="6838" operator="greaterThanOrEqual">
      <formula>AH5</formula>
    </cfRule>
    <cfRule type="cellIs" dxfId="23979" priority="6839" operator="lessThan">
      <formula>AH5</formula>
    </cfRule>
  </conditionalFormatting>
  <conditionalFormatting sqref="AI5:AI8">
    <cfRule type="containsBlanks" priority="6834" stopIfTrue="1">
      <formula>LEN(TRIM(AI5))=0</formula>
    </cfRule>
    <cfRule type="cellIs" dxfId="23978" priority="6835" operator="greaterThanOrEqual">
      <formula>AH5</formula>
    </cfRule>
    <cfRule type="cellIs" dxfId="23977" priority="6836" operator="lessThan">
      <formula>AH5</formula>
    </cfRule>
  </conditionalFormatting>
  <conditionalFormatting sqref="AI34:AI37">
    <cfRule type="containsBlanks" priority="6831" stopIfTrue="1">
      <formula>LEN(TRIM(AI34))=0</formula>
    </cfRule>
    <cfRule type="cellIs" dxfId="23976" priority="6832" operator="greaterThanOrEqual">
      <formula>AH34</formula>
    </cfRule>
    <cfRule type="cellIs" dxfId="23975" priority="6833" operator="lessThan">
      <formula>AH34</formula>
    </cfRule>
  </conditionalFormatting>
  <conditionalFormatting sqref="AI34:AI37">
    <cfRule type="containsBlanks" priority="6828" stopIfTrue="1">
      <formula>LEN(TRIM(AI34))=0</formula>
    </cfRule>
    <cfRule type="cellIs" dxfId="23974" priority="6829" operator="greaterThanOrEqual">
      <formula>AH34</formula>
    </cfRule>
    <cfRule type="cellIs" dxfId="23973" priority="6830" operator="lessThan">
      <formula>AH34</formula>
    </cfRule>
  </conditionalFormatting>
  <conditionalFormatting sqref="AI38:AI40">
    <cfRule type="containsBlanks" priority="6825" stopIfTrue="1">
      <formula>LEN(TRIM(AI38))=0</formula>
    </cfRule>
    <cfRule type="cellIs" dxfId="23972" priority="6826" operator="greaterThanOrEqual">
      <formula>AH38</formula>
    </cfRule>
    <cfRule type="cellIs" dxfId="23971" priority="6827" operator="lessThan">
      <formula>AH38</formula>
    </cfRule>
  </conditionalFormatting>
  <conditionalFormatting sqref="AI38:AI40">
    <cfRule type="containsBlanks" priority="6822" stopIfTrue="1">
      <formula>LEN(TRIM(AI38))=0</formula>
    </cfRule>
    <cfRule type="cellIs" dxfId="23970" priority="6823" operator="greaterThanOrEqual">
      <formula>AH38</formula>
    </cfRule>
    <cfRule type="cellIs" dxfId="23969" priority="6824" operator="lessThan">
      <formula>AH38</formula>
    </cfRule>
  </conditionalFormatting>
  <conditionalFormatting sqref="AI47:AI49">
    <cfRule type="containsBlanks" priority="6813" stopIfTrue="1">
      <formula>LEN(TRIM(AI47))=0</formula>
    </cfRule>
    <cfRule type="cellIs" dxfId="23968" priority="6814" operator="greaterThanOrEqual">
      <formula>AH47</formula>
    </cfRule>
    <cfRule type="cellIs" dxfId="23967" priority="6815" operator="lessThan">
      <formula>AH47</formula>
    </cfRule>
  </conditionalFormatting>
  <conditionalFormatting sqref="AI47:AI49">
    <cfRule type="containsBlanks" priority="6810" stopIfTrue="1">
      <formula>LEN(TRIM(AI47))=0</formula>
    </cfRule>
    <cfRule type="cellIs" dxfId="23966" priority="6811" operator="greaterThanOrEqual">
      <formula>AH47</formula>
    </cfRule>
    <cfRule type="cellIs" dxfId="23965" priority="6812" operator="lessThan">
      <formula>AH47</formula>
    </cfRule>
  </conditionalFormatting>
  <conditionalFormatting sqref="AI54:AI57">
    <cfRule type="containsBlanks" priority="6807" stopIfTrue="1">
      <formula>LEN(TRIM(AI54))=0</formula>
    </cfRule>
    <cfRule type="cellIs" dxfId="23964" priority="6808" operator="greaterThanOrEqual">
      <formula>AH54</formula>
    </cfRule>
    <cfRule type="cellIs" dxfId="23963" priority="6809" operator="lessThan">
      <formula>AH54</formula>
    </cfRule>
  </conditionalFormatting>
  <conditionalFormatting sqref="AI54:AI57">
    <cfRule type="containsBlanks" priority="6804" stopIfTrue="1">
      <formula>LEN(TRIM(AI54))=0</formula>
    </cfRule>
    <cfRule type="cellIs" dxfId="23962" priority="6805" operator="greaterThanOrEqual">
      <formula>AH54</formula>
    </cfRule>
    <cfRule type="cellIs" dxfId="23961" priority="6806" operator="lessThan">
      <formula>AH54</formula>
    </cfRule>
  </conditionalFormatting>
  <conditionalFormatting sqref="AI58:AI60">
    <cfRule type="containsBlanks" priority="6801" stopIfTrue="1">
      <formula>LEN(TRIM(AI58))=0</formula>
    </cfRule>
    <cfRule type="cellIs" dxfId="23960" priority="6802" operator="greaterThanOrEqual">
      <formula>AH58</formula>
    </cfRule>
    <cfRule type="cellIs" dxfId="23959" priority="6803" operator="lessThan">
      <formula>AH58</formula>
    </cfRule>
  </conditionalFormatting>
  <conditionalFormatting sqref="AI58:AI60">
    <cfRule type="containsBlanks" priority="6798" stopIfTrue="1">
      <formula>LEN(TRIM(AI58))=0</formula>
    </cfRule>
    <cfRule type="cellIs" dxfId="23958" priority="6799" operator="greaterThanOrEqual">
      <formula>AH58</formula>
    </cfRule>
    <cfRule type="cellIs" dxfId="23957" priority="6800" operator="lessThan">
      <formula>AH58</formula>
    </cfRule>
  </conditionalFormatting>
  <conditionalFormatting sqref="AI61:AI63">
    <cfRule type="containsBlanks" priority="6795" stopIfTrue="1">
      <formula>LEN(TRIM(AI61))=0</formula>
    </cfRule>
    <cfRule type="cellIs" dxfId="23956" priority="6796" operator="greaterThanOrEqual">
      <formula>AH61</formula>
    </cfRule>
    <cfRule type="cellIs" dxfId="23955" priority="6797" operator="lessThan">
      <formula>AH61</formula>
    </cfRule>
  </conditionalFormatting>
  <conditionalFormatting sqref="AI61:AI63">
    <cfRule type="containsBlanks" priority="6792" stopIfTrue="1">
      <formula>LEN(TRIM(AI61))=0</formula>
    </cfRule>
    <cfRule type="cellIs" dxfId="23954" priority="6793" operator="greaterThanOrEqual">
      <formula>AH61</formula>
    </cfRule>
    <cfRule type="cellIs" dxfId="23953" priority="6794" operator="lessThan">
      <formula>AH61</formula>
    </cfRule>
  </conditionalFormatting>
  <conditionalFormatting sqref="AI65">
    <cfRule type="containsBlanks" priority="6789" stopIfTrue="1">
      <formula>LEN(TRIM(AI65))=0</formula>
    </cfRule>
    <cfRule type="cellIs" dxfId="23952" priority="6790" operator="greaterThanOrEqual">
      <formula>AH65</formula>
    </cfRule>
    <cfRule type="cellIs" dxfId="23951" priority="6791" operator="lessThan">
      <formula>AH65</formula>
    </cfRule>
  </conditionalFormatting>
  <conditionalFormatting sqref="AI65">
    <cfRule type="containsBlanks" priority="6786" stopIfTrue="1">
      <formula>LEN(TRIM(AI65))=0</formula>
    </cfRule>
    <cfRule type="cellIs" dxfId="23950" priority="6787" operator="greaterThanOrEqual">
      <formula>AH65</formula>
    </cfRule>
    <cfRule type="cellIs" dxfId="23949" priority="6788" operator="lessThan">
      <formula>AH65</formula>
    </cfRule>
  </conditionalFormatting>
  <conditionalFormatting sqref="AI64">
    <cfRule type="containsBlanks" priority="6783" stopIfTrue="1">
      <formula>LEN(TRIM(AI64))=0</formula>
    </cfRule>
    <cfRule type="cellIs" dxfId="23948" priority="6784" operator="greaterThanOrEqual">
      <formula>AH64</formula>
    </cfRule>
    <cfRule type="cellIs" dxfId="23947" priority="6785" operator="lessThan">
      <formula>AH64</formula>
    </cfRule>
  </conditionalFormatting>
  <conditionalFormatting sqref="AI64">
    <cfRule type="containsBlanks" priority="6780" stopIfTrue="1">
      <formula>LEN(TRIM(AI64))=0</formula>
    </cfRule>
    <cfRule type="cellIs" dxfId="23946" priority="6781" operator="greaterThanOrEqual">
      <formula>AH64</formula>
    </cfRule>
    <cfRule type="cellIs" dxfId="23945" priority="6782" operator="lessThan">
      <formula>AH64</formula>
    </cfRule>
  </conditionalFormatting>
  <conditionalFormatting sqref="AI66:AI68">
    <cfRule type="containsBlanks" priority="6777" stopIfTrue="1">
      <formula>LEN(TRIM(AI66))=0</formula>
    </cfRule>
    <cfRule type="cellIs" dxfId="23944" priority="6778" operator="greaterThanOrEqual">
      <formula>AH66</formula>
    </cfRule>
    <cfRule type="cellIs" dxfId="23943" priority="6779" operator="lessThan">
      <formula>AH66</formula>
    </cfRule>
  </conditionalFormatting>
  <conditionalFormatting sqref="AI66:AI68">
    <cfRule type="containsBlanks" priority="6774" stopIfTrue="1">
      <formula>LEN(TRIM(AI66))=0</formula>
    </cfRule>
    <cfRule type="cellIs" dxfId="23942" priority="6775" operator="greaterThanOrEqual">
      <formula>AH66</formula>
    </cfRule>
    <cfRule type="cellIs" dxfId="23941" priority="6776" operator="lessThan">
      <formula>AH66</formula>
    </cfRule>
  </conditionalFormatting>
  <conditionalFormatting sqref="AI69:AI71">
    <cfRule type="containsBlanks" priority="6771" stopIfTrue="1">
      <formula>LEN(TRIM(AI69))=0</formula>
    </cfRule>
    <cfRule type="cellIs" dxfId="23940" priority="6772" operator="greaterThanOrEqual">
      <formula>AH69</formula>
    </cfRule>
    <cfRule type="cellIs" dxfId="23939" priority="6773" operator="lessThan">
      <formula>AH69</formula>
    </cfRule>
  </conditionalFormatting>
  <conditionalFormatting sqref="AI69:AI71">
    <cfRule type="containsBlanks" priority="6768" stopIfTrue="1">
      <formula>LEN(TRIM(AI69))=0</formula>
    </cfRule>
    <cfRule type="cellIs" dxfId="23938" priority="6769" operator="greaterThanOrEqual">
      <formula>AH69</formula>
    </cfRule>
    <cfRule type="cellIs" dxfId="23937" priority="6770" operator="lessThan">
      <formula>AH69</formula>
    </cfRule>
  </conditionalFormatting>
  <conditionalFormatting sqref="AI73">
    <cfRule type="containsBlanks" priority="6765" stopIfTrue="1">
      <formula>LEN(TRIM(AI73))=0</formula>
    </cfRule>
    <cfRule type="cellIs" dxfId="23936" priority="6766" operator="greaterThanOrEqual">
      <formula>AH73</formula>
    </cfRule>
    <cfRule type="cellIs" dxfId="23935" priority="6767" operator="lessThan">
      <formula>AH73</formula>
    </cfRule>
  </conditionalFormatting>
  <conditionalFormatting sqref="AI73">
    <cfRule type="containsBlanks" priority="6762" stopIfTrue="1">
      <formula>LEN(TRIM(AI73))=0</formula>
    </cfRule>
    <cfRule type="cellIs" dxfId="23934" priority="6763" operator="greaterThanOrEqual">
      <formula>AH73</formula>
    </cfRule>
    <cfRule type="cellIs" dxfId="23933" priority="6764" operator="lessThan">
      <formula>AH73</formula>
    </cfRule>
  </conditionalFormatting>
  <conditionalFormatting sqref="AI72">
    <cfRule type="containsBlanks" priority="6759" stopIfTrue="1">
      <formula>LEN(TRIM(AI72))=0</formula>
    </cfRule>
    <cfRule type="cellIs" dxfId="23932" priority="6760" operator="greaterThanOrEqual">
      <formula>AH72</formula>
    </cfRule>
    <cfRule type="cellIs" dxfId="23931" priority="6761" operator="lessThan">
      <formula>AH72</formula>
    </cfRule>
  </conditionalFormatting>
  <conditionalFormatting sqref="AI72">
    <cfRule type="containsBlanks" priority="6756" stopIfTrue="1">
      <formula>LEN(TRIM(AI72))=0</formula>
    </cfRule>
    <cfRule type="cellIs" dxfId="23930" priority="6757" operator="greaterThanOrEqual">
      <formula>AH72</formula>
    </cfRule>
    <cfRule type="cellIs" dxfId="23929" priority="6758" operator="lessThan">
      <formula>AH72</formula>
    </cfRule>
  </conditionalFormatting>
  <conditionalFormatting sqref="AJ14:AJ18 AJ29:AJ32 AJ22:AJ24">
    <cfRule type="containsBlanks" priority="6753" stopIfTrue="1">
      <formula>LEN(TRIM(AJ14))=0</formula>
    </cfRule>
    <cfRule type="cellIs" dxfId="23928" priority="6754" operator="greaterThanOrEqual">
      <formula>AI14</formula>
    </cfRule>
    <cfRule type="cellIs" dxfId="23927" priority="6755" operator="lessThan">
      <formula>AI14</formula>
    </cfRule>
  </conditionalFormatting>
  <conditionalFormatting sqref="AJ14:AJ18 AJ29:AJ32 AJ22:AJ24">
    <cfRule type="containsBlanks" priority="6750" stopIfTrue="1">
      <formula>LEN(TRIM(AJ14))=0</formula>
    </cfRule>
    <cfRule type="cellIs" dxfId="23926" priority="6751" operator="greaterThanOrEqual">
      <formula>AI14</formula>
    </cfRule>
    <cfRule type="cellIs" dxfId="23925" priority="6752" operator="lessThan">
      <formula>AI14</formula>
    </cfRule>
  </conditionalFormatting>
  <conditionalFormatting sqref="AJ5:AJ8">
    <cfRule type="containsBlanks" priority="6747" stopIfTrue="1">
      <formula>LEN(TRIM(AJ5))=0</formula>
    </cfRule>
    <cfRule type="cellIs" dxfId="23924" priority="6748" operator="greaterThanOrEqual">
      <formula>AI5</formula>
    </cfRule>
    <cfRule type="cellIs" dxfId="23923" priority="6749" operator="lessThan">
      <formula>AI5</formula>
    </cfRule>
  </conditionalFormatting>
  <conditionalFormatting sqref="AJ5:AJ8">
    <cfRule type="containsBlanks" priority="6744" stopIfTrue="1">
      <formula>LEN(TRIM(AJ5))=0</formula>
    </cfRule>
    <cfRule type="cellIs" dxfId="23922" priority="6745" operator="greaterThanOrEqual">
      <formula>AI5</formula>
    </cfRule>
    <cfRule type="cellIs" dxfId="23921" priority="6746" operator="lessThan">
      <formula>AI5</formula>
    </cfRule>
  </conditionalFormatting>
  <conditionalFormatting sqref="AJ34:AJ37">
    <cfRule type="containsBlanks" priority="6741" stopIfTrue="1">
      <formula>LEN(TRIM(AJ34))=0</formula>
    </cfRule>
    <cfRule type="cellIs" dxfId="23920" priority="6742" operator="greaterThanOrEqual">
      <formula>AI34</formula>
    </cfRule>
    <cfRule type="cellIs" dxfId="23919" priority="6743" operator="lessThan">
      <formula>AI34</formula>
    </cfRule>
  </conditionalFormatting>
  <conditionalFormatting sqref="AJ34:AJ37">
    <cfRule type="containsBlanks" priority="6738" stopIfTrue="1">
      <formula>LEN(TRIM(AJ34))=0</formula>
    </cfRule>
    <cfRule type="cellIs" dxfId="23918" priority="6739" operator="greaterThanOrEqual">
      <formula>AI34</formula>
    </cfRule>
    <cfRule type="cellIs" dxfId="23917" priority="6740" operator="lessThan">
      <formula>AI34</formula>
    </cfRule>
  </conditionalFormatting>
  <conditionalFormatting sqref="AJ38:AJ40">
    <cfRule type="containsBlanks" priority="6735" stopIfTrue="1">
      <formula>LEN(TRIM(AJ38))=0</formula>
    </cfRule>
    <cfRule type="cellIs" dxfId="23916" priority="6736" operator="greaterThanOrEqual">
      <formula>AI38</formula>
    </cfRule>
    <cfRule type="cellIs" dxfId="23915" priority="6737" operator="lessThan">
      <formula>AI38</formula>
    </cfRule>
  </conditionalFormatting>
  <conditionalFormatting sqref="AJ38:AJ40">
    <cfRule type="containsBlanks" priority="6732" stopIfTrue="1">
      <formula>LEN(TRIM(AJ38))=0</formula>
    </cfRule>
    <cfRule type="cellIs" dxfId="23914" priority="6733" operator="greaterThanOrEqual">
      <formula>AI38</formula>
    </cfRule>
    <cfRule type="cellIs" dxfId="23913" priority="6734" operator="lessThan">
      <formula>AI38</formula>
    </cfRule>
  </conditionalFormatting>
  <conditionalFormatting sqref="AJ47:AJ49">
    <cfRule type="containsBlanks" priority="6723" stopIfTrue="1">
      <formula>LEN(TRIM(AJ47))=0</formula>
    </cfRule>
    <cfRule type="cellIs" dxfId="23912" priority="6724" operator="greaterThanOrEqual">
      <formula>AI47</formula>
    </cfRule>
    <cfRule type="cellIs" dxfId="23911" priority="6725" operator="lessThan">
      <formula>AI47</formula>
    </cfRule>
  </conditionalFormatting>
  <conditionalFormatting sqref="AJ47:AJ49">
    <cfRule type="containsBlanks" priority="6720" stopIfTrue="1">
      <formula>LEN(TRIM(AJ47))=0</formula>
    </cfRule>
    <cfRule type="cellIs" dxfId="23910" priority="6721" operator="greaterThanOrEqual">
      <formula>AI47</formula>
    </cfRule>
    <cfRule type="cellIs" dxfId="23909" priority="6722" operator="lessThan">
      <formula>AI47</formula>
    </cfRule>
  </conditionalFormatting>
  <conditionalFormatting sqref="AJ54:AJ57">
    <cfRule type="containsBlanks" priority="6717" stopIfTrue="1">
      <formula>LEN(TRIM(AJ54))=0</formula>
    </cfRule>
    <cfRule type="cellIs" dxfId="23908" priority="6718" operator="greaterThanOrEqual">
      <formula>AI54</formula>
    </cfRule>
    <cfRule type="cellIs" dxfId="23907" priority="6719" operator="lessThan">
      <formula>AI54</formula>
    </cfRule>
  </conditionalFormatting>
  <conditionalFormatting sqref="AJ54:AJ57">
    <cfRule type="containsBlanks" priority="6714" stopIfTrue="1">
      <formula>LEN(TRIM(AJ54))=0</formula>
    </cfRule>
    <cfRule type="cellIs" dxfId="23906" priority="6715" operator="greaterThanOrEqual">
      <formula>AI54</formula>
    </cfRule>
    <cfRule type="cellIs" dxfId="23905" priority="6716" operator="lessThan">
      <formula>AI54</formula>
    </cfRule>
  </conditionalFormatting>
  <conditionalFormatting sqref="AJ58:AJ60">
    <cfRule type="containsBlanks" priority="6711" stopIfTrue="1">
      <formula>LEN(TRIM(AJ58))=0</formula>
    </cfRule>
    <cfRule type="cellIs" dxfId="23904" priority="6712" operator="greaterThanOrEqual">
      <formula>AI58</formula>
    </cfRule>
    <cfRule type="cellIs" dxfId="23903" priority="6713" operator="lessThan">
      <formula>AI58</formula>
    </cfRule>
  </conditionalFormatting>
  <conditionalFormatting sqref="AJ58:AJ60">
    <cfRule type="containsBlanks" priority="6708" stopIfTrue="1">
      <formula>LEN(TRIM(AJ58))=0</formula>
    </cfRule>
    <cfRule type="cellIs" dxfId="23902" priority="6709" operator="greaterThanOrEqual">
      <formula>AI58</formula>
    </cfRule>
    <cfRule type="cellIs" dxfId="23901" priority="6710" operator="lessThan">
      <formula>AI58</formula>
    </cfRule>
  </conditionalFormatting>
  <conditionalFormatting sqref="AJ61:AJ63">
    <cfRule type="containsBlanks" priority="6705" stopIfTrue="1">
      <formula>LEN(TRIM(AJ61))=0</formula>
    </cfRule>
    <cfRule type="cellIs" dxfId="23900" priority="6706" operator="greaterThanOrEqual">
      <formula>AI61</formula>
    </cfRule>
    <cfRule type="cellIs" dxfId="23899" priority="6707" operator="lessThan">
      <formula>AI61</formula>
    </cfRule>
  </conditionalFormatting>
  <conditionalFormatting sqref="AJ61:AJ63">
    <cfRule type="containsBlanks" priority="6702" stopIfTrue="1">
      <formula>LEN(TRIM(AJ61))=0</formula>
    </cfRule>
    <cfRule type="cellIs" dxfId="23898" priority="6703" operator="greaterThanOrEqual">
      <formula>AI61</formula>
    </cfRule>
    <cfRule type="cellIs" dxfId="23897" priority="6704" operator="lessThan">
      <formula>AI61</formula>
    </cfRule>
  </conditionalFormatting>
  <conditionalFormatting sqref="AJ65">
    <cfRule type="containsBlanks" priority="6699" stopIfTrue="1">
      <formula>LEN(TRIM(AJ65))=0</formula>
    </cfRule>
    <cfRule type="cellIs" dxfId="23896" priority="6700" operator="greaterThanOrEqual">
      <formula>AI65</formula>
    </cfRule>
    <cfRule type="cellIs" dxfId="23895" priority="6701" operator="lessThan">
      <formula>AI65</formula>
    </cfRule>
  </conditionalFormatting>
  <conditionalFormatting sqref="AJ65">
    <cfRule type="containsBlanks" priority="6696" stopIfTrue="1">
      <formula>LEN(TRIM(AJ65))=0</formula>
    </cfRule>
    <cfRule type="cellIs" dxfId="23894" priority="6697" operator="greaterThanOrEqual">
      <formula>AI65</formula>
    </cfRule>
    <cfRule type="cellIs" dxfId="23893" priority="6698" operator="lessThan">
      <formula>AI65</formula>
    </cfRule>
  </conditionalFormatting>
  <conditionalFormatting sqref="AJ64">
    <cfRule type="containsBlanks" priority="6693" stopIfTrue="1">
      <formula>LEN(TRIM(AJ64))=0</formula>
    </cfRule>
    <cfRule type="cellIs" dxfId="23892" priority="6694" operator="greaterThanOrEqual">
      <formula>AI64</formula>
    </cfRule>
    <cfRule type="cellIs" dxfId="23891" priority="6695" operator="lessThan">
      <formula>AI64</formula>
    </cfRule>
  </conditionalFormatting>
  <conditionalFormatting sqref="AJ64">
    <cfRule type="containsBlanks" priority="6690" stopIfTrue="1">
      <formula>LEN(TRIM(AJ64))=0</formula>
    </cfRule>
    <cfRule type="cellIs" dxfId="23890" priority="6691" operator="greaterThanOrEqual">
      <formula>AI64</formula>
    </cfRule>
    <cfRule type="cellIs" dxfId="23889" priority="6692" operator="lessThan">
      <formula>AI64</formula>
    </cfRule>
  </conditionalFormatting>
  <conditionalFormatting sqref="AJ66:AJ68">
    <cfRule type="containsBlanks" priority="6687" stopIfTrue="1">
      <formula>LEN(TRIM(AJ66))=0</formula>
    </cfRule>
    <cfRule type="cellIs" dxfId="23888" priority="6688" operator="greaterThanOrEqual">
      <formula>AI66</formula>
    </cfRule>
    <cfRule type="cellIs" dxfId="23887" priority="6689" operator="lessThan">
      <formula>AI66</formula>
    </cfRule>
  </conditionalFormatting>
  <conditionalFormatting sqref="AJ66:AJ68">
    <cfRule type="containsBlanks" priority="6684" stopIfTrue="1">
      <formula>LEN(TRIM(AJ66))=0</formula>
    </cfRule>
    <cfRule type="cellIs" dxfId="23886" priority="6685" operator="greaterThanOrEqual">
      <formula>AI66</formula>
    </cfRule>
    <cfRule type="cellIs" dxfId="23885" priority="6686" operator="lessThan">
      <formula>AI66</formula>
    </cfRule>
  </conditionalFormatting>
  <conditionalFormatting sqref="AJ69:AJ71">
    <cfRule type="containsBlanks" priority="6681" stopIfTrue="1">
      <formula>LEN(TRIM(AJ69))=0</formula>
    </cfRule>
    <cfRule type="cellIs" dxfId="23884" priority="6682" operator="greaterThanOrEqual">
      <formula>AI69</formula>
    </cfRule>
    <cfRule type="cellIs" dxfId="23883" priority="6683" operator="lessThan">
      <formula>AI69</formula>
    </cfRule>
  </conditionalFormatting>
  <conditionalFormatting sqref="AJ69:AJ71">
    <cfRule type="containsBlanks" priority="6678" stopIfTrue="1">
      <formula>LEN(TRIM(AJ69))=0</formula>
    </cfRule>
    <cfRule type="cellIs" dxfId="23882" priority="6679" operator="greaterThanOrEqual">
      <formula>AI69</formula>
    </cfRule>
    <cfRule type="cellIs" dxfId="23881" priority="6680" operator="lessThan">
      <formula>AI69</formula>
    </cfRule>
  </conditionalFormatting>
  <conditionalFormatting sqref="AJ73">
    <cfRule type="containsBlanks" priority="6675" stopIfTrue="1">
      <formula>LEN(TRIM(AJ73))=0</formula>
    </cfRule>
    <cfRule type="cellIs" dxfId="23880" priority="6676" operator="greaterThanOrEqual">
      <formula>AI73</formula>
    </cfRule>
    <cfRule type="cellIs" dxfId="23879" priority="6677" operator="lessThan">
      <formula>AI73</formula>
    </cfRule>
  </conditionalFormatting>
  <conditionalFormatting sqref="AJ73">
    <cfRule type="containsBlanks" priority="6672" stopIfTrue="1">
      <formula>LEN(TRIM(AJ73))=0</formula>
    </cfRule>
    <cfRule type="cellIs" dxfId="23878" priority="6673" operator="greaterThanOrEqual">
      <formula>AI73</formula>
    </cfRule>
    <cfRule type="cellIs" dxfId="23877" priority="6674" operator="lessThan">
      <formula>AI73</formula>
    </cfRule>
  </conditionalFormatting>
  <conditionalFormatting sqref="AJ72">
    <cfRule type="containsBlanks" priority="6669" stopIfTrue="1">
      <formula>LEN(TRIM(AJ72))=0</formula>
    </cfRule>
    <cfRule type="cellIs" dxfId="23876" priority="6670" operator="greaterThanOrEqual">
      <formula>AI72</formula>
    </cfRule>
    <cfRule type="cellIs" dxfId="23875" priority="6671" operator="lessThan">
      <formula>AI72</formula>
    </cfRule>
  </conditionalFormatting>
  <conditionalFormatting sqref="AJ72">
    <cfRule type="containsBlanks" priority="6666" stopIfTrue="1">
      <formula>LEN(TRIM(AJ72))=0</formula>
    </cfRule>
    <cfRule type="cellIs" dxfId="23874" priority="6667" operator="greaterThanOrEqual">
      <formula>AI72</formula>
    </cfRule>
    <cfRule type="cellIs" dxfId="23873" priority="6668" operator="lessThan">
      <formula>AI72</formula>
    </cfRule>
  </conditionalFormatting>
  <conditionalFormatting sqref="AH12">
    <cfRule type="containsBlanks" priority="6663" stopIfTrue="1">
      <formula>LEN(TRIM(AH12))=0</formula>
    </cfRule>
    <cfRule type="cellIs" dxfId="23872" priority="6664" operator="greaterThanOrEqual">
      <formula>AG12</formula>
    </cfRule>
    <cfRule type="cellIs" dxfId="23871" priority="6665" operator="lessThan">
      <formula>AG12</formula>
    </cfRule>
  </conditionalFormatting>
  <conditionalFormatting sqref="AH13">
    <cfRule type="containsBlanks" priority="6660" stopIfTrue="1">
      <formula>LEN(TRIM(AH13))=0</formula>
    </cfRule>
    <cfRule type="cellIs" dxfId="23870" priority="6661" operator="greaterThanOrEqual">
      <formula>AG13</formula>
    </cfRule>
    <cfRule type="cellIs" dxfId="23869" priority="6662" operator="lessThan">
      <formula>AG13</formula>
    </cfRule>
  </conditionalFormatting>
  <conditionalFormatting sqref="AH11">
    <cfRule type="containsBlanks" priority="6657" stopIfTrue="1">
      <formula>LEN(TRIM(AH11))=0</formula>
    </cfRule>
    <cfRule type="cellIs" dxfId="23868" priority="6658" operator="greaterThanOrEqual">
      <formula>AG11</formula>
    </cfRule>
    <cfRule type="cellIs" dxfId="23867" priority="6659" operator="lessThan">
      <formula>AG11</formula>
    </cfRule>
  </conditionalFormatting>
  <conditionalFormatting sqref="AE12">
    <cfRule type="cellIs" dxfId="23866" priority="6655" stopIfTrue="1" operator="notEqual">
      <formula>0</formula>
    </cfRule>
  </conditionalFormatting>
  <conditionalFormatting sqref="AF12">
    <cfRule type="cellIs" dxfId="23865" priority="6656" stopIfTrue="1" operator="notEqual">
      <formula>0</formula>
    </cfRule>
  </conditionalFormatting>
  <conditionalFormatting sqref="AE13">
    <cfRule type="cellIs" dxfId="23864" priority="6653" stopIfTrue="1" operator="notEqual">
      <formula>0</formula>
    </cfRule>
  </conditionalFormatting>
  <conditionalFormatting sqref="AF13">
    <cfRule type="cellIs" dxfId="23863" priority="6654" stopIfTrue="1" operator="notEqual">
      <formula>0</formula>
    </cfRule>
  </conditionalFormatting>
  <conditionalFormatting sqref="AE11">
    <cfRule type="cellIs" dxfId="23862" priority="6651" stopIfTrue="1" operator="notEqual">
      <formula>0</formula>
    </cfRule>
  </conditionalFormatting>
  <conditionalFormatting sqref="AF11">
    <cfRule type="cellIs" dxfId="23861" priority="6652" stopIfTrue="1" operator="notEqual">
      <formula>0</formula>
    </cfRule>
  </conditionalFormatting>
  <conditionalFormatting sqref="AI9:AI13">
    <cfRule type="containsBlanks" priority="6648" stopIfTrue="1">
      <formula>LEN(TRIM(AI9))=0</formula>
    </cfRule>
    <cfRule type="cellIs" dxfId="23860" priority="6649" operator="greaterThanOrEqual">
      <formula>AH9</formula>
    </cfRule>
    <cfRule type="cellIs" dxfId="23859" priority="6650" operator="lessThan">
      <formula>AH9</formula>
    </cfRule>
  </conditionalFormatting>
  <conditionalFormatting sqref="AI9:AI13">
    <cfRule type="containsBlanks" priority="6645" stopIfTrue="1">
      <formula>LEN(TRIM(AI9))=0</formula>
    </cfRule>
    <cfRule type="cellIs" dxfId="23858" priority="6646" operator="greaterThanOrEqual">
      <formula>AH9</formula>
    </cfRule>
    <cfRule type="cellIs" dxfId="23857" priority="6647" operator="lessThan">
      <formula>AH9</formula>
    </cfRule>
  </conditionalFormatting>
  <conditionalFormatting sqref="AJ9:AJ13">
    <cfRule type="containsBlanks" priority="6642" stopIfTrue="1">
      <formula>LEN(TRIM(AJ9))=0</formula>
    </cfRule>
    <cfRule type="cellIs" dxfId="23856" priority="6643" operator="greaterThanOrEqual">
      <formula>AI9</formula>
    </cfRule>
    <cfRule type="cellIs" dxfId="23855" priority="6644" operator="lessThan">
      <formula>AI9</formula>
    </cfRule>
  </conditionalFormatting>
  <conditionalFormatting sqref="AJ9:AJ13">
    <cfRule type="containsBlanks" priority="6639" stopIfTrue="1">
      <formula>LEN(TRIM(AJ9))=0</formula>
    </cfRule>
    <cfRule type="cellIs" dxfId="23854" priority="6640" operator="greaterThanOrEqual">
      <formula>AI9</formula>
    </cfRule>
    <cfRule type="cellIs" dxfId="23853" priority="6641" operator="lessThan">
      <formula>AI9</formula>
    </cfRule>
  </conditionalFormatting>
  <conditionalFormatting sqref="AH9:AH10">
    <cfRule type="containsBlanks" priority="6636" stopIfTrue="1">
      <formula>LEN(TRIM(AH9))=0</formula>
    </cfRule>
    <cfRule type="cellIs" dxfId="23852" priority="6637" operator="greaterThanOrEqual">
      <formula>AG9</formula>
    </cfRule>
    <cfRule type="cellIs" dxfId="23851" priority="6638" operator="lessThan">
      <formula>AG9</formula>
    </cfRule>
  </conditionalFormatting>
  <conditionalFormatting sqref="AE9:AE10">
    <cfRule type="cellIs" dxfId="23850" priority="6634" stopIfTrue="1" operator="notEqual">
      <formula>0</formula>
    </cfRule>
  </conditionalFormatting>
  <conditionalFormatting sqref="AF10">
    <cfRule type="cellIs" dxfId="23849" priority="6635" stopIfTrue="1" operator="notEqual">
      <formula>0</formula>
    </cfRule>
  </conditionalFormatting>
  <conditionalFormatting sqref="AF9">
    <cfRule type="cellIs" dxfId="23848" priority="6633" stopIfTrue="1" operator="notEqual">
      <formula>0</formula>
    </cfRule>
  </conditionalFormatting>
  <conditionalFormatting sqref="AH26:AH28">
    <cfRule type="containsBlanks" priority="6630" stopIfTrue="1">
      <formula>LEN(TRIM(AH26))=0</formula>
    </cfRule>
    <cfRule type="cellIs" dxfId="23847" priority="6631" operator="greaterThanOrEqual">
      <formula>AG26</formula>
    </cfRule>
    <cfRule type="cellIs" dxfId="23846" priority="6632" operator="lessThan">
      <formula>AG26</formula>
    </cfRule>
  </conditionalFormatting>
  <conditionalFormatting sqref="AH25">
    <cfRule type="containsBlanks" priority="6627" stopIfTrue="1">
      <formula>LEN(TRIM(AH25))=0</formula>
    </cfRule>
    <cfRule type="cellIs" dxfId="23845" priority="6628" operator="greaterThanOrEqual">
      <formula>AG25</formula>
    </cfRule>
    <cfRule type="cellIs" dxfId="23844" priority="6629" operator="lessThan">
      <formula>AG25</formula>
    </cfRule>
  </conditionalFormatting>
  <conditionalFormatting sqref="AH26">
    <cfRule type="containsBlanks" priority="6624" stopIfTrue="1">
      <formula>LEN(TRIM(AH26))=0</formula>
    </cfRule>
    <cfRule type="cellIs" dxfId="23843" priority="6625" operator="greaterThanOrEqual">
      <formula>AG26</formula>
    </cfRule>
    <cfRule type="cellIs" dxfId="23842" priority="6626" operator="lessThan">
      <formula>AG26</formula>
    </cfRule>
  </conditionalFormatting>
  <conditionalFormatting sqref="AE27:AE28">
    <cfRule type="cellIs" dxfId="23841" priority="6622" stopIfTrue="1" operator="notEqual">
      <formula>0</formula>
    </cfRule>
  </conditionalFormatting>
  <conditionalFormatting sqref="AF27:AF28">
    <cfRule type="cellIs" dxfId="23840" priority="6623" stopIfTrue="1" operator="notEqual">
      <formula>0</formula>
    </cfRule>
  </conditionalFormatting>
  <conditionalFormatting sqref="AE25">
    <cfRule type="cellIs" dxfId="23839" priority="6620" stopIfTrue="1" operator="notEqual">
      <formula>0</formula>
    </cfRule>
  </conditionalFormatting>
  <conditionalFormatting sqref="AF25">
    <cfRule type="cellIs" dxfId="23838" priority="6621" stopIfTrue="1" operator="notEqual">
      <formula>0</formula>
    </cfRule>
  </conditionalFormatting>
  <conditionalFormatting sqref="AE26">
    <cfRule type="cellIs" dxfId="23837" priority="6619" stopIfTrue="1" operator="notEqual">
      <formula>0</formula>
    </cfRule>
  </conditionalFormatting>
  <conditionalFormatting sqref="AE26">
    <cfRule type="cellIs" dxfId="23836" priority="6618" stopIfTrue="1" operator="notEqual">
      <formula>0</formula>
    </cfRule>
  </conditionalFormatting>
  <conditionalFormatting sqref="AF26">
    <cfRule type="cellIs" dxfId="23835" priority="6617" stopIfTrue="1" operator="notEqual">
      <formula>0</formula>
    </cfRule>
  </conditionalFormatting>
  <conditionalFormatting sqref="AI25:AI28">
    <cfRule type="containsBlanks" priority="6614" stopIfTrue="1">
      <formula>LEN(TRIM(AI25))=0</formula>
    </cfRule>
    <cfRule type="cellIs" dxfId="23834" priority="6615" operator="greaterThanOrEqual">
      <formula>AH25</formula>
    </cfRule>
    <cfRule type="cellIs" dxfId="23833" priority="6616" operator="lessThan">
      <formula>AH25</formula>
    </cfRule>
  </conditionalFormatting>
  <conditionalFormatting sqref="AI25:AI28">
    <cfRule type="containsBlanks" priority="6611" stopIfTrue="1">
      <formula>LEN(TRIM(AI25))=0</formula>
    </cfRule>
    <cfRule type="cellIs" dxfId="23832" priority="6612" operator="greaterThanOrEqual">
      <formula>AH25</formula>
    </cfRule>
    <cfRule type="cellIs" dxfId="23831" priority="6613" operator="lessThan">
      <formula>AH25</formula>
    </cfRule>
  </conditionalFormatting>
  <conditionalFormatting sqref="AJ25:AJ28">
    <cfRule type="containsBlanks" priority="6608" stopIfTrue="1">
      <formula>LEN(TRIM(AJ25))=0</formula>
    </cfRule>
    <cfRule type="cellIs" dxfId="23830" priority="6609" operator="greaterThanOrEqual">
      <formula>AI25</formula>
    </cfRule>
    <cfRule type="cellIs" dxfId="23829" priority="6610" operator="lessThan">
      <formula>AI25</formula>
    </cfRule>
  </conditionalFormatting>
  <conditionalFormatting sqref="AJ25:AJ28">
    <cfRule type="containsBlanks" priority="6605" stopIfTrue="1">
      <formula>LEN(TRIM(AJ25))=0</formula>
    </cfRule>
    <cfRule type="cellIs" dxfId="23828" priority="6606" operator="greaterThanOrEqual">
      <formula>AI25</formula>
    </cfRule>
    <cfRule type="cellIs" dxfId="23827" priority="6607" operator="lessThan">
      <formula>AI25</formula>
    </cfRule>
  </conditionalFormatting>
  <conditionalFormatting sqref="AN15:AN16">
    <cfRule type="containsBlanks" priority="6602" stopIfTrue="1">
      <formula>LEN(TRIM(AN15))=0</formula>
    </cfRule>
    <cfRule type="cellIs" dxfId="23826" priority="6603" operator="greaterThanOrEqual">
      <formula>AM15</formula>
    </cfRule>
    <cfRule type="cellIs" dxfId="23825" priority="6604" operator="lessThan">
      <formula>AM15</formula>
    </cfRule>
  </conditionalFormatting>
  <conditionalFormatting sqref="AL47:AL49">
    <cfRule type="cellIs" dxfId="23824" priority="6598" stopIfTrue="1" operator="notEqual">
      <formula>0</formula>
    </cfRule>
  </conditionalFormatting>
  <conditionalFormatting sqref="AK47 AK49">
    <cfRule type="cellIs" dxfId="23823" priority="6597" stopIfTrue="1" operator="notEqual">
      <formula>0</formula>
    </cfRule>
  </conditionalFormatting>
  <conditionalFormatting sqref="AK72:AK73">
    <cfRule type="cellIs" dxfId="23822" priority="6595" stopIfTrue="1" operator="notEqual">
      <formula>0</formula>
    </cfRule>
  </conditionalFormatting>
  <conditionalFormatting sqref="AL72:AL73">
    <cfRule type="cellIs" dxfId="23821" priority="6596" stopIfTrue="1" operator="notEqual">
      <formula>0</formula>
    </cfRule>
  </conditionalFormatting>
  <conditionalFormatting sqref="AK38 AK40">
    <cfRule type="cellIs" dxfId="23820" priority="6594" stopIfTrue="1" operator="notEqual">
      <formula>0</formula>
    </cfRule>
  </conditionalFormatting>
  <conditionalFormatting sqref="AK48">
    <cfRule type="cellIs" dxfId="23819" priority="6593" stopIfTrue="1" operator="notEqual">
      <formula>0</formula>
    </cfRule>
  </conditionalFormatting>
  <conditionalFormatting sqref="AK36:AK37">
    <cfRule type="cellIs" dxfId="23818" priority="6592" stopIfTrue="1" operator="notEqual">
      <formula>0</formula>
    </cfRule>
  </conditionalFormatting>
  <conditionalFormatting sqref="AK39">
    <cfRule type="cellIs" dxfId="23817" priority="6590" stopIfTrue="1" operator="notEqual">
      <formula>0</formula>
    </cfRule>
  </conditionalFormatting>
  <conditionalFormatting sqref="AN58:AN60 AN66:AN68">
    <cfRule type="containsBlanks" priority="6587" stopIfTrue="1">
      <formula>LEN(TRIM(AN58))=0</formula>
    </cfRule>
    <cfRule type="cellIs" dxfId="23816" priority="6588" operator="greaterThanOrEqual">
      <formula>AM58</formula>
    </cfRule>
    <cfRule type="cellIs" dxfId="23815" priority="6589" operator="lessThan">
      <formula>AM58</formula>
    </cfRule>
  </conditionalFormatting>
  <conditionalFormatting sqref="AN47:AN49">
    <cfRule type="containsBlanks" priority="6584" stopIfTrue="1">
      <formula>LEN(TRIM(AN47))=0</formula>
    </cfRule>
    <cfRule type="cellIs" dxfId="23814" priority="6585" operator="greaterThanOrEqual">
      <formula>AM47</formula>
    </cfRule>
    <cfRule type="cellIs" dxfId="23813" priority="6586" operator="lessThan">
      <formula>AM47</formula>
    </cfRule>
  </conditionalFormatting>
  <conditionalFormatting sqref="AN69:AN73">
    <cfRule type="containsBlanks" priority="6581" stopIfTrue="1">
      <formula>LEN(TRIM(AN69))=0</formula>
    </cfRule>
    <cfRule type="cellIs" dxfId="23812" priority="6582" operator="greaterThanOrEqual">
      <formula>AM69</formula>
    </cfRule>
    <cfRule type="cellIs" dxfId="23811" priority="6583" operator="lessThan">
      <formula>AM69</formula>
    </cfRule>
  </conditionalFormatting>
  <conditionalFormatting sqref="AN54:AN57">
    <cfRule type="containsBlanks" priority="6578" stopIfTrue="1">
      <formula>LEN(TRIM(AN54))=0</formula>
    </cfRule>
    <cfRule type="cellIs" dxfId="23810" priority="6579" operator="greaterThanOrEqual">
      <formula>AM54</formula>
    </cfRule>
    <cfRule type="cellIs" dxfId="23809" priority="6580" operator="lessThan">
      <formula>AM54</formula>
    </cfRule>
  </conditionalFormatting>
  <conditionalFormatting sqref="AN38 AN40">
    <cfRule type="containsBlanks" priority="6569" stopIfTrue="1">
      <formula>LEN(TRIM(AN38))=0</formula>
    </cfRule>
    <cfRule type="cellIs" dxfId="23808" priority="6570" operator="greaterThanOrEqual">
      <formula>AM38</formula>
    </cfRule>
    <cfRule type="cellIs" dxfId="23807" priority="6571" operator="lessThan">
      <formula>AM38</formula>
    </cfRule>
  </conditionalFormatting>
  <conditionalFormatting sqref="AN36:AN37">
    <cfRule type="containsBlanks" priority="6566" stopIfTrue="1">
      <formula>LEN(TRIM(AN36))=0</formula>
    </cfRule>
    <cfRule type="cellIs" dxfId="23806" priority="6567" operator="greaterThanOrEqual">
      <formula>AM36</formula>
    </cfRule>
    <cfRule type="cellIs" dxfId="23805" priority="6568" operator="lessThan">
      <formula>AM36</formula>
    </cfRule>
  </conditionalFormatting>
  <conditionalFormatting sqref="AN39">
    <cfRule type="containsBlanks" priority="6563" stopIfTrue="1">
      <formula>LEN(TRIM(AN39))=0</formula>
    </cfRule>
    <cfRule type="cellIs" dxfId="23804" priority="6564" operator="greaterThanOrEqual">
      <formula>AM39</formula>
    </cfRule>
    <cfRule type="cellIs" dxfId="23803" priority="6565" operator="lessThan">
      <formula>AM39</formula>
    </cfRule>
  </conditionalFormatting>
  <conditionalFormatting sqref="AN14:AN18 AN6:AN8">
    <cfRule type="containsBlanks" priority="6560" stopIfTrue="1">
      <formula>LEN(TRIM(AN6))=0</formula>
    </cfRule>
    <cfRule type="cellIs" dxfId="23802" priority="6561" operator="greaterThanOrEqual">
      <formula>AM6</formula>
    </cfRule>
    <cfRule type="cellIs" dxfId="23801" priority="6562" operator="lessThan">
      <formula>AM6</formula>
    </cfRule>
  </conditionalFormatting>
  <conditionalFormatting sqref="AN5">
    <cfRule type="containsBlanks" priority="6557" stopIfTrue="1">
      <formula>LEN(TRIM(AN5))=0</formula>
    </cfRule>
    <cfRule type="cellIs" dxfId="23800" priority="6558" operator="greaterThanOrEqual">
      <formula>AM5</formula>
    </cfRule>
    <cfRule type="cellIs" dxfId="23799" priority="6559" operator="lessThan">
      <formula>AM5</formula>
    </cfRule>
  </conditionalFormatting>
  <conditionalFormatting sqref="AN29:AN32">
    <cfRule type="containsBlanks" priority="6554" stopIfTrue="1">
      <formula>LEN(TRIM(AN29))=0</formula>
    </cfRule>
    <cfRule type="cellIs" dxfId="23798" priority="6555" operator="greaterThanOrEqual">
      <formula>AM29</formula>
    </cfRule>
    <cfRule type="cellIs" dxfId="23797" priority="6556" operator="lessThan">
      <formula>AM29</formula>
    </cfRule>
  </conditionalFormatting>
  <conditionalFormatting sqref="AN23:AN24">
    <cfRule type="containsBlanks" priority="6545" stopIfTrue="1">
      <formula>LEN(TRIM(AN23))=0</formula>
    </cfRule>
    <cfRule type="cellIs" dxfId="23796" priority="6546" operator="greaterThanOrEqual">
      <formula>AM23</formula>
    </cfRule>
    <cfRule type="cellIs" dxfId="23795" priority="6547" operator="lessThan">
      <formula>AM23</formula>
    </cfRule>
  </conditionalFormatting>
  <conditionalFormatting sqref="AN22">
    <cfRule type="containsBlanks" priority="6542" stopIfTrue="1">
      <formula>LEN(TRIM(AN22))=0</formula>
    </cfRule>
    <cfRule type="cellIs" dxfId="23794" priority="6543" operator="greaterThanOrEqual">
      <formula>AM22</formula>
    </cfRule>
    <cfRule type="cellIs" dxfId="23793" priority="6544" operator="lessThan">
      <formula>AM22</formula>
    </cfRule>
  </conditionalFormatting>
  <conditionalFormatting sqref="AN6">
    <cfRule type="containsBlanks" priority="6539" stopIfTrue="1">
      <formula>LEN(TRIM(AN6))=0</formula>
    </cfRule>
    <cfRule type="cellIs" dxfId="23792" priority="6540" operator="greaterThanOrEqual">
      <formula>AM6</formula>
    </cfRule>
    <cfRule type="cellIs" dxfId="23791" priority="6541" operator="lessThan">
      <formula>AM6</formula>
    </cfRule>
  </conditionalFormatting>
  <conditionalFormatting sqref="AN15:AN16">
    <cfRule type="containsBlanks" priority="6536" stopIfTrue="1">
      <formula>LEN(TRIM(AN15))=0</formula>
    </cfRule>
    <cfRule type="cellIs" dxfId="23790" priority="6537" operator="greaterThanOrEqual">
      <formula>AM15</formula>
    </cfRule>
    <cfRule type="cellIs" dxfId="23789" priority="6538" operator="lessThan">
      <formula>AM15</formula>
    </cfRule>
  </conditionalFormatting>
  <conditionalFormatting sqref="AK34:AK35">
    <cfRule type="cellIs" dxfId="23788" priority="6534" stopIfTrue="1" operator="notEqual">
      <formula>0</formula>
    </cfRule>
  </conditionalFormatting>
  <conditionalFormatting sqref="AL34">
    <cfRule type="cellIs" dxfId="23787" priority="6535" stopIfTrue="1" operator="notEqual">
      <formula>0</formula>
    </cfRule>
  </conditionalFormatting>
  <conditionalFormatting sqref="AN34:AN35">
    <cfRule type="containsBlanks" priority="6531" stopIfTrue="1">
      <formula>LEN(TRIM(AN34))=0</formula>
    </cfRule>
    <cfRule type="cellIs" dxfId="23786" priority="6532" operator="greaterThanOrEqual">
      <formula>AM34</formula>
    </cfRule>
    <cfRule type="cellIs" dxfId="23785" priority="6533" operator="lessThan">
      <formula>AM34</formula>
    </cfRule>
  </conditionalFormatting>
  <conditionalFormatting sqref="AK7:AK8 AK14">
    <cfRule type="cellIs" dxfId="23784" priority="6529" stopIfTrue="1" operator="notEqual">
      <formula>0</formula>
    </cfRule>
  </conditionalFormatting>
  <conditionalFormatting sqref="AL7:AL8 AL14:AL15 AL17:AL18">
    <cfRule type="cellIs" dxfId="23783" priority="6530" stopIfTrue="1" operator="notEqual">
      <formula>0</formula>
    </cfRule>
  </conditionalFormatting>
  <conditionalFormatting sqref="AK17:AK18">
    <cfRule type="cellIs" dxfId="23782" priority="6528" stopIfTrue="1" operator="notEqual">
      <formula>0</formula>
    </cfRule>
  </conditionalFormatting>
  <conditionalFormatting sqref="AK5">
    <cfRule type="cellIs" dxfId="23781" priority="6526" stopIfTrue="1" operator="notEqual">
      <formula>0</formula>
    </cfRule>
  </conditionalFormatting>
  <conditionalFormatting sqref="AL5">
    <cfRule type="cellIs" dxfId="23780" priority="6527" stopIfTrue="1" operator="notEqual">
      <formula>0</formula>
    </cfRule>
  </conditionalFormatting>
  <conditionalFormatting sqref="AK15">
    <cfRule type="cellIs" dxfId="23779" priority="6524" stopIfTrue="1" operator="notEqual">
      <formula>0</formula>
    </cfRule>
  </conditionalFormatting>
  <conditionalFormatting sqref="AL15">
    <cfRule type="cellIs" dxfId="23778" priority="6525" stopIfTrue="1" operator="notEqual">
      <formula>0</formula>
    </cfRule>
  </conditionalFormatting>
  <conditionalFormatting sqref="AK29:AK32">
    <cfRule type="cellIs" dxfId="23777" priority="6522" stopIfTrue="1" operator="notEqual">
      <formula>0</formula>
    </cfRule>
  </conditionalFormatting>
  <conditionalFormatting sqref="AL29:AL32">
    <cfRule type="cellIs" dxfId="23776" priority="6523" stopIfTrue="1" operator="notEqual">
      <formula>0</formula>
    </cfRule>
  </conditionalFormatting>
  <conditionalFormatting sqref="AK15">
    <cfRule type="cellIs" dxfId="23775" priority="6519" stopIfTrue="1" operator="notEqual">
      <formula>0</formula>
    </cfRule>
  </conditionalFormatting>
  <conditionalFormatting sqref="AK15">
    <cfRule type="cellIs" dxfId="23774" priority="6517" stopIfTrue="1" operator="notEqual">
      <formula>0</formula>
    </cfRule>
  </conditionalFormatting>
  <conditionalFormatting sqref="AL15">
    <cfRule type="cellIs" dxfId="23773" priority="6518" stopIfTrue="1" operator="notEqual">
      <formula>0</formula>
    </cfRule>
  </conditionalFormatting>
  <conditionalFormatting sqref="AK6">
    <cfRule type="cellIs" dxfId="23772" priority="6516" stopIfTrue="1" operator="notEqual">
      <formula>0</formula>
    </cfRule>
  </conditionalFormatting>
  <conditionalFormatting sqref="AK6">
    <cfRule type="cellIs" dxfId="23771" priority="6515" stopIfTrue="1" operator="notEqual">
      <formula>0</formula>
    </cfRule>
  </conditionalFormatting>
  <conditionalFormatting sqref="AL16">
    <cfRule type="cellIs" dxfId="23770" priority="6514" stopIfTrue="1" operator="notEqual">
      <formula>0</formula>
    </cfRule>
  </conditionalFormatting>
  <conditionalFormatting sqref="AK16">
    <cfRule type="cellIs" dxfId="23769" priority="6513" stopIfTrue="1" operator="notEqual">
      <formula>0</formula>
    </cfRule>
  </conditionalFormatting>
  <conditionalFormatting sqref="AK16">
    <cfRule type="cellIs" dxfId="23768" priority="6512" stopIfTrue="1" operator="notEqual">
      <formula>0</formula>
    </cfRule>
  </conditionalFormatting>
  <conditionalFormatting sqref="AK16">
    <cfRule type="cellIs" dxfId="23767" priority="6511" stopIfTrue="1" operator="notEqual">
      <formula>0</formula>
    </cfRule>
  </conditionalFormatting>
  <conditionalFormatting sqref="AK16">
    <cfRule type="cellIs" dxfId="23766" priority="6510" stopIfTrue="1" operator="notEqual">
      <formula>0</formula>
    </cfRule>
  </conditionalFormatting>
  <conditionalFormatting sqref="AK22:AK24">
    <cfRule type="cellIs" dxfId="23765" priority="6508" stopIfTrue="1" operator="notEqual">
      <formula>0</formula>
    </cfRule>
  </conditionalFormatting>
  <conditionalFormatting sqref="AL22:AL24">
    <cfRule type="cellIs" dxfId="23764" priority="6509" stopIfTrue="1" operator="notEqual">
      <formula>0</formula>
    </cfRule>
  </conditionalFormatting>
  <conditionalFormatting sqref="AL6">
    <cfRule type="cellIs" dxfId="23763" priority="6507" stopIfTrue="1" operator="notEqual">
      <formula>0</formula>
    </cfRule>
  </conditionalFormatting>
  <conditionalFormatting sqref="AL38 AL40">
    <cfRule type="cellIs" dxfId="23762" priority="6506" stopIfTrue="1" operator="notEqual">
      <formula>0</formula>
    </cfRule>
  </conditionalFormatting>
  <conditionalFormatting sqref="AL36:AL37">
    <cfRule type="cellIs" dxfId="23761" priority="6505" stopIfTrue="1" operator="notEqual">
      <formula>0</formula>
    </cfRule>
  </conditionalFormatting>
  <conditionalFormatting sqref="AL39">
    <cfRule type="cellIs" dxfId="23760" priority="6504" stopIfTrue="1" operator="notEqual">
      <formula>0</formula>
    </cfRule>
  </conditionalFormatting>
  <conditionalFormatting sqref="AL35">
    <cfRule type="cellIs" dxfId="23759" priority="6503" stopIfTrue="1" operator="notEqual">
      <formula>0</formula>
    </cfRule>
  </conditionalFormatting>
  <conditionalFormatting sqref="AK54">
    <cfRule type="cellIs" dxfId="23758" priority="6497" stopIfTrue="1" operator="notEqual">
      <formula>0</formula>
    </cfRule>
  </conditionalFormatting>
  <conditionalFormatting sqref="AK55 AK57:AK60">
    <cfRule type="cellIs" dxfId="23757" priority="6500" stopIfTrue="1" operator="notEqual">
      <formula>0</formula>
    </cfRule>
  </conditionalFormatting>
  <conditionalFormatting sqref="AL57:AL60 AL67 AL54:AL55">
    <cfRule type="cellIs" dxfId="23756" priority="6501" stopIfTrue="1" operator="notEqual">
      <formula>0</formula>
    </cfRule>
  </conditionalFormatting>
  <conditionalFormatting sqref="AK68">
    <cfRule type="cellIs" dxfId="23755" priority="6498" stopIfTrue="1" operator="notEqual">
      <formula>0</formula>
    </cfRule>
  </conditionalFormatting>
  <conditionalFormatting sqref="AL68">
    <cfRule type="cellIs" dxfId="23754" priority="6499" stopIfTrue="1" operator="notEqual">
      <formula>0</formula>
    </cfRule>
  </conditionalFormatting>
  <conditionalFormatting sqref="AL56">
    <cfRule type="cellIs" dxfId="23753" priority="6496" stopIfTrue="1" operator="notEqual">
      <formula>0</formula>
    </cfRule>
  </conditionalFormatting>
  <conditionalFormatting sqref="AK56">
    <cfRule type="cellIs" dxfId="23752" priority="6495" stopIfTrue="1" operator="notEqual">
      <formula>0</formula>
    </cfRule>
  </conditionalFormatting>
  <conditionalFormatting sqref="AK67">
    <cfRule type="cellIs" dxfId="23751" priority="6494" stopIfTrue="1" operator="notEqual">
      <formula>0</formula>
    </cfRule>
  </conditionalFormatting>
  <conditionalFormatting sqref="AK69:AK71">
    <cfRule type="cellIs" dxfId="23750" priority="6492" stopIfTrue="1" operator="notEqual">
      <formula>0</formula>
    </cfRule>
  </conditionalFormatting>
  <conditionalFormatting sqref="AL69:AL71">
    <cfRule type="cellIs" dxfId="23749" priority="6493" stopIfTrue="1" operator="notEqual">
      <formula>0</formula>
    </cfRule>
  </conditionalFormatting>
  <conditionalFormatting sqref="AK66">
    <cfRule type="cellIs" dxfId="23748" priority="6491" stopIfTrue="1" operator="notEqual">
      <formula>0</formula>
    </cfRule>
  </conditionalFormatting>
  <conditionalFormatting sqref="AL66">
    <cfRule type="cellIs" dxfId="23747" priority="6490" stopIfTrue="1" operator="notEqual">
      <formula>0</formula>
    </cfRule>
  </conditionalFormatting>
  <conditionalFormatting sqref="AO14:AO18 AO29:AO32 AO22:AO24">
    <cfRule type="containsBlanks" priority="6482" stopIfTrue="1">
      <formula>LEN(TRIM(AO14))=0</formula>
    </cfRule>
    <cfRule type="cellIs" dxfId="23746" priority="6483" operator="greaterThanOrEqual">
      <formula>AN14</formula>
    </cfRule>
    <cfRule type="cellIs" dxfId="23745" priority="6484" operator="lessThan">
      <formula>AN14</formula>
    </cfRule>
  </conditionalFormatting>
  <conditionalFormatting sqref="AO14:AO18 AO29:AO32 AO22:AO24">
    <cfRule type="containsBlanks" priority="6479" stopIfTrue="1">
      <formula>LEN(TRIM(AO14))=0</formula>
    </cfRule>
    <cfRule type="cellIs" dxfId="23744" priority="6480" operator="greaterThanOrEqual">
      <formula>AN14</formula>
    </cfRule>
    <cfRule type="cellIs" dxfId="23743" priority="6481" operator="lessThan">
      <formula>AN14</formula>
    </cfRule>
  </conditionalFormatting>
  <conditionalFormatting sqref="AO5:AO8">
    <cfRule type="containsBlanks" priority="6476" stopIfTrue="1">
      <formula>LEN(TRIM(AO5))=0</formula>
    </cfRule>
    <cfRule type="cellIs" dxfId="23742" priority="6477" operator="greaterThanOrEqual">
      <formula>AN5</formula>
    </cfRule>
    <cfRule type="cellIs" dxfId="23741" priority="6478" operator="lessThan">
      <formula>AN5</formula>
    </cfRule>
  </conditionalFormatting>
  <conditionalFormatting sqref="AO5:AO8">
    <cfRule type="containsBlanks" priority="6473" stopIfTrue="1">
      <formula>LEN(TRIM(AO5))=0</formula>
    </cfRule>
    <cfRule type="cellIs" dxfId="23740" priority="6474" operator="greaterThanOrEqual">
      <formula>AN5</formula>
    </cfRule>
    <cfRule type="cellIs" dxfId="23739" priority="6475" operator="lessThan">
      <formula>AN5</formula>
    </cfRule>
  </conditionalFormatting>
  <conditionalFormatting sqref="AO34:AO37">
    <cfRule type="containsBlanks" priority="6470" stopIfTrue="1">
      <formula>LEN(TRIM(AO34))=0</formula>
    </cfRule>
    <cfRule type="cellIs" dxfId="23738" priority="6471" operator="greaterThanOrEqual">
      <formula>AN34</formula>
    </cfRule>
    <cfRule type="cellIs" dxfId="23737" priority="6472" operator="lessThan">
      <formula>AN34</formula>
    </cfRule>
  </conditionalFormatting>
  <conditionalFormatting sqref="AO34:AO37">
    <cfRule type="containsBlanks" priority="6467" stopIfTrue="1">
      <formula>LEN(TRIM(AO34))=0</formula>
    </cfRule>
    <cfRule type="cellIs" dxfId="23736" priority="6468" operator="greaterThanOrEqual">
      <formula>AN34</formula>
    </cfRule>
    <cfRule type="cellIs" dxfId="23735" priority="6469" operator="lessThan">
      <formula>AN34</formula>
    </cfRule>
  </conditionalFormatting>
  <conditionalFormatting sqref="AO38:AO40">
    <cfRule type="containsBlanks" priority="6464" stopIfTrue="1">
      <formula>LEN(TRIM(AO38))=0</formula>
    </cfRule>
    <cfRule type="cellIs" dxfId="23734" priority="6465" operator="greaterThanOrEqual">
      <formula>AN38</formula>
    </cfRule>
    <cfRule type="cellIs" dxfId="23733" priority="6466" operator="lessThan">
      <formula>AN38</formula>
    </cfRule>
  </conditionalFormatting>
  <conditionalFormatting sqref="AO38:AO40">
    <cfRule type="containsBlanks" priority="6461" stopIfTrue="1">
      <formula>LEN(TRIM(AO38))=0</formula>
    </cfRule>
    <cfRule type="cellIs" dxfId="23732" priority="6462" operator="greaterThanOrEqual">
      <formula>AN38</formula>
    </cfRule>
    <cfRule type="cellIs" dxfId="23731" priority="6463" operator="lessThan">
      <formula>AN38</formula>
    </cfRule>
  </conditionalFormatting>
  <conditionalFormatting sqref="AO47:AO49">
    <cfRule type="containsBlanks" priority="6452" stopIfTrue="1">
      <formula>LEN(TRIM(AO47))=0</formula>
    </cfRule>
    <cfRule type="cellIs" dxfId="23730" priority="6453" operator="greaterThanOrEqual">
      <formula>AN47</formula>
    </cfRule>
    <cfRule type="cellIs" dxfId="23729" priority="6454" operator="lessThan">
      <formula>AN47</formula>
    </cfRule>
  </conditionalFormatting>
  <conditionalFormatting sqref="AO47:AO49">
    <cfRule type="containsBlanks" priority="6449" stopIfTrue="1">
      <formula>LEN(TRIM(AO47))=0</formula>
    </cfRule>
    <cfRule type="cellIs" dxfId="23728" priority="6450" operator="greaterThanOrEqual">
      <formula>AN47</formula>
    </cfRule>
    <cfRule type="cellIs" dxfId="23727" priority="6451" operator="lessThan">
      <formula>AN47</formula>
    </cfRule>
  </conditionalFormatting>
  <conditionalFormatting sqref="AO54:AO57">
    <cfRule type="containsBlanks" priority="6446" stopIfTrue="1">
      <formula>LEN(TRIM(AO54))=0</formula>
    </cfRule>
    <cfRule type="cellIs" dxfId="23726" priority="6447" operator="greaterThanOrEqual">
      <formula>AN54</formula>
    </cfRule>
    <cfRule type="cellIs" dxfId="23725" priority="6448" operator="lessThan">
      <formula>AN54</formula>
    </cfRule>
  </conditionalFormatting>
  <conditionalFormatting sqref="AO54:AO57">
    <cfRule type="containsBlanks" priority="6443" stopIfTrue="1">
      <formula>LEN(TRIM(AO54))=0</formula>
    </cfRule>
    <cfRule type="cellIs" dxfId="23724" priority="6444" operator="greaterThanOrEqual">
      <formula>AN54</formula>
    </cfRule>
    <cfRule type="cellIs" dxfId="23723" priority="6445" operator="lessThan">
      <formula>AN54</formula>
    </cfRule>
  </conditionalFormatting>
  <conditionalFormatting sqref="AO58:AO60">
    <cfRule type="containsBlanks" priority="6440" stopIfTrue="1">
      <formula>LEN(TRIM(AO58))=0</formula>
    </cfRule>
    <cfRule type="cellIs" dxfId="23722" priority="6441" operator="greaterThanOrEqual">
      <formula>AN58</formula>
    </cfRule>
    <cfRule type="cellIs" dxfId="23721" priority="6442" operator="lessThan">
      <formula>AN58</formula>
    </cfRule>
  </conditionalFormatting>
  <conditionalFormatting sqref="AO58:AO60">
    <cfRule type="containsBlanks" priority="6437" stopIfTrue="1">
      <formula>LEN(TRIM(AO58))=0</formula>
    </cfRule>
    <cfRule type="cellIs" dxfId="23720" priority="6438" operator="greaterThanOrEqual">
      <formula>AN58</formula>
    </cfRule>
    <cfRule type="cellIs" dxfId="23719" priority="6439" operator="lessThan">
      <formula>AN58</formula>
    </cfRule>
  </conditionalFormatting>
  <conditionalFormatting sqref="AO66:AO68">
    <cfRule type="containsBlanks" priority="6416" stopIfTrue="1">
      <formula>LEN(TRIM(AO66))=0</formula>
    </cfRule>
    <cfRule type="cellIs" dxfId="23718" priority="6417" operator="greaterThanOrEqual">
      <formula>AN66</formula>
    </cfRule>
    <cfRule type="cellIs" dxfId="23717" priority="6418" operator="lessThan">
      <formula>AN66</formula>
    </cfRule>
  </conditionalFormatting>
  <conditionalFormatting sqref="AO66:AO68">
    <cfRule type="containsBlanks" priority="6413" stopIfTrue="1">
      <formula>LEN(TRIM(AO66))=0</formula>
    </cfRule>
    <cfRule type="cellIs" dxfId="23716" priority="6414" operator="greaterThanOrEqual">
      <formula>AN66</formula>
    </cfRule>
    <cfRule type="cellIs" dxfId="23715" priority="6415" operator="lessThan">
      <formula>AN66</formula>
    </cfRule>
  </conditionalFormatting>
  <conditionalFormatting sqref="AO69:AO71">
    <cfRule type="containsBlanks" priority="6410" stopIfTrue="1">
      <formula>LEN(TRIM(AO69))=0</formula>
    </cfRule>
    <cfRule type="cellIs" dxfId="23714" priority="6411" operator="greaterThanOrEqual">
      <formula>AN69</formula>
    </cfRule>
    <cfRule type="cellIs" dxfId="23713" priority="6412" operator="lessThan">
      <formula>AN69</formula>
    </cfRule>
  </conditionalFormatting>
  <conditionalFormatting sqref="AO69:AO71">
    <cfRule type="containsBlanks" priority="6407" stopIfTrue="1">
      <formula>LEN(TRIM(AO69))=0</formula>
    </cfRule>
    <cfRule type="cellIs" dxfId="23712" priority="6408" operator="greaterThanOrEqual">
      <formula>AN69</formula>
    </cfRule>
    <cfRule type="cellIs" dxfId="23711" priority="6409" operator="lessThan">
      <formula>AN69</formula>
    </cfRule>
  </conditionalFormatting>
  <conditionalFormatting sqref="AO73">
    <cfRule type="containsBlanks" priority="6404" stopIfTrue="1">
      <formula>LEN(TRIM(AO73))=0</formula>
    </cfRule>
    <cfRule type="cellIs" dxfId="23710" priority="6405" operator="greaterThanOrEqual">
      <formula>AN73</formula>
    </cfRule>
    <cfRule type="cellIs" dxfId="23709" priority="6406" operator="lessThan">
      <formula>AN73</formula>
    </cfRule>
  </conditionalFormatting>
  <conditionalFormatting sqref="AO73">
    <cfRule type="containsBlanks" priority="6401" stopIfTrue="1">
      <formula>LEN(TRIM(AO73))=0</formula>
    </cfRule>
    <cfRule type="cellIs" dxfId="23708" priority="6402" operator="greaterThanOrEqual">
      <formula>AN73</formula>
    </cfRule>
    <cfRule type="cellIs" dxfId="23707" priority="6403" operator="lessThan">
      <formula>AN73</formula>
    </cfRule>
  </conditionalFormatting>
  <conditionalFormatting sqref="AO72">
    <cfRule type="containsBlanks" priority="6398" stopIfTrue="1">
      <formula>LEN(TRIM(AO72))=0</formula>
    </cfRule>
    <cfRule type="cellIs" dxfId="23706" priority="6399" operator="greaterThanOrEqual">
      <formula>AN72</formula>
    </cfRule>
    <cfRule type="cellIs" dxfId="23705" priority="6400" operator="lessThan">
      <formula>AN72</formula>
    </cfRule>
  </conditionalFormatting>
  <conditionalFormatting sqref="AO72">
    <cfRule type="containsBlanks" priority="6395" stopIfTrue="1">
      <formula>LEN(TRIM(AO72))=0</formula>
    </cfRule>
    <cfRule type="cellIs" dxfId="23704" priority="6396" operator="greaterThanOrEqual">
      <formula>AN72</formula>
    </cfRule>
    <cfRule type="cellIs" dxfId="23703" priority="6397" operator="lessThan">
      <formula>AN72</formula>
    </cfRule>
  </conditionalFormatting>
  <conditionalFormatting sqref="AP14:AP18 AP29:AP32 AP22:AP24">
    <cfRule type="containsBlanks" priority="6392" stopIfTrue="1">
      <formula>LEN(TRIM(AP14))=0</formula>
    </cfRule>
    <cfRule type="cellIs" dxfId="23702" priority="6393" operator="greaterThanOrEqual">
      <formula>AO14</formula>
    </cfRule>
    <cfRule type="cellIs" dxfId="23701" priority="6394" operator="lessThan">
      <formula>AO14</formula>
    </cfRule>
  </conditionalFormatting>
  <conditionalFormatting sqref="AP14:AP18 AP29:AP32 AP22:AP24">
    <cfRule type="containsBlanks" priority="6389" stopIfTrue="1">
      <formula>LEN(TRIM(AP14))=0</formula>
    </cfRule>
    <cfRule type="cellIs" dxfId="23700" priority="6390" operator="greaterThanOrEqual">
      <formula>AO14</formula>
    </cfRule>
    <cfRule type="cellIs" dxfId="23699" priority="6391" operator="lessThan">
      <formula>AO14</formula>
    </cfRule>
  </conditionalFormatting>
  <conditionalFormatting sqref="AP5:AP8">
    <cfRule type="containsBlanks" priority="6386" stopIfTrue="1">
      <formula>LEN(TRIM(AP5))=0</formula>
    </cfRule>
    <cfRule type="cellIs" dxfId="23698" priority="6387" operator="greaterThanOrEqual">
      <formula>AO5</formula>
    </cfRule>
    <cfRule type="cellIs" dxfId="23697" priority="6388" operator="lessThan">
      <formula>AO5</formula>
    </cfRule>
  </conditionalFormatting>
  <conditionalFormatting sqref="AP5:AP8">
    <cfRule type="containsBlanks" priority="6383" stopIfTrue="1">
      <formula>LEN(TRIM(AP5))=0</formula>
    </cfRule>
    <cfRule type="cellIs" dxfId="23696" priority="6384" operator="greaterThanOrEqual">
      <formula>AO5</formula>
    </cfRule>
    <cfRule type="cellIs" dxfId="23695" priority="6385" operator="lessThan">
      <formula>AO5</formula>
    </cfRule>
  </conditionalFormatting>
  <conditionalFormatting sqref="AP34:AP37">
    <cfRule type="containsBlanks" priority="6380" stopIfTrue="1">
      <formula>LEN(TRIM(AP34))=0</formula>
    </cfRule>
    <cfRule type="cellIs" dxfId="23694" priority="6381" operator="greaterThanOrEqual">
      <formula>AO34</formula>
    </cfRule>
    <cfRule type="cellIs" dxfId="23693" priority="6382" operator="lessThan">
      <formula>AO34</formula>
    </cfRule>
  </conditionalFormatting>
  <conditionalFormatting sqref="AP34:AP37">
    <cfRule type="containsBlanks" priority="6377" stopIfTrue="1">
      <formula>LEN(TRIM(AP34))=0</formula>
    </cfRule>
    <cfRule type="cellIs" dxfId="23692" priority="6378" operator="greaterThanOrEqual">
      <formula>AO34</formula>
    </cfRule>
    <cfRule type="cellIs" dxfId="23691" priority="6379" operator="lessThan">
      <formula>AO34</formula>
    </cfRule>
  </conditionalFormatting>
  <conditionalFormatting sqref="AP38:AP40">
    <cfRule type="containsBlanks" priority="6374" stopIfTrue="1">
      <formula>LEN(TRIM(AP38))=0</formula>
    </cfRule>
    <cfRule type="cellIs" dxfId="23690" priority="6375" operator="greaterThanOrEqual">
      <formula>AO38</formula>
    </cfRule>
    <cfRule type="cellIs" dxfId="23689" priority="6376" operator="lessThan">
      <formula>AO38</formula>
    </cfRule>
  </conditionalFormatting>
  <conditionalFormatting sqref="AP38:AP40">
    <cfRule type="containsBlanks" priority="6371" stopIfTrue="1">
      <formula>LEN(TRIM(AP38))=0</formula>
    </cfRule>
    <cfRule type="cellIs" dxfId="23688" priority="6372" operator="greaterThanOrEqual">
      <formula>AO38</formula>
    </cfRule>
    <cfRule type="cellIs" dxfId="23687" priority="6373" operator="lessThan">
      <formula>AO38</formula>
    </cfRule>
  </conditionalFormatting>
  <conditionalFormatting sqref="AP47:AP49">
    <cfRule type="containsBlanks" priority="6362" stopIfTrue="1">
      <formula>LEN(TRIM(AP47))=0</formula>
    </cfRule>
    <cfRule type="cellIs" dxfId="23686" priority="6363" operator="greaterThanOrEqual">
      <formula>AO47</formula>
    </cfRule>
    <cfRule type="cellIs" dxfId="23685" priority="6364" operator="lessThan">
      <formula>AO47</formula>
    </cfRule>
  </conditionalFormatting>
  <conditionalFormatting sqref="AP47:AP49">
    <cfRule type="containsBlanks" priority="6359" stopIfTrue="1">
      <formula>LEN(TRIM(AP47))=0</formula>
    </cfRule>
    <cfRule type="cellIs" dxfId="23684" priority="6360" operator="greaterThanOrEqual">
      <formula>AO47</formula>
    </cfRule>
    <cfRule type="cellIs" dxfId="23683" priority="6361" operator="lessThan">
      <formula>AO47</formula>
    </cfRule>
  </conditionalFormatting>
  <conditionalFormatting sqref="AP54:AP57">
    <cfRule type="containsBlanks" priority="6356" stopIfTrue="1">
      <formula>LEN(TRIM(AP54))=0</formula>
    </cfRule>
    <cfRule type="cellIs" dxfId="23682" priority="6357" operator="greaterThanOrEqual">
      <formula>AO54</formula>
    </cfRule>
    <cfRule type="cellIs" dxfId="23681" priority="6358" operator="lessThan">
      <formula>AO54</formula>
    </cfRule>
  </conditionalFormatting>
  <conditionalFormatting sqref="AP54:AP57">
    <cfRule type="containsBlanks" priority="6353" stopIfTrue="1">
      <formula>LEN(TRIM(AP54))=0</formula>
    </cfRule>
    <cfRule type="cellIs" dxfId="23680" priority="6354" operator="greaterThanOrEqual">
      <formula>AO54</formula>
    </cfRule>
    <cfRule type="cellIs" dxfId="23679" priority="6355" operator="lessThan">
      <formula>AO54</formula>
    </cfRule>
  </conditionalFormatting>
  <conditionalFormatting sqref="AP58:AP60">
    <cfRule type="containsBlanks" priority="6350" stopIfTrue="1">
      <formula>LEN(TRIM(AP58))=0</formula>
    </cfRule>
    <cfRule type="cellIs" dxfId="23678" priority="6351" operator="greaterThanOrEqual">
      <formula>AO58</formula>
    </cfRule>
    <cfRule type="cellIs" dxfId="23677" priority="6352" operator="lessThan">
      <formula>AO58</formula>
    </cfRule>
  </conditionalFormatting>
  <conditionalFormatting sqref="AP58:AP60">
    <cfRule type="containsBlanks" priority="6347" stopIfTrue="1">
      <formula>LEN(TRIM(AP58))=0</formula>
    </cfRule>
    <cfRule type="cellIs" dxfId="23676" priority="6348" operator="greaterThanOrEqual">
      <formula>AO58</formula>
    </cfRule>
    <cfRule type="cellIs" dxfId="23675" priority="6349" operator="lessThan">
      <formula>AO58</formula>
    </cfRule>
  </conditionalFormatting>
  <conditionalFormatting sqref="AP66:AP68">
    <cfRule type="containsBlanks" priority="6326" stopIfTrue="1">
      <formula>LEN(TRIM(AP66))=0</formula>
    </cfRule>
    <cfRule type="cellIs" dxfId="23674" priority="6327" operator="greaterThanOrEqual">
      <formula>AO66</formula>
    </cfRule>
    <cfRule type="cellIs" dxfId="23673" priority="6328" operator="lessThan">
      <formula>AO66</formula>
    </cfRule>
  </conditionalFormatting>
  <conditionalFormatting sqref="AP66:AP68">
    <cfRule type="containsBlanks" priority="6323" stopIfTrue="1">
      <formula>LEN(TRIM(AP66))=0</formula>
    </cfRule>
    <cfRule type="cellIs" dxfId="23672" priority="6324" operator="greaterThanOrEqual">
      <formula>AO66</formula>
    </cfRule>
    <cfRule type="cellIs" dxfId="23671" priority="6325" operator="lessThan">
      <formula>AO66</formula>
    </cfRule>
  </conditionalFormatting>
  <conditionalFormatting sqref="AP69:AP71">
    <cfRule type="containsBlanks" priority="6320" stopIfTrue="1">
      <formula>LEN(TRIM(AP69))=0</formula>
    </cfRule>
    <cfRule type="cellIs" dxfId="23670" priority="6321" operator="greaterThanOrEqual">
      <formula>AO69</formula>
    </cfRule>
    <cfRule type="cellIs" dxfId="23669" priority="6322" operator="lessThan">
      <formula>AO69</formula>
    </cfRule>
  </conditionalFormatting>
  <conditionalFormatting sqref="AP69:AP71">
    <cfRule type="containsBlanks" priority="6317" stopIfTrue="1">
      <formula>LEN(TRIM(AP69))=0</formula>
    </cfRule>
    <cfRule type="cellIs" dxfId="23668" priority="6318" operator="greaterThanOrEqual">
      <formula>AO69</formula>
    </cfRule>
    <cfRule type="cellIs" dxfId="23667" priority="6319" operator="lessThan">
      <formula>AO69</formula>
    </cfRule>
  </conditionalFormatting>
  <conditionalFormatting sqref="AP73">
    <cfRule type="containsBlanks" priority="6314" stopIfTrue="1">
      <formula>LEN(TRIM(AP73))=0</formula>
    </cfRule>
    <cfRule type="cellIs" dxfId="23666" priority="6315" operator="greaterThanOrEqual">
      <formula>AO73</formula>
    </cfRule>
    <cfRule type="cellIs" dxfId="23665" priority="6316" operator="lessThan">
      <formula>AO73</formula>
    </cfRule>
  </conditionalFormatting>
  <conditionalFormatting sqref="AP73">
    <cfRule type="containsBlanks" priority="6311" stopIfTrue="1">
      <formula>LEN(TRIM(AP73))=0</formula>
    </cfRule>
    <cfRule type="cellIs" dxfId="23664" priority="6312" operator="greaterThanOrEqual">
      <formula>AO73</formula>
    </cfRule>
    <cfRule type="cellIs" dxfId="23663" priority="6313" operator="lessThan">
      <formula>AO73</formula>
    </cfRule>
  </conditionalFormatting>
  <conditionalFormatting sqref="AP72">
    <cfRule type="containsBlanks" priority="6308" stopIfTrue="1">
      <formula>LEN(TRIM(AP72))=0</formula>
    </cfRule>
    <cfRule type="cellIs" dxfId="23662" priority="6309" operator="greaterThanOrEqual">
      <formula>AO72</formula>
    </cfRule>
    <cfRule type="cellIs" dxfId="23661" priority="6310" operator="lessThan">
      <formula>AO72</formula>
    </cfRule>
  </conditionalFormatting>
  <conditionalFormatting sqref="AP72">
    <cfRule type="containsBlanks" priority="6305" stopIfTrue="1">
      <formula>LEN(TRIM(AP72))=0</formula>
    </cfRule>
    <cfRule type="cellIs" dxfId="23660" priority="6306" operator="greaterThanOrEqual">
      <formula>AO72</formula>
    </cfRule>
    <cfRule type="cellIs" dxfId="23659" priority="6307" operator="lessThan">
      <formula>AO72</formula>
    </cfRule>
  </conditionalFormatting>
  <conditionalFormatting sqref="AN12">
    <cfRule type="containsBlanks" priority="6302" stopIfTrue="1">
      <formula>LEN(TRIM(AN12))=0</formula>
    </cfRule>
    <cfRule type="cellIs" dxfId="23658" priority="6303" operator="greaterThanOrEqual">
      <formula>AM12</formula>
    </cfRule>
    <cfRule type="cellIs" dxfId="23657" priority="6304" operator="lessThan">
      <formula>AM12</formula>
    </cfRule>
  </conditionalFormatting>
  <conditionalFormatting sqref="AN13">
    <cfRule type="containsBlanks" priority="6299" stopIfTrue="1">
      <formula>LEN(TRIM(AN13))=0</formula>
    </cfRule>
    <cfRule type="cellIs" dxfId="23656" priority="6300" operator="greaterThanOrEqual">
      <formula>AM13</formula>
    </cfRule>
    <cfRule type="cellIs" dxfId="23655" priority="6301" operator="lessThan">
      <formula>AM13</formula>
    </cfRule>
  </conditionalFormatting>
  <conditionalFormatting sqref="AN11">
    <cfRule type="containsBlanks" priority="6296" stopIfTrue="1">
      <formula>LEN(TRIM(AN11))=0</formula>
    </cfRule>
    <cfRule type="cellIs" dxfId="23654" priority="6297" operator="greaterThanOrEqual">
      <formula>AM11</formula>
    </cfRule>
    <cfRule type="cellIs" dxfId="23653" priority="6298" operator="lessThan">
      <formula>AM11</formula>
    </cfRule>
  </conditionalFormatting>
  <conditionalFormatting sqref="AK12">
    <cfRule type="cellIs" dxfId="23652" priority="6294" stopIfTrue="1" operator="notEqual">
      <formula>0</formula>
    </cfRule>
  </conditionalFormatting>
  <conditionalFormatting sqref="AL12">
    <cfRule type="cellIs" dxfId="23651" priority="6295" stopIfTrue="1" operator="notEqual">
      <formula>0</formula>
    </cfRule>
  </conditionalFormatting>
  <conditionalFormatting sqref="AK13">
    <cfRule type="cellIs" dxfId="23650" priority="6292" stopIfTrue="1" operator="notEqual">
      <formula>0</formula>
    </cfRule>
  </conditionalFormatting>
  <conditionalFormatting sqref="AL13">
    <cfRule type="cellIs" dxfId="23649" priority="6293" stopIfTrue="1" operator="notEqual">
      <formula>0</formula>
    </cfRule>
  </conditionalFormatting>
  <conditionalFormatting sqref="AK11">
    <cfRule type="cellIs" dxfId="23648" priority="6290" stopIfTrue="1" operator="notEqual">
      <formula>0</formula>
    </cfRule>
  </conditionalFormatting>
  <conditionalFormatting sqref="AL11">
    <cfRule type="cellIs" dxfId="23647" priority="6291" stopIfTrue="1" operator="notEqual">
      <formula>0</formula>
    </cfRule>
  </conditionalFormatting>
  <conditionalFormatting sqref="AO9:AO13">
    <cfRule type="containsBlanks" priority="6287" stopIfTrue="1">
      <formula>LEN(TRIM(AO9))=0</formula>
    </cfRule>
    <cfRule type="cellIs" dxfId="23646" priority="6288" operator="greaterThanOrEqual">
      <formula>AN9</formula>
    </cfRule>
    <cfRule type="cellIs" dxfId="23645" priority="6289" operator="lessThan">
      <formula>AN9</formula>
    </cfRule>
  </conditionalFormatting>
  <conditionalFormatting sqref="AO9:AO13">
    <cfRule type="containsBlanks" priority="6284" stopIfTrue="1">
      <formula>LEN(TRIM(AO9))=0</formula>
    </cfRule>
    <cfRule type="cellIs" dxfId="23644" priority="6285" operator="greaterThanOrEqual">
      <formula>AN9</formula>
    </cfRule>
    <cfRule type="cellIs" dxfId="23643" priority="6286" operator="lessThan">
      <formula>AN9</formula>
    </cfRule>
  </conditionalFormatting>
  <conditionalFormatting sqref="AP9:AP13">
    <cfRule type="containsBlanks" priority="6281" stopIfTrue="1">
      <formula>LEN(TRIM(AP9))=0</formula>
    </cfRule>
    <cfRule type="cellIs" dxfId="23642" priority="6282" operator="greaterThanOrEqual">
      <formula>AO9</formula>
    </cfRule>
    <cfRule type="cellIs" dxfId="23641" priority="6283" operator="lessThan">
      <formula>AO9</formula>
    </cfRule>
  </conditionalFormatting>
  <conditionalFormatting sqref="AP9:AP13">
    <cfRule type="containsBlanks" priority="6278" stopIfTrue="1">
      <formula>LEN(TRIM(AP9))=0</formula>
    </cfRule>
    <cfRule type="cellIs" dxfId="23640" priority="6279" operator="greaterThanOrEqual">
      <formula>AO9</formula>
    </cfRule>
    <cfRule type="cellIs" dxfId="23639" priority="6280" operator="lessThan">
      <formula>AO9</formula>
    </cfRule>
  </conditionalFormatting>
  <conditionalFormatting sqref="AN9:AN10">
    <cfRule type="containsBlanks" priority="6275" stopIfTrue="1">
      <formula>LEN(TRIM(AN9))=0</formula>
    </cfRule>
    <cfRule type="cellIs" dxfId="23638" priority="6276" operator="greaterThanOrEqual">
      <formula>AM9</formula>
    </cfRule>
    <cfRule type="cellIs" dxfId="23637" priority="6277" operator="lessThan">
      <formula>AM9</formula>
    </cfRule>
  </conditionalFormatting>
  <conditionalFormatting sqref="AK9:AK10">
    <cfRule type="cellIs" dxfId="23636" priority="6273" stopIfTrue="1" operator="notEqual">
      <formula>0</formula>
    </cfRule>
  </conditionalFormatting>
  <conditionalFormatting sqref="AL10">
    <cfRule type="cellIs" dxfId="23635" priority="6274" stopIfTrue="1" operator="notEqual">
      <formula>0</formula>
    </cfRule>
  </conditionalFormatting>
  <conditionalFormatting sqref="AL9">
    <cfRule type="cellIs" dxfId="23634" priority="6272" stopIfTrue="1" operator="notEqual">
      <formula>0</formula>
    </cfRule>
  </conditionalFormatting>
  <conditionalFormatting sqref="AN26:AN28">
    <cfRule type="containsBlanks" priority="6269" stopIfTrue="1">
      <formula>LEN(TRIM(AN26))=0</formula>
    </cfRule>
    <cfRule type="cellIs" dxfId="23633" priority="6270" operator="greaterThanOrEqual">
      <formula>AM26</formula>
    </cfRule>
    <cfRule type="cellIs" dxfId="23632" priority="6271" operator="lessThan">
      <formula>AM26</formula>
    </cfRule>
  </conditionalFormatting>
  <conditionalFormatting sqref="AN25">
    <cfRule type="containsBlanks" priority="6266" stopIfTrue="1">
      <formula>LEN(TRIM(AN25))=0</formula>
    </cfRule>
    <cfRule type="cellIs" dxfId="23631" priority="6267" operator="greaterThanOrEqual">
      <formula>AM25</formula>
    </cfRule>
    <cfRule type="cellIs" dxfId="23630" priority="6268" operator="lessThan">
      <formula>AM25</formula>
    </cfRule>
  </conditionalFormatting>
  <conditionalFormatting sqref="AN26">
    <cfRule type="containsBlanks" priority="6263" stopIfTrue="1">
      <formula>LEN(TRIM(AN26))=0</formula>
    </cfRule>
    <cfRule type="cellIs" dxfId="23629" priority="6264" operator="greaterThanOrEqual">
      <formula>AM26</formula>
    </cfRule>
    <cfRule type="cellIs" dxfId="23628" priority="6265" operator="lessThan">
      <formula>AM26</formula>
    </cfRule>
  </conditionalFormatting>
  <conditionalFormatting sqref="AK27:AK28">
    <cfRule type="cellIs" dxfId="23627" priority="6261" stopIfTrue="1" operator="notEqual">
      <formula>0</formula>
    </cfRule>
  </conditionalFormatting>
  <conditionalFormatting sqref="AL27:AL28">
    <cfRule type="cellIs" dxfId="23626" priority="6262" stopIfTrue="1" operator="notEqual">
      <formula>0</formula>
    </cfRule>
  </conditionalFormatting>
  <conditionalFormatting sqref="AK25">
    <cfRule type="cellIs" dxfId="23625" priority="6259" stopIfTrue="1" operator="notEqual">
      <formula>0</formula>
    </cfRule>
  </conditionalFormatting>
  <conditionalFormatting sqref="AL25">
    <cfRule type="cellIs" dxfId="23624" priority="6260" stopIfTrue="1" operator="notEqual">
      <formula>0</formula>
    </cfRule>
  </conditionalFormatting>
  <conditionalFormatting sqref="AK26">
    <cfRule type="cellIs" dxfId="23623" priority="6258" stopIfTrue="1" operator="notEqual">
      <formula>0</formula>
    </cfRule>
  </conditionalFormatting>
  <conditionalFormatting sqref="AK26">
    <cfRule type="cellIs" dxfId="23622" priority="6257" stopIfTrue="1" operator="notEqual">
      <formula>0</formula>
    </cfRule>
  </conditionalFormatting>
  <conditionalFormatting sqref="AL26">
    <cfRule type="cellIs" dxfId="23621" priority="6256" stopIfTrue="1" operator="notEqual">
      <formula>0</formula>
    </cfRule>
  </conditionalFormatting>
  <conditionalFormatting sqref="AO25:AO28">
    <cfRule type="containsBlanks" priority="6253" stopIfTrue="1">
      <formula>LEN(TRIM(AO25))=0</formula>
    </cfRule>
    <cfRule type="cellIs" dxfId="23620" priority="6254" operator="greaterThanOrEqual">
      <formula>AN25</formula>
    </cfRule>
    <cfRule type="cellIs" dxfId="23619" priority="6255" operator="lessThan">
      <formula>AN25</formula>
    </cfRule>
  </conditionalFormatting>
  <conditionalFormatting sqref="AO25:AO28">
    <cfRule type="containsBlanks" priority="6250" stopIfTrue="1">
      <formula>LEN(TRIM(AO25))=0</formula>
    </cfRule>
    <cfRule type="cellIs" dxfId="23618" priority="6251" operator="greaterThanOrEqual">
      <formula>AN25</formula>
    </cfRule>
    <cfRule type="cellIs" dxfId="23617" priority="6252" operator="lessThan">
      <formula>AN25</formula>
    </cfRule>
  </conditionalFormatting>
  <conditionalFormatting sqref="AP25:AP28">
    <cfRule type="containsBlanks" priority="6247" stopIfTrue="1">
      <formula>LEN(TRIM(AP25))=0</formula>
    </cfRule>
    <cfRule type="cellIs" dxfId="23616" priority="6248" operator="greaterThanOrEqual">
      <formula>AO25</formula>
    </cfRule>
    <cfRule type="cellIs" dxfId="23615" priority="6249" operator="lessThan">
      <formula>AO25</formula>
    </cfRule>
  </conditionalFormatting>
  <conditionalFormatting sqref="AP25:AP28">
    <cfRule type="containsBlanks" priority="6244" stopIfTrue="1">
      <formula>LEN(TRIM(AP25))=0</formula>
    </cfRule>
    <cfRule type="cellIs" dxfId="23614" priority="6245" operator="greaterThanOrEqual">
      <formula>AO25</formula>
    </cfRule>
    <cfRule type="cellIs" dxfId="23613" priority="6246" operator="lessThan">
      <formula>AO25</formula>
    </cfRule>
  </conditionalFormatting>
  <conditionalFormatting sqref="AT15:AT16">
    <cfRule type="containsBlanks" priority="6241" stopIfTrue="1">
      <formula>LEN(TRIM(AT15))=0</formula>
    </cfRule>
    <cfRule type="cellIs" dxfId="23612" priority="6242" operator="greaterThanOrEqual">
      <formula>AS15</formula>
    </cfRule>
    <cfRule type="cellIs" dxfId="23611" priority="6243" operator="lessThan">
      <formula>AS15</formula>
    </cfRule>
  </conditionalFormatting>
  <conditionalFormatting sqref="AR47:AR49">
    <cfRule type="cellIs" dxfId="23610" priority="6237" stopIfTrue="1" operator="notEqual">
      <formula>0</formula>
    </cfRule>
  </conditionalFormatting>
  <conditionalFormatting sqref="AQ47 AQ49">
    <cfRule type="cellIs" dxfId="23609" priority="6236" stopIfTrue="1" operator="notEqual">
      <formula>0</formula>
    </cfRule>
  </conditionalFormatting>
  <conditionalFormatting sqref="AQ72:AQ73">
    <cfRule type="cellIs" dxfId="23608" priority="6234" stopIfTrue="1" operator="notEqual">
      <formula>0</formula>
    </cfRule>
  </conditionalFormatting>
  <conditionalFormatting sqref="AR72:AR73">
    <cfRule type="cellIs" dxfId="23607" priority="6235" stopIfTrue="1" operator="notEqual">
      <formula>0</formula>
    </cfRule>
  </conditionalFormatting>
  <conditionalFormatting sqref="AQ38 AQ40">
    <cfRule type="cellIs" dxfId="23606" priority="6233" stopIfTrue="1" operator="notEqual">
      <formula>0</formula>
    </cfRule>
  </conditionalFormatting>
  <conditionalFormatting sqref="AQ48">
    <cfRule type="cellIs" dxfId="23605" priority="6232" stopIfTrue="1" operator="notEqual">
      <formula>0</formula>
    </cfRule>
  </conditionalFormatting>
  <conditionalFormatting sqref="AQ36:AQ37">
    <cfRule type="cellIs" dxfId="23604" priority="6231" stopIfTrue="1" operator="notEqual">
      <formula>0</formula>
    </cfRule>
  </conditionalFormatting>
  <conditionalFormatting sqref="AQ39">
    <cfRule type="cellIs" dxfId="23603" priority="6229" stopIfTrue="1" operator="notEqual">
      <formula>0</formula>
    </cfRule>
  </conditionalFormatting>
  <conditionalFormatting sqref="AT58:AT60 AT66:AT68">
    <cfRule type="containsBlanks" priority="6226" stopIfTrue="1">
      <formula>LEN(TRIM(AT58))=0</formula>
    </cfRule>
    <cfRule type="cellIs" dxfId="23602" priority="6227" operator="greaterThanOrEqual">
      <formula>AS58</formula>
    </cfRule>
    <cfRule type="cellIs" dxfId="23601" priority="6228" operator="lessThan">
      <formula>AS58</formula>
    </cfRule>
  </conditionalFormatting>
  <conditionalFormatting sqref="AT47:AT49">
    <cfRule type="containsBlanks" priority="6223" stopIfTrue="1">
      <formula>LEN(TRIM(AT47))=0</formula>
    </cfRule>
    <cfRule type="cellIs" dxfId="23600" priority="6224" operator="greaterThanOrEqual">
      <formula>AS47</formula>
    </cfRule>
    <cfRule type="cellIs" dxfId="23599" priority="6225" operator="lessThan">
      <formula>AS47</formula>
    </cfRule>
  </conditionalFormatting>
  <conditionalFormatting sqref="AT69:AT73">
    <cfRule type="containsBlanks" priority="6220" stopIfTrue="1">
      <formula>LEN(TRIM(AT69))=0</formula>
    </cfRule>
    <cfRule type="cellIs" dxfId="23598" priority="6221" operator="greaterThanOrEqual">
      <formula>AS69</formula>
    </cfRule>
    <cfRule type="cellIs" dxfId="23597" priority="6222" operator="lessThan">
      <formula>AS69</formula>
    </cfRule>
  </conditionalFormatting>
  <conditionalFormatting sqref="AT61:AT65">
    <cfRule type="containsBlanks" priority="6214" stopIfTrue="1">
      <formula>LEN(TRIM(AT61))=0</formula>
    </cfRule>
    <cfRule type="cellIs" dxfId="23596" priority="6215" operator="greaterThanOrEqual">
      <formula>AS61</formula>
    </cfRule>
    <cfRule type="cellIs" dxfId="23595" priority="6216" operator="lessThan">
      <formula>AS61</formula>
    </cfRule>
  </conditionalFormatting>
  <conditionalFormatting sqref="AT38 AT40">
    <cfRule type="containsBlanks" priority="6208" stopIfTrue="1">
      <formula>LEN(TRIM(AT38))=0</formula>
    </cfRule>
    <cfRule type="cellIs" dxfId="23594" priority="6209" operator="greaterThanOrEqual">
      <formula>AS38</formula>
    </cfRule>
    <cfRule type="cellIs" dxfId="23593" priority="6210" operator="lessThan">
      <formula>AS38</formula>
    </cfRule>
  </conditionalFormatting>
  <conditionalFormatting sqref="AT36:AT37">
    <cfRule type="containsBlanks" priority="6205" stopIfTrue="1">
      <formula>LEN(TRIM(AT36))=0</formula>
    </cfRule>
    <cfRule type="cellIs" dxfId="23592" priority="6206" operator="greaterThanOrEqual">
      <formula>AS36</formula>
    </cfRule>
    <cfRule type="cellIs" dxfId="23591" priority="6207" operator="lessThan">
      <formula>AS36</formula>
    </cfRule>
  </conditionalFormatting>
  <conditionalFormatting sqref="AT39">
    <cfRule type="containsBlanks" priority="6202" stopIfTrue="1">
      <formula>LEN(TRIM(AT39))=0</formula>
    </cfRule>
    <cfRule type="cellIs" dxfId="23590" priority="6203" operator="greaterThanOrEqual">
      <formula>AS39</formula>
    </cfRule>
    <cfRule type="cellIs" dxfId="23589" priority="6204" operator="lessThan">
      <formula>AS39</formula>
    </cfRule>
  </conditionalFormatting>
  <conditionalFormatting sqref="AT14:AT18 AT6:AT8">
    <cfRule type="containsBlanks" priority="6199" stopIfTrue="1">
      <formula>LEN(TRIM(AT6))=0</formula>
    </cfRule>
    <cfRule type="cellIs" dxfId="23588" priority="6200" operator="greaterThanOrEqual">
      <formula>AS6</formula>
    </cfRule>
    <cfRule type="cellIs" dxfId="23587" priority="6201" operator="lessThan">
      <formula>AS6</formula>
    </cfRule>
  </conditionalFormatting>
  <conditionalFormatting sqref="AT5">
    <cfRule type="containsBlanks" priority="6196" stopIfTrue="1">
      <formula>LEN(TRIM(AT5))=0</formula>
    </cfRule>
    <cfRule type="cellIs" dxfId="23586" priority="6197" operator="greaterThanOrEqual">
      <formula>AS5</formula>
    </cfRule>
    <cfRule type="cellIs" dxfId="23585" priority="6198" operator="lessThan">
      <formula>AS5</formula>
    </cfRule>
  </conditionalFormatting>
  <conditionalFormatting sqref="AT29:AT32">
    <cfRule type="containsBlanks" priority="6193" stopIfTrue="1">
      <formula>LEN(TRIM(AT29))=0</formula>
    </cfRule>
    <cfRule type="cellIs" dxfId="23584" priority="6194" operator="greaterThanOrEqual">
      <formula>AS29</formula>
    </cfRule>
    <cfRule type="cellIs" dxfId="23583" priority="6195" operator="lessThan">
      <formula>AS29</formula>
    </cfRule>
  </conditionalFormatting>
  <conditionalFormatting sqref="AT23:AT24">
    <cfRule type="containsBlanks" priority="6184" stopIfTrue="1">
      <formula>LEN(TRIM(AT23))=0</formula>
    </cfRule>
    <cfRule type="cellIs" dxfId="23582" priority="6185" operator="greaterThanOrEqual">
      <formula>AS23</formula>
    </cfRule>
    <cfRule type="cellIs" dxfId="23581" priority="6186" operator="lessThan">
      <formula>AS23</formula>
    </cfRule>
  </conditionalFormatting>
  <conditionalFormatting sqref="AT22">
    <cfRule type="containsBlanks" priority="6181" stopIfTrue="1">
      <formula>LEN(TRIM(AT22))=0</formula>
    </cfRule>
    <cfRule type="cellIs" dxfId="23580" priority="6182" operator="greaterThanOrEqual">
      <formula>AS22</formula>
    </cfRule>
    <cfRule type="cellIs" dxfId="23579" priority="6183" operator="lessThan">
      <formula>AS22</formula>
    </cfRule>
  </conditionalFormatting>
  <conditionalFormatting sqref="AT6">
    <cfRule type="containsBlanks" priority="6178" stopIfTrue="1">
      <formula>LEN(TRIM(AT6))=0</formula>
    </cfRule>
    <cfRule type="cellIs" dxfId="23578" priority="6179" operator="greaterThanOrEqual">
      <formula>AS6</formula>
    </cfRule>
    <cfRule type="cellIs" dxfId="23577" priority="6180" operator="lessThan">
      <formula>AS6</formula>
    </cfRule>
  </conditionalFormatting>
  <conditionalFormatting sqref="AT15:AT16">
    <cfRule type="containsBlanks" priority="6175" stopIfTrue="1">
      <formula>LEN(TRIM(AT15))=0</formula>
    </cfRule>
    <cfRule type="cellIs" dxfId="23576" priority="6176" operator="greaterThanOrEqual">
      <formula>AS15</formula>
    </cfRule>
    <cfRule type="cellIs" dxfId="23575" priority="6177" operator="lessThan">
      <formula>AS15</formula>
    </cfRule>
  </conditionalFormatting>
  <conditionalFormatting sqref="AQ34:AQ35">
    <cfRule type="cellIs" dxfId="23574" priority="6173" stopIfTrue="1" operator="notEqual">
      <formula>0</formula>
    </cfRule>
  </conditionalFormatting>
  <conditionalFormatting sqref="AR34">
    <cfRule type="cellIs" dxfId="23573" priority="6174" stopIfTrue="1" operator="notEqual">
      <formula>0</formula>
    </cfRule>
  </conditionalFormatting>
  <conditionalFormatting sqref="AT34:AT35">
    <cfRule type="containsBlanks" priority="6170" stopIfTrue="1">
      <formula>LEN(TRIM(AT34))=0</formula>
    </cfRule>
    <cfRule type="cellIs" dxfId="23572" priority="6171" operator="greaterThanOrEqual">
      <formula>AS34</formula>
    </cfRule>
    <cfRule type="cellIs" dxfId="23571" priority="6172" operator="lessThan">
      <formula>AS34</formula>
    </cfRule>
  </conditionalFormatting>
  <conditionalFormatting sqref="AQ7:AQ8 AQ14">
    <cfRule type="cellIs" dxfId="23570" priority="6168" stopIfTrue="1" operator="notEqual">
      <formula>0</formula>
    </cfRule>
  </conditionalFormatting>
  <conditionalFormatting sqref="AR7:AR8 AR14:AR15 AR17:AR18">
    <cfRule type="cellIs" dxfId="23569" priority="6169" stopIfTrue="1" operator="notEqual">
      <formula>0</formula>
    </cfRule>
  </conditionalFormatting>
  <conditionalFormatting sqref="AQ17:AQ18">
    <cfRule type="cellIs" dxfId="23568" priority="6167" stopIfTrue="1" operator="notEqual">
      <formula>0</formula>
    </cfRule>
  </conditionalFormatting>
  <conditionalFormatting sqref="AQ5">
    <cfRule type="cellIs" dxfId="23567" priority="6165" stopIfTrue="1" operator="notEqual">
      <formula>0</formula>
    </cfRule>
  </conditionalFormatting>
  <conditionalFormatting sqref="AR5">
    <cfRule type="cellIs" dxfId="23566" priority="6166" stopIfTrue="1" operator="notEqual">
      <formula>0</formula>
    </cfRule>
  </conditionalFormatting>
  <conditionalFormatting sqref="AQ15">
    <cfRule type="cellIs" dxfId="23565" priority="6163" stopIfTrue="1" operator="notEqual">
      <formula>0</formula>
    </cfRule>
  </conditionalFormatting>
  <conditionalFormatting sqref="AR15">
    <cfRule type="cellIs" dxfId="23564" priority="6164" stopIfTrue="1" operator="notEqual">
      <formula>0</formula>
    </cfRule>
  </conditionalFormatting>
  <conditionalFormatting sqref="AQ29:AQ32">
    <cfRule type="cellIs" dxfId="23563" priority="6161" stopIfTrue="1" operator="notEqual">
      <formula>0</formula>
    </cfRule>
  </conditionalFormatting>
  <conditionalFormatting sqref="AR29:AR32">
    <cfRule type="cellIs" dxfId="23562" priority="6162" stopIfTrue="1" operator="notEqual">
      <formula>0</formula>
    </cfRule>
  </conditionalFormatting>
  <conditionalFormatting sqref="AQ15">
    <cfRule type="cellIs" dxfId="23561" priority="6158" stopIfTrue="1" operator="notEqual">
      <formula>0</formula>
    </cfRule>
  </conditionalFormatting>
  <conditionalFormatting sqref="AQ15">
    <cfRule type="cellIs" dxfId="23560" priority="6156" stopIfTrue="1" operator="notEqual">
      <formula>0</formula>
    </cfRule>
  </conditionalFormatting>
  <conditionalFormatting sqref="AR15">
    <cfRule type="cellIs" dxfId="23559" priority="6157" stopIfTrue="1" operator="notEqual">
      <formula>0</formula>
    </cfRule>
  </conditionalFormatting>
  <conditionalFormatting sqref="AQ6">
    <cfRule type="cellIs" dxfId="23558" priority="6155" stopIfTrue="1" operator="notEqual">
      <formula>0</formula>
    </cfRule>
  </conditionalFormatting>
  <conditionalFormatting sqref="AQ6">
    <cfRule type="cellIs" dxfId="23557" priority="6154" stopIfTrue="1" operator="notEqual">
      <formula>0</formula>
    </cfRule>
  </conditionalFormatting>
  <conditionalFormatting sqref="AR16">
    <cfRule type="cellIs" dxfId="23556" priority="6153" stopIfTrue="1" operator="notEqual">
      <formula>0</formula>
    </cfRule>
  </conditionalFormatting>
  <conditionalFormatting sqref="AQ16">
    <cfRule type="cellIs" dxfId="23555" priority="6152" stopIfTrue="1" operator="notEqual">
      <formula>0</formula>
    </cfRule>
  </conditionalFormatting>
  <conditionalFormatting sqref="AQ16">
    <cfRule type="cellIs" dxfId="23554" priority="6151" stopIfTrue="1" operator="notEqual">
      <formula>0</formula>
    </cfRule>
  </conditionalFormatting>
  <conditionalFormatting sqref="AQ16">
    <cfRule type="cellIs" dxfId="23553" priority="6150" stopIfTrue="1" operator="notEqual">
      <formula>0</formula>
    </cfRule>
  </conditionalFormatting>
  <conditionalFormatting sqref="AQ16">
    <cfRule type="cellIs" dxfId="23552" priority="6149" stopIfTrue="1" operator="notEqual">
      <formula>0</formula>
    </cfRule>
  </conditionalFormatting>
  <conditionalFormatting sqref="AQ22:AQ24">
    <cfRule type="cellIs" dxfId="23551" priority="6147" stopIfTrue="1" operator="notEqual">
      <formula>0</formula>
    </cfRule>
  </conditionalFormatting>
  <conditionalFormatting sqref="AR22:AR24">
    <cfRule type="cellIs" dxfId="23550" priority="6148" stopIfTrue="1" operator="notEqual">
      <formula>0</formula>
    </cfRule>
  </conditionalFormatting>
  <conditionalFormatting sqref="AR6">
    <cfRule type="cellIs" dxfId="23549" priority="6146" stopIfTrue="1" operator="notEqual">
      <formula>0</formula>
    </cfRule>
  </conditionalFormatting>
  <conditionalFormatting sqref="AR38 AR40">
    <cfRule type="cellIs" dxfId="23548" priority="6145" stopIfTrue="1" operator="notEqual">
      <formula>0</formula>
    </cfRule>
  </conditionalFormatting>
  <conditionalFormatting sqref="AR36:AR37">
    <cfRule type="cellIs" dxfId="23547" priority="6144" stopIfTrue="1" operator="notEqual">
      <formula>0</formula>
    </cfRule>
  </conditionalFormatting>
  <conditionalFormatting sqref="AR39">
    <cfRule type="cellIs" dxfId="23546" priority="6143" stopIfTrue="1" operator="notEqual">
      <formula>0</formula>
    </cfRule>
  </conditionalFormatting>
  <conditionalFormatting sqref="AR35">
    <cfRule type="cellIs" dxfId="23545" priority="6142" stopIfTrue="1" operator="notEqual">
      <formula>0</formula>
    </cfRule>
  </conditionalFormatting>
  <conditionalFormatting sqref="AQ58:AQ61 AQ65 AQ63">
    <cfRule type="cellIs" dxfId="23544" priority="6139" stopIfTrue="1" operator="notEqual">
      <formula>0</formula>
    </cfRule>
  </conditionalFormatting>
  <conditionalFormatting sqref="AR58:AR60 AR67 AR65 AR63">
    <cfRule type="cellIs" dxfId="23543" priority="6140" stopIfTrue="1" operator="notEqual">
      <formula>0</formula>
    </cfRule>
  </conditionalFormatting>
  <conditionalFormatting sqref="AQ68">
    <cfRule type="cellIs" dxfId="23542" priority="6137" stopIfTrue="1" operator="notEqual">
      <formula>0</formula>
    </cfRule>
  </conditionalFormatting>
  <conditionalFormatting sqref="AR68">
    <cfRule type="cellIs" dxfId="23541" priority="6138" stopIfTrue="1" operator="notEqual">
      <formula>0</formula>
    </cfRule>
  </conditionalFormatting>
  <conditionalFormatting sqref="AQ67">
    <cfRule type="cellIs" dxfId="23540" priority="6133" stopIfTrue="1" operator="notEqual">
      <formula>0</formula>
    </cfRule>
  </conditionalFormatting>
  <conditionalFormatting sqref="AQ69:AQ71">
    <cfRule type="cellIs" dxfId="23539" priority="6131" stopIfTrue="1" operator="notEqual">
      <formula>0</formula>
    </cfRule>
  </conditionalFormatting>
  <conditionalFormatting sqref="AR69:AR71">
    <cfRule type="cellIs" dxfId="23538" priority="6132" stopIfTrue="1" operator="notEqual">
      <formula>0</formula>
    </cfRule>
  </conditionalFormatting>
  <conditionalFormatting sqref="AQ66">
    <cfRule type="cellIs" dxfId="23537" priority="6130" stopIfTrue="1" operator="notEqual">
      <formula>0</formula>
    </cfRule>
  </conditionalFormatting>
  <conditionalFormatting sqref="AR66">
    <cfRule type="cellIs" dxfId="23536" priority="6129" stopIfTrue="1" operator="notEqual">
      <formula>0</formula>
    </cfRule>
  </conditionalFormatting>
  <conditionalFormatting sqref="AQ64">
    <cfRule type="cellIs" dxfId="23535" priority="6127" stopIfTrue="1" operator="notEqual">
      <formula>0</formula>
    </cfRule>
  </conditionalFormatting>
  <conditionalFormatting sqref="AR64">
    <cfRule type="cellIs" dxfId="23534" priority="6128" stopIfTrue="1" operator="notEqual">
      <formula>0</formula>
    </cfRule>
  </conditionalFormatting>
  <conditionalFormatting sqref="AR61">
    <cfRule type="cellIs" dxfId="23533" priority="6126" stopIfTrue="1" operator="notEqual">
      <formula>0</formula>
    </cfRule>
  </conditionalFormatting>
  <conditionalFormatting sqref="AQ62">
    <cfRule type="cellIs" dxfId="23532" priority="6124" stopIfTrue="1" operator="notEqual">
      <formula>0</formula>
    </cfRule>
  </conditionalFormatting>
  <conditionalFormatting sqref="AR62">
    <cfRule type="cellIs" dxfId="23531" priority="6125" stopIfTrue="1" operator="notEqual">
      <formula>0</formula>
    </cfRule>
  </conditionalFormatting>
  <conditionalFormatting sqref="AU14:AU18 AU29:AU32 AU22:AU24">
    <cfRule type="containsBlanks" priority="6121" stopIfTrue="1">
      <formula>LEN(TRIM(AU14))=0</formula>
    </cfRule>
    <cfRule type="cellIs" dxfId="23530" priority="6122" operator="greaterThanOrEqual">
      <formula>AT14</formula>
    </cfRule>
    <cfRule type="cellIs" dxfId="23529" priority="6123" operator="lessThan">
      <formula>AT14</formula>
    </cfRule>
  </conditionalFormatting>
  <conditionalFormatting sqref="AU14:AU18 AU29:AU32 AU22:AU24">
    <cfRule type="containsBlanks" priority="6118" stopIfTrue="1">
      <formula>LEN(TRIM(AU14))=0</formula>
    </cfRule>
    <cfRule type="cellIs" dxfId="23528" priority="6119" operator="greaterThanOrEqual">
      <formula>AT14</formula>
    </cfRule>
    <cfRule type="cellIs" dxfId="23527" priority="6120" operator="lessThan">
      <formula>AT14</formula>
    </cfRule>
  </conditionalFormatting>
  <conditionalFormatting sqref="AU5:AU8">
    <cfRule type="containsBlanks" priority="6115" stopIfTrue="1">
      <formula>LEN(TRIM(AU5))=0</formula>
    </cfRule>
    <cfRule type="cellIs" dxfId="23526" priority="6116" operator="greaterThanOrEqual">
      <formula>AT5</formula>
    </cfRule>
    <cfRule type="cellIs" dxfId="23525" priority="6117" operator="lessThan">
      <formula>AT5</formula>
    </cfRule>
  </conditionalFormatting>
  <conditionalFormatting sqref="AU5:AU8">
    <cfRule type="containsBlanks" priority="6112" stopIfTrue="1">
      <formula>LEN(TRIM(AU5))=0</formula>
    </cfRule>
    <cfRule type="cellIs" dxfId="23524" priority="6113" operator="greaterThanOrEqual">
      <formula>AT5</formula>
    </cfRule>
    <cfRule type="cellIs" dxfId="23523" priority="6114" operator="lessThan">
      <formula>AT5</formula>
    </cfRule>
  </conditionalFormatting>
  <conditionalFormatting sqref="AU34:AU37">
    <cfRule type="containsBlanks" priority="6109" stopIfTrue="1">
      <formula>LEN(TRIM(AU34))=0</formula>
    </cfRule>
    <cfRule type="cellIs" dxfId="23522" priority="6110" operator="greaterThanOrEqual">
      <formula>AT34</formula>
    </cfRule>
    <cfRule type="cellIs" dxfId="23521" priority="6111" operator="lessThan">
      <formula>AT34</formula>
    </cfRule>
  </conditionalFormatting>
  <conditionalFormatting sqref="AU34:AU37">
    <cfRule type="containsBlanks" priority="6106" stopIfTrue="1">
      <formula>LEN(TRIM(AU34))=0</formula>
    </cfRule>
    <cfRule type="cellIs" dxfId="23520" priority="6107" operator="greaterThanOrEqual">
      <formula>AT34</formula>
    </cfRule>
    <cfRule type="cellIs" dxfId="23519" priority="6108" operator="lessThan">
      <formula>AT34</formula>
    </cfRule>
  </conditionalFormatting>
  <conditionalFormatting sqref="AU38:AU40">
    <cfRule type="containsBlanks" priority="6103" stopIfTrue="1">
      <formula>LEN(TRIM(AU38))=0</formula>
    </cfRule>
    <cfRule type="cellIs" dxfId="23518" priority="6104" operator="greaterThanOrEqual">
      <formula>AT38</formula>
    </cfRule>
    <cfRule type="cellIs" dxfId="23517" priority="6105" operator="lessThan">
      <formula>AT38</formula>
    </cfRule>
  </conditionalFormatting>
  <conditionalFormatting sqref="AU38:AU40">
    <cfRule type="containsBlanks" priority="6100" stopIfTrue="1">
      <formula>LEN(TRIM(AU38))=0</formula>
    </cfRule>
    <cfRule type="cellIs" dxfId="23516" priority="6101" operator="greaterThanOrEqual">
      <formula>AT38</formula>
    </cfRule>
    <cfRule type="cellIs" dxfId="23515" priority="6102" operator="lessThan">
      <formula>AT38</formula>
    </cfRule>
  </conditionalFormatting>
  <conditionalFormatting sqref="AU47:AU49">
    <cfRule type="containsBlanks" priority="6091" stopIfTrue="1">
      <formula>LEN(TRIM(AU47))=0</formula>
    </cfRule>
    <cfRule type="cellIs" dxfId="23514" priority="6092" operator="greaterThanOrEqual">
      <formula>AT47</formula>
    </cfRule>
    <cfRule type="cellIs" dxfId="23513" priority="6093" operator="lessThan">
      <formula>AT47</formula>
    </cfRule>
  </conditionalFormatting>
  <conditionalFormatting sqref="AU47:AU49">
    <cfRule type="containsBlanks" priority="6088" stopIfTrue="1">
      <formula>LEN(TRIM(AU47))=0</formula>
    </cfRule>
    <cfRule type="cellIs" dxfId="23512" priority="6089" operator="greaterThanOrEqual">
      <formula>AT47</formula>
    </cfRule>
    <cfRule type="cellIs" dxfId="23511" priority="6090" operator="lessThan">
      <formula>AT47</formula>
    </cfRule>
  </conditionalFormatting>
  <conditionalFormatting sqref="AU58:AU60">
    <cfRule type="containsBlanks" priority="6079" stopIfTrue="1">
      <formula>LEN(TRIM(AU58))=0</formula>
    </cfRule>
    <cfRule type="cellIs" dxfId="23510" priority="6080" operator="greaterThanOrEqual">
      <formula>AT58</formula>
    </cfRule>
    <cfRule type="cellIs" dxfId="23509" priority="6081" operator="lessThan">
      <formula>AT58</formula>
    </cfRule>
  </conditionalFormatting>
  <conditionalFormatting sqref="AU58:AU60">
    <cfRule type="containsBlanks" priority="6076" stopIfTrue="1">
      <formula>LEN(TRIM(AU58))=0</formula>
    </cfRule>
    <cfRule type="cellIs" dxfId="23508" priority="6077" operator="greaterThanOrEqual">
      <formula>AT58</formula>
    </cfRule>
    <cfRule type="cellIs" dxfId="23507" priority="6078" operator="lessThan">
      <formula>AT58</formula>
    </cfRule>
  </conditionalFormatting>
  <conditionalFormatting sqref="AU61:AU63">
    <cfRule type="containsBlanks" priority="6073" stopIfTrue="1">
      <formula>LEN(TRIM(AU61))=0</formula>
    </cfRule>
    <cfRule type="cellIs" dxfId="23506" priority="6074" operator="greaterThanOrEqual">
      <formula>AT61</formula>
    </cfRule>
    <cfRule type="cellIs" dxfId="23505" priority="6075" operator="lessThan">
      <formula>AT61</formula>
    </cfRule>
  </conditionalFormatting>
  <conditionalFormatting sqref="AU61:AU63">
    <cfRule type="containsBlanks" priority="6070" stopIfTrue="1">
      <formula>LEN(TRIM(AU61))=0</formula>
    </cfRule>
    <cfRule type="cellIs" dxfId="23504" priority="6071" operator="greaterThanOrEqual">
      <formula>AT61</formula>
    </cfRule>
    <cfRule type="cellIs" dxfId="23503" priority="6072" operator="lessThan">
      <formula>AT61</formula>
    </cfRule>
  </conditionalFormatting>
  <conditionalFormatting sqref="AU65">
    <cfRule type="containsBlanks" priority="6067" stopIfTrue="1">
      <formula>LEN(TRIM(AU65))=0</formula>
    </cfRule>
    <cfRule type="cellIs" dxfId="23502" priority="6068" operator="greaterThanOrEqual">
      <formula>AT65</formula>
    </cfRule>
    <cfRule type="cellIs" dxfId="23501" priority="6069" operator="lessThan">
      <formula>AT65</formula>
    </cfRule>
  </conditionalFormatting>
  <conditionalFormatting sqref="AU65">
    <cfRule type="containsBlanks" priority="6064" stopIfTrue="1">
      <formula>LEN(TRIM(AU65))=0</formula>
    </cfRule>
    <cfRule type="cellIs" dxfId="23500" priority="6065" operator="greaterThanOrEqual">
      <formula>AT65</formula>
    </cfRule>
    <cfRule type="cellIs" dxfId="23499" priority="6066" operator="lessThan">
      <formula>AT65</formula>
    </cfRule>
  </conditionalFormatting>
  <conditionalFormatting sqref="AU64">
    <cfRule type="containsBlanks" priority="6061" stopIfTrue="1">
      <formula>LEN(TRIM(AU64))=0</formula>
    </cfRule>
    <cfRule type="cellIs" dxfId="23498" priority="6062" operator="greaterThanOrEqual">
      <formula>AT64</formula>
    </cfRule>
    <cfRule type="cellIs" dxfId="23497" priority="6063" operator="lessThan">
      <formula>AT64</formula>
    </cfRule>
  </conditionalFormatting>
  <conditionalFormatting sqref="AU64">
    <cfRule type="containsBlanks" priority="6058" stopIfTrue="1">
      <formula>LEN(TRIM(AU64))=0</formula>
    </cfRule>
    <cfRule type="cellIs" dxfId="23496" priority="6059" operator="greaterThanOrEqual">
      <formula>AT64</formula>
    </cfRule>
    <cfRule type="cellIs" dxfId="23495" priority="6060" operator="lessThan">
      <formula>AT64</formula>
    </cfRule>
  </conditionalFormatting>
  <conditionalFormatting sqref="AU66:AU68">
    <cfRule type="containsBlanks" priority="6055" stopIfTrue="1">
      <formula>LEN(TRIM(AU66))=0</formula>
    </cfRule>
    <cfRule type="cellIs" dxfId="23494" priority="6056" operator="greaterThanOrEqual">
      <formula>AT66</formula>
    </cfRule>
    <cfRule type="cellIs" dxfId="23493" priority="6057" operator="lessThan">
      <formula>AT66</formula>
    </cfRule>
  </conditionalFormatting>
  <conditionalFormatting sqref="AU66:AU68">
    <cfRule type="containsBlanks" priority="6052" stopIfTrue="1">
      <formula>LEN(TRIM(AU66))=0</formula>
    </cfRule>
    <cfRule type="cellIs" dxfId="23492" priority="6053" operator="greaterThanOrEqual">
      <formula>AT66</formula>
    </cfRule>
    <cfRule type="cellIs" dxfId="23491" priority="6054" operator="lessThan">
      <formula>AT66</formula>
    </cfRule>
  </conditionalFormatting>
  <conditionalFormatting sqref="AU69:AU71">
    <cfRule type="containsBlanks" priority="6049" stopIfTrue="1">
      <formula>LEN(TRIM(AU69))=0</formula>
    </cfRule>
    <cfRule type="cellIs" dxfId="23490" priority="6050" operator="greaterThanOrEqual">
      <formula>AT69</formula>
    </cfRule>
    <cfRule type="cellIs" dxfId="23489" priority="6051" operator="lessThan">
      <formula>AT69</formula>
    </cfRule>
  </conditionalFormatting>
  <conditionalFormatting sqref="AU69:AU71">
    <cfRule type="containsBlanks" priority="6046" stopIfTrue="1">
      <formula>LEN(TRIM(AU69))=0</formula>
    </cfRule>
    <cfRule type="cellIs" dxfId="23488" priority="6047" operator="greaterThanOrEqual">
      <formula>AT69</formula>
    </cfRule>
    <cfRule type="cellIs" dxfId="23487" priority="6048" operator="lessThan">
      <formula>AT69</formula>
    </cfRule>
  </conditionalFormatting>
  <conditionalFormatting sqref="AU73">
    <cfRule type="containsBlanks" priority="6043" stopIfTrue="1">
      <formula>LEN(TRIM(AU73))=0</formula>
    </cfRule>
    <cfRule type="cellIs" dxfId="23486" priority="6044" operator="greaterThanOrEqual">
      <formula>AT73</formula>
    </cfRule>
    <cfRule type="cellIs" dxfId="23485" priority="6045" operator="lessThan">
      <formula>AT73</formula>
    </cfRule>
  </conditionalFormatting>
  <conditionalFormatting sqref="AU73">
    <cfRule type="containsBlanks" priority="6040" stopIfTrue="1">
      <formula>LEN(TRIM(AU73))=0</formula>
    </cfRule>
    <cfRule type="cellIs" dxfId="23484" priority="6041" operator="greaterThanOrEqual">
      <formula>AT73</formula>
    </cfRule>
    <cfRule type="cellIs" dxfId="23483" priority="6042" operator="lessThan">
      <formula>AT73</formula>
    </cfRule>
  </conditionalFormatting>
  <conditionalFormatting sqref="AU72">
    <cfRule type="containsBlanks" priority="6037" stopIfTrue="1">
      <formula>LEN(TRIM(AU72))=0</formula>
    </cfRule>
    <cfRule type="cellIs" dxfId="23482" priority="6038" operator="greaterThanOrEqual">
      <formula>AT72</formula>
    </cfRule>
    <cfRule type="cellIs" dxfId="23481" priority="6039" operator="lessThan">
      <formula>AT72</formula>
    </cfRule>
  </conditionalFormatting>
  <conditionalFormatting sqref="AU72">
    <cfRule type="containsBlanks" priority="6034" stopIfTrue="1">
      <formula>LEN(TRIM(AU72))=0</formula>
    </cfRule>
    <cfRule type="cellIs" dxfId="23480" priority="6035" operator="greaterThanOrEqual">
      <formula>AT72</formula>
    </cfRule>
    <cfRule type="cellIs" dxfId="23479" priority="6036" operator="lessThan">
      <formula>AT72</formula>
    </cfRule>
  </conditionalFormatting>
  <conditionalFormatting sqref="AV14:AV18 AV29:AV32 AV22:AV24">
    <cfRule type="containsBlanks" priority="6031" stopIfTrue="1">
      <formula>LEN(TRIM(AV14))=0</formula>
    </cfRule>
    <cfRule type="cellIs" dxfId="23478" priority="6032" operator="greaterThanOrEqual">
      <formula>AU14</formula>
    </cfRule>
    <cfRule type="cellIs" dxfId="23477" priority="6033" operator="lessThan">
      <formula>AU14</formula>
    </cfRule>
  </conditionalFormatting>
  <conditionalFormatting sqref="AV14:AV18 AV29:AV32 AV22:AV24">
    <cfRule type="containsBlanks" priority="6028" stopIfTrue="1">
      <formula>LEN(TRIM(AV14))=0</formula>
    </cfRule>
    <cfRule type="cellIs" dxfId="23476" priority="6029" operator="greaterThanOrEqual">
      <formula>AU14</formula>
    </cfRule>
    <cfRule type="cellIs" dxfId="23475" priority="6030" operator="lessThan">
      <formula>AU14</formula>
    </cfRule>
  </conditionalFormatting>
  <conditionalFormatting sqref="AV5:AV8">
    <cfRule type="containsBlanks" priority="6025" stopIfTrue="1">
      <formula>LEN(TRIM(AV5))=0</formula>
    </cfRule>
    <cfRule type="cellIs" dxfId="23474" priority="6026" operator="greaterThanOrEqual">
      <formula>AU5</formula>
    </cfRule>
    <cfRule type="cellIs" dxfId="23473" priority="6027" operator="lessThan">
      <formula>AU5</formula>
    </cfRule>
  </conditionalFormatting>
  <conditionalFormatting sqref="AV5:AV8">
    <cfRule type="containsBlanks" priority="6022" stopIfTrue="1">
      <formula>LEN(TRIM(AV5))=0</formula>
    </cfRule>
    <cfRule type="cellIs" dxfId="23472" priority="6023" operator="greaterThanOrEqual">
      <formula>AU5</formula>
    </cfRule>
    <cfRule type="cellIs" dxfId="23471" priority="6024" operator="lessThan">
      <formula>AU5</formula>
    </cfRule>
  </conditionalFormatting>
  <conditionalFormatting sqref="AV34:AV37">
    <cfRule type="containsBlanks" priority="6019" stopIfTrue="1">
      <formula>LEN(TRIM(AV34))=0</formula>
    </cfRule>
    <cfRule type="cellIs" dxfId="23470" priority="6020" operator="greaterThanOrEqual">
      <formula>AU34</formula>
    </cfRule>
    <cfRule type="cellIs" dxfId="23469" priority="6021" operator="lessThan">
      <formula>AU34</formula>
    </cfRule>
  </conditionalFormatting>
  <conditionalFormatting sqref="AV34:AV37">
    <cfRule type="containsBlanks" priority="6016" stopIfTrue="1">
      <formula>LEN(TRIM(AV34))=0</formula>
    </cfRule>
    <cfRule type="cellIs" dxfId="23468" priority="6017" operator="greaterThanOrEqual">
      <formula>AU34</formula>
    </cfRule>
    <cfRule type="cellIs" dxfId="23467" priority="6018" operator="lessThan">
      <formula>AU34</formula>
    </cfRule>
  </conditionalFormatting>
  <conditionalFormatting sqref="AV38:AV40">
    <cfRule type="containsBlanks" priority="6013" stopIfTrue="1">
      <formula>LEN(TRIM(AV38))=0</formula>
    </cfRule>
    <cfRule type="cellIs" dxfId="23466" priority="6014" operator="greaterThanOrEqual">
      <formula>AU38</formula>
    </cfRule>
    <cfRule type="cellIs" dxfId="23465" priority="6015" operator="lessThan">
      <formula>AU38</formula>
    </cfRule>
  </conditionalFormatting>
  <conditionalFormatting sqref="AV38:AV40">
    <cfRule type="containsBlanks" priority="6010" stopIfTrue="1">
      <formula>LEN(TRIM(AV38))=0</formula>
    </cfRule>
    <cfRule type="cellIs" dxfId="23464" priority="6011" operator="greaterThanOrEqual">
      <formula>AU38</formula>
    </cfRule>
    <cfRule type="cellIs" dxfId="23463" priority="6012" operator="lessThan">
      <formula>AU38</formula>
    </cfRule>
  </conditionalFormatting>
  <conditionalFormatting sqref="AV47:AV49">
    <cfRule type="containsBlanks" priority="6001" stopIfTrue="1">
      <formula>LEN(TRIM(AV47))=0</formula>
    </cfRule>
    <cfRule type="cellIs" dxfId="23462" priority="6002" operator="greaterThanOrEqual">
      <formula>AU47</formula>
    </cfRule>
    <cfRule type="cellIs" dxfId="23461" priority="6003" operator="lessThan">
      <formula>AU47</formula>
    </cfRule>
  </conditionalFormatting>
  <conditionalFormatting sqref="AV47:AV49">
    <cfRule type="containsBlanks" priority="5998" stopIfTrue="1">
      <formula>LEN(TRIM(AV47))=0</formula>
    </cfRule>
    <cfRule type="cellIs" dxfId="23460" priority="5999" operator="greaterThanOrEqual">
      <formula>AU47</formula>
    </cfRule>
    <cfRule type="cellIs" dxfId="23459" priority="6000" operator="lessThan">
      <formula>AU47</formula>
    </cfRule>
  </conditionalFormatting>
  <conditionalFormatting sqref="AV58:AV60">
    <cfRule type="containsBlanks" priority="5989" stopIfTrue="1">
      <formula>LEN(TRIM(AV58))=0</formula>
    </cfRule>
    <cfRule type="cellIs" dxfId="23458" priority="5990" operator="greaterThanOrEqual">
      <formula>AU58</formula>
    </cfRule>
    <cfRule type="cellIs" dxfId="23457" priority="5991" operator="lessThan">
      <formula>AU58</formula>
    </cfRule>
  </conditionalFormatting>
  <conditionalFormatting sqref="AV58:AV60">
    <cfRule type="containsBlanks" priority="5986" stopIfTrue="1">
      <formula>LEN(TRIM(AV58))=0</formula>
    </cfRule>
    <cfRule type="cellIs" dxfId="23456" priority="5987" operator="greaterThanOrEqual">
      <formula>AU58</formula>
    </cfRule>
    <cfRule type="cellIs" dxfId="23455" priority="5988" operator="lessThan">
      <formula>AU58</formula>
    </cfRule>
  </conditionalFormatting>
  <conditionalFormatting sqref="AV61:AV63">
    <cfRule type="containsBlanks" priority="5983" stopIfTrue="1">
      <formula>LEN(TRIM(AV61))=0</formula>
    </cfRule>
    <cfRule type="cellIs" dxfId="23454" priority="5984" operator="greaterThanOrEqual">
      <formula>AU61</formula>
    </cfRule>
    <cfRule type="cellIs" dxfId="23453" priority="5985" operator="lessThan">
      <formula>AU61</formula>
    </cfRule>
  </conditionalFormatting>
  <conditionalFormatting sqref="AV61:AV63">
    <cfRule type="containsBlanks" priority="5980" stopIfTrue="1">
      <formula>LEN(TRIM(AV61))=0</formula>
    </cfRule>
    <cfRule type="cellIs" dxfId="23452" priority="5981" operator="greaterThanOrEqual">
      <formula>AU61</formula>
    </cfRule>
    <cfRule type="cellIs" dxfId="23451" priority="5982" operator="lessThan">
      <formula>AU61</formula>
    </cfRule>
  </conditionalFormatting>
  <conditionalFormatting sqref="AV65">
    <cfRule type="containsBlanks" priority="5977" stopIfTrue="1">
      <formula>LEN(TRIM(AV65))=0</formula>
    </cfRule>
    <cfRule type="cellIs" dxfId="23450" priority="5978" operator="greaterThanOrEqual">
      <formula>AU65</formula>
    </cfRule>
    <cfRule type="cellIs" dxfId="23449" priority="5979" operator="lessThan">
      <formula>AU65</formula>
    </cfRule>
  </conditionalFormatting>
  <conditionalFormatting sqref="AV65">
    <cfRule type="containsBlanks" priority="5974" stopIfTrue="1">
      <formula>LEN(TRIM(AV65))=0</formula>
    </cfRule>
    <cfRule type="cellIs" dxfId="23448" priority="5975" operator="greaterThanOrEqual">
      <formula>AU65</formula>
    </cfRule>
    <cfRule type="cellIs" dxfId="23447" priority="5976" operator="lessThan">
      <formula>AU65</formula>
    </cfRule>
  </conditionalFormatting>
  <conditionalFormatting sqref="AV64">
    <cfRule type="containsBlanks" priority="5971" stopIfTrue="1">
      <formula>LEN(TRIM(AV64))=0</formula>
    </cfRule>
    <cfRule type="cellIs" dxfId="23446" priority="5972" operator="greaterThanOrEqual">
      <formula>AU64</formula>
    </cfRule>
    <cfRule type="cellIs" dxfId="23445" priority="5973" operator="lessThan">
      <formula>AU64</formula>
    </cfRule>
  </conditionalFormatting>
  <conditionalFormatting sqref="AV64">
    <cfRule type="containsBlanks" priority="5968" stopIfTrue="1">
      <formula>LEN(TRIM(AV64))=0</formula>
    </cfRule>
    <cfRule type="cellIs" dxfId="23444" priority="5969" operator="greaterThanOrEqual">
      <formula>AU64</formula>
    </cfRule>
    <cfRule type="cellIs" dxfId="23443" priority="5970" operator="lessThan">
      <formula>AU64</formula>
    </cfRule>
  </conditionalFormatting>
  <conditionalFormatting sqref="AV66:AV68">
    <cfRule type="containsBlanks" priority="5965" stopIfTrue="1">
      <formula>LEN(TRIM(AV66))=0</formula>
    </cfRule>
    <cfRule type="cellIs" dxfId="23442" priority="5966" operator="greaterThanOrEqual">
      <formula>AU66</formula>
    </cfRule>
    <cfRule type="cellIs" dxfId="23441" priority="5967" operator="lessThan">
      <formula>AU66</formula>
    </cfRule>
  </conditionalFormatting>
  <conditionalFormatting sqref="AV66:AV68">
    <cfRule type="containsBlanks" priority="5962" stopIfTrue="1">
      <formula>LEN(TRIM(AV66))=0</formula>
    </cfRule>
    <cfRule type="cellIs" dxfId="23440" priority="5963" operator="greaterThanOrEqual">
      <formula>AU66</formula>
    </cfRule>
    <cfRule type="cellIs" dxfId="23439" priority="5964" operator="lessThan">
      <formula>AU66</formula>
    </cfRule>
  </conditionalFormatting>
  <conditionalFormatting sqref="AV69:AV71">
    <cfRule type="containsBlanks" priority="5959" stopIfTrue="1">
      <formula>LEN(TRIM(AV69))=0</formula>
    </cfRule>
    <cfRule type="cellIs" dxfId="23438" priority="5960" operator="greaterThanOrEqual">
      <formula>AU69</formula>
    </cfRule>
    <cfRule type="cellIs" dxfId="23437" priority="5961" operator="lessThan">
      <formula>AU69</formula>
    </cfRule>
  </conditionalFormatting>
  <conditionalFormatting sqref="AV69:AV71">
    <cfRule type="containsBlanks" priority="5956" stopIfTrue="1">
      <formula>LEN(TRIM(AV69))=0</formula>
    </cfRule>
    <cfRule type="cellIs" dxfId="23436" priority="5957" operator="greaterThanOrEqual">
      <formula>AU69</formula>
    </cfRule>
    <cfRule type="cellIs" dxfId="23435" priority="5958" operator="lessThan">
      <formula>AU69</formula>
    </cfRule>
  </conditionalFormatting>
  <conditionalFormatting sqref="AV73">
    <cfRule type="containsBlanks" priority="5953" stopIfTrue="1">
      <formula>LEN(TRIM(AV73))=0</formula>
    </cfRule>
    <cfRule type="cellIs" dxfId="23434" priority="5954" operator="greaterThanOrEqual">
      <formula>AU73</formula>
    </cfRule>
    <cfRule type="cellIs" dxfId="23433" priority="5955" operator="lessThan">
      <formula>AU73</formula>
    </cfRule>
  </conditionalFormatting>
  <conditionalFormatting sqref="AV73">
    <cfRule type="containsBlanks" priority="5950" stopIfTrue="1">
      <formula>LEN(TRIM(AV73))=0</formula>
    </cfRule>
    <cfRule type="cellIs" dxfId="23432" priority="5951" operator="greaterThanOrEqual">
      <formula>AU73</formula>
    </cfRule>
    <cfRule type="cellIs" dxfId="23431" priority="5952" operator="lessThan">
      <formula>AU73</formula>
    </cfRule>
  </conditionalFormatting>
  <conditionalFormatting sqref="AV72">
    <cfRule type="containsBlanks" priority="5947" stopIfTrue="1">
      <formula>LEN(TRIM(AV72))=0</formula>
    </cfRule>
    <cfRule type="cellIs" dxfId="23430" priority="5948" operator="greaterThanOrEqual">
      <formula>AU72</formula>
    </cfRule>
    <cfRule type="cellIs" dxfId="23429" priority="5949" operator="lessThan">
      <formula>AU72</formula>
    </cfRule>
  </conditionalFormatting>
  <conditionalFormatting sqref="AV72">
    <cfRule type="containsBlanks" priority="5944" stopIfTrue="1">
      <formula>LEN(TRIM(AV72))=0</formula>
    </cfRule>
    <cfRule type="cellIs" dxfId="23428" priority="5945" operator="greaterThanOrEqual">
      <formula>AU72</formula>
    </cfRule>
    <cfRule type="cellIs" dxfId="23427" priority="5946" operator="lessThan">
      <formula>AU72</formula>
    </cfRule>
  </conditionalFormatting>
  <conditionalFormatting sqref="AT12">
    <cfRule type="containsBlanks" priority="5941" stopIfTrue="1">
      <formula>LEN(TRIM(AT12))=0</formula>
    </cfRule>
    <cfRule type="cellIs" dxfId="23426" priority="5942" operator="greaterThanOrEqual">
      <formula>AS12</formula>
    </cfRule>
    <cfRule type="cellIs" dxfId="23425" priority="5943" operator="lessThan">
      <formula>AS12</formula>
    </cfRule>
  </conditionalFormatting>
  <conditionalFormatting sqref="AT13">
    <cfRule type="containsBlanks" priority="5938" stopIfTrue="1">
      <formula>LEN(TRIM(AT13))=0</formula>
    </cfRule>
    <cfRule type="cellIs" dxfId="23424" priority="5939" operator="greaterThanOrEqual">
      <formula>AS13</formula>
    </cfRule>
    <cfRule type="cellIs" dxfId="23423" priority="5940" operator="lessThan">
      <formula>AS13</formula>
    </cfRule>
  </conditionalFormatting>
  <conditionalFormatting sqref="AT11">
    <cfRule type="containsBlanks" priority="5935" stopIfTrue="1">
      <formula>LEN(TRIM(AT11))=0</formula>
    </cfRule>
    <cfRule type="cellIs" dxfId="23422" priority="5936" operator="greaterThanOrEqual">
      <formula>AS11</formula>
    </cfRule>
    <cfRule type="cellIs" dxfId="23421" priority="5937" operator="lessThan">
      <formula>AS11</formula>
    </cfRule>
  </conditionalFormatting>
  <conditionalFormatting sqref="AQ12">
    <cfRule type="cellIs" dxfId="23420" priority="5933" stopIfTrue="1" operator="notEqual">
      <formula>0</formula>
    </cfRule>
  </conditionalFormatting>
  <conditionalFormatting sqref="AR12">
    <cfRule type="cellIs" dxfId="23419" priority="5934" stopIfTrue="1" operator="notEqual">
      <formula>0</formula>
    </cfRule>
  </conditionalFormatting>
  <conditionalFormatting sqref="AQ13">
    <cfRule type="cellIs" dxfId="23418" priority="5931" stopIfTrue="1" operator="notEqual">
      <formula>0</formula>
    </cfRule>
  </conditionalFormatting>
  <conditionalFormatting sqref="AR13">
    <cfRule type="cellIs" dxfId="23417" priority="5932" stopIfTrue="1" operator="notEqual">
      <formula>0</formula>
    </cfRule>
  </conditionalFormatting>
  <conditionalFormatting sqref="AQ11">
    <cfRule type="cellIs" dxfId="23416" priority="5929" stopIfTrue="1" operator="notEqual">
      <formula>0</formula>
    </cfRule>
  </conditionalFormatting>
  <conditionalFormatting sqref="AR11">
    <cfRule type="cellIs" dxfId="23415" priority="5930" stopIfTrue="1" operator="notEqual">
      <formula>0</formula>
    </cfRule>
  </conditionalFormatting>
  <conditionalFormatting sqref="AU9:AU13">
    <cfRule type="containsBlanks" priority="5926" stopIfTrue="1">
      <formula>LEN(TRIM(AU9))=0</formula>
    </cfRule>
    <cfRule type="cellIs" dxfId="23414" priority="5927" operator="greaterThanOrEqual">
      <formula>AT9</formula>
    </cfRule>
    <cfRule type="cellIs" dxfId="23413" priority="5928" operator="lessThan">
      <formula>AT9</formula>
    </cfRule>
  </conditionalFormatting>
  <conditionalFormatting sqref="AU9:AU13">
    <cfRule type="containsBlanks" priority="5923" stopIfTrue="1">
      <formula>LEN(TRIM(AU9))=0</formula>
    </cfRule>
    <cfRule type="cellIs" dxfId="23412" priority="5924" operator="greaterThanOrEqual">
      <formula>AT9</formula>
    </cfRule>
    <cfRule type="cellIs" dxfId="23411" priority="5925" operator="lessThan">
      <formula>AT9</formula>
    </cfRule>
  </conditionalFormatting>
  <conditionalFormatting sqref="AV9:AV13">
    <cfRule type="containsBlanks" priority="5920" stopIfTrue="1">
      <formula>LEN(TRIM(AV9))=0</formula>
    </cfRule>
    <cfRule type="cellIs" dxfId="23410" priority="5921" operator="greaterThanOrEqual">
      <formula>AU9</formula>
    </cfRule>
    <cfRule type="cellIs" dxfId="23409" priority="5922" operator="lessThan">
      <formula>AU9</formula>
    </cfRule>
  </conditionalFormatting>
  <conditionalFormatting sqref="AV9:AV13">
    <cfRule type="containsBlanks" priority="5917" stopIfTrue="1">
      <formula>LEN(TRIM(AV9))=0</formula>
    </cfRule>
    <cfRule type="cellIs" dxfId="23408" priority="5918" operator="greaterThanOrEqual">
      <formula>AU9</formula>
    </cfRule>
    <cfRule type="cellIs" dxfId="23407" priority="5919" operator="lessThan">
      <formula>AU9</formula>
    </cfRule>
  </conditionalFormatting>
  <conditionalFormatting sqref="AT9:AT10">
    <cfRule type="containsBlanks" priority="5914" stopIfTrue="1">
      <formula>LEN(TRIM(AT9))=0</formula>
    </cfRule>
    <cfRule type="cellIs" dxfId="23406" priority="5915" operator="greaterThanOrEqual">
      <formula>AS9</formula>
    </cfRule>
    <cfRule type="cellIs" dxfId="23405" priority="5916" operator="lessThan">
      <formula>AS9</formula>
    </cfRule>
  </conditionalFormatting>
  <conditionalFormatting sqref="AQ9:AQ10">
    <cfRule type="cellIs" dxfId="23404" priority="5912" stopIfTrue="1" operator="notEqual">
      <formula>0</formula>
    </cfRule>
  </conditionalFormatting>
  <conditionalFormatting sqref="AR10">
    <cfRule type="cellIs" dxfId="23403" priority="5913" stopIfTrue="1" operator="notEqual">
      <formula>0</formula>
    </cfRule>
  </conditionalFormatting>
  <conditionalFormatting sqref="AR9">
    <cfRule type="cellIs" dxfId="23402" priority="5911" stopIfTrue="1" operator="notEqual">
      <formula>0</formula>
    </cfRule>
  </conditionalFormatting>
  <conditionalFormatting sqref="AT26:AT28">
    <cfRule type="containsBlanks" priority="5908" stopIfTrue="1">
      <formula>LEN(TRIM(AT26))=0</formula>
    </cfRule>
    <cfRule type="cellIs" dxfId="23401" priority="5909" operator="greaterThanOrEqual">
      <formula>AS26</formula>
    </cfRule>
    <cfRule type="cellIs" dxfId="23400" priority="5910" operator="lessThan">
      <formula>AS26</formula>
    </cfRule>
  </conditionalFormatting>
  <conditionalFormatting sqref="AT25">
    <cfRule type="containsBlanks" priority="5905" stopIfTrue="1">
      <formula>LEN(TRIM(AT25))=0</formula>
    </cfRule>
    <cfRule type="cellIs" dxfId="23399" priority="5906" operator="greaterThanOrEqual">
      <formula>AS25</formula>
    </cfRule>
    <cfRule type="cellIs" dxfId="23398" priority="5907" operator="lessThan">
      <formula>AS25</formula>
    </cfRule>
  </conditionalFormatting>
  <conditionalFormatting sqref="AT26">
    <cfRule type="containsBlanks" priority="5902" stopIfTrue="1">
      <formula>LEN(TRIM(AT26))=0</formula>
    </cfRule>
    <cfRule type="cellIs" dxfId="23397" priority="5903" operator="greaterThanOrEqual">
      <formula>AS26</formula>
    </cfRule>
    <cfRule type="cellIs" dxfId="23396" priority="5904" operator="lessThan">
      <formula>AS26</formula>
    </cfRule>
  </conditionalFormatting>
  <conditionalFormatting sqref="AQ27:AQ28">
    <cfRule type="cellIs" dxfId="23395" priority="5900" stopIfTrue="1" operator="notEqual">
      <formula>0</formula>
    </cfRule>
  </conditionalFormatting>
  <conditionalFormatting sqref="AR27:AR28">
    <cfRule type="cellIs" dxfId="23394" priority="5901" stopIfTrue="1" operator="notEqual">
      <formula>0</formula>
    </cfRule>
  </conditionalFormatting>
  <conditionalFormatting sqref="AQ25">
    <cfRule type="cellIs" dxfId="23393" priority="5898" stopIfTrue="1" operator="notEqual">
      <formula>0</formula>
    </cfRule>
  </conditionalFormatting>
  <conditionalFormatting sqref="AR25">
    <cfRule type="cellIs" dxfId="23392" priority="5899" stopIfTrue="1" operator="notEqual">
      <formula>0</formula>
    </cfRule>
  </conditionalFormatting>
  <conditionalFormatting sqref="AQ26">
    <cfRule type="cellIs" dxfId="23391" priority="5897" stopIfTrue="1" operator="notEqual">
      <formula>0</formula>
    </cfRule>
  </conditionalFormatting>
  <conditionalFormatting sqref="AQ26">
    <cfRule type="cellIs" dxfId="23390" priority="5896" stopIfTrue="1" operator="notEqual">
      <formula>0</formula>
    </cfRule>
  </conditionalFormatting>
  <conditionalFormatting sqref="AR26">
    <cfRule type="cellIs" dxfId="23389" priority="5895" stopIfTrue="1" operator="notEqual">
      <formula>0</formula>
    </cfRule>
  </conditionalFormatting>
  <conditionalFormatting sqref="AU25:AU28">
    <cfRule type="containsBlanks" priority="5892" stopIfTrue="1">
      <formula>LEN(TRIM(AU25))=0</formula>
    </cfRule>
    <cfRule type="cellIs" dxfId="23388" priority="5893" operator="greaterThanOrEqual">
      <formula>AT25</formula>
    </cfRule>
    <cfRule type="cellIs" dxfId="23387" priority="5894" operator="lessThan">
      <formula>AT25</formula>
    </cfRule>
  </conditionalFormatting>
  <conditionalFormatting sqref="AU25:AU28">
    <cfRule type="containsBlanks" priority="5889" stopIfTrue="1">
      <formula>LEN(TRIM(AU25))=0</formula>
    </cfRule>
    <cfRule type="cellIs" dxfId="23386" priority="5890" operator="greaterThanOrEqual">
      <formula>AT25</formula>
    </cfRule>
    <cfRule type="cellIs" dxfId="23385" priority="5891" operator="lessThan">
      <formula>AT25</formula>
    </cfRule>
  </conditionalFormatting>
  <conditionalFormatting sqref="AV25:AV28">
    <cfRule type="containsBlanks" priority="5886" stopIfTrue="1">
      <formula>LEN(TRIM(AV25))=0</formula>
    </cfRule>
    <cfRule type="cellIs" dxfId="23384" priority="5887" operator="greaterThanOrEqual">
      <formula>AU25</formula>
    </cfRule>
    <cfRule type="cellIs" dxfId="23383" priority="5888" operator="lessThan">
      <formula>AU25</formula>
    </cfRule>
  </conditionalFormatting>
  <conditionalFormatting sqref="AV25:AV28">
    <cfRule type="containsBlanks" priority="5883" stopIfTrue="1">
      <formula>LEN(TRIM(AV25))=0</formula>
    </cfRule>
    <cfRule type="cellIs" dxfId="23382" priority="5884" operator="greaterThanOrEqual">
      <formula>AU25</formula>
    </cfRule>
    <cfRule type="cellIs" dxfId="23381" priority="5885" operator="lessThan">
      <formula>AU25</formula>
    </cfRule>
  </conditionalFormatting>
  <conditionalFormatting sqref="BN47:BN49">
    <cfRule type="cellIs" dxfId="23380" priority="5882" stopIfTrue="1" operator="notEqual">
      <formula>0</formula>
    </cfRule>
  </conditionalFormatting>
  <conditionalFormatting sqref="BM47 BM49">
    <cfRule type="cellIs" dxfId="23379" priority="5881" stopIfTrue="1" operator="notEqual">
      <formula>0</formula>
    </cfRule>
  </conditionalFormatting>
  <conditionalFormatting sqref="BM48">
    <cfRule type="cellIs" dxfId="23378" priority="5880" stopIfTrue="1" operator="notEqual">
      <formula>0</formula>
    </cfRule>
  </conditionalFormatting>
  <conditionalFormatting sqref="BP47:BP49">
    <cfRule type="containsBlanks" priority="5877" stopIfTrue="1">
      <formula>LEN(TRIM(BP47))=0</formula>
    </cfRule>
    <cfRule type="cellIs" dxfId="23377" priority="5878" operator="greaterThanOrEqual">
      <formula>BO47</formula>
    </cfRule>
    <cfRule type="cellIs" dxfId="23376" priority="5879" operator="lessThan">
      <formula>BO47</formula>
    </cfRule>
  </conditionalFormatting>
  <conditionalFormatting sqref="BP12">
    <cfRule type="containsBlanks" priority="5874" stopIfTrue="1">
      <formula>LEN(TRIM(BP12))=0</formula>
    </cfRule>
    <cfRule type="cellIs" dxfId="23375" priority="5875" operator="greaterThanOrEqual">
      <formula>BO12</formula>
    </cfRule>
    <cfRule type="cellIs" dxfId="23374" priority="5876" operator="lessThan">
      <formula>BO12</formula>
    </cfRule>
  </conditionalFormatting>
  <conditionalFormatting sqref="BP13">
    <cfRule type="containsBlanks" priority="5871" stopIfTrue="1">
      <formula>LEN(TRIM(BP13))=0</formula>
    </cfRule>
    <cfRule type="cellIs" dxfId="23373" priority="5872" operator="greaterThanOrEqual">
      <formula>BO13</formula>
    </cfRule>
    <cfRule type="cellIs" dxfId="23372" priority="5873" operator="lessThan">
      <formula>BO13</formula>
    </cfRule>
  </conditionalFormatting>
  <conditionalFormatting sqref="BP11">
    <cfRule type="containsBlanks" priority="5868" stopIfTrue="1">
      <formula>LEN(TRIM(BP11))=0</formula>
    </cfRule>
    <cfRule type="cellIs" dxfId="23371" priority="5869" operator="greaterThanOrEqual">
      <formula>BO11</formula>
    </cfRule>
    <cfRule type="cellIs" dxfId="23370" priority="5870" operator="lessThan">
      <formula>BO11</formula>
    </cfRule>
  </conditionalFormatting>
  <conditionalFormatting sqref="BM12">
    <cfRule type="cellIs" dxfId="23369" priority="5866" stopIfTrue="1" operator="notEqual">
      <formula>0</formula>
    </cfRule>
  </conditionalFormatting>
  <conditionalFormatting sqref="BN12">
    <cfRule type="cellIs" dxfId="23368" priority="5867" stopIfTrue="1" operator="notEqual">
      <formula>0</formula>
    </cfRule>
  </conditionalFormatting>
  <conditionalFormatting sqref="BM13">
    <cfRule type="cellIs" dxfId="23367" priority="5864" stopIfTrue="1" operator="notEqual">
      <formula>0</formula>
    </cfRule>
  </conditionalFormatting>
  <conditionalFormatting sqref="BN13">
    <cfRule type="cellIs" dxfId="23366" priority="5865" stopIfTrue="1" operator="notEqual">
      <formula>0</formula>
    </cfRule>
  </conditionalFormatting>
  <conditionalFormatting sqref="BM11">
    <cfRule type="cellIs" dxfId="23365" priority="5862" stopIfTrue="1" operator="notEqual">
      <formula>0</formula>
    </cfRule>
  </conditionalFormatting>
  <conditionalFormatting sqref="BN11">
    <cfRule type="cellIs" dxfId="23364" priority="5863" stopIfTrue="1" operator="notEqual">
      <formula>0</formula>
    </cfRule>
  </conditionalFormatting>
  <conditionalFormatting sqref="BQ9:BQ13">
    <cfRule type="containsBlanks" priority="5859" stopIfTrue="1">
      <formula>LEN(TRIM(BQ9))=0</formula>
    </cfRule>
    <cfRule type="cellIs" dxfId="23363" priority="5860" operator="greaterThanOrEqual">
      <formula>BP9</formula>
    </cfRule>
    <cfRule type="cellIs" dxfId="23362" priority="5861" operator="lessThan">
      <formula>BP9</formula>
    </cfRule>
  </conditionalFormatting>
  <conditionalFormatting sqref="BQ9:BQ13">
    <cfRule type="containsBlanks" priority="5856" stopIfTrue="1">
      <formula>LEN(TRIM(BQ9))=0</formula>
    </cfRule>
    <cfRule type="cellIs" dxfId="23361" priority="5857" operator="greaterThanOrEqual">
      <formula>BP9</formula>
    </cfRule>
    <cfRule type="cellIs" dxfId="23360" priority="5858" operator="lessThan">
      <formula>BP9</formula>
    </cfRule>
  </conditionalFormatting>
  <conditionalFormatting sqref="BQ5:BQ8">
    <cfRule type="containsBlanks" priority="5853" stopIfTrue="1">
      <formula>LEN(TRIM(BQ5))=0</formula>
    </cfRule>
    <cfRule type="cellIs" dxfId="23359" priority="5854" operator="greaterThanOrEqual">
      <formula>BP5</formula>
    </cfRule>
    <cfRule type="cellIs" dxfId="23358" priority="5855" operator="lessThan">
      <formula>BP5</formula>
    </cfRule>
  </conditionalFormatting>
  <conditionalFormatting sqref="BQ5:BQ8">
    <cfRule type="containsBlanks" priority="5850" stopIfTrue="1">
      <formula>LEN(TRIM(BQ5))=0</formula>
    </cfRule>
    <cfRule type="cellIs" dxfId="23357" priority="5851" operator="greaterThanOrEqual">
      <formula>BP5</formula>
    </cfRule>
    <cfRule type="cellIs" dxfId="23356" priority="5852" operator="lessThan">
      <formula>BP5</formula>
    </cfRule>
  </conditionalFormatting>
  <conditionalFormatting sqref="BR9:BR13">
    <cfRule type="containsBlanks" priority="5847" stopIfTrue="1">
      <formula>LEN(TRIM(BR9))=0</formula>
    </cfRule>
    <cfRule type="cellIs" dxfId="23355" priority="5848" operator="greaterThanOrEqual">
      <formula>BQ9</formula>
    </cfRule>
    <cfRule type="cellIs" dxfId="23354" priority="5849" operator="lessThan">
      <formula>BQ9</formula>
    </cfRule>
  </conditionalFormatting>
  <conditionalFormatting sqref="BR9:BR13">
    <cfRule type="containsBlanks" priority="5844" stopIfTrue="1">
      <formula>LEN(TRIM(BR9))=0</formula>
    </cfRule>
    <cfRule type="cellIs" dxfId="23353" priority="5845" operator="greaterThanOrEqual">
      <formula>BQ9</formula>
    </cfRule>
    <cfRule type="cellIs" dxfId="23352" priority="5846" operator="lessThan">
      <formula>BQ9</formula>
    </cfRule>
  </conditionalFormatting>
  <conditionalFormatting sqref="BR5:BR8">
    <cfRule type="containsBlanks" priority="5841" stopIfTrue="1">
      <formula>LEN(TRIM(BR5))=0</formula>
    </cfRule>
    <cfRule type="cellIs" dxfId="23351" priority="5842" operator="greaterThanOrEqual">
      <formula>BQ5</formula>
    </cfRule>
    <cfRule type="cellIs" dxfId="23350" priority="5843" operator="lessThan">
      <formula>BQ5</formula>
    </cfRule>
  </conditionalFormatting>
  <conditionalFormatting sqref="BR5:BR8">
    <cfRule type="containsBlanks" priority="5838" stopIfTrue="1">
      <formula>LEN(TRIM(BR5))=0</formula>
    </cfRule>
    <cfRule type="cellIs" dxfId="23349" priority="5839" operator="greaterThanOrEqual">
      <formula>BQ5</formula>
    </cfRule>
    <cfRule type="cellIs" dxfId="23348" priority="5840" operator="lessThan">
      <formula>BQ5</formula>
    </cfRule>
  </conditionalFormatting>
  <conditionalFormatting sqref="BR47:BR49">
    <cfRule type="containsBlanks" priority="5835" stopIfTrue="1">
      <formula>LEN(TRIM(BR47))=0</formula>
    </cfRule>
    <cfRule type="cellIs" dxfId="23347" priority="5836" operator="greaterThanOrEqual">
      <formula>BQ47</formula>
    </cfRule>
    <cfRule type="cellIs" dxfId="23346" priority="5837" operator="lessThan">
      <formula>BQ47</formula>
    </cfRule>
  </conditionalFormatting>
  <conditionalFormatting sqref="BR47:BR49">
    <cfRule type="containsBlanks" priority="5832" stopIfTrue="1">
      <formula>LEN(TRIM(BR47))=0</formula>
    </cfRule>
    <cfRule type="cellIs" dxfId="23345" priority="5833" operator="greaterThanOrEqual">
      <formula>BQ47</formula>
    </cfRule>
    <cfRule type="cellIs" dxfId="23344" priority="5834" operator="lessThan">
      <formula>BQ47</formula>
    </cfRule>
  </conditionalFormatting>
  <conditionalFormatting sqref="BP6:BP8">
    <cfRule type="containsBlanks" priority="5829" stopIfTrue="1">
      <formula>LEN(TRIM(BP6))=0</formula>
    </cfRule>
    <cfRule type="cellIs" dxfId="23343" priority="5830" operator="greaterThanOrEqual">
      <formula>BO6</formula>
    </cfRule>
    <cfRule type="cellIs" dxfId="23342" priority="5831" operator="lessThan">
      <formula>BO6</formula>
    </cfRule>
  </conditionalFormatting>
  <conditionalFormatting sqref="BP5">
    <cfRule type="containsBlanks" priority="5826" stopIfTrue="1">
      <formula>LEN(TRIM(BP5))=0</formula>
    </cfRule>
    <cfRule type="cellIs" dxfId="23341" priority="5827" operator="greaterThanOrEqual">
      <formula>BO5</formula>
    </cfRule>
    <cfRule type="cellIs" dxfId="23340" priority="5828" operator="lessThan">
      <formula>BO5</formula>
    </cfRule>
  </conditionalFormatting>
  <conditionalFormatting sqref="BP6">
    <cfRule type="containsBlanks" priority="5823" stopIfTrue="1">
      <formula>LEN(TRIM(BP6))=0</formula>
    </cfRule>
    <cfRule type="cellIs" dxfId="23339" priority="5824" operator="greaterThanOrEqual">
      <formula>BO6</formula>
    </cfRule>
    <cfRule type="cellIs" dxfId="23338" priority="5825" operator="lessThan">
      <formula>BO6</formula>
    </cfRule>
  </conditionalFormatting>
  <conditionalFormatting sqref="BM7:BM8">
    <cfRule type="cellIs" dxfId="23337" priority="5821" stopIfTrue="1" operator="notEqual">
      <formula>0</formula>
    </cfRule>
  </conditionalFormatting>
  <conditionalFormatting sqref="BN7:BN8">
    <cfRule type="cellIs" dxfId="23336" priority="5822" stopIfTrue="1" operator="notEqual">
      <formula>0</formula>
    </cfRule>
  </conditionalFormatting>
  <conditionalFormatting sqref="BM5">
    <cfRule type="cellIs" dxfId="23335" priority="5819" stopIfTrue="1" operator="notEqual">
      <formula>0</formula>
    </cfRule>
  </conditionalFormatting>
  <conditionalFormatting sqref="BN5">
    <cfRule type="cellIs" dxfId="23334" priority="5820" stopIfTrue="1" operator="notEqual">
      <formula>0</formula>
    </cfRule>
  </conditionalFormatting>
  <conditionalFormatting sqref="BM6">
    <cfRule type="cellIs" dxfId="23333" priority="5818" stopIfTrue="1" operator="notEqual">
      <formula>0</formula>
    </cfRule>
  </conditionalFormatting>
  <conditionalFormatting sqref="BM6">
    <cfRule type="cellIs" dxfId="23332" priority="5817" stopIfTrue="1" operator="notEqual">
      <formula>0</formula>
    </cfRule>
  </conditionalFormatting>
  <conditionalFormatting sqref="BN6">
    <cfRule type="cellIs" dxfId="23331" priority="5816" stopIfTrue="1" operator="notEqual">
      <formula>0</formula>
    </cfRule>
  </conditionalFormatting>
  <conditionalFormatting sqref="BP9:BP10">
    <cfRule type="containsBlanks" priority="5813" stopIfTrue="1">
      <formula>LEN(TRIM(BP9))=0</formula>
    </cfRule>
    <cfRule type="cellIs" dxfId="23330" priority="5814" operator="greaterThanOrEqual">
      <formula>BO9</formula>
    </cfRule>
    <cfRule type="cellIs" dxfId="23329" priority="5815" operator="lessThan">
      <formula>BO9</formula>
    </cfRule>
  </conditionalFormatting>
  <conditionalFormatting sqref="BM9:BM10">
    <cfRule type="cellIs" dxfId="23328" priority="5811" stopIfTrue="1" operator="notEqual">
      <formula>0</formula>
    </cfRule>
  </conditionalFormatting>
  <conditionalFormatting sqref="BN10">
    <cfRule type="cellIs" dxfId="23327" priority="5812" stopIfTrue="1" operator="notEqual">
      <formula>0</formula>
    </cfRule>
  </conditionalFormatting>
  <conditionalFormatting sqref="BN9">
    <cfRule type="cellIs" dxfId="23326" priority="5810" stopIfTrue="1" operator="notEqual">
      <formula>0</formula>
    </cfRule>
  </conditionalFormatting>
  <conditionalFormatting sqref="BP20:BP21">
    <cfRule type="containsBlanks" priority="5807" stopIfTrue="1">
      <formula>LEN(TRIM(BP20))=0</formula>
    </cfRule>
    <cfRule type="cellIs" dxfId="23325" priority="5808" operator="greaterThanOrEqual">
      <formula>BO20</formula>
    </cfRule>
    <cfRule type="cellIs" dxfId="23324" priority="5809" operator="lessThan">
      <formula>BO20</formula>
    </cfRule>
  </conditionalFormatting>
  <conditionalFormatting sqref="BP19">
    <cfRule type="containsBlanks" priority="5804" stopIfTrue="1">
      <formula>LEN(TRIM(BP19))=0</formula>
    </cfRule>
    <cfRule type="cellIs" dxfId="23323" priority="5805" operator="greaterThanOrEqual">
      <formula>BO19</formula>
    </cfRule>
    <cfRule type="cellIs" dxfId="23322" priority="5806" operator="lessThan">
      <formula>BO19</formula>
    </cfRule>
  </conditionalFormatting>
  <conditionalFormatting sqref="BM19:BM21">
    <cfRule type="cellIs" dxfId="23321" priority="5802" stopIfTrue="1" operator="notEqual">
      <formula>0</formula>
    </cfRule>
  </conditionalFormatting>
  <conditionalFormatting sqref="BN19:BN21">
    <cfRule type="cellIs" dxfId="23320" priority="5803" stopIfTrue="1" operator="notEqual">
      <formula>0</formula>
    </cfRule>
  </conditionalFormatting>
  <conditionalFormatting sqref="BQ19:BQ21">
    <cfRule type="containsBlanks" priority="5799" stopIfTrue="1">
      <formula>LEN(TRIM(BQ19))=0</formula>
    </cfRule>
    <cfRule type="cellIs" dxfId="23319" priority="5800" operator="greaterThanOrEqual">
      <formula>BP19</formula>
    </cfRule>
    <cfRule type="cellIs" dxfId="23318" priority="5801" operator="lessThan">
      <formula>BP19</formula>
    </cfRule>
  </conditionalFormatting>
  <conditionalFormatting sqref="BQ19:BQ21">
    <cfRule type="containsBlanks" priority="5796" stopIfTrue="1">
      <formula>LEN(TRIM(BQ19))=0</formula>
    </cfRule>
    <cfRule type="cellIs" dxfId="23317" priority="5797" operator="greaterThanOrEqual">
      <formula>BP19</formula>
    </cfRule>
    <cfRule type="cellIs" dxfId="23316" priority="5798" operator="lessThan">
      <formula>BP19</formula>
    </cfRule>
  </conditionalFormatting>
  <conditionalFormatting sqref="BR19:BR21">
    <cfRule type="containsBlanks" priority="5793" stopIfTrue="1">
      <formula>LEN(TRIM(BR19))=0</formula>
    </cfRule>
    <cfRule type="cellIs" dxfId="23315" priority="5794" operator="greaterThanOrEqual">
      <formula>BQ19</formula>
    </cfRule>
    <cfRule type="cellIs" dxfId="23314" priority="5795" operator="lessThan">
      <formula>BQ19</formula>
    </cfRule>
  </conditionalFormatting>
  <conditionalFormatting sqref="BR19:BR21">
    <cfRule type="containsBlanks" priority="5790" stopIfTrue="1">
      <formula>LEN(TRIM(BR19))=0</formula>
    </cfRule>
    <cfRule type="cellIs" dxfId="23313" priority="5791" operator="greaterThanOrEqual">
      <formula>BQ19</formula>
    </cfRule>
    <cfRule type="cellIs" dxfId="23312" priority="5792" operator="lessThan">
      <formula>BQ19</formula>
    </cfRule>
  </conditionalFormatting>
  <conditionalFormatting sqref="BP23:BP24">
    <cfRule type="containsBlanks" priority="5787" stopIfTrue="1">
      <formula>LEN(TRIM(BP23))=0</formula>
    </cfRule>
    <cfRule type="cellIs" dxfId="23311" priority="5788" operator="greaterThanOrEqual">
      <formula>BO23</formula>
    </cfRule>
    <cfRule type="cellIs" dxfId="23310" priority="5789" operator="lessThan">
      <formula>BO23</formula>
    </cfRule>
  </conditionalFormatting>
  <conditionalFormatting sqref="BP22">
    <cfRule type="containsBlanks" priority="5784" stopIfTrue="1">
      <formula>LEN(TRIM(BP22))=0</formula>
    </cfRule>
    <cfRule type="cellIs" dxfId="23309" priority="5785" operator="greaterThanOrEqual">
      <formula>BO22</formula>
    </cfRule>
    <cfRule type="cellIs" dxfId="23308" priority="5786" operator="lessThan">
      <formula>BO22</formula>
    </cfRule>
  </conditionalFormatting>
  <conditionalFormatting sqref="BM22:BM24">
    <cfRule type="cellIs" dxfId="23307" priority="5782" stopIfTrue="1" operator="notEqual">
      <formula>0</formula>
    </cfRule>
  </conditionalFormatting>
  <conditionalFormatting sqref="BN22 BN24">
    <cfRule type="cellIs" dxfId="23306" priority="5783" stopIfTrue="1" operator="notEqual">
      <formula>0</formula>
    </cfRule>
  </conditionalFormatting>
  <conditionalFormatting sqref="BQ22:BQ24">
    <cfRule type="containsBlanks" priority="5779" stopIfTrue="1">
      <formula>LEN(TRIM(BQ22))=0</formula>
    </cfRule>
    <cfRule type="cellIs" dxfId="23305" priority="5780" operator="greaterThanOrEqual">
      <formula>BP22</formula>
    </cfRule>
    <cfRule type="cellIs" dxfId="23304" priority="5781" operator="lessThan">
      <formula>BP22</formula>
    </cfRule>
  </conditionalFormatting>
  <conditionalFormatting sqref="BQ22:BQ24">
    <cfRule type="containsBlanks" priority="5776" stopIfTrue="1">
      <formula>LEN(TRIM(BQ22))=0</formula>
    </cfRule>
    <cfRule type="cellIs" dxfId="23303" priority="5777" operator="greaterThanOrEqual">
      <formula>BP22</formula>
    </cfRule>
    <cfRule type="cellIs" dxfId="23302" priority="5778" operator="lessThan">
      <formula>BP22</formula>
    </cfRule>
  </conditionalFormatting>
  <conditionalFormatting sqref="BR22:BR24">
    <cfRule type="containsBlanks" priority="5773" stopIfTrue="1">
      <formula>LEN(TRIM(BR22))=0</formula>
    </cfRule>
    <cfRule type="cellIs" dxfId="23301" priority="5774" operator="greaterThanOrEqual">
      <formula>BQ22</formula>
    </cfRule>
    <cfRule type="cellIs" dxfId="23300" priority="5775" operator="lessThan">
      <formula>BQ22</formula>
    </cfRule>
  </conditionalFormatting>
  <conditionalFormatting sqref="BR22:BR24">
    <cfRule type="containsBlanks" priority="5770" stopIfTrue="1">
      <formula>LEN(TRIM(BR22))=0</formula>
    </cfRule>
    <cfRule type="cellIs" dxfId="23299" priority="5771" operator="greaterThanOrEqual">
      <formula>BQ22</formula>
    </cfRule>
    <cfRule type="cellIs" dxfId="23298" priority="5772" operator="lessThan">
      <formula>BQ22</formula>
    </cfRule>
  </conditionalFormatting>
  <conditionalFormatting sqref="BM38 BM40">
    <cfRule type="cellIs" dxfId="23297" priority="5769" stopIfTrue="1" operator="notEqual">
      <formula>0</formula>
    </cfRule>
  </conditionalFormatting>
  <conditionalFormatting sqref="BM39">
    <cfRule type="cellIs" dxfId="23296" priority="5768" stopIfTrue="1" operator="notEqual">
      <formula>0</formula>
    </cfRule>
  </conditionalFormatting>
  <conditionalFormatting sqref="BP38 BP40">
    <cfRule type="containsBlanks" priority="5765" stopIfTrue="1">
      <formula>LEN(TRIM(BP38))=0</formula>
    </cfRule>
    <cfRule type="cellIs" dxfId="23295" priority="5766" operator="greaterThanOrEqual">
      <formula>BO38</formula>
    </cfRule>
    <cfRule type="cellIs" dxfId="23294" priority="5767" operator="lessThan">
      <formula>BO38</formula>
    </cfRule>
  </conditionalFormatting>
  <conditionalFormatting sqref="BP39">
    <cfRule type="containsBlanks" priority="5762" stopIfTrue="1">
      <formula>LEN(TRIM(BP39))=0</formula>
    </cfRule>
    <cfRule type="cellIs" dxfId="23293" priority="5763" operator="greaterThanOrEqual">
      <formula>BO39</formula>
    </cfRule>
    <cfRule type="cellIs" dxfId="23292" priority="5764" operator="lessThan">
      <formula>BO39</formula>
    </cfRule>
  </conditionalFormatting>
  <conditionalFormatting sqref="BN38 BN40">
    <cfRule type="cellIs" dxfId="23291" priority="5761" stopIfTrue="1" operator="notEqual">
      <formula>0</formula>
    </cfRule>
  </conditionalFormatting>
  <conditionalFormatting sqref="BQ38:BQ40">
    <cfRule type="containsBlanks" priority="5758" stopIfTrue="1">
      <formula>LEN(TRIM(BQ38))=0</formula>
    </cfRule>
    <cfRule type="cellIs" dxfId="23290" priority="5759" operator="greaterThanOrEqual">
      <formula>BP38</formula>
    </cfRule>
    <cfRule type="cellIs" dxfId="23289" priority="5760" operator="lessThan">
      <formula>BP38</formula>
    </cfRule>
  </conditionalFormatting>
  <conditionalFormatting sqref="BQ38:BQ40">
    <cfRule type="containsBlanks" priority="5755" stopIfTrue="1">
      <formula>LEN(TRIM(BQ38))=0</formula>
    </cfRule>
    <cfRule type="cellIs" dxfId="23288" priority="5756" operator="greaterThanOrEqual">
      <formula>BP38</formula>
    </cfRule>
    <cfRule type="cellIs" dxfId="23287" priority="5757" operator="lessThan">
      <formula>BP38</formula>
    </cfRule>
  </conditionalFormatting>
  <conditionalFormatting sqref="BR38:BR40">
    <cfRule type="containsBlanks" priority="5752" stopIfTrue="1">
      <formula>LEN(TRIM(BR38))=0</formula>
    </cfRule>
    <cfRule type="cellIs" dxfId="23286" priority="5753" operator="greaterThanOrEqual">
      <formula>BQ38</formula>
    </cfRule>
    <cfRule type="cellIs" dxfId="23285" priority="5754" operator="lessThan">
      <formula>BQ38</formula>
    </cfRule>
  </conditionalFormatting>
  <conditionalFormatting sqref="BR38:BR40">
    <cfRule type="containsBlanks" priority="5749" stopIfTrue="1">
      <formula>LEN(TRIM(BR38))=0</formula>
    </cfRule>
    <cfRule type="cellIs" dxfId="23284" priority="5750" operator="greaterThanOrEqual">
      <formula>BQ38</formula>
    </cfRule>
    <cfRule type="cellIs" dxfId="23283" priority="5751" operator="lessThan">
      <formula>BQ38</formula>
    </cfRule>
  </conditionalFormatting>
  <conditionalFormatting sqref="BM36:BM37">
    <cfRule type="cellIs" dxfId="23282" priority="5728" stopIfTrue="1" operator="notEqual">
      <formula>0</formula>
    </cfRule>
  </conditionalFormatting>
  <conditionalFormatting sqref="BP36:BP37">
    <cfRule type="containsBlanks" priority="5725" stopIfTrue="1">
      <formula>LEN(TRIM(BP36))=0</formula>
    </cfRule>
    <cfRule type="cellIs" dxfId="23281" priority="5726" operator="greaterThanOrEqual">
      <formula>BO36</formula>
    </cfRule>
    <cfRule type="cellIs" dxfId="23280" priority="5727" operator="lessThan">
      <formula>BO36</formula>
    </cfRule>
  </conditionalFormatting>
  <conditionalFormatting sqref="BM34:BM35">
    <cfRule type="cellIs" dxfId="23279" priority="5723" stopIfTrue="1" operator="notEqual">
      <formula>0</formula>
    </cfRule>
  </conditionalFormatting>
  <conditionalFormatting sqref="BN34">
    <cfRule type="cellIs" dxfId="23278" priority="5724" stopIfTrue="1" operator="notEqual">
      <formula>0</formula>
    </cfRule>
  </conditionalFormatting>
  <conditionalFormatting sqref="BP34:BP35">
    <cfRule type="containsBlanks" priority="5720" stopIfTrue="1">
      <formula>LEN(TRIM(BP34))=0</formula>
    </cfRule>
    <cfRule type="cellIs" dxfId="23277" priority="5721" operator="greaterThanOrEqual">
      <formula>BO34</formula>
    </cfRule>
    <cfRule type="cellIs" dxfId="23276" priority="5722" operator="lessThan">
      <formula>BO34</formula>
    </cfRule>
  </conditionalFormatting>
  <conditionalFormatting sqref="BN36:BN37">
    <cfRule type="cellIs" dxfId="23275" priority="5719" stopIfTrue="1" operator="notEqual">
      <formula>0</formula>
    </cfRule>
  </conditionalFormatting>
  <conditionalFormatting sqref="BN35">
    <cfRule type="cellIs" dxfId="23274" priority="5718" stopIfTrue="1" operator="notEqual">
      <formula>0</formula>
    </cfRule>
  </conditionalFormatting>
  <conditionalFormatting sqref="BQ34:BQ37">
    <cfRule type="containsBlanks" priority="5715" stopIfTrue="1">
      <formula>LEN(TRIM(BQ34))=0</formula>
    </cfRule>
    <cfRule type="cellIs" dxfId="23273" priority="5716" operator="greaterThanOrEqual">
      <formula>BP34</formula>
    </cfRule>
    <cfRule type="cellIs" dxfId="23272" priority="5717" operator="lessThan">
      <formula>BP34</formula>
    </cfRule>
  </conditionalFormatting>
  <conditionalFormatting sqref="BQ34:BQ37">
    <cfRule type="containsBlanks" priority="5712" stopIfTrue="1">
      <formula>LEN(TRIM(BQ34))=0</formula>
    </cfRule>
    <cfRule type="cellIs" dxfId="23271" priority="5713" operator="greaterThanOrEqual">
      <formula>BP34</formula>
    </cfRule>
    <cfRule type="cellIs" dxfId="23270" priority="5714" operator="lessThan">
      <formula>BP34</formula>
    </cfRule>
  </conditionalFormatting>
  <conditionalFormatting sqref="BR34:BR37">
    <cfRule type="containsBlanks" priority="5709" stopIfTrue="1">
      <formula>LEN(TRIM(BR34))=0</formula>
    </cfRule>
    <cfRule type="cellIs" dxfId="23269" priority="5710" operator="greaterThanOrEqual">
      <formula>BQ34</formula>
    </cfRule>
    <cfRule type="cellIs" dxfId="23268" priority="5711" operator="lessThan">
      <formula>BQ34</formula>
    </cfRule>
  </conditionalFormatting>
  <conditionalFormatting sqref="BR34:BR37">
    <cfRule type="containsBlanks" priority="5706" stopIfTrue="1">
      <formula>LEN(TRIM(BR34))=0</formula>
    </cfRule>
    <cfRule type="cellIs" dxfId="23267" priority="5707" operator="greaterThanOrEqual">
      <formula>BQ34</formula>
    </cfRule>
    <cfRule type="cellIs" dxfId="23266" priority="5708" operator="lessThan">
      <formula>BQ34</formula>
    </cfRule>
  </conditionalFormatting>
  <conditionalFormatting sqref="BN39">
    <cfRule type="cellIs" dxfId="23265" priority="5705" stopIfTrue="1" operator="notEqual">
      <formula>0</formula>
    </cfRule>
  </conditionalFormatting>
  <conditionalFormatting sqref="BP15:BP16">
    <cfRule type="containsBlanks" priority="5702" stopIfTrue="1">
      <formula>LEN(TRIM(BP15))=0</formula>
    </cfRule>
    <cfRule type="cellIs" dxfId="23264" priority="5703" operator="greaterThanOrEqual">
      <formula>BO15</formula>
    </cfRule>
    <cfRule type="cellIs" dxfId="23263" priority="5704" operator="lessThan">
      <formula>BO15</formula>
    </cfRule>
  </conditionalFormatting>
  <conditionalFormatting sqref="BP14:BP18">
    <cfRule type="containsBlanks" priority="5699" stopIfTrue="1">
      <formula>LEN(TRIM(BP14))=0</formula>
    </cfRule>
    <cfRule type="cellIs" dxfId="23262" priority="5700" operator="greaterThanOrEqual">
      <formula>BO14</formula>
    </cfRule>
    <cfRule type="cellIs" dxfId="23261" priority="5701" operator="lessThan">
      <formula>BO14</formula>
    </cfRule>
  </conditionalFormatting>
  <conditionalFormatting sqref="BP15:BP16">
    <cfRule type="containsBlanks" priority="5696" stopIfTrue="1">
      <formula>LEN(TRIM(BP15))=0</formula>
    </cfRule>
    <cfRule type="cellIs" dxfId="23260" priority="5697" operator="greaterThanOrEqual">
      <formula>BO15</formula>
    </cfRule>
    <cfRule type="cellIs" dxfId="23259" priority="5698" operator="lessThan">
      <formula>BO15</formula>
    </cfRule>
  </conditionalFormatting>
  <conditionalFormatting sqref="BM14">
    <cfRule type="cellIs" dxfId="23258" priority="5694" stopIfTrue="1" operator="notEqual">
      <formula>0</formula>
    </cfRule>
  </conditionalFormatting>
  <conditionalFormatting sqref="BN14:BN15 BN17:BN18">
    <cfRule type="cellIs" dxfId="23257" priority="5695" stopIfTrue="1" operator="notEqual">
      <formula>0</formula>
    </cfRule>
  </conditionalFormatting>
  <conditionalFormatting sqref="BM17:BM18">
    <cfRule type="cellIs" dxfId="23256" priority="5693" stopIfTrue="1" operator="notEqual">
      <formula>0</formula>
    </cfRule>
  </conditionalFormatting>
  <conditionalFormatting sqref="BM15">
    <cfRule type="cellIs" dxfId="23255" priority="5691" stopIfTrue="1" operator="notEqual">
      <formula>0</formula>
    </cfRule>
  </conditionalFormatting>
  <conditionalFormatting sqref="BN15">
    <cfRule type="cellIs" dxfId="23254" priority="5692" stopIfTrue="1" operator="notEqual">
      <formula>0</formula>
    </cfRule>
  </conditionalFormatting>
  <conditionalFormatting sqref="BM15">
    <cfRule type="cellIs" dxfId="23253" priority="5690" stopIfTrue="1" operator="notEqual">
      <formula>0</formula>
    </cfRule>
  </conditionalFormatting>
  <conditionalFormatting sqref="BM15">
    <cfRule type="cellIs" dxfId="23252" priority="5688" stopIfTrue="1" operator="notEqual">
      <formula>0</formula>
    </cfRule>
  </conditionalFormatting>
  <conditionalFormatting sqref="BN15">
    <cfRule type="cellIs" dxfId="23251" priority="5689" stopIfTrue="1" operator="notEqual">
      <formula>0</formula>
    </cfRule>
  </conditionalFormatting>
  <conditionalFormatting sqref="BN16">
    <cfRule type="cellIs" dxfId="23250" priority="5687" stopIfTrue="1" operator="notEqual">
      <formula>0</formula>
    </cfRule>
  </conditionalFormatting>
  <conditionalFormatting sqref="BM16">
    <cfRule type="cellIs" dxfId="23249" priority="5686" stopIfTrue="1" operator="notEqual">
      <formula>0</formula>
    </cfRule>
  </conditionalFormatting>
  <conditionalFormatting sqref="BM16">
    <cfRule type="cellIs" dxfId="23248" priority="5685" stopIfTrue="1" operator="notEqual">
      <formula>0</formula>
    </cfRule>
  </conditionalFormatting>
  <conditionalFormatting sqref="BM16">
    <cfRule type="cellIs" dxfId="23247" priority="5684" stopIfTrue="1" operator="notEqual">
      <formula>0</formula>
    </cfRule>
  </conditionalFormatting>
  <conditionalFormatting sqref="BM16">
    <cfRule type="cellIs" dxfId="23246" priority="5683" stopIfTrue="1" operator="notEqual">
      <formula>0</formula>
    </cfRule>
  </conditionalFormatting>
  <conditionalFormatting sqref="BQ14:BQ18">
    <cfRule type="containsBlanks" priority="5680" stopIfTrue="1">
      <formula>LEN(TRIM(BQ14))=0</formula>
    </cfRule>
    <cfRule type="cellIs" dxfId="23245" priority="5681" operator="greaterThanOrEqual">
      <formula>BP14</formula>
    </cfRule>
    <cfRule type="cellIs" dxfId="23244" priority="5682" operator="lessThan">
      <formula>BP14</formula>
    </cfRule>
  </conditionalFormatting>
  <conditionalFormatting sqref="BQ14:BQ18">
    <cfRule type="containsBlanks" priority="5677" stopIfTrue="1">
      <formula>LEN(TRIM(BQ14))=0</formula>
    </cfRule>
    <cfRule type="cellIs" dxfId="23243" priority="5678" operator="greaterThanOrEqual">
      <formula>BP14</formula>
    </cfRule>
    <cfRule type="cellIs" dxfId="23242" priority="5679" operator="lessThan">
      <formula>BP14</formula>
    </cfRule>
  </conditionalFormatting>
  <conditionalFormatting sqref="BR14:BR18">
    <cfRule type="containsBlanks" priority="5674" stopIfTrue="1">
      <formula>LEN(TRIM(BR14))=0</formula>
    </cfRule>
    <cfRule type="cellIs" dxfId="23241" priority="5675" operator="greaterThanOrEqual">
      <formula>BQ14</formula>
    </cfRule>
    <cfRule type="cellIs" dxfId="23240" priority="5676" operator="lessThan">
      <formula>BQ14</formula>
    </cfRule>
  </conditionalFormatting>
  <conditionalFormatting sqref="BR14:BR18">
    <cfRule type="containsBlanks" priority="5671" stopIfTrue="1">
      <formula>LEN(TRIM(BR14))=0</formula>
    </cfRule>
    <cfRule type="cellIs" dxfId="23239" priority="5672" operator="greaterThanOrEqual">
      <formula>BQ14</formula>
    </cfRule>
    <cfRule type="cellIs" dxfId="23238" priority="5673" operator="lessThan">
      <formula>BQ14</formula>
    </cfRule>
  </conditionalFormatting>
  <conditionalFormatting sqref="BP54:BP57">
    <cfRule type="containsBlanks" priority="5668" stopIfTrue="1">
      <formula>LEN(TRIM(BP54))=0</formula>
    </cfRule>
    <cfRule type="cellIs" dxfId="23237" priority="5669" operator="greaterThanOrEqual">
      <formula>BO54</formula>
    </cfRule>
    <cfRule type="cellIs" dxfId="23236" priority="5670" operator="lessThan">
      <formula>BO54</formula>
    </cfRule>
  </conditionalFormatting>
  <conditionalFormatting sqref="BM54">
    <cfRule type="cellIs" dxfId="23235" priority="5665" stopIfTrue="1" operator="notEqual">
      <formula>0</formula>
    </cfRule>
  </conditionalFormatting>
  <conditionalFormatting sqref="BM55 BM57">
    <cfRule type="cellIs" dxfId="23234" priority="5666" stopIfTrue="1" operator="notEqual">
      <formula>0</formula>
    </cfRule>
  </conditionalFormatting>
  <conditionalFormatting sqref="BN57 BN54:BN55">
    <cfRule type="cellIs" dxfId="23233" priority="5667" stopIfTrue="1" operator="notEqual">
      <formula>0</formula>
    </cfRule>
  </conditionalFormatting>
  <conditionalFormatting sqref="BN56">
    <cfRule type="cellIs" dxfId="23232" priority="5664" stopIfTrue="1" operator="notEqual">
      <formula>0</formula>
    </cfRule>
  </conditionalFormatting>
  <conditionalFormatting sqref="BM56">
    <cfRule type="cellIs" dxfId="23231" priority="5663" stopIfTrue="1" operator="notEqual">
      <formula>0</formula>
    </cfRule>
  </conditionalFormatting>
  <conditionalFormatting sqref="BR54:BR57">
    <cfRule type="containsBlanks" priority="5660" stopIfTrue="1">
      <formula>LEN(TRIM(BR54))=0</formula>
    </cfRule>
    <cfRule type="cellIs" dxfId="23230" priority="5661" operator="greaterThanOrEqual">
      <formula>BQ54</formula>
    </cfRule>
    <cfRule type="cellIs" dxfId="23229" priority="5662" operator="lessThan">
      <formula>BQ54</formula>
    </cfRule>
  </conditionalFormatting>
  <conditionalFormatting sqref="BR54:BR57">
    <cfRule type="containsBlanks" priority="5657" stopIfTrue="1">
      <formula>LEN(TRIM(BR54))=0</formula>
    </cfRule>
    <cfRule type="cellIs" dxfId="23228" priority="5658" operator="greaterThanOrEqual">
      <formula>BQ54</formula>
    </cfRule>
    <cfRule type="cellIs" dxfId="23227" priority="5659" operator="lessThan">
      <formula>BQ54</formula>
    </cfRule>
  </conditionalFormatting>
  <conditionalFormatting sqref="BM72:BM73">
    <cfRule type="cellIs" dxfId="23226" priority="5644" stopIfTrue="1" operator="notEqual">
      <formula>0</formula>
    </cfRule>
  </conditionalFormatting>
  <conditionalFormatting sqref="BN72:BN73">
    <cfRule type="cellIs" dxfId="23225" priority="5645" stopIfTrue="1" operator="notEqual">
      <formula>0</formula>
    </cfRule>
  </conditionalFormatting>
  <conditionalFormatting sqref="BP69:BP73">
    <cfRule type="containsBlanks" priority="5641" stopIfTrue="1">
      <formula>LEN(TRIM(BP69))=0</formula>
    </cfRule>
    <cfRule type="cellIs" dxfId="23224" priority="5642" operator="greaterThanOrEqual">
      <formula>BO69</formula>
    </cfRule>
    <cfRule type="cellIs" dxfId="23223" priority="5643" operator="lessThan">
      <formula>BO69</formula>
    </cfRule>
  </conditionalFormatting>
  <conditionalFormatting sqref="BM69:BM71">
    <cfRule type="cellIs" dxfId="23222" priority="5639" stopIfTrue="1" operator="notEqual">
      <formula>0</formula>
    </cfRule>
  </conditionalFormatting>
  <conditionalFormatting sqref="BN69:BN71">
    <cfRule type="cellIs" dxfId="23221" priority="5640" stopIfTrue="1" operator="notEqual">
      <formula>0</formula>
    </cfRule>
  </conditionalFormatting>
  <conditionalFormatting sqref="BR69:BR71">
    <cfRule type="containsBlanks" priority="5636" stopIfTrue="1">
      <formula>LEN(TRIM(BR69))=0</formula>
    </cfRule>
    <cfRule type="cellIs" dxfId="23220" priority="5637" operator="greaterThanOrEqual">
      <formula>BQ69</formula>
    </cfRule>
    <cfRule type="cellIs" dxfId="23219" priority="5638" operator="lessThan">
      <formula>BQ69</formula>
    </cfRule>
  </conditionalFormatting>
  <conditionalFormatting sqref="BR69:BR71">
    <cfRule type="containsBlanks" priority="5633" stopIfTrue="1">
      <formula>LEN(TRIM(BR69))=0</formula>
    </cfRule>
    <cfRule type="cellIs" dxfId="23218" priority="5634" operator="greaterThanOrEqual">
      <formula>BQ69</formula>
    </cfRule>
    <cfRule type="cellIs" dxfId="23217" priority="5635" operator="lessThan">
      <formula>BQ69</formula>
    </cfRule>
  </conditionalFormatting>
  <conditionalFormatting sqref="BR73">
    <cfRule type="containsBlanks" priority="5630" stopIfTrue="1">
      <formula>LEN(TRIM(BR73))=0</formula>
    </cfRule>
    <cfRule type="cellIs" dxfId="23216" priority="5631" operator="greaterThanOrEqual">
      <formula>BQ73</formula>
    </cfRule>
    <cfRule type="cellIs" dxfId="23215" priority="5632" operator="lessThan">
      <formula>BQ73</formula>
    </cfRule>
  </conditionalFormatting>
  <conditionalFormatting sqref="BR73">
    <cfRule type="containsBlanks" priority="5627" stopIfTrue="1">
      <formula>LEN(TRIM(BR73))=0</formula>
    </cfRule>
    <cfRule type="cellIs" dxfId="23214" priority="5628" operator="greaterThanOrEqual">
      <formula>BQ73</formula>
    </cfRule>
    <cfRule type="cellIs" dxfId="23213" priority="5629" operator="lessThan">
      <formula>BQ73</formula>
    </cfRule>
  </conditionalFormatting>
  <conditionalFormatting sqref="BR72">
    <cfRule type="containsBlanks" priority="5624" stopIfTrue="1">
      <formula>LEN(TRIM(BR72))=0</formula>
    </cfRule>
    <cfRule type="cellIs" dxfId="23212" priority="5625" operator="greaterThanOrEqual">
      <formula>BQ72</formula>
    </cfRule>
    <cfRule type="cellIs" dxfId="23211" priority="5626" operator="lessThan">
      <formula>BQ72</formula>
    </cfRule>
  </conditionalFormatting>
  <conditionalFormatting sqref="BR72">
    <cfRule type="containsBlanks" priority="5621" stopIfTrue="1">
      <formula>LEN(TRIM(BR72))=0</formula>
    </cfRule>
    <cfRule type="cellIs" dxfId="23210" priority="5622" operator="greaterThanOrEqual">
      <formula>BQ72</formula>
    </cfRule>
    <cfRule type="cellIs" dxfId="23209" priority="5623" operator="lessThan">
      <formula>BQ72</formula>
    </cfRule>
  </conditionalFormatting>
  <conditionalFormatting sqref="BP66:BP68">
    <cfRule type="containsBlanks" priority="5618" stopIfTrue="1">
      <formula>LEN(TRIM(BP66))=0</formula>
    </cfRule>
    <cfRule type="cellIs" dxfId="23208" priority="5619" operator="greaterThanOrEqual">
      <formula>BO66</formula>
    </cfRule>
    <cfRule type="cellIs" dxfId="23207" priority="5620" operator="lessThan">
      <formula>BO66</formula>
    </cfRule>
  </conditionalFormatting>
  <conditionalFormatting sqref="BN67">
    <cfRule type="cellIs" dxfId="23206" priority="5617" stopIfTrue="1" operator="notEqual">
      <formula>0</formula>
    </cfRule>
  </conditionalFormatting>
  <conditionalFormatting sqref="BM68">
    <cfRule type="cellIs" dxfId="23205" priority="5615" stopIfTrue="1" operator="notEqual">
      <formula>0</formula>
    </cfRule>
  </conditionalFormatting>
  <conditionalFormatting sqref="BN68">
    <cfRule type="cellIs" dxfId="23204" priority="5616" stopIfTrue="1" operator="notEqual">
      <formula>0</formula>
    </cfRule>
  </conditionalFormatting>
  <conditionalFormatting sqref="BM67">
    <cfRule type="cellIs" dxfId="23203" priority="5614" stopIfTrue="1" operator="notEqual">
      <formula>0</formula>
    </cfRule>
  </conditionalFormatting>
  <conditionalFormatting sqref="BM66">
    <cfRule type="cellIs" dxfId="23202" priority="5613" stopIfTrue="1" operator="notEqual">
      <formula>0</formula>
    </cfRule>
  </conditionalFormatting>
  <conditionalFormatting sqref="BN66">
    <cfRule type="cellIs" dxfId="23201" priority="5612" stopIfTrue="1" operator="notEqual">
      <formula>0</formula>
    </cfRule>
  </conditionalFormatting>
  <conditionalFormatting sqref="BR66:BR68">
    <cfRule type="containsBlanks" priority="5609" stopIfTrue="1">
      <formula>LEN(TRIM(BR66))=0</formula>
    </cfRule>
    <cfRule type="cellIs" dxfId="23200" priority="5610" operator="greaterThanOrEqual">
      <formula>BQ66</formula>
    </cfRule>
    <cfRule type="cellIs" dxfId="23199" priority="5611" operator="lessThan">
      <formula>BQ66</formula>
    </cfRule>
  </conditionalFormatting>
  <conditionalFormatting sqref="BR66:BR68">
    <cfRule type="containsBlanks" priority="5606" stopIfTrue="1">
      <formula>LEN(TRIM(BR66))=0</formula>
    </cfRule>
    <cfRule type="cellIs" dxfId="23198" priority="5607" operator="greaterThanOrEqual">
      <formula>BQ66</formula>
    </cfRule>
    <cfRule type="cellIs" dxfId="23197" priority="5608" operator="lessThan">
      <formula>BQ66</formula>
    </cfRule>
  </conditionalFormatting>
  <conditionalFormatting sqref="BP61:BP65">
    <cfRule type="containsBlanks" priority="5603" stopIfTrue="1">
      <formula>LEN(TRIM(BP61))=0</formula>
    </cfRule>
    <cfRule type="cellIs" dxfId="23196" priority="5604" operator="greaterThanOrEqual">
      <formula>BO61</formula>
    </cfRule>
    <cfRule type="cellIs" dxfId="23195" priority="5605" operator="lessThan">
      <formula>BO61</formula>
    </cfRule>
  </conditionalFormatting>
  <conditionalFormatting sqref="BM61 BM65 BM63">
    <cfRule type="cellIs" dxfId="23194" priority="5601" stopIfTrue="1" operator="notEqual">
      <formula>0</formula>
    </cfRule>
  </conditionalFormatting>
  <conditionalFormatting sqref="BN65 BN63">
    <cfRule type="cellIs" dxfId="23193" priority="5602" stopIfTrue="1" operator="notEqual">
      <formula>0</formula>
    </cfRule>
  </conditionalFormatting>
  <conditionalFormatting sqref="BM64">
    <cfRule type="cellIs" dxfId="23192" priority="5599" stopIfTrue="1" operator="notEqual">
      <formula>0</formula>
    </cfRule>
  </conditionalFormatting>
  <conditionalFormatting sqref="BN64">
    <cfRule type="cellIs" dxfId="23191" priority="5600" stopIfTrue="1" operator="notEqual">
      <formula>0</formula>
    </cfRule>
  </conditionalFormatting>
  <conditionalFormatting sqref="BN61">
    <cfRule type="cellIs" dxfId="23190" priority="5598" stopIfTrue="1" operator="notEqual">
      <formula>0</formula>
    </cfRule>
  </conditionalFormatting>
  <conditionalFormatting sqref="BM62">
    <cfRule type="cellIs" dxfId="23189" priority="5596" stopIfTrue="1" operator="notEqual">
      <formula>0</formula>
    </cfRule>
  </conditionalFormatting>
  <conditionalFormatting sqref="BN62">
    <cfRule type="cellIs" dxfId="23188" priority="5597" stopIfTrue="1" operator="notEqual">
      <formula>0</formula>
    </cfRule>
  </conditionalFormatting>
  <conditionalFormatting sqref="BR61:BR63">
    <cfRule type="containsBlanks" priority="5593" stopIfTrue="1">
      <formula>LEN(TRIM(BR61))=0</formula>
    </cfRule>
    <cfRule type="cellIs" dxfId="23187" priority="5594" operator="greaterThanOrEqual">
      <formula>BQ61</formula>
    </cfRule>
    <cfRule type="cellIs" dxfId="23186" priority="5595" operator="lessThan">
      <formula>BQ61</formula>
    </cfRule>
  </conditionalFormatting>
  <conditionalFormatting sqref="BR61:BR63">
    <cfRule type="containsBlanks" priority="5590" stopIfTrue="1">
      <formula>LEN(TRIM(BR61))=0</formula>
    </cfRule>
    <cfRule type="cellIs" dxfId="23185" priority="5591" operator="greaterThanOrEqual">
      <formula>BQ61</formula>
    </cfRule>
    <cfRule type="cellIs" dxfId="23184" priority="5592" operator="lessThan">
      <formula>BQ61</formula>
    </cfRule>
  </conditionalFormatting>
  <conditionalFormatting sqref="BR65">
    <cfRule type="containsBlanks" priority="5587" stopIfTrue="1">
      <formula>LEN(TRIM(BR65))=0</formula>
    </cfRule>
    <cfRule type="cellIs" dxfId="23183" priority="5588" operator="greaterThanOrEqual">
      <formula>BQ65</formula>
    </cfRule>
    <cfRule type="cellIs" dxfId="23182" priority="5589" operator="lessThan">
      <formula>BQ65</formula>
    </cfRule>
  </conditionalFormatting>
  <conditionalFormatting sqref="BR65">
    <cfRule type="containsBlanks" priority="5584" stopIfTrue="1">
      <formula>LEN(TRIM(BR65))=0</formula>
    </cfRule>
    <cfRule type="cellIs" dxfId="23181" priority="5585" operator="greaterThanOrEqual">
      <formula>BQ65</formula>
    </cfRule>
    <cfRule type="cellIs" dxfId="23180" priority="5586" operator="lessThan">
      <formula>BQ65</formula>
    </cfRule>
  </conditionalFormatting>
  <conditionalFormatting sqref="BR64">
    <cfRule type="containsBlanks" priority="5581" stopIfTrue="1">
      <formula>LEN(TRIM(BR64))=0</formula>
    </cfRule>
    <cfRule type="cellIs" dxfId="23179" priority="5582" operator="greaterThanOrEqual">
      <formula>BQ64</formula>
    </cfRule>
    <cfRule type="cellIs" dxfId="23178" priority="5583" operator="lessThan">
      <formula>BQ64</formula>
    </cfRule>
  </conditionalFormatting>
  <conditionalFormatting sqref="BR64">
    <cfRule type="containsBlanks" priority="5578" stopIfTrue="1">
      <formula>LEN(TRIM(BR64))=0</formula>
    </cfRule>
    <cfRule type="cellIs" dxfId="23177" priority="5579" operator="greaterThanOrEqual">
      <formula>BQ64</formula>
    </cfRule>
    <cfRule type="cellIs" dxfId="23176" priority="5580" operator="lessThan">
      <formula>BQ64</formula>
    </cfRule>
  </conditionalFormatting>
  <conditionalFormatting sqref="BN23">
    <cfRule type="cellIs" dxfId="23175" priority="5577" stopIfTrue="1" operator="notEqual">
      <formula>0</formula>
    </cfRule>
  </conditionalFormatting>
  <conditionalFormatting sqref="BP26:BP28">
    <cfRule type="containsBlanks" priority="5574" stopIfTrue="1">
      <formula>LEN(TRIM(BP26))=0</formula>
    </cfRule>
    <cfRule type="cellIs" dxfId="23174" priority="5575" operator="greaterThanOrEqual">
      <formula>BO26</formula>
    </cfRule>
    <cfRule type="cellIs" dxfId="23173" priority="5576" operator="lessThan">
      <formula>BO26</formula>
    </cfRule>
  </conditionalFormatting>
  <conditionalFormatting sqref="BP25">
    <cfRule type="containsBlanks" priority="5571" stopIfTrue="1">
      <formula>LEN(TRIM(BP25))=0</formula>
    </cfRule>
    <cfRule type="cellIs" dxfId="23172" priority="5572" operator="greaterThanOrEqual">
      <formula>BO25</formula>
    </cfRule>
    <cfRule type="cellIs" dxfId="23171" priority="5573" operator="lessThan">
      <formula>BO25</formula>
    </cfRule>
  </conditionalFormatting>
  <conditionalFormatting sqref="BP26">
    <cfRule type="containsBlanks" priority="5568" stopIfTrue="1">
      <formula>LEN(TRIM(BP26))=0</formula>
    </cfRule>
    <cfRule type="cellIs" dxfId="23170" priority="5569" operator="greaterThanOrEqual">
      <formula>BO26</formula>
    </cfRule>
    <cfRule type="cellIs" dxfId="23169" priority="5570" operator="lessThan">
      <formula>BO26</formula>
    </cfRule>
  </conditionalFormatting>
  <conditionalFormatting sqref="BM27:BM28">
    <cfRule type="cellIs" dxfId="23168" priority="5566" stopIfTrue="1" operator="notEqual">
      <formula>0</formula>
    </cfRule>
  </conditionalFormatting>
  <conditionalFormatting sqref="BN27:BN28">
    <cfRule type="cellIs" dxfId="23167" priority="5567" stopIfTrue="1" operator="notEqual">
      <formula>0</formula>
    </cfRule>
  </conditionalFormatting>
  <conditionalFormatting sqref="BM25">
    <cfRule type="cellIs" dxfId="23166" priority="5564" stopIfTrue="1" operator="notEqual">
      <formula>0</formula>
    </cfRule>
  </conditionalFormatting>
  <conditionalFormatting sqref="BN25">
    <cfRule type="cellIs" dxfId="23165" priority="5565" stopIfTrue="1" operator="notEqual">
      <formula>0</formula>
    </cfRule>
  </conditionalFormatting>
  <conditionalFormatting sqref="BM26">
    <cfRule type="cellIs" dxfId="23164" priority="5563" stopIfTrue="1" operator="notEqual">
      <formula>0</formula>
    </cfRule>
  </conditionalFormatting>
  <conditionalFormatting sqref="BM26">
    <cfRule type="cellIs" dxfId="23163" priority="5562" stopIfTrue="1" operator="notEqual">
      <formula>0</formula>
    </cfRule>
  </conditionalFormatting>
  <conditionalFormatting sqref="BN26">
    <cfRule type="cellIs" dxfId="23162" priority="5561" stopIfTrue="1" operator="notEqual">
      <formula>0</formula>
    </cfRule>
  </conditionalFormatting>
  <conditionalFormatting sqref="BQ25:BQ28">
    <cfRule type="containsBlanks" priority="5558" stopIfTrue="1">
      <formula>LEN(TRIM(BQ25))=0</formula>
    </cfRule>
    <cfRule type="cellIs" dxfId="23161" priority="5559" operator="greaterThanOrEqual">
      <formula>BP25</formula>
    </cfRule>
    <cfRule type="cellIs" dxfId="23160" priority="5560" operator="lessThan">
      <formula>BP25</formula>
    </cfRule>
  </conditionalFormatting>
  <conditionalFormatting sqref="BQ25:BQ28">
    <cfRule type="containsBlanks" priority="5555" stopIfTrue="1">
      <formula>LEN(TRIM(BQ25))=0</formula>
    </cfRule>
    <cfRule type="cellIs" dxfId="23159" priority="5556" operator="greaterThanOrEqual">
      <formula>BP25</formula>
    </cfRule>
    <cfRule type="cellIs" dxfId="23158" priority="5557" operator="lessThan">
      <formula>BP25</formula>
    </cfRule>
  </conditionalFormatting>
  <conditionalFormatting sqref="BR25:BR28">
    <cfRule type="containsBlanks" priority="5552" stopIfTrue="1">
      <formula>LEN(TRIM(BR25))=0</formula>
    </cfRule>
    <cfRule type="cellIs" dxfId="23157" priority="5553" operator="greaterThanOrEqual">
      <formula>BQ25</formula>
    </cfRule>
    <cfRule type="cellIs" dxfId="23156" priority="5554" operator="lessThan">
      <formula>BQ25</formula>
    </cfRule>
  </conditionalFormatting>
  <conditionalFormatting sqref="BR25:BR28">
    <cfRule type="containsBlanks" priority="5549" stopIfTrue="1">
      <formula>LEN(TRIM(BR25))=0</formula>
    </cfRule>
    <cfRule type="cellIs" dxfId="23155" priority="5550" operator="greaterThanOrEqual">
      <formula>BQ25</formula>
    </cfRule>
    <cfRule type="cellIs" dxfId="23154" priority="5551" operator="lessThan">
      <formula>BQ25</formula>
    </cfRule>
  </conditionalFormatting>
  <conditionalFormatting sqref="BT47:BT49">
    <cfRule type="cellIs" dxfId="23153" priority="5548" stopIfTrue="1" operator="notEqual">
      <formula>0</formula>
    </cfRule>
  </conditionalFormatting>
  <conditionalFormatting sqref="BS47 BS49">
    <cfRule type="cellIs" dxfId="23152" priority="5547" stopIfTrue="1" operator="notEqual">
      <formula>0</formula>
    </cfRule>
  </conditionalFormatting>
  <conditionalFormatting sqref="BS48">
    <cfRule type="cellIs" dxfId="23151" priority="5546" stopIfTrue="1" operator="notEqual">
      <formula>0</formula>
    </cfRule>
  </conditionalFormatting>
  <conditionalFormatting sqref="BV47:BV49">
    <cfRule type="containsBlanks" priority="5543" stopIfTrue="1">
      <formula>LEN(TRIM(BV47))=0</formula>
    </cfRule>
    <cfRule type="cellIs" dxfId="23150" priority="5544" operator="greaterThanOrEqual">
      <formula>BU47</formula>
    </cfRule>
    <cfRule type="cellIs" dxfId="23149" priority="5545" operator="lessThan">
      <formula>BU47</formula>
    </cfRule>
  </conditionalFormatting>
  <conditionalFormatting sqref="BV12">
    <cfRule type="containsBlanks" priority="5540" stopIfTrue="1">
      <formula>LEN(TRIM(BV12))=0</formula>
    </cfRule>
    <cfRule type="cellIs" dxfId="23148" priority="5541" operator="greaterThanOrEqual">
      <formula>BU12</formula>
    </cfRule>
    <cfRule type="cellIs" dxfId="23147" priority="5542" operator="lessThan">
      <formula>BU12</formula>
    </cfRule>
  </conditionalFormatting>
  <conditionalFormatting sqref="BV13">
    <cfRule type="containsBlanks" priority="5537" stopIfTrue="1">
      <formula>LEN(TRIM(BV13))=0</formula>
    </cfRule>
    <cfRule type="cellIs" dxfId="23146" priority="5538" operator="greaterThanOrEqual">
      <formula>BU13</formula>
    </cfRule>
    <cfRule type="cellIs" dxfId="23145" priority="5539" operator="lessThan">
      <formula>BU13</formula>
    </cfRule>
  </conditionalFormatting>
  <conditionalFormatting sqref="BV11">
    <cfRule type="containsBlanks" priority="5534" stopIfTrue="1">
      <formula>LEN(TRIM(BV11))=0</formula>
    </cfRule>
    <cfRule type="cellIs" dxfId="23144" priority="5535" operator="greaterThanOrEqual">
      <formula>BU11</formula>
    </cfRule>
    <cfRule type="cellIs" dxfId="23143" priority="5536" operator="lessThan">
      <formula>BU11</formula>
    </cfRule>
  </conditionalFormatting>
  <conditionalFormatting sqref="BS12">
    <cfRule type="cellIs" dxfId="23142" priority="5532" stopIfTrue="1" operator="notEqual">
      <formula>0</formula>
    </cfRule>
  </conditionalFormatting>
  <conditionalFormatting sqref="BT12">
    <cfRule type="cellIs" dxfId="23141" priority="5533" stopIfTrue="1" operator="notEqual">
      <formula>0</formula>
    </cfRule>
  </conditionalFormatting>
  <conditionalFormatting sqref="BS13">
    <cfRule type="cellIs" dxfId="23140" priority="5530" stopIfTrue="1" operator="notEqual">
      <formula>0</formula>
    </cfRule>
  </conditionalFormatting>
  <conditionalFormatting sqref="BT13">
    <cfRule type="cellIs" dxfId="23139" priority="5531" stopIfTrue="1" operator="notEqual">
      <formula>0</formula>
    </cfRule>
  </conditionalFormatting>
  <conditionalFormatting sqref="BS11">
    <cfRule type="cellIs" dxfId="23138" priority="5528" stopIfTrue="1" operator="notEqual">
      <formula>0</formula>
    </cfRule>
  </conditionalFormatting>
  <conditionalFormatting sqref="BT11">
    <cfRule type="cellIs" dxfId="23137" priority="5529" stopIfTrue="1" operator="notEqual">
      <formula>0</formula>
    </cfRule>
  </conditionalFormatting>
  <conditionalFormatting sqref="BW9:BW13">
    <cfRule type="containsBlanks" priority="5525" stopIfTrue="1">
      <formula>LEN(TRIM(BW9))=0</formula>
    </cfRule>
    <cfRule type="cellIs" dxfId="23136" priority="5526" operator="greaterThanOrEqual">
      <formula>BV9</formula>
    </cfRule>
    <cfRule type="cellIs" dxfId="23135" priority="5527" operator="lessThan">
      <formula>BV9</formula>
    </cfRule>
  </conditionalFormatting>
  <conditionalFormatting sqref="BW9:BW13">
    <cfRule type="containsBlanks" priority="5522" stopIfTrue="1">
      <formula>LEN(TRIM(BW9))=0</formula>
    </cfRule>
    <cfRule type="cellIs" dxfId="23134" priority="5523" operator="greaterThanOrEqual">
      <formula>BV9</formula>
    </cfRule>
    <cfRule type="cellIs" dxfId="23133" priority="5524" operator="lessThan">
      <formula>BV9</formula>
    </cfRule>
  </conditionalFormatting>
  <conditionalFormatting sqref="BW5:BW8">
    <cfRule type="containsBlanks" priority="5519" stopIfTrue="1">
      <formula>LEN(TRIM(BW5))=0</formula>
    </cfRule>
    <cfRule type="cellIs" dxfId="23132" priority="5520" operator="greaterThanOrEqual">
      <formula>BV5</formula>
    </cfRule>
    <cfRule type="cellIs" dxfId="23131" priority="5521" operator="lessThan">
      <formula>BV5</formula>
    </cfRule>
  </conditionalFormatting>
  <conditionalFormatting sqref="BW5:BW8">
    <cfRule type="containsBlanks" priority="5516" stopIfTrue="1">
      <formula>LEN(TRIM(BW5))=0</formula>
    </cfRule>
    <cfRule type="cellIs" dxfId="23130" priority="5517" operator="greaterThanOrEqual">
      <formula>BV5</formula>
    </cfRule>
    <cfRule type="cellIs" dxfId="23129" priority="5518" operator="lessThan">
      <formula>BV5</formula>
    </cfRule>
  </conditionalFormatting>
  <conditionalFormatting sqref="BX9:BX13">
    <cfRule type="containsBlanks" priority="5513" stopIfTrue="1">
      <formula>LEN(TRIM(BX9))=0</formula>
    </cfRule>
    <cfRule type="cellIs" dxfId="23128" priority="5514" operator="greaterThanOrEqual">
      <formula>BW9</formula>
    </cfRule>
    <cfRule type="cellIs" dxfId="23127" priority="5515" operator="lessThan">
      <formula>BW9</formula>
    </cfRule>
  </conditionalFormatting>
  <conditionalFormatting sqref="BX9:BX13">
    <cfRule type="containsBlanks" priority="5510" stopIfTrue="1">
      <formula>LEN(TRIM(BX9))=0</formula>
    </cfRule>
    <cfRule type="cellIs" dxfId="23126" priority="5511" operator="greaterThanOrEqual">
      <formula>BW9</formula>
    </cfRule>
    <cfRule type="cellIs" dxfId="23125" priority="5512" operator="lessThan">
      <formula>BW9</formula>
    </cfRule>
  </conditionalFormatting>
  <conditionalFormatting sqref="BX5:BX8">
    <cfRule type="containsBlanks" priority="5507" stopIfTrue="1">
      <formula>LEN(TRIM(BX5))=0</formula>
    </cfRule>
    <cfRule type="cellIs" dxfId="23124" priority="5508" operator="greaterThanOrEqual">
      <formula>BW5</formula>
    </cfRule>
    <cfRule type="cellIs" dxfId="23123" priority="5509" operator="lessThan">
      <formula>BW5</formula>
    </cfRule>
  </conditionalFormatting>
  <conditionalFormatting sqref="BX5:BX8">
    <cfRule type="containsBlanks" priority="5504" stopIfTrue="1">
      <formula>LEN(TRIM(BX5))=0</formula>
    </cfRule>
    <cfRule type="cellIs" dxfId="23122" priority="5505" operator="greaterThanOrEqual">
      <formula>BW5</formula>
    </cfRule>
    <cfRule type="cellIs" dxfId="23121" priority="5506" operator="lessThan">
      <formula>BW5</formula>
    </cfRule>
  </conditionalFormatting>
  <conditionalFormatting sqref="BX47:BX49">
    <cfRule type="containsBlanks" priority="5501" stopIfTrue="1">
      <formula>LEN(TRIM(BX47))=0</formula>
    </cfRule>
    <cfRule type="cellIs" dxfId="23120" priority="5502" operator="greaterThanOrEqual">
      <formula>BW47</formula>
    </cfRule>
    <cfRule type="cellIs" dxfId="23119" priority="5503" operator="lessThan">
      <formula>BW47</formula>
    </cfRule>
  </conditionalFormatting>
  <conditionalFormatting sqref="BX47:BX49">
    <cfRule type="containsBlanks" priority="5498" stopIfTrue="1">
      <formula>LEN(TRIM(BX47))=0</formula>
    </cfRule>
    <cfRule type="cellIs" dxfId="23118" priority="5499" operator="greaterThanOrEqual">
      <formula>BW47</formula>
    </cfRule>
    <cfRule type="cellIs" dxfId="23117" priority="5500" operator="lessThan">
      <formula>BW47</formula>
    </cfRule>
  </conditionalFormatting>
  <conditionalFormatting sqref="BV6:BV8">
    <cfRule type="containsBlanks" priority="5495" stopIfTrue="1">
      <formula>LEN(TRIM(BV6))=0</formula>
    </cfRule>
    <cfRule type="cellIs" dxfId="23116" priority="5496" operator="greaterThanOrEqual">
      <formula>BU6</formula>
    </cfRule>
    <cfRule type="cellIs" dxfId="23115" priority="5497" operator="lessThan">
      <formula>BU6</formula>
    </cfRule>
  </conditionalFormatting>
  <conditionalFormatting sqref="BV5">
    <cfRule type="containsBlanks" priority="5492" stopIfTrue="1">
      <formula>LEN(TRIM(BV5))=0</formula>
    </cfRule>
    <cfRule type="cellIs" dxfId="23114" priority="5493" operator="greaterThanOrEqual">
      <formula>BU5</formula>
    </cfRule>
    <cfRule type="cellIs" dxfId="23113" priority="5494" operator="lessThan">
      <formula>BU5</formula>
    </cfRule>
  </conditionalFormatting>
  <conditionalFormatting sqref="BV6">
    <cfRule type="containsBlanks" priority="5489" stopIfTrue="1">
      <formula>LEN(TRIM(BV6))=0</formula>
    </cfRule>
    <cfRule type="cellIs" dxfId="23112" priority="5490" operator="greaterThanOrEqual">
      <formula>BU6</formula>
    </cfRule>
    <cfRule type="cellIs" dxfId="23111" priority="5491" operator="lessThan">
      <formula>BU6</formula>
    </cfRule>
  </conditionalFormatting>
  <conditionalFormatting sqref="BS7:BS8">
    <cfRule type="cellIs" dxfId="23110" priority="5487" stopIfTrue="1" operator="notEqual">
      <formula>0</formula>
    </cfRule>
  </conditionalFormatting>
  <conditionalFormatting sqref="BT7:BT8">
    <cfRule type="cellIs" dxfId="23109" priority="5488" stopIfTrue="1" operator="notEqual">
      <formula>0</formula>
    </cfRule>
  </conditionalFormatting>
  <conditionalFormatting sqref="BS5">
    <cfRule type="cellIs" dxfId="23108" priority="5485" stopIfTrue="1" operator="notEqual">
      <formula>0</formula>
    </cfRule>
  </conditionalFormatting>
  <conditionalFormatting sqref="BT5">
    <cfRule type="cellIs" dxfId="23107" priority="5486" stopIfTrue="1" operator="notEqual">
      <formula>0</formula>
    </cfRule>
  </conditionalFormatting>
  <conditionalFormatting sqref="BS6">
    <cfRule type="cellIs" dxfId="23106" priority="5484" stopIfTrue="1" operator="notEqual">
      <formula>0</formula>
    </cfRule>
  </conditionalFormatting>
  <conditionalFormatting sqref="BS6">
    <cfRule type="cellIs" dxfId="23105" priority="5483" stopIfTrue="1" operator="notEqual">
      <formula>0</formula>
    </cfRule>
  </conditionalFormatting>
  <conditionalFormatting sqref="BT6">
    <cfRule type="cellIs" dxfId="23104" priority="5482" stopIfTrue="1" operator="notEqual">
      <formula>0</formula>
    </cfRule>
  </conditionalFormatting>
  <conditionalFormatting sqref="BV9:BV10">
    <cfRule type="containsBlanks" priority="5479" stopIfTrue="1">
      <formula>LEN(TRIM(BV9))=0</formula>
    </cfRule>
    <cfRule type="cellIs" dxfId="23103" priority="5480" operator="greaterThanOrEqual">
      <formula>BU9</formula>
    </cfRule>
    <cfRule type="cellIs" dxfId="23102" priority="5481" operator="lessThan">
      <formula>BU9</formula>
    </cfRule>
  </conditionalFormatting>
  <conditionalFormatting sqref="BS9:BS10">
    <cfRule type="cellIs" dxfId="23101" priority="5477" stopIfTrue="1" operator="notEqual">
      <formula>0</formula>
    </cfRule>
  </conditionalFormatting>
  <conditionalFormatting sqref="BT10">
    <cfRule type="cellIs" dxfId="23100" priority="5478" stopIfTrue="1" operator="notEqual">
      <formula>0</formula>
    </cfRule>
  </conditionalFormatting>
  <conditionalFormatting sqref="BT9">
    <cfRule type="cellIs" dxfId="23099" priority="5476" stopIfTrue="1" operator="notEqual">
      <formula>0</formula>
    </cfRule>
  </conditionalFormatting>
  <conditionalFormatting sqref="BV20:BV21">
    <cfRule type="containsBlanks" priority="5473" stopIfTrue="1">
      <formula>LEN(TRIM(BV20))=0</formula>
    </cfRule>
    <cfRule type="cellIs" dxfId="23098" priority="5474" operator="greaterThanOrEqual">
      <formula>BU20</formula>
    </cfRule>
    <cfRule type="cellIs" dxfId="23097" priority="5475" operator="lessThan">
      <formula>BU20</formula>
    </cfRule>
  </conditionalFormatting>
  <conditionalFormatting sqref="BV19">
    <cfRule type="containsBlanks" priority="5470" stopIfTrue="1">
      <formula>LEN(TRIM(BV19))=0</formula>
    </cfRule>
    <cfRule type="cellIs" dxfId="23096" priority="5471" operator="greaterThanOrEqual">
      <formula>BU19</formula>
    </cfRule>
    <cfRule type="cellIs" dxfId="23095" priority="5472" operator="lessThan">
      <formula>BU19</formula>
    </cfRule>
  </conditionalFormatting>
  <conditionalFormatting sqref="BS19:BS21">
    <cfRule type="cellIs" dxfId="23094" priority="5468" stopIfTrue="1" operator="notEqual">
      <formula>0</formula>
    </cfRule>
  </conditionalFormatting>
  <conditionalFormatting sqref="BT19:BT21">
    <cfRule type="cellIs" dxfId="23093" priority="5469" stopIfTrue="1" operator="notEqual">
      <formula>0</formula>
    </cfRule>
  </conditionalFormatting>
  <conditionalFormatting sqref="BW19:BW21">
    <cfRule type="containsBlanks" priority="5465" stopIfTrue="1">
      <formula>LEN(TRIM(BW19))=0</formula>
    </cfRule>
    <cfRule type="cellIs" dxfId="23092" priority="5466" operator="greaterThanOrEqual">
      <formula>BV19</formula>
    </cfRule>
    <cfRule type="cellIs" dxfId="23091" priority="5467" operator="lessThan">
      <formula>BV19</formula>
    </cfRule>
  </conditionalFormatting>
  <conditionalFormatting sqref="BW19:BW21">
    <cfRule type="containsBlanks" priority="5462" stopIfTrue="1">
      <formula>LEN(TRIM(BW19))=0</formula>
    </cfRule>
    <cfRule type="cellIs" dxfId="23090" priority="5463" operator="greaterThanOrEqual">
      <formula>BV19</formula>
    </cfRule>
    <cfRule type="cellIs" dxfId="23089" priority="5464" operator="lessThan">
      <formula>BV19</formula>
    </cfRule>
  </conditionalFormatting>
  <conditionalFormatting sqref="BX19:BX21">
    <cfRule type="containsBlanks" priority="5459" stopIfTrue="1">
      <formula>LEN(TRIM(BX19))=0</formula>
    </cfRule>
    <cfRule type="cellIs" dxfId="23088" priority="5460" operator="greaterThanOrEqual">
      <formula>BW19</formula>
    </cfRule>
    <cfRule type="cellIs" dxfId="23087" priority="5461" operator="lessThan">
      <formula>BW19</formula>
    </cfRule>
  </conditionalFormatting>
  <conditionalFormatting sqref="BX19:BX21">
    <cfRule type="containsBlanks" priority="5456" stopIfTrue="1">
      <formula>LEN(TRIM(BX19))=0</formula>
    </cfRule>
    <cfRule type="cellIs" dxfId="23086" priority="5457" operator="greaterThanOrEqual">
      <formula>BW19</formula>
    </cfRule>
    <cfRule type="cellIs" dxfId="23085" priority="5458" operator="lessThan">
      <formula>BW19</formula>
    </cfRule>
  </conditionalFormatting>
  <conditionalFormatting sqref="BV23:BV24">
    <cfRule type="containsBlanks" priority="5453" stopIfTrue="1">
      <formula>LEN(TRIM(BV23))=0</formula>
    </cfRule>
    <cfRule type="cellIs" dxfId="23084" priority="5454" operator="greaterThanOrEqual">
      <formula>BU23</formula>
    </cfRule>
    <cfRule type="cellIs" dxfId="23083" priority="5455" operator="lessThan">
      <formula>BU23</formula>
    </cfRule>
  </conditionalFormatting>
  <conditionalFormatting sqref="BV22">
    <cfRule type="containsBlanks" priority="5450" stopIfTrue="1">
      <formula>LEN(TRIM(BV22))=0</formula>
    </cfRule>
    <cfRule type="cellIs" dxfId="23082" priority="5451" operator="greaterThanOrEqual">
      <formula>BU22</formula>
    </cfRule>
    <cfRule type="cellIs" dxfId="23081" priority="5452" operator="lessThan">
      <formula>BU22</formula>
    </cfRule>
  </conditionalFormatting>
  <conditionalFormatting sqref="BS22:BS24">
    <cfRule type="cellIs" dxfId="23080" priority="5448" stopIfTrue="1" operator="notEqual">
      <formula>0</formula>
    </cfRule>
  </conditionalFormatting>
  <conditionalFormatting sqref="BT22 BT24">
    <cfRule type="cellIs" dxfId="23079" priority="5449" stopIfTrue="1" operator="notEqual">
      <formula>0</formula>
    </cfRule>
  </conditionalFormatting>
  <conditionalFormatting sqref="BW22:BW24">
    <cfRule type="containsBlanks" priority="5445" stopIfTrue="1">
      <formula>LEN(TRIM(BW22))=0</formula>
    </cfRule>
    <cfRule type="cellIs" dxfId="23078" priority="5446" operator="greaterThanOrEqual">
      <formula>BV22</formula>
    </cfRule>
    <cfRule type="cellIs" dxfId="23077" priority="5447" operator="lessThan">
      <formula>BV22</formula>
    </cfRule>
  </conditionalFormatting>
  <conditionalFormatting sqref="BW22:BW24">
    <cfRule type="containsBlanks" priority="5442" stopIfTrue="1">
      <formula>LEN(TRIM(BW22))=0</formula>
    </cfRule>
    <cfRule type="cellIs" dxfId="23076" priority="5443" operator="greaterThanOrEqual">
      <formula>BV22</formula>
    </cfRule>
    <cfRule type="cellIs" dxfId="23075" priority="5444" operator="lessThan">
      <formula>BV22</formula>
    </cfRule>
  </conditionalFormatting>
  <conditionalFormatting sqref="BX22:BX24">
    <cfRule type="containsBlanks" priority="5439" stopIfTrue="1">
      <formula>LEN(TRIM(BX22))=0</formula>
    </cfRule>
    <cfRule type="cellIs" dxfId="23074" priority="5440" operator="greaterThanOrEqual">
      <formula>BW22</formula>
    </cfRule>
    <cfRule type="cellIs" dxfId="23073" priority="5441" operator="lessThan">
      <formula>BW22</formula>
    </cfRule>
  </conditionalFormatting>
  <conditionalFormatting sqref="BX22:BX24">
    <cfRule type="containsBlanks" priority="5436" stopIfTrue="1">
      <formula>LEN(TRIM(BX22))=0</formula>
    </cfRule>
    <cfRule type="cellIs" dxfId="23072" priority="5437" operator="greaterThanOrEqual">
      <formula>BW22</formula>
    </cfRule>
    <cfRule type="cellIs" dxfId="23071" priority="5438" operator="lessThan">
      <formula>BW22</formula>
    </cfRule>
  </conditionalFormatting>
  <conditionalFormatting sqref="BS38 BS40">
    <cfRule type="cellIs" dxfId="23070" priority="5435" stopIfTrue="1" operator="notEqual">
      <formula>0</formula>
    </cfRule>
  </conditionalFormatting>
  <conditionalFormatting sqref="BS39">
    <cfRule type="cellIs" dxfId="23069" priority="5434" stopIfTrue="1" operator="notEqual">
      <formula>0</formula>
    </cfRule>
  </conditionalFormatting>
  <conditionalFormatting sqref="BV38 BV40">
    <cfRule type="containsBlanks" priority="5431" stopIfTrue="1">
      <formula>LEN(TRIM(BV38))=0</formula>
    </cfRule>
    <cfRule type="cellIs" dxfId="23068" priority="5432" operator="greaterThanOrEqual">
      <formula>BU38</formula>
    </cfRule>
    <cfRule type="cellIs" dxfId="23067" priority="5433" operator="lessThan">
      <formula>BU38</formula>
    </cfRule>
  </conditionalFormatting>
  <conditionalFormatting sqref="BV39">
    <cfRule type="containsBlanks" priority="5428" stopIfTrue="1">
      <formula>LEN(TRIM(BV39))=0</formula>
    </cfRule>
    <cfRule type="cellIs" dxfId="23066" priority="5429" operator="greaterThanOrEqual">
      <formula>BU39</formula>
    </cfRule>
    <cfRule type="cellIs" dxfId="23065" priority="5430" operator="lessThan">
      <formula>BU39</formula>
    </cfRule>
  </conditionalFormatting>
  <conditionalFormatting sqref="BT38 BT40">
    <cfRule type="cellIs" dxfId="23064" priority="5427" stopIfTrue="1" operator="notEqual">
      <formula>0</formula>
    </cfRule>
  </conditionalFormatting>
  <conditionalFormatting sqref="BW38:BW40">
    <cfRule type="containsBlanks" priority="5424" stopIfTrue="1">
      <formula>LEN(TRIM(BW38))=0</formula>
    </cfRule>
    <cfRule type="cellIs" dxfId="23063" priority="5425" operator="greaterThanOrEqual">
      <formula>BV38</formula>
    </cfRule>
    <cfRule type="cellIs" dxfId="23062" priority="5426" operator="lessThan">
      <formula>BV38</formula>
    </cfRule>
  </conditionalFormatting>
  <conditionalFormatting sqref="BW38:BW40">
    <cfRule type="containsBlanks" priority="5421" stopIfTrue="1">
      <formula>LEN(TRIM(BW38))=0</formula>
    </cfRule>
    <cfRule type="cellIs" dxfId="23061" priority="5422" operator="greaterThanOrEqual">
      <formula>BV38</formula>
    </cfRule>
    <cfRule type="cellIs" dxfId="23060" priority="5423" operator="lessThan">
      <formula>BV38</formula>
    </cfRule>
  </conditionalFormatting>
  <conditionalFormatting sqref="BX38:BX40">
    <cfRule type="containsBlanks" priority="5418" stopIfTrue="1">
      <formula>LEN(TRIM(BX38))=0</formula>
    </cfRule>
    <cfRule type="cellIs" dxfId="23059" priority="5419" operator="greaterThanOrEqual">
      <formula>BW38</formula>
    </cfRule>
    <cfRule type="cellIs" dxfId="23058" priority="5420" operator="lessThan">
      <formula>BW38</formula>
    </cfRule>
  </conditionalFormatting>
  <conditionalFormatting sqref="BX38:BX40">
    <cfRule type="containsBlanks" priority="5415" stopIfTrue="1">
      <formula>LEN(TRIM(BX38))=0</formula>
    </cfRule>
    <cfRule type="cellIs" dxfId="23057" priority="5416" operator="greaterThanOrEqual">
      <formula>BW38</formula>
    </cfRule>
    <cfRule type="cellIs" dxfId="23056" priority="5417" operator="lessThan">
      <formula>BW38</formula>
    </cfRule>
  </conditionalFormatting>
  <conditionalFormatting sqref="BS36:BS37">
    <cfRule type="cellIs" dxfId="23055" priority="5394" stopIfTrue="1" operator="notEqual">
      <formula>0</formula>
    </cfRule>
  </conditionalFormatting>
  <conditionalFormatting sqref="BV36:BV37">
    <cfRule type="containsBlanks" priority="5391" stopIfTrue="1">
      <formula>LEN(TRIM(BV36))=0</formula>
    </cfRule>
    <cfRule type="cellIs" dxfId="23054" priority="5392" operator="greaterThanOrEqual">
      <formula>BU36</formula>
    </cfRule>
    <cfRule type="cellIs" dxfId="23053" priority="5393" operator="lessThan">
      <formula>BU36</formula>
    </cfRule>
  </conditionalFormatting>
  <conditionalFormatting sqref="BS34:BS35">
    <cfRule type="cellIs" dxfId="23052" priority="5389" stopIfTrue="1" operator="notEqual">
      <formula>0</formula>
    </cfRule>
  </conditionalFormatting>
  <conditionalFormatting sqref="BT34">
    <cfRule type="cellIs" dxfId="23051" priority="5390" stopIfTrue="1" operator="notEqual">
      <formula>0</formula>
    </cfRule>
  </conditionalFormatting>
  <conditionalFormatting sqref="BV34:BV35">
    <cfRule type="containsBlanks" priority="5386" stopIfTrue="1">
      <formula>LEN(TRIM(BV34))=0</formula>
    </cfRule>
    <cfRule type="cellIs" dxfId="23050" priority="5387" operator="greaterThanOrEqual">
      <formula>BU34</formula>
    </cfRule>
    <cfRule type="cellIs" dxfId="23049" priority="5388" operator="lessThan">
      <formula>BU34</formula>
    </cfRule>
  </conditionalFormatting>
  <conditionalFormatting sqref="BT36:BT37">
    <cfRule type="cellIs" dxfId="23048" priority="5385" stopIfTrue="1" operator="notEqual">
      <formula>0</formula>
    </cfRule>
  </conditionalFormatting>
  <conditionalFormatting sqref="BT35">
    <cfRule type="cellIs" dxfId="23047" priority="5384" stopIfTrue="1" operator="notEqual">
      <formula>0</formula>
    </cfRule>
  </conditionalFormatting>
  <conditionalFormatting sqref="BW34:BW37">
    <cfRule type="containsBlanks" priority="5381" stopIfTrue="1">
      <formula>LEN(TRIM(BW34))=0</formula>
    </cfRule>
    <cfRule type="cellIs" dxfId="23046" priority="5382" operator="greaterThanOrEqual">
      <formula>BV34</formula>
    </cfRule>
    <cfRule type="cellIs" dxfId="23045" priority="5383" operator="lessThan">
      <formula>BV34</formula>
    </cfRule>
  </conditionalFormatting>
  <conditionalFormatting sqref="BW34:BW37">
    <cfRule type="containsBlanks" priority="5378" stopIfTrue="1">
      <formula>LEN(TRIM(BW34))=0</formula>
    </cfRule>
    <cfRule type="cellIs" dxfId="23044" priority="5379" operator="greaterThanOrEqual">
      <formula>BV34</formula>
    </cfRule>
    <cfRule type="cellIs" dxfId="23043" priority="5380" operator="lessThan">
      <formula>BV34</formula>
    </cfRule>
  </conditionalFormatting>
  <conditionalFormatting sqref="BX34:BX37">
    <cfRule type="containsBlanks" priority="5375" stopIfTrue="1">
      <formula>LEN(TRIM(BX34))=0</formula>
    </cfRule>
    <cfRule type="cellIs" dxfId="23042" priority="5376" operator="greaterThanOrEqual">
      <formula>BW34</formula>
    </cfRule>
    <cfRule type="cellIs" dxfId="23041" priority="5377" operator="lessThan">
      <formula>BW34</formula>
    </cfRule>
  </conditionalFormatting>
  <conditionalFormatting sqref="BX34:BX37">
    <cfRule type="containsBlanks" priority="5372" stopIfTrue="1">
      <formula>LEN(TRIM(BX34))=0</formula>
    </cfRule>
    <cfRule type="cellIs" dxfId="23040" priority="5373" operator="greaterThanOrEqual">
      <formula>BW34</formula>
    </cfRule>
    <cfRule type="cellIs" dxfId="23039" priority="5374" operator="lessThan">
      <formula>BW34</formula>
    </cfRule>
  </conditionalFormatting>
  <conditionalFormatting sqref="BT39">
    <cfRule type="cellIs" dxfId="23038" priority="5371" stopIfTrue="1" operator="notEqual">
      <formula>0</formula>
    </cfRule>
  </conditionalFormatting>
  <conditionalFormatting sqref="BV15:BV16">
    <cfRule type="containsBlanks" priority="5368" stopIfTrue="1">
      <formula>LEN(TRIM(BV15))=0</formula>
    </cfRule>
    <cfRule type="cellIs" dxfId="23037" priority="5369" operator="greaterThanOrEqual">
      <formula>BU15</formula>
    </cfRule>
    <cfRule type="cellIs" dxfId="23036" priority="5370" operator="lessThan">
      <formula>BU15</formula>
    </cfRule>
  </conditionalFormatting>
  <conditionalFormatting sqref="BV14:BV18">
    <cfRule type="containsBlanks" priority="5365" stopIfTrue="1">
      <formula>LEN(TRIM(BV14))=0</formula>
    </cfRule>
    <cfRule type="cellIs" dxfId="23035" priority="5366" operator="greaterThanOrEqual">
      <formula>BU14</formula>
    </cfRule>
    <cfRule type="cellIs" dxfId="23034" priority="5367" operator="lessThan">
      <formula>BU14</formula>
    </cfRule>
  </conditionalFormatting>
  <conditionalFormatting sqref="BV15:BV16">
    <cfRule type="containsBlanks" priority="5362" stopIfTrue="1">
      <formula>LEN(TRIM(BV15))=0</formula>
    </cfRule>
    <cfRule type="cellIs" dxfId="23033" priority="5363" operator="greaterThanOrEqual">
      <formula>BU15</formula>
    </cfRule>
    <cfRule type="cellIs" dxfId="23032" priority="5364" operator="lessThan">
      <formula>BU15</formula>
    </cfRule>
  </conditionalFormatting>
  <conditionalFormatting sqref="BS14">
    <cfRule type="cellIs" dxfId="23031" priority="5360" stopIfTrue="1" operator="notEqual">
      <formula>0</formula>
    </cfRule>
  </conditionalFormatting>
  <conditionalFormatting sqref="BT14:BT15 BT17:BT18">
    <cfRule type="cellIs" dxfId="23030" priority="5361" stopIfTrue="1" operator="notEqual">
      <formula>0</formula>
    </cfRule>
  </conditionalFormatting>
  <conditionalFormatting sqref="BS17:BS18">
    <cfRule type="cellIs" dxfId="23029" priority="5359" stopIfTrue="1" operator="notEqual">
      <formula>0</formula>
    </cfRule>
  </conditionalFormatting>
  <conditionalFormatting sqref="BS15">
    <cfRule type="cellIs" dxfId="23028" priority="5357" stopIfTrue="1" operator="notEqual">
      <formula>0</formula>
    </cfRule>
  </conditionalFormatting>
  <conditionalFormatting sqref="BT15">
    <cfRule type="cellIs" dxfId="23027" priority="5358" stopIfTrue="1" operator="notEqual">
      <formula>0</formula>
    </cfRule>
  </conditionalFormatting>
  <conditionalFormatting sqref="BS15">
    <cfRule type="cellIs" dxfId="23026" priority="5356" stopIfTrue="1" operator="notEqual">
      <formula>0</formula>
    </cfRule>
  </conditionalFormatting>
  <conditionalFormatting sqref="BS15">
    <cfRule type="cellIs" dxfId="23025" priority="5354" stopIfTrue="1" operator="notEqual">
      <formula>0</formula>
    </cfRule>
  </conditionalFormatting>
  <conditionalFormatting sqref="BT15">
    <cfRule type="cellIs" dxfId="23024" priority="5355" stopIfTrue="1" operator="notEqual">
      <formula>0</formula>
    </cfRule>
  </conditionalFormatting>
  <conditionalFormatting sqref="BT16">
    <cfRule type="cellIs" dxfId="23023" priority="5353" stopIfTrue="1" operator="notEqual">
      <formula>0</formula>
    </cfRule>
  </conditionalFormatting>
  <conditionalFormatting sqref="BS16">
    <cfRule type="cellIs" dxfId="23022" priority="5352" stopIfTrue="1" operator="notEqual">
      <formula>0</formula>
    </cfRule>
  </conditionalFormatting>
  <conditionalFormatting sqref="BS16">
    <cfRule type="cellIs" dxfId="23021" priority="5351" stopIfTrue="1" operator="notEqual">
      <formula>0</formula>
    </cfRule>
  </conditionalFormatting>
  <conditionalFormatting sqref="BS16">
    <cfRule type="cellIs" dxfId="23020" priority="5350" stopIfTrue="1" operator="notEqual">
      <formula>0</formula>
    </cfRule>
  </conditionalFormatting>
  <conditionalFormatting sqref="BS16">
    <cfRule type="cellIs" dxfId="23019" priority="5349" stopIfTrue="1" operator="notEqual">
      <formula>0</formula>
    </cfRule>
  </conditionalFormatting>
  <conditionalFormatting sqref="BW14:BW18">
    <cfRule type="containsBlanks" priority="5346" stopIfTrue="1">
      <formula>LEN(TRIM(BW14))=0</formula>
    </cfRule>
    <cfRule type="cellIs" dxfId="23018" priority="5347" operator="greaterThanOrEqual">
      <formula>BV14</formula>
    </cfRule>
    <cfRule type="cellIs" dxfId="23017" priority="5348" operator="lessThan">
      <formula>BV14</formula>
    </cfRule>
  </conditionalFormatting>
  <conditionalFormatting sqref="BW14:BW18">
    <cfRule type="containsBlanks" priority="5343" stopIfTrue="1">
      <formula>LEN(TRIM(BW14))=0</formula>
    </cfRule>
    <cfRule type="cellIs" dxfId="23016" priority="5344" operator="greaterThanOrEqual">
      <formula>BV14</formula>
    </cfRule>
    <cfRule type="cellIs" dxfId="23015" priority="5345" operator="lessThan">
      <formula>BV14</formula>
    </cfRule>
  </conditionalFormatting>
  <conditionalFormatting sqref="BX14:BX18">
    <cfRule type="containsBlanks" priority="5340" stopIfTrue="1">
      <formula>LEN(TRIM(BX14))=0</formula>
    </cfRule>
    <cfRule type="cellIs" dxfId="23014" priority="5341" operator="greaterThanOrEqual">
      <formula>BW14</formula>
    </cfRule>
    <cfRule type="cellIs" dxfId="23013" priority="5342" operator="lessThan">
      <formula>BW14</formula>
    </cfRule>
  </conditionalFormatting>
  <conditionalFormatting sqref="BX14:BX18">
    <cfRule type="containsBlanks" priority="5337" stopIfTrue="1">
      <formula>LEN(TRIM(BX14))=0</formula>
    </cfRule>
    <cfRule type="cellIs" dxfId="23012" priority="5338" operator="greaterThanOrEqual">
      <formula>BW14</formula>
    </cfRule>
    <cfRule type="cellIs" dxfId="23011" priority="5339" operator="lessThan">
      <formula>BW14</formula>
    </cfRule>
  </conditionalFormatting>
  <conditionalFormatting sqref="BV54:BV57">
    <cfRule type="containsBlanks" priority="5334" stopIfTrue="1">
      <formula>LEN(TRIM(BV54))=0</formula>
    </cfRule>
    <cfRule type="cellIs" dxfId="23010" priority="5335" operator="greaterThanOrEqual">
      <formula>BU54</formula>
    </cfRule>
    <cfRule type="cellIs" dxfId="23009" priority="5336" operator="lessThan">
      <formula>BU54</formula>
    </cfRule>
  </conditionalFormatting>
  <conditionalFormatting sqref="BS54">
    <cfRule type="cellIs" dxfId="23008" priority="5331" stopIfTrue="1" operator="notEqual">
      <formula>0</formula>
    </cfRule>
  </conditionalFormatting>
  <conditionalFormatting sqref="BS55 BS57">
    <cfRule type="cellIs" dxfId="23007" priority="5332" stopIfTrue="1" operator="notEqual">
      <formula>0</formula>
    </cfRule>
  </conditionalFormatting>
  <conditionalFormatting sqref="BT57 BT54:BT55">
    <cfRule type="cellIs" dxfId="23006" priority="5333" stopIfTrue="1" operator="notEqual">
      <formula>0</formula>
    </cfRule>
  </conditionalFormatting>
  <conditionalFormatting sqref="BT56">
    <cfRule type="cellIs" dxfId="23005" priority="5330" stopIfTrue="1" operator="notEqual">
      <formula>0</formula>
    </cfRule>
  </conditionalFormatting>
  <conditionalFormatting sqref="BS56">
    <cfRule type="cellIs" dxfId="23004" priority="5329" stopIfTrue="1" operator="notEqual">
      <formula>0</formula>
    </cfRule>
  </conditionalFormatting>
  <conditionalFormatting sqref="BX54:BX57">
    <cfRule type="containsBlanks" priority="5326" stopIfTrue="1">
      <formula>LEN(TRIM(BX54))=0</formula>
    </cfRule>
    <cfRule type="cellIs" dxfId="23003" priority="5327" operator="greaterThanOrEqual">
      <formula>BW54</formula>
    </cfRule>
    <cfRule type="cellIs" dxfId="23002" priority="5328" operator="lessThan">
      <formula>BW54</formula>
    </cfRule>
  </conditionalFormatting>
  <conditionalFormatting sqref="BX54:BX57">
    <cfRule type="containsBlanks" priority="5323" stopIfTrue="1">
      <formula>LEN(TRIM(BX54))=0</formula>
    </cfRule>
    <cfRule type="cellIs" dxfId="23001" priority="5324" operator="greaterThanOrEqual">
      <formula>BW54</formula>
    </cfRule>
    <cfRule type="cellIs" dxfId="23000" priority="5325" operator="lessThan">
      <formula>BW54</formula>
    </cfRule>
  </conditionalFormatting>
  <conditionalFormatting sqref="BS72:BS73">
    <cfRule type="cellIs" dxfId="22999" priority="5310" stopIfTrue="1" operator="notEqual">
      <formula>0</formula>
    </cfRule>
  </conditionalFormatting>
  <conditionalFormatting sqref="BT72:BT73">
    <cfRule type="cellIs" dxfId="22998" priority="5311" stopIfTrue="1" operator="notEqual">
      <formula>0</formula>
    </cfRule>
  </conditionalFormatting>
  <conditionalFormatting sqref="BV69:BV73">
    <cfRule type="containsBlanks" priority="5307" stopIfTrue="1">
      <formula>LEN(TRIM(BV69))=0</formula>
    </cfRule>
    <cfRule type="cellIs" dxfId="22997" priority="5308" operator="greaterThanOrEqual">
      <formula>BU69</formula>
    </cfRule>
    <cfRule type="cellIs" dxfId="22996" priority="5309" operator="lessThan">
      <formula>BU69</formula>
    </cfRule>
  </conditionalFormatting>
  <conditionalFormatting sqref="BS69:BS71">
    <cfRule type="cellIs" dxfId="22995" priority="5305" stopIfTrue="1" operator="notEqual">
      <formula>0</formula>
    </cfRule>
  </conditionalFormatting>
  <conditionalFormatting sqref="BT69:BT71">
    <cfRule type="cellIs" dxfId="22994" priority="5306" stopIfTrue="1" operator="notEqual">
      <formula>0</formula>
    </cfRule>
  </conditionalFormatting>
  <conditionalFormatting sqref="BX69:BX71">
    <cfRule type="containsBlanks" priority="5302" stopIfTrue="1">
      <formula>LEN(TRIM(BX69))=0</formula>
    </cfRule>
    <cfRule type="cellIs" dxfId="22993" priority="5303" operator="greaterThanOrEqual">
      <formula>BW69</formula>
    </cfRule>
    <cfRule type="cellIs" dxfId="22992" priority="5304" operator="lessThan">
      <formula>BW69</formula>
    </cfRule>
  </conditionalFormatting>
  <conditionalFormatting sqref="BX69:BX71">
    <cfRule type="containsBlanks" priority="5299" stopIfTrue="1">
      <formula>LEN(TRIM(BX69))=0</formula>
    </cfRule>
    <cfRule type="cellIs" dxfId="22991" priority="5300" operator="greaterThanOrEqual">
      <formula>BW69</formula>
    </cfRule>
    <cfRule type="cellIs" dxfId="22990" priority="5301" operator="lessThan">
      <formula>BW69</formula>
    </cfRule>
  </conditionalFormatting>
  <conditionalFormatting sqref="BX73">
    <cfRule type="containsBlanks" priority="5296" stopIfTrue="1">
      <formula>LEN(TRIM(BX73))=0</formula>
    </cfRule>
    <cfRule type="cellIs" dxfId="22989" priority="5297" operator="greaterThanOrEqual">
      <formula>BW73</formula>
    </cfRule>
    <cfRule type="cellIs" dxfId="22988" priority="5298" operator="lessThan">
      <formula>BW73</formula>
    </cfRule>
  </conditionalFormatting>
  <conditionalFormatting sqref="BX73">
    <cfRule type="containsBlanks" priority="5293" stopIfTrue="1">
      <formula>LEN(TRIM(BX73))=0</formula>
    </cfRule>
    <cfRule type="cellIs" dxfId="22987" priority="5294" operator="greaterThanOrEqual">
      <formula>BW73</formula>
    </cfRule>
    <cfRule type="cellIs" dxfId="22986" priority="5295" operator="lessThan">
      <formula>BW73</formula>
    </cfRule>
  </conditionalFormatting>
  <conditionalFormatting sqref="BX72">
    <cfRule type="containsBlanks" priority="5290" stopIfTrue="1">
      <formula>LEN(TRIM(BX72))=0</formula>
    </cfRule>
    <cfRule type="cellIs" dxfId="22985" priority="5291" operator="greaterThanOrEqual">
      <formula>BW72</formula>
    </cfRule>
    <cfRule type="cellIs" dxfId="22984" priority="5292" operator="lessThan">
      <formula>BW72</formula>
    </cfRule>
  </conditionalFormatting>
  <conditionalFormatting sqref="BX72">
    <cfRule type="containsBlanks" priority="5287" stopIfTrue="1">
      <formula>LEN(TRIM(BX72))=0</formula>
    </cfRule>
    <cfRule type="cellIs" dxfId="22983" priority="5288" operator="greaterThanOrEqual">
      <formula>BW72</formula>
    </cfRule>
    <cfRule type="cellIs" dxfId="22982" priority="5289" operator="lessThan">
      <formula>BW72</formula>
    </cfRule>
  </conditionalFormatting>
  <conditionalFormatting sqref="BV66:BV68">
    <cfRule type="containsBlanks" priority="5284" stopIfTrue="1">
      <formula>LEN(TRIM(BV66))=0</formula>
    </cfRule>
    <cfRule type="cellIs" dxfId="22981" priority="5285" operator="greaterThanOrEqual">
      <formula>BU66</formula>
    </cfRule>
    <cfRule type="cellIs" dxfId="22980" priority="5286" operator="lessThan">
      <formula>BU66</formula>
    </cfRule>
  </conditionalFormatting>
  <conditionalFormatting sqref="BT67">
    <cfRule type="cellIs" dxfId="22979" priority="5283" stopIfTrue="1" operator="notEqual">
      <formula>0</formula>
    </cfRule>
  </conditionalFormatting>
  <conditionalFormatting sqref="BS68">
    <cfRule type="cellIs" dxfId="22978" priority="5281" stopIfTrue="1" operator="notEqual">
      <formula>0</formula>
    </cfRule>
  </conditionalFormatting>
  <conditionalFormatting sqref="BT68">
    <cfRule type="cellIs" dxfId="22977" priority="5282" stopIfTrue="1" operator="notEqual">
      <formula>0</formula>
    </cfRule>
  </conditionalFormatting>
  <conditionalFormatting sqref="BS67">
    <cfRule type="cellIs" dxfId="22976" priority="5280" stopIfTrue="1" operator="notEqual">
      <formula>0</formula>
    </cfRule>
  </conditionalFormatting>
  <conditionalFormatting sqref="BS66">
    <cfRule type="cellIs" dxfId="22975" priority="5279" stopIfTrue="1" operator="notEqual">
      <formula>0</formula>
    </cfRule>
  </conditionalFormatting>
  <conditionalFormatting sqref="BT66">
    <cfRule type="cellIs" dxfId="22974" priority="5278" stopIfTrue="1" operator="notEqual">
      <formula>0</formula>
    </cfRule>
  </conditionalFormatting>
  <conditionalFormatting sqref="BX66:BX68">
    <cfRule type="containsBlanks" priority="5275" stopIfTrue="1">
      <formula>LEN(TRIM(BX66))=0</formula>
    </cfRule>
    <cfRule type="cellIs" dxfId="22973" priority="5276" operator="greaterThanOrEqual">
      <formula>BW66</formula>
    </cfRule>
    <cfRule type="cellIs" dxfId="22972" priority="5277" operator="lessThan">
      <formula>BW66</formula>
    </cfRule>
  </conditionalFormatting>
  <conditionalFormatting sqref="BX66:BX68">
    <cfRule type="containsBlanks" priority="5272" stopIfTrue="1">
      <formula>LEN(TRIM(BX66))=0</formula>
    </cfRule>
    <cfRule type="cellIs" dxfId="22971" priority="5273" operator="greaterThanOrEqual">
      <formula>BW66</formula>
    </cfRule>
    <cfRule type="cellIs" dxfId="22970" priority="5274" operator="lessThan">
      <formula>BW66</formula>
    </cfRule>
  </conditionalFormatting>
  <conditionalFormatting sqref="BV61:BV65">
    <cfRule type="containsBlanks" priority="5269" stopIfTrue="1">
      <formula>LEN(TRIM(BV61))=0</formula>
    </cfRule>
    <cfRule type="cellIs" dxfId="22969" priority="5270" operator="greaterThanOrEqual">
      <formula>BU61</formula>
    </cfRule>
    <cfRule type="cellIs" dxfId="22968" priority="5271" operator="lessThan">
      <formula>BU61</formula>
    </cfRule>
  </conditionalFormatting>
  <conditionalFormatting sqref="BS61 BS65 BS63">
    <cfRule type="cellIs" dxfId="22967" priority="5267" stopIfTrue="1" operator="notEqual">
      <formula>0</formula>
    </cfRule>
  </conditionalFormatting>
  <conditionalFormatting sqref="BT65 BT63">
    <cfRule type="cellIs" dxfId="22966" priority="5268" stopIfTrue="1" operator="notEqual">
      <formula>0</formula>
    </cfRule>
  </conditionalFormatting>
  <conditionalFormatting sqref="BS64">
    <cfRule type="cellIs" dxfId="22965" priority="5265" stopIfTrue="1" operator="notEqual">
      <formula>0</formula>
    </cfRule>
  </conditionalFormatting>
  <conditionalFormatting sqref="BT64">
    <cfRule type="cellIs" dxfId="22964" priority="5266" stopIfTrue="1" operator="notEqual">
      <formula>0</formula>
    </cfRule>
  </conditionalFormatting>
  <conditionalFormatting sqref="BT61">
    <cfRule type="cellIs" dxfId="22963" priority="5264" stopIfTrue="1" operator="notEqual">
      <formula>0</formula>
    </cfRule>
  </conditionalFormatting>
  <conditionalFormatting sqref="BS62">
    <cfRule type="cellIs" dxfId="22962" priority="5262" stopIfTrue="1" operator="notEqual">
      <formula>0</formula>
    </cfRule>
  </conditionalFormatting>
  <conditionalFormatting sqref="BT62">
    <cfRule type="cellIs" dxfId="22961" priority="5263" stopIfTrue="1" operator="notEqual">
      <formula>0</formula>
    </cfRule>
  </conditionalFormatting>
  <conditionalFormatting sqref="BX61:BX63">
    <cfRule type="containsBlanks" priority="5259" stopIfTrue="1">
      <formula>LEN(TRIM(BX61))=0</formula>
    </cfRule>
    <cfRule type="cellIs" dxfId="22960" priority="5260" operator="greaterThanOrEqual">
      <formula>BW61</formula>
    </cfRule>
    <cfRule type="cellIs" dxfId="22959" priority="5261" operator="lessThan">
      <formula>BW61</formula>
    </cfRule>
  </conditionalFormatting>
  <conditionalFormatting sqref="BX61:BX63">
    <cfRule type="containsBlanks" priority="5256" stopIfTrue="1">
      <formula>LEN(TRIM(BX61))=0</formula>
    </cfRule>
    <cfRule type="cellIs" dxfId="22958" priority="5257" operator="greaterThanOrEqual">
      <formula>BW61</formula>
    </cfRule>
    <cfRule type="cellIs" dxfId="22957" priority="5258" operator="lessThan">
      <formula>BW61</formula>
    </cfRule>
  </conditionalFormatting>
  <conditionalFormatting sqref="BX65">
    <cfRule type="containsBlanks" priority="5253" stopIfTrue="1">
      <formula>LEN(TRIM(BX65))=0</formula>
    </cfRule>
    <cfRule type="cellIs" dxfId="22956" priority="5254" operator="greaterThanOrEqual">
      <formula>BW65</formula>
    </cfRule>
    <cfRule type="cellIs" dxfId="22955" priority="5255" operator="lessThan">
      <formula>BW65</formula>
    </cfRule>
  </conditionalFormatting>
  <conditionalFormatting sqref="BX65">
    <cfRule type="containsBlanks" priority="5250" stopIfTrue="1">
      <formula>LEN(TRIM(BX65))=0</formula>
    </cfRule>
    <cfRule type="cellIs" dxfId="22954" priority="5251" operator="greaterThanOrEqual">
      <formula>BW65</formula>
    </cfRule>
    <cfRule type="cellIs" dxfId="22953" priority="5252" operator="lessThan">
      <formula>BW65</formula>
    </cfRule>
  </conditionalFormatting>
  <conditionalFormatting sqref="BX64">
    <cfRule type="containsBlanks" priority="5247" stopIfTrue="1">
      <formula>LEN(TRIM(BX64))=0</formula>
    </cfRule>
    <cfRule type="cellIs" dxfId="22952" priority="5248" operator="greaterThanOrEqual">
      <formula>BW64</formula>
    </cfRule>
    <cfRule type="cellIs" dxfId="22951" priority="5249" operator="lessThan">
      <formula>BW64</formula>
    </cfRule>
  </conditionalFormatting>
  <conditionalFormatting sqref="BX64">
    <cfRule type="containsBlanks" priority="5244" stopIfTrue="1">
      <formula>LEN(TRIM(BX64))=0</formula>
    </cfRule>
    <cfRule type="cellIs" dxfId="22950" priority="5245" operator="greaterThanOrEqual">
      <formula>BW64</formula>
    </cfRule>
    <cfRule type="cellIs" dxfId="22949" priority="5246" operator="lessThan">
      <formula>BW64</formula>
    </cfRule>
  </conditionalFormatting>
  <conditionalFormatting sqref="BT23">
    <cfRule type="cellIs" dxfId="22948" priority="5243" stopIfTrue="1" operator="notEqual">
      <formula>0</formula>
    </cfRule>
  </conditionalFormatting>
  <conditionalFormatting sqref="BV26:BV28">
    <cfRule type="containsBlanks" priority="5240" stopIfTrue="1">
      <formula>LEN(TRIM(BV26))=0</formula>
    </cfRule>
    <cfRule type="cellIs" dxfId="22947" priority="5241" operator="greaterThanOrEqual">
      <formula>BU26</formula>
    </cfRule>
    <cfRule type="cellIs" dxfId="22946" priority="5242" operator="lessThan">
      <formula>BU26</formula>
    </cfRule>
  </conditionalFormatting>
  <conditionalFormatting sqref="BV25">
    <cfRule type="containsBlanks" priority="5237" stopIfTrue="1">
      <formula>LEN(TRIM(BV25))=0</formula>
    </cfRule>
    <cfRule type="cellIs" dxfId="22945" priority="5238" operator="greaterThanOrEqual">
      <formula>BU25</formula>
    </cfRule>
    <cfRule type="cellIs" dxfId="22944" priority="5239" operator="lessThan">
      <formula>BU25</formula>
    </cfRule>
  </conditionalFormatting>
  <conditionalFormatting sqref="BV26">
    <cfRule type="containsBlanks" priority="5234" stopIfTrue="1">
      <formula>LEN(TRIM(BV26))=0</formula>
    </cfRule>
    <cfRule type="cellIs" dxfId="22943" priority="5235" operator="greaterThanOrEqual">
      <formula>BU26</formula>
    </cfRule>
    <cfRule type="cellIs" dxfId="22942" priority="5236" operator="lessThan">
      <formula>BU26</formula>
    </cfRule>
  </conditionalFormatting>
  <conditionalFormatting sqref="BS27:BS28">
    <cfRule type="cellIs" dxfId="22941" priority="5232" stopIfTrue="1" operator="notEqual">
      <formula>0</formula>
    </cfRule>
  </conditionalFormatting>
  <conditionalFormatting sqref="BT27:BT28">
    <cfRule type="cellIs" dxfId="22940" priority="5233" stopIfTrue="1" operator="notEqual">
      <formula>0</formula>
    </cfRule>
  </conditionalFormatting>
  <conditionalFormatting sqref="BS25">
    <cfRule type="cellIs" dxfId="22939" priority="5230" stopIfTrue="1" operator="notEqual">
      <formula>0</formula>
    </cfRule>
  </conditionalFormatting>
  <conditionalFormatting sqref="BT25">
    <cfRule type="cellIs" dxfId="22938" priority="5231" stopIfTrue="1" operator="notEqual">
      <formula>0</formula>
    </cfRule>
  </conditionalFormatting>
  <conditionalFormatting sqref="BS26">
    <cfRule type="cellIs" dxfId="22937" priority="5229" stopIfTrue="1" operator="notEqual">
      <formula>0</formula>
    </cfRule>
  </conditionalFormatting>
  <conditionalFormatting sqref="BS26">
    <cfRule type="cellIs" dxfId="22936" priority="5228" stopIfTrue="1" operator="notEqual">
      <formula>0</formula>
    </cfRule>
  </conditionalFormatting>
  <conditionalFormatting sqref="BT26">
    <cfRule type="cellIs" dxfId="22935" priority="5227" stopIfTrue="1" operator="notEqual">
      <formula>0</formula>
    </cfRule>
  </conditionalFormatting>
  <conditionalFormatting sqref="BW25:BW28">
    <cfRule type="containsBlanks" priority="5224" stopIfTrue="1">
      <formula>LEN(TRIM(BW25))=0</formula>
    </cfRule>
    <cfRule type="cellIs" dxfId="22934" priority="5225" operator="greaterThanOrEqual">
      <formula>BV25</formula>
    </cfRule>
    <cfRule type="cellIs" dxfId="22933" priority="5226" operator="lessThan">
      <formula>BV25</formula>
    </cfRule>
  </conditionalFormatting>
  <conditionalFormatting sqref="BW25:BW28">
    <cfRule type="containsBlanks" priority="5221" stopIfTrue="1">
      <formula>LEN(TRIM(BW25))=0</formula>
    </cfRule>
    <cfRule type="cellIs" dxfId="22932" priority="5222" operator="greaterThanOrEqual">
      <formula>BV25</formula>
    </cfRule>
    <cfRule type="cellIs" dxfId="22931" priority="5223" operator="lessThan">
      <formula>BV25</formula>
    </cfRule>
  </conditionalFormatting>
  <conditionalFormatting sqref="BX25:BX28">
    <cfRule type="containsBlanks" priority="5218" stopIfTrue="1">
      <formula>LEN(TRIM(BX25))=0</formula>
    </cfRule>
    <cfRule type="cellIs" dxfId="22930" priority="5219" operator="greaterThanOrEqual">
      <formula>BW25</formula>
    </cfRule>
    <cfRule type="cellIs" dxfId="22929" priority="5220" operator="lessThan">
      <formula>BW25</formula>
    </cfRule>
  </conditionalFormatting>
  <conditionalFormatting sqref="BX25:BX28">
    <cfRule type="containsBlanks" priority="5215" stopIfTrue="1">
      <formula>LEN(TRIM(BX25))=0</formula>
    </cfRule>
    <cfRule type="cellIs" dxfId="22928" priority="5216" operator="greaterThanOrEqual">
      <formula>BW25</formula>
    </cfRule>
    <cfRule type="cellIs" dxfId="22927" priority="5217" operator="lessThan">
      <formula>BW25</formula>
    </cfRule>
  </conditionalFormatting>
  <conditionalFormatting sqref="BE29:BE32">
    <cfRule type="cellIs" dxfId="22926" priority="3876" operator="equal">
      <formula>"O"</formula>
    </cfRule>
    <cfRule type="cellIs" dxfId="22925" priority="3877" operator="equal">
      <formula>"N"</formula>
    </cfRule>
    <cfRule type="cellIs" dxfId="22924" priority="3878" operator="equal">
      <formula>"P"</formula>
    </cfRule>
  </conditionalFormatting>
  <conditionalFormatting sqref="CY29:CY32">
    <cfRule type="containsBlanks" priority="3873" stopIfTrue="1">
      <formula>LEN(TRIM(CY29))=0</formula>
    </cfRule>
    <cfRule type="cellIs" dxfId="22923" priority="3874" operator="greaterThanOrEqual">
      <formula>CX29</formula>
    </cfRule>
    <cfRule type="cellIs" dxfId="22922" priority="3875" operator="lessThan">
      <formula>CX29</formula>
    </cfRule>
  </conditionalFormatting>
  <conditionalFormatting sqref="CY29:CY32">
    <cfRule type="containsBlanks" priority="3870" stopIfTrue="1">
      <formula>LEN(TRIM(CY29))=0</formula>
    </cfRule>
    <cfRule type="cellIs" dxfId="22921" priority="3871" operator="greaterThanOrEqual">
      <formula>CX29</formula>
    </cfRule>
    <cfRule type="cellIs" dxfId="22920" priority="3872" operator="lessThan">
      <formula>CX29</formula>
    </cfRule>
  </conditionalFormatting>
  <conditionalFormatting sqref="BJ30:BJ32">
    <cfRule type="containsBlanks" priority="3867" stopIfTrue="1">
      <formula>LEN(TRIM(BJ30))=0</formula>
    </cfRule>
    <cfRule type="cellIs" dxfId="22919" priority="3868" operator="greaterThanOrEqual">
      <formula>BI30</formula>
    </cfRule>
    <cfRule type="cellIs" dxfId="22918" priority="3869" operator="lessThan">
      <formula>BI30</formula>
    </cfRule>
  </conditionalFormatting>
  <conditionalFormatting sqref="BJ29">
    <cfRule type="containsBlanks" priority="3864" stopIfTrue="1">
      <formula>LEN(TRIM(BJ29))=0</formula>
    </cfRule>
    <cfRule type="cellIs" dxfId="22917" priority="3865" operator="greaterThanOrEqual">
      <formula>BI29</formula>
    </cfRule>
    <cfRule type="cellIs" dxfId="22916" priority="3866" operator="lessThan">
      <formula>BI29</formula>
    </cfRule>
  </conditionalFormatting>
  <conditionalFormatting sqref="BJ30">
    <cfRule type="containsBlanks" priority="3861" stopIfTrue="1">
      <formula>LEN(TRIM(BJ30))=0</formula>
    </cfRule>
    <cfRule type="cellIs" dxfId="22915" priority="3862" operator="greaterThanOrEqual">
      <formula>BI30</formula>
    </cfRule>
    <cfRule type="cellIs" dxfId="22914" priority="3863" operator="lessThan">
      <formula>BI30</formula>
    </cfRule>
  </conditionalFormatting>
  <conditionalFormatting sqref="BG31:BG32">
    <cfRule type="cellIs" dxfId="22913" priority="3859" stopIfTrue="1" operator="notEqual">
      <formula>0</formula>
    </cfRule>
  </conditionalFormatting>
  <conditionalFormatting sqref="BH31:BH32">
    <cfRule type="cellIs" dxfId="22912" priority="3860" stopIfTrue="1" operator="notEqual">
      <formula>0</formula>
    </cfRule>
  </conditionalFormatting>
  <conditionalFormatting sqref="BG29">
    <cfRule type="cellIs" dxfId="22911" priority="3857" stopIfTrue="1" operator="notEqual">
      <formula>0</formula>
    </cfRule>
  </conditionalFormatting>
  <conditionalFormatting sqref="BH29">
    <cfRule type="cellIs" dxfId="22910" priority="3858" stopIfTrue="1" operator="notEqual">
      <formula>0</formula>
    </cfRule>
  </conditionalFormatting>
  <conditionalFormatting sqref="BG30">
    <cfRule type="cellIs" dxfId="22909" priority="3856" stopIfTrue="1" operator="notEqual">
      <formula>0</formula>
    </cfRule>
  </conditionalFormatting>
  <conditionalFormatting sqref="BG30">
    <cfRule type="cellIs" dxfId="22908" priority="3855" stopIfTrue="1" operator="notEqual">
      <formula>0</formula>
    </cfRule>
  </conditionalFormatting>
  <conditionalFormatting sqref="BH30">
    <cfRule type="cellIs" dxfId="22907" priority="3854" stopIfTrue="1" operator="notEqual">
      <formula>0</formula>
    </cfRule>
  </conditionalFormatting>
  <conditionalFormatting sqref="BK29:BK32">
    <cfRule type="containsBlanks" priority="3851" stopIfTrue="1">
      <formula>LEN(TRIM(BK29))=0</formula>
    </cfRule>
    <cfRule type="cellIs" dxfId="22906" priority="3852" operator="greaterThanOrEqual">
      <formula>BJ29</formula>
    </cfRule>
    <cfRule type="cellIs" dxfId="22905" priority="3853" operator="lessThan">
      <formula>BJ29</formula>
    </cfRule>
  </conditionalFormatting>
  <conditionalFormatting sqref="BK29:BK32">
    <cfRule type="containsBlanks" priority="3848" stopIfTrue="1">
      <formula>LEN(TRIM(BK29))=0</formula>
    </cfRule>
    <cfRule type="cellIs" dxfId="22904" priority="3849" operator="greaterThanOrEqual">
      <formula>BJ29</formula>
    </cfRule>
    <cfRule type="cellIs" dxfId="22903" priority="3850" operator="lessThan">
      <formula>BJ29</formula>
    </cfRule>
  </conditionalFormatting>
  <conditionalFormatting sqref="BL29:BL32">
    <cfRule type="containsBlanks" priority="3845" stopIfTrue="1">
      <formula>LEN(TRIM(BL29))=0</formula>
    </cfRule>
    <cfRule type="cellIs" dxfId="22902" priority="3846" operator="greaterThanOrEqual">
      <formula>BK29</formula>
    </cfRule>
    <cfRule type="cellIs" dxfId="22901" priority="3847" operator="lessThan">
      <formula>BK29</formula>
    </cfRule>
  </conditionalFormatting>
  <conditionalFormatting sqref="BL29:BL32">
    <cfRule type="containsBlanks" priority="3842" stopIfTrue="1">
      <formula>LEN(TRIM(BL29))=0</formula>
    </cfRule>
    <cfRule type="cellIs" dxfId="22900" priority="3843" operator="greaterThanOrEqual">
      <formula>BK29</formula>
    </cfRule>
    <cfRule type="cellIs" dxfId="22899" priority="3844" operator="lessThan">
      <formula>BK29</formula>
    </cfRule>
  </conditionalFormatting>
  <conditionalFormatting sqref="BP30:BP32">
    <cfRule type="containsBlanks" priority="3839" stopIfTrue="1">
      <formula>LEN(TRIM(BP30))=0</formula>
    </cfRule>
    <cfRule type="cellIs" dxfId="22898" priority="3840" operator="greaterThanOrEqual">
      <formula>BO30</formula>
    </cfRule>
    <cfRule type="cellIs" dxfId="22897" priority="3841" operator="lessThan">
      <formula>BO30</formula>
    </cfRule>
  </conditionalFormatting>
  <conditionalFormatting sqref="BP29">
    <cfRule type="containsBlanks" priority="3836" stopIfTrue="1">
      <formula>LEN(TRIM(BP29))=0</formula>
    </cfRule>
    <cfRule type="cellIs" dxfId="22896" priority="3837" operator="greaterThanOrEqual">
      <formula>BO29</formula>
    </cfRule>
    <cfRule type="cellIs" dxfId="22895" priority="3838" operator="lessThan">
      <formula>BO29</formula>
    </cfRule>
  </conditionalFormatting>
  <conditionalFormatting sqref="BP30">
    <cfRule type="containsBlanks" priority="3833" stopIfTrue="1">
      <formula>LEN(TRIM(BP30))=0</formula>
    </cfRule>
    <cfRule type="cellIs" dxfId="22894" priority="3834" operator="greaterThanOrEqual">
      <formula>BO30</formula>
    </cfRule>
    <cfRule type="cellIs" dxfId="22893" priority="3835" operator="lessThan">
      <formula>BO30</formula>
    </cfRule>
  </conditionalFormatting>
  <conditionalFormatting sqref="BM31:BM32">
    <cfRule type="cellIs" dxfId="22892" priority="3831" stopIfTrue="1" operator="notEqual">
      <formula>0</formula>
    </cfRule>
  </conditionalFormatting>
  <conditionalFormatting sqref="BN31:BN32">
    <cfRule type="cellIs" dxfId="22891" priority="3832" stopIfTrue="1" operator="notEqual">
      <formula>0</formula>
    </cfRule>
  </conditionalFormatting>
  <conditionalFormatting sqref="BM29">
    <cfRule type="cellIs" dxfId="22890" priority="3829" stopIfTrue="1" operator="notEqual">
      <formula>0</formula>
    </cfRule>
  </conditionalFormatting>
  <conditionalFormatting sqref="BN29">
    <cfRule type="cellIs" dxfId="22889" priority="3830" stopIfTrue="1" operator="notEqual">
      <formula>0</formula>
    </cfRule>
  </conditionalFormatting>
  <conditionalFormatting sqref="BM30">
    <cfRule type="cellIs" dxfId="22888" priority="3828" stopIfTrue="1" operator="notEqual">
      <formula>0</formula>
    </cfRule>
  </conditionalFormatting>
  <conditionalFormatting sqref="BM30">
    <cfRule type="cellIs" dxfId="22887" priority="3827" stopIfTrue="1" operator="notEqual">
      <formula>0</formula>
    </cfRule>
  </conditionalFormatting>
  <conditionalFormatting sqref="BN30">
    <cfRule type="cellIs" dxfId="22886" priority="3826" stopIfTrue="1" operator="notEqual">
      <formula>0</formula>
    </cfRule>
  </conditionalFormatting>
  <conditionalFormatting sqref="BQ29:BQ32">
    <cfRule type="containsBlanks" priority="3823" stopIfTrue="1">
      <formula>LEN(TRIM(BQ29))=0</formula>
    </cfRule>
    <cfRule type="cellIs" dxfId="22885" priority="3824" operator="greaterThanOrEqual">
      <formula>BP29</formula>
    </cfRule>
    <cfRule type="cellIs" dxfId="22884" priority="3825" operator="lessThan">
      <formula>BP29</formula>
    </cfRule>
  </conditionalFormatting>
  <conditionalFormatting sqref="BQ29:BQ32">
    <cfRule type="containsBlanks" priority="3820" stopIfTrue="1">
      <formula>LEN(TRIM(BQ29))=0</formula>
    </cfRule>
    <cfRule type="cellIs" dxfId="22883" priority="3821" operator="greaterThanOrEqual">
      <formula>BP29</formula>
    </cfRule>
    <cfRule type="cellIs" dxfId="22882" priority="3822" operator="lessThan">
      <formula>BP29</formula>
    </cfRule>
  </conditionalFormatting>
  <conditionalFormatting sqref="BR29:BR32">
    <cfRule type="containsBlanks" priority="3817" stopIfTrue="1">
      <formula>LEN(TRIM(BR29))=0</formula>
    </cfRule>
    <cfRule type="cellIs" dxfId="22881" priority="3818" operator="greaterThanOrEqual">
      <formula>BQ29</formula>
    </cfRule>
    <cfRule type="cellIs" dxfId="22880" priority="3819" operator="lessThan">
      <formula>BQ29</formula>
    </cfRule>
  </conditionalFormatting>
  <conditionalFormatting sqref="BR29:BR32">
    <cfRule type="containsBlanks" priority="3814" stopIfTrue="1">
      <formula>LEN(TRIM(BR29))=0</formula>
    </cfRule>
    <cfRule type="cellIs" dxfId="22879" priority="3815" operator="greaterThanOrEqual">
      <formula>BQ29</formula>
    </cfRule>
    <cfRule type="cellIs" dxfId="22878" priority="3816" operator="lessThan">
      <formula>BQ29</formula>
    </cfRule>
  </conditionalFormatting>
  <conditionalFormatting sqref="BV30:BV32">
    <cfRule type="containsBlanks" priority="3811" stopIfTrue="1">
      <formula>LEN(TRIM(BV30))=0</formula>
    </cfRule>
    <cfRule type="cellIs" dxfId="22877" priority="3812" operator="greaterThanOrEqual">
      <formula>BU30</formula>
    </cfRule>
    <cfRule type="cellIs" dxfId="22876" priority="3813" operator="lessThan">
      <formula>BU30</formula>
    </cfRule>
  </conditionalFormatting>
  <conditionalFormatting sqref="BV29">
    <cfRule type="containsBlanks" priority="3808" stopIfTrue="1">
      <formula>LEN(TRIM(BV29))=0</formula>
    </cfRule>
    <cfRule type="cellIs" dxfId="22875" priority="3809" operator="greaterThanOrEqual">
      <formula>BU29</formula>
    </cfRule>
    <cfRule type="cellIs" dxfId="22874" priority="3810" operator="lessThan">
      <formula>BU29</formula>
    </cfRule>
  </conditionalFormatting>
  <conditionalFormatting sqref="BV30">
    <cfRule type="containsBlanks" priority="3805" stopIfTrue="1">
      <formula>LEN(TRIM(BV30))=0</formula>
    </cfRule>
    <cfRule type="cellIs" dxfId="22873" priority="3806" operator="greaterThanOrEqual">
      <formula>BU30</formula>
    </cfRule>
    <cfRule type="cellIs" dxfId="22872" priority="3807" operator="lessThan">
      <formula>BU30</formula>
    </cfRule>
  </conditionalFormatting>
  <conditionalFormatting sqref="BS31:BS32">
    <cfRule type="cellIs" dxfId="22871" priority="3803" stopIfTrue="1" operator="notEqual">
      <formula>0</formula>
    </cfRule>
  </conditionalFormatting>
  <conditionalFormatting sqref="BT31:BT32">
    <cfRule type="cellIs" dxfId="22870" priority="3804" stopIfTrue="1" operator="notEqual">
      <formula>0</formula>
    </cfRule>
  </conditionalFormatting>
  <conditionalFormatting sqref="BS29">
    <cfRule type="cellIs" dxfId="22869" priority="3801" stopIfTrue="1" operator="notEqual">
      <formula>0</formula>
    </cfRule>
  </conditionalFormatting>
  <conditionalFormatting sqref="BT29">
    <cfRule type="cellIs" dxfId="22868" priority="3802" stopIfTrue="1" operator="notEqual">
      <formula>0</formula>
    </cfRule>
  </conditionalFormatting>
  <conditionalFormatting sqref="BS30">
    <cfRule type="cellIs" dxfId="22867" priority="3800" stopIfTrue="1" operator="notEqual">
      <formula>0</formula>
    </cfRule>
  </conditionalFormatting>
  <conditionalFormatting sqref="BS30">
    <cfRule type="cellIs" dxfId="22866" priority="3799" stopIfTrue="1" operator="notEqual">
      <formula>0</formula>
    </cfRule>
  </conditionalFormatting>
  <conditionalFormatting sqref="BT30">
    <cfRule type="cellIs" dxfId="22865" priority="3798" stopIfTrue="1" operator="notEqual">
      <formula>0</formula>
    </cfRule>
  </conditionalFormatting>
  <conditionalFormatting sqref="BW29:BW32">
    <cfRule type="containsBlanks" priority="3795" stopIfTrue="1">
      <formula>LEN(TRIM(BW29))=0</formula>
    </cfRule>
    <cfRule type="cellIs" dxfId="22864" priority="3796" operator="greaterThanOrEqual">
      <formula>BV29</formula>
    </cfRule>
    <cfRule type="cellIs" dxfId="22863" priority="3797" operator="lessThan">
      <formula>BV29</formula>
    </cfRule>
  </conditionalFormatting>
  <conditionalFormatting sqref="BW29:BW32">
    <cfRule type="containsBlanks" priority="3792" stopIfTrue="1">
      <formula>LEN(TRIM(BW29))=0</formula>
    </cfRule>
    <cfRule type="cellIs" dxfId="22862" priority="3793" operator="greaterThanOrEqual">
      <formula>BV29</formula>
    </cfRule>
    <cfRule type="cellIs" dxfId="22861" priority="3794" operator="lessThan">
      <formula>BV29</formula>
    </cfRule>
  </conditionalFormatting>
  <conditionalFormatting sqref="BX29:BX32">
    <cfRule type="containsBlanks" priority="3789" stopIfTrue="1">
      <formula>LEN(TRIM(BX29))=0</formula>
    </cfRule>
    <cfRule type="cellIs" dxfId="22860" priority="3790" operator="greaterThanOrEqual">
      <formula>BW29</formula>
    </cfRule>
    <cfRule type="cellIs" dxfId="22859" priority="3791" operator="lessThan">
      <formula>BW29</formula>
    </cfRule>
  </conditionalFormatting>
  <conditionalFormatting sqref="BX29:BX32">
    <cfRule type="containsBlanks" priority="3786" stopIfTrue="1">
      <formula>LEN(TRIM(BX29))=0</formula>
    </cfRule>
    <cfRule type="cellIs" dxfId="22858" priority="3787" operator="greaterThanOrEqual">
      <formula>BW29</formula>
    </cfRule>
    <cfRule type="cellIs" dxfId="22857" priority="3788" operator="lessThan">
      <formula>BW29</formula>
    </cfRule>
  </conditionalFormatting>
  <conditionalFormatting sqref="E50:E53">
    <cfRule type="cellIs" dxfId="22856" priority="3671" operator="equal">
      <formula>"O"</formula>
    </cfRule>
    <cfRule type="cellIs" dxfId="22855" priority="3672" operator="equal">
      <formula>"N"</formula>
    </cfRule>
    <cfRule type="cellIs" dxfId="22854" priority="3673" operator="equal">
      <formula>"P"</formula>
    </cfRule>
  </conditionalFormatting>
  <conditionalFormatting sqref="J50:J53">
    <cfRule type="containsBlanks" priority="3668" stopIfTrue="1">
      <formula>LEN(TRIM(J50))=0</formula>
    </cfRule>
    <cfRule type="cellIs" dxfId="22853" priority="3669" operator="greaterThanOrEqual">
      <formula>I50</formula>
    </cfRule>
    <cfRule type="cellIs" dxfId="22852" priority="3670" operator="lessThan">
      <formula>I50</formula>
    </cfRule>
  </conditionalFormatting>
  <conditionalFormatting sqref="G50:G53">
    <cfRule type="cellIs" dxfId="22851" priority="3666" stopIfTrue="1" operator="notEqual">
      <formula>0</formula>
    </cfRule>
  </conditionalFormatting>
  <conditionalFormatting sqref="H50:H53">
    <cfRule type="cellIs" dxfId="22850" priority="3667" stopIfTrue="1" operator="notEqual">
      <formula>0</formula>
    </cfRule>
  </conditionalFormatting>
  <conditionalFormatting sqref="K50:K53">
    <cfRule type="containsBlanks" priority="3663" stopIfTrue="1">
      <formula>LEN(TRIM(K50))=0</formula>
    </cfRule>
    <cfRule type="cellIs" dxfId="22849" priority="3664" operator="greaterThanOrEqual">
      <formula>J50</formula>
    </cfRule>
    <cfRule type="cellIs" dxfId="22848" priority="3665" operator="lessThan">
      <formula>J50</formula>
    </cfRule>
  </conditionalFormatting>
  <conditionalFormatting sqref="K50:K53">
    <cfRule type="containsBlanks" priority="3660" stopIfTrue="1">
      <formula>LEN(TRIM(K50))=0</formula>
    </cfRule>
    <cfRule type="cellIs" dxfId="22847" priority="3661" operator="greaterThanOrEqual">
      <formula>J50</formula>
    </cfRule>
    <cfRule type="cellIs" dxfId="22846" priority="3662" operator="lessThan">
      <formula>J50</formula>
    </cfRule>
  </conditionalFormatting>
  <conditionalFormatting sqref="L50:L53">
    <cfRule type="containsBlanks" priority="3657" stopIfTrue="1">
      <formula>LEN(TRIM(L50))=0</formula>
    </cfRule>
    <cfRule type="cellIs" dxfId="22845" priority="3658" operator="greaterThanOrEqual">
      <formula>K50</formula>
    </cfRule>
    <cfRule type="cellIs" dxfId="22844" priority="3659" operator="lessThan">
      <formula>K50</formula>
    </cfRule>
  </conditionalFormatting>
  <conditionalFormatting sqref="L50:L53">
    <cfRule type="containsBlanks" priority="3654" stopIfTrue="1">
      <formula>LEN(TRIM(L50))=0</formula>
    </cfRule>
    <cfRule type="cellIs" dxfId="22843" priority="3655" operator="greaterThanOrEqual">
      <formula>K50</formula>
    </cfRule>
    <cfRule type="cellIs" dxfId="22842" priority="3656" operator="lessThan">
      <formula>K50</formula>
    </cfRule>
  </conditionalFormatting>
  <conditionalFormatting sqref="AY50:AY53">
    <cfRule type="containsBlanks" priority="3651" stopIfTrue="1">
      <formula>LEN(TRIM(AY50))=0</formula>
    </cfRule>
    <cfRule type="cellIs" dxfId="22841" priority="3652" operator="greaterThanOrEqual">
      <formula>AX50</formula>
    </cfRule>
    <cfRule type="cellIs" dxfId="22840" priority="3653" operator="lessThan">
      <formula>AX50</formula>
    </cfRule>
  </conditionalFormatting>
  <conditionalFormatting sqref="AY50:AY53">
    <cfRule type="containsBlanks" priority="3648" stopIfTrue="1">
      <formula>LEN(TRIM(AY50))=0</formula>
    </cfRule>
    <cfRule type="cellIs" dxfId="22839" priority="3649" operator="greaterThanOrEqual">
      <formula>AX50</formula>
    </cfRule>
    <cfRule type="cellIs" dxfId="22838" priority="3650" operator="lessThan">
      <formula>AX50</formula>
    </cfRule>
  </conditionalFormatting>
  <conditionalFormatting sqref="P50:P53">
    <cfRule type="containsBlanks" priority="3645" stopIfTrue="1">
      <formula>LEN(TRIM(P50))=0</formula>
    </cfRule>
    <cfRule type="cellIs" dxfId="22837" priority="3646" operator="greaterThanOrEqual">
      <formula>O50</formula>
    </cfRule>
    <cfRule type="cellIs" dxfId="22836" priority="3647" operator="lessThan">
      <formula>O50</formula>
    </cfRule>
  </conditionalFormatting>
  <conditionalFormatting sqref="M50:M53">
    <cfRule type="cellIs" dxfId="22835" priority="3643" stopIfTrue="1" operator="notEqual">
      <formula>0</formula>
    </cfRule>
  </conditionalFormatting>
  <conditionalFormatting sqref="N50:N53">
    <cfRule type="cellIs" dxfId="22834" priority="3644" stopIfTrue="1" operator="notEqual">
      <formula>0</formula>
    </cfRule>
  </conditionalFormatting>
  <conditionalFormatting sqref="Q50:Q53">
    <cfRule type="containsBlanks" priority="3640" stopIfTrue="1">
      <formula>LEN(TRIM(Q50))=0</formula>
    </cfRule>
    <cfRule type="cellIs" dxfId="22833" priority="3641" operator="greaterThanOrEqual">
      <formula>P50</formula>
    </cfRule>
    <cfRule type="cellIs" dxfId="22832" priority="3642" operator="lessThan">
      <formula>P50</formula>
    </cfRule>
  </conditionalFormatting>
  <conditionalFormatting sqref="Q50:Q53">
    <cfRule type="containsBlanks" priority="3637" stopIfTrue="1">
      <formula>LEN(TRIM(Q50))=0</formula>
    </cfRule>
    <cfRule type="cellIs" dxfId="22831" priority="3638" operator="greaterThanOrEqual">
      <formula>P50</formula>
    </cfRule>
    <cfRule type="cellIs" dxfId="22830" priority="3639" operator="lessThan">
      <formula>P50</formula>
    </cfRule>
  </conditionalFormatting>
  <conditionalFormatting sqref="R50:R53">
    <cfRule type="containsBlanks" priority="3634" stopIfTrue="1">
      <formula>LEN(TRIM(R50))=0</formula>
    </cfRule>
    <cfRule type="cellIs" dxfId="22829" priority="3635" operator="greaterThanOrEqual">
      <formula>Q50</formula>
    </cfRule>
    <cfRule type="cellIs" dxfId="22828" priority="3636" operator="lessThan">
      <formula>Q50</formula>
    </cfRule>
  </conditionalFormatting>
  <conditionalFormatting sqref="R50:R53">
    <cfRule type="containsBlanks" priority="3631" stopIfTrue="1">
      <formula>LEN(TRIM(R50))=0</formula>
    </cfRule>
    <cfRule type="cellIs" dxfId="22827" priority="3632" operator="greaterThanOrEqual">
      <formula>Q50</formula>
    </cfRule>
    <cfRule type="cellIs" dxfId="22826" priority="3633" operator="lessThan">
      <formula>Q50</formula>
    </cfRule>
  </conditionalFormatting>
  <conditionalFormatting sqref="V50:V53">
    <cfRule type="containsBlanks" priority="3628" stopIfTrue="1">
      <formula>LEN(TRIM(V50))=0</formula>
    </cfRule>
    <cfRule type="cellIs" dxfId="22825" priority="3629" operator="greaterThanOrEqual">
      <formula>U50</formula>
    </cfRule>
    <cfRule type="cellIs" dxfId="22824" priority="3630" operator="lessThan">
      <formula>U50</formula>
    </cfRule>
  </conditionalFormatting>
  <conditionalFormatting sqref="S50:S53">
    <cfRule type="cellIs" dxfId="22823" priority="3626" stopIfTrue="1" operator="notEqual">
      <formula>0</formula>
    </cfRule>
  </conditionalFormatting>
  <conditionalFormatting sqref="T50:T53">
    <cfRule type="cellIs" dxfId="22822" priority="3627" stopIfTrue="1" operator="notEqual">
      <formula>0</formula>
    </cfRule>
  </conditionalFormatting>
  <conditionalFormatting sqref="W50:W53">
    <cfRule type="containsBlanks" priority="3623" stopIfTrue="1">
      <formula>LEN(TRIM(W50))=0</formula>
    </cfRule>
    <cfRule type="cellIs" dxfId="22821" priority="3624" operator="greaterThanOrEqual">
      <formula>V50</formula>
    </cfRule>
    <cfRule type="cellIs" dxfId="22820" priority="3625" operator="lessThan">
      <formula>V50</formula>
    </cfRule>
  </conditionalFormatting>
  <conditionalFormatting sqref="W50:W53">
    <cfRule type="containsBlanks" priority="3620" stopIfTrue="1">
      <formula>LEN(TRIM(W50))=0</formula>
    </cfRule>
    <cfRule type="cellIs" dxfId="22819" priority="3621" operator="greaterThanOrEqual">
      <formula>V50</formula>
    </cfRule>
    <cfRule type="cellIs" dxfId="22818" priority="3622" operator="lessThan">
      <formula>V50</formula>
    </cfRule>
  </conditionalFormatting>
  <conditionalFormatting sqref="X50:X53">
    <cfRule type="containsBlanks" priority="3617" stopIfTrue="1">
      <formula>LEN(TRIM(X50))=0</formula>
    </cfRule>
    <cfRule type="cellIs" dxfId="22817" priority="3618" operator="greaterThanOrEqual">
      <formula>W50</formula>
    </cfRule>
    <cfRule type="cellIs" dxfId="22816" priority="3619" operator="lessThan">
      <formula>W50</formula>
    </cfRule>
  </conditionalFormatting>
  <conditionalFormatting sqref="X50:X53">
    <cfRule type="containsBlanks" priority="3614" stopIfTrue="1">
      <formula>LEN(TRIM(X50))=0</formula>
    </cfRule>
    <cfRule type="cellIs" dxfId="22815" priority="3615" operator="greaterThanOrEqual">
      <formula>W50</formula>
    </cfRule>
    <cfRule type="cellIs" dxfId="22814" priority="3616" operator="lessThan">
      <formula>W50</formula>
    </cfRule>
  </conditionalFormatting>
  <conditionalFormatting sqref="AB50:AB53">
    <cfRule type="containsBlanks" priority="3611" stopIfTrue="1">
      <formula>LEN(TRIM(AB50))=0</formula>
    </cfRule>
    <cfRule type="cellIs" dxfId="22813" priority="3612" operator="greaterThanOrEqual">
      <formula>AA50</formula>
    </cfRule>
    <cfRule type="cellIs" dxfId="22812" priority="3613" operator="lessThan">
      <formula>AA50</formula>
    </cfRule>
  </conditionalFormatting>
  <conditionalFormatting sqref="Y50:Y53">
    <cfRule type="cellIs" dxfId="22811" priority="3609" stopIfTrue="1" operator="notEqual">
      <formula>0</formula>
    </cfRule>
  </conditionalFormatting>
  <conditionalFormatting sqref="Z50:Z53">
    <cfRule type="cellIs" dxfId="22810" priority="3610" stopIfTrue="1" operator="notEqual">
      <formula>0</formula>
    </cfRule>
  </conditionalFormatting>
  <conditionalFormatting sqref="AC50:AC53">
    <cfRule type="containsBlanks" priority="3606" stopIfTrue="1">
      <formula>LEN(TRIM(AC50))=0</formula>
    </cfRule>
    <cfRule type="cellIs" dxfId="22809" priority="3607" operator="greaterThanOrEqual">
      <formula>AB50</formula>
    </cfRule>
    <cfRule type="cellIs" dxfId="22808" priority="3608" operator="lessThan">
      <formula>AB50</formula>
    </cfRule>
  </conditionalFormatting>
  <conditionalFormatting sqref="AC50:AC53">
    <cfRule type="containsBlanks" priority="3603" stopIfTrue="1">
      <formula>LEN(TRIM(AC50))=0</formula>
    </cfRule>
    <cfRule type="cellIs" dxfId="22807" priority="3604" operator="greaterThanOrEqual">
      <formula>AB50</formula>
    </cfRule>
    <cfRule type="cellIs" dxfId="22806" priority="3605" operator="lessThan">
      <formula>AB50</formula>
    </cfRule>
  </conditionalFormatting>
  <conditionalFormatting sqref="AD50:AD53">
    <cfRule type="containsBlanks" priority="3600" stopIfTrue="1">
      <formula>LEN(TRIM(AD50))=0</formula>
    </cfRule>
    <cfRule type="cellIs" dxfId="22805" priority="3601" operator="greaterThanOrEqual">
      <formula>AC50</formula>
    </cfRule>
    <cfRule type="cellIs" dxfId="22804" priority="3602" operator="lessThan">
      <formula>AC50</formula>
    </cfRule>
  </conditionalFormatting>
  <conditionalFormatting sqref="AD50:AD53">
    <cfRule type="containsBlanks" priority="3597" stopIfTrue="1">
      <formula>LEN(TRIM(AD50))=0</formula>
    </cfRule>
    <cfRule type="cellIs" dxfId="22803" priority="3598" operator="greaterThanOrEqual">
      <formula>AC50</formula>
    </cfRule>
    <cfRule type="cellIs" dxfId="22802" priority="3599" operator="lessThan">
      <formula>AC50</formula>
    </cfRule>
  </conditionalFormatting>
  <conditionalFormatting sqref="AH50:AH53">
    <cfRule type="containsBlanks" priority="3594" stopIfTrue="1">
      <formula>LEN(TRIM(AH50))=0</formula>
    </cfRule>
    <cfRule type="cellIs" dxfId="22801" priority="3595" operator="greaterThanOrEqual">
      <formula>AG50</formula>
    </cfRule>
    <cfRule type="cellIs" dxfId="22800" priority="3596" operator="lessThan">
      <formula>AG50</formula>
    </cfRule>
  </conditionalFormatting>
  <conditionalFormatting sqref="AE50:AE53">
    <cfRule type="cellIs" dxfId="22799" priority="3592" stopIfTrue="1" operator="notEqual">
      <formula>0</formula>
    </cfRule>
  </conditionalFormatting>
  <conditionalFormatting sqref="AF50:AF53">
    <cfRule type="cellIs" dxfId="22798" priority="3593" stopIfTrue="1" operator="notEqual">
      <formula>0</formula>
    </cfRule>
  </conditionalFormatting>
  <conditionalFormatting sqref="AI50:AI53">
    <cfRule type="containsBlanks" priority="3589" stopIfTrue="1">
      <formula>LEN(TRIM(AI50))=0</formula>
    </cfRule>
    <cfRule type="cellIs" dxfId="22797" priority="3590" operator="greaterThanOrEqual">
      <formula>AH50</formula>
    </cfRule>
    <cfRule type="cellIs" dxfId="22796" priority="3591" operator="lessThan">
      <formula>AH50</formula>
    </cfRule>
  </conditionalFormatting>
  <conditionalFormatting sqref="AI50:AI53">
    <cfRule type="containsBlanks" priority="3586" stopIfTrue="1">
      <formula>LEN(TRIM(AI50))=0</formula>
    </cfRule>
    <cfRule type="cellIs" dxfId="22795" priority="3587" operator="greaterThanOrEqual">
      <formula>AH50</formula>
    </cfRule>
    <cfRule type="cellIs" dxfId="22794" priority="3588" operator="lessThan">
      <formula>AH50</formula>
    </cfRule>
  </conditionalFormatting>
  <conditionalFormatting sqref="AJ50:AJ53">
    <cfRule type="containsBlanks" priority="3583" stopIfTrue="1">
      <formula>LEN(TRIM(AJ50))=0</formula>
    </cfRule>
    <cfRule type="cellIs" dxfId="22793" priority="3584" operator="greaterThanOrEqual">
      <formula>AI50</formula>
    </cfRule>
    <cfRule type="cellIs" dxfId="22792" priority="3585" operator="lessThan">
      <formula>AI50</formula>
    </cfRule>
  </conditionalFormatting>
  <conditionalFormatting sqref="AJ50:AJ53">
    <cfRule type="containsBlanks" priority="3580" stopIfTrue="1">
      <formula>LEN(TRIM(AJ50))=0</formula>
    </cfRule>
    <cfRule type="cellIs" dxfId="22791" priority="3581" operator="greaterThanOrEqual">
      <formula>AI50</formula>
    </cfRule>
    <cfRule type="cellIs" dxfId="22790" priority="3582" operator="lessThan">
      <formula>AI50</formula>
    </cfRule>
  </conditionalFormatting>
  <conditionalFormatting sqref="AN50:AN53">
    <cfRule type="containsBlanks" priority="3577" stopIfTrue="1">
      <formula>LEN(TRIM(AN50))=0</formula>
    </cfRule>
    <cfRule type="cellIs" dxfId="22789" priority="3578" operator="greaterThanOrEqual">
      <formula>AM50</formula>
    </cfRule>
    <cfRule type="cellIs" dxfId="22788" priority="3579" operator="lessThan">
      <formula>AM50</formula>
    </cfRule>
  </conditionalFormatting>
  <conditionalFormatting sqref="AK50:AK53">
    <cfRule type="cellIs" dxfId="22787" priority="3575" stopIfTrue="1" operator="notEqual">
      <formula>0</formula>
    </cfRule>
  </conditionalFormatting>
  <conditionalFormatting sqref="AL50:AL53">
    <cfRule type="cellIs" dxfId="22786" priority="3576" stopIfTrue="1" operator="notEqual">
      <formula>0</formula>
    </cfRule>
  </conditionalFormatting>
  <conditionalFormatting sqref="AO50:AO53">
    <cfRule type="containsBlanks" priority="3572" stopIfTrue="1">
      <formula>LEN(TRIM(AO50))=0</formula>
    </cfRule>
    <cfRule type="cellIs" dxfId="22785" priority="3573" operator="greaterThanOrEqual">
      <formula>AN50</formula>
    </cfRule>
    <cfRule type="cellIs" dxfId="22784" priority="3574" operator="lessThan">
      <formula>AN50</formula>
    </cfRule>
  </conditionalFormatting>
  <conditionalFormatting sqref="AO50:AO53">
    <cfRule type="containsBlanks" priority="3569" stopIfTrue="1">
      <formula>LEN(TRIM(AO50))=0</formula>
    </cfRule>
    <cfRule type="cellIs" dxfId="22783" priority="3570" operator="greaterThanOrEqual">
      <formula>AN50</formula>
    </cfRule>
    <cfRule type="cellIs" dxfId="22782" priority="3571" operator="lessThan">
      <formula>AN50</formula>
    </cfRule>
  </conditionalFormatting>
  <conditionalFormatting sqref="AP50:AP53">
    <cfRule type="containsBlanks" priority="3566" stopIfTrue="1">
      <formula>LEN(TRIM(AP50))=0</formula>
    </cfRule>
    <cfRule type="cellIs" dxfId="22781" priority="3567" operator="greaterThanOrEqual">
      <formula>AO50</formula>
    </cfRule>
    <cfRule type="cellIs" dxfId="22780" priority="3568" operator="lessThan">
      <formula>AO50</formula>
    </cfRule>
  </conditionalFormatting>
  <conditionalFormatting sqref="AP50:AP53">
    <cfRule type="containsBlanks" priority="3563" stopIfTrue="1">
      <formula>LEN(TRIM(AP50))=0</formula>
    </cfRule>
    <cfRule type="cellIs" dxfId="22779" priority="3564" operator="greaterThanOrEqual">
      <formula>AO50</formula>
    </cfRule>
    <cfRule type="cellIs" dxfId="22778" priority="3565" operator="lessThan">
      <formula>AO50</formula>
    </cfRule>
  </conditionalFormatting>
  <conditionalFormatting sqref="AT50:AT53">
    <cfRule type="containsBlanks" priority="3560" stopIfTrue="1">
      <formula>LEN(TRIM(AT50))=0</formula>
    </cfRule>
    <cfRule type="cellIs" dxfId="22777" priority="3561" operator="greaterThanOrEqual">
      <formula>AS50</formula>
    </cfRule>
    <cfRule type="cellIs" dxfId="22776" priority="3562" operator="lessThan">
      <formula>AS50</formula>
    </cfRule>
  </conditionalFormatting>
  <conditionalFormatting sqref="AQ50:AQ53">
    <cfRule type="cellIs" dxfId="22775" priority="3558" stopIfTrue="1" operator="notEqual">
      <formula>0</formula>
    </cfRule>
  </conditionalFormatting>
  <conditionalFormatting sqref="AR50:AR53">
    <cfRule type="cellIs" dxfId="22774" priority="3559" stopIfTrue="1" operator="notEqual">
      <formula>0</formula>
    </cfRule>
  </conditionalFormatting>
  <conditionalFormatting sqref="AU50:AU53">
    <cfRule type="containsBlanks" priority="3555" stopIfTrue="1">
      <formula>LEN(TRIM(AU50))=0</formula>
    </cfRule>
    <cfRule type="cellIs" dxfId="22773" priority="3556" operator="greaterThanOrEqual">
      <formula>AT50</formula>
    </cfRule>
    <cfRule type="cellIs" dxfId="22772" priority="3557" operator="lessThan">
      <formula>AT50</formula>
    </cfRule>
  </conditionalFormatting>
  <conditionalFormatting sqref="AU50:AU53">
    <cfRule type="containsBlanks" priority="3552" stopIfTrue="1">
      <formula>LEN(TRIM(AU50))=0</formula>
    </cfRule>
    <cfRule type="cellIs" dxfId="22771" priority="3553" operator="greaterThanOrEqual">
      <formula>AT50</formula>
    </cfRule>
    <cfRule type="cellIs" dxfId="22770" priority="3554" operator="lessThan">
      <formula>AT50</formula>
    </cfRule>
  </conditionalFormatting>
  <conditionalFormatting sqref="AV50:AV53">
    <cfRule type="containsBlanks" priority="3549" stopIfTrue="1">
      <formula>LEN(TRIM(AV50))=0</formula>
    </cfRule>
    <cfRule type="cellIs" dxfId="22769" priority="3550" operator="greaterThanOrEqual">
      <formula>AU50</formula>
    </cfRule>
    <cfRule type="cellIs" dxfId="22768" priority="3551" operator="lessThan">
      <formula>AU50</formula>
    </cfRule>
  </conditionalFormatting>
  <conditionalFormatting sqref="AV50:AV53">
    <cfRule type="containsBlanks" priority="3546" stopIfTrue="1">
      <formula>LEN(TRIM(AV50))=0</formula>
    </cfRule>
    <cfRule type="cellIs" dxfId="22767" priority="3547" operator="greaterThanOrEqual">
      <formula>AU50</formula>
    </cfRule>
    <cfRule type="cellIs" dxfId="22766" priority="3548" operator="lessThan">
      <formula>AU50</formula>
    </cfRule>
  </conditionalFormatting>
  <conditionalFormatting sqref="BE50:BE53">
    <cfRule type="cellIs" dxfId="22765" priority="3543" operator="equal">
      <formula>"O"</formula>
    </cfRule>
    <cfRule type="cellIs" dxfId="22764" priority="3544" operator="equal">
      <formula>"N"</formula>
    </cfRule>
    <cfRule type="cellIs" dxfId="22763" priority="3545" operator="equal">
      <formula>"P"</formula>
    </cfRule>
  </conditionalFormatting>
  <conditionalFormatting sqref="CY50:CY53">
    <cfRule type="containsBlanks" priority="3540" stopIfTrue="1">
      <formula>LEN(TRIM(CY50))=0</formula>
    </cfRule>
    <cfRule type="cellIs" dxfId="22762" priority="3541" operator="greaterThanOrEqual">
      <formula>CX50</formula>
    </cfRule>
    <cfRule type="cellIs" dxfId="22761" priority="3542" operator="lessThan">
      <formula>CX50</formula>
    </cfRule>
  </conditionalFormatting>
  <conditionalFormatting sqref="CY50:CY53">
    <cfRule type="containsBlanks" priority="3537" stopIfTrue="1">
      <formula>LEN(TRIM(CY50))=0</formula>
    </cfRule>
    <cfRule type="cellIs" dxfId="22760" priority="3538" operator="greaterThanOrEqual">
      <formula>CX50</formula>
    </cfRule>
    <cfRule type="cellIs" dxfId="22759" priority="3539" operator="lessThan">
      <formula>CX50</formula>
    </cfRule>
  </conditionalFormatting>
  <conditionalFormatting sqref="DI46:DK52">
    <cfRule type="cellIs" dxfId="22758" priority="3382" operator="equal">
      <formula>0</formula>
    </cfRule>
  </conditionalFormatting>
  <conditionalFormatting sqref="BW47 BW49 BQ47 BQ49 BK47 BK49">
    <cfRule type="containsBlanks" priority="3379" stopIfTrue="1">
      <formula>LEN(TRIM(BK47))=0</formula>
    </cfRule>
    <cfRule type="cellIs" dxfId="22757" priority="3380" operator="greaterThanOrEqual">
      <formula>BJ47</formula>
    </cfRule>
    <cfRule type="cellIs" dxfId="22756" priority="3381" operator="lessThan">
      <formula>BJ47</formula>
    </cfRule>
  </conditionalFormatting>
  <conditionalFormatting sqref="BW47 BW49 BQ47 BQ49 BK47 BK49">
    <cfRule type="containsBlanks" priority="3376" stopIfTrue="1">
      <formula>LEN(TRIM(BK47))=0</formula>
    </cfRule>
    <cfRule type="cellIs" dxfId="22755" priority="3377" operator="greaterThanOrEqual">
      <formula>BJ47</formula>
    </cfRule>
    <cfRule type="cellIs" dxfId="22754" priority="3378" operator="lessThan">
      <formula>BJ47</formula>
    </cfRule>
  </conditionalFormatting>
  <conditionalFormatting sqref="BW54:BW57 BQ54:BQ57 BK54:BK57">
    <cfRule type="containsBlanks" priority="3373" stopIfTrue="1">
      <formula>LEN(TRIM(BK54))=0</formula>
    </cfRule>
    <cfRule type="cellIs" dxfId="22753" priority="3374" operator="greaterThanOrEqual">
      <formula>BJ54</formula>
    </cfRule>
    <cfRule type="cellIs" dxfId="22752" priority="3375" operator="lessThan">
      <formula>BJ54</formula>
    </cfRule>
  </conditionalFormatting>
  <conditionalFormatting sqref="BW54:BW57 BQ54:BQ57 BK54:BK57">
    <cfRule type="containsBlanks" priority="3370" stopIfTrue="1">
      <formula>LEN(TRIM(BK54))=0</formula>
    </cfRule>
    <cfRule type="cellIs" dxfId="22751" priority="3371" operator="greaterThanOrEqual">
      <formula>BJ54</formula>
    </cfRule>
    <cfRule type="cellIs" dxfId="22750" priority="3372" operator="lessThan">
      <formula>BJ54</formula>
    </cfRule>
  </conditionalFormatting>
  <conditionalFormatting sqref="BW69:BW71 BQ69:BQ71 BK69:BK71">
    <cfRule type="containsBlanks" priority="3361" stopIfTrue="1">
      <formula>LEN(TRIM(BK69))=0</formula>
    </cfRule>
    <cfRule type="cellIs" dxfId="22749" priority="3362" operator="greaterThanOrEqual">
      <formula>BJ69</formula>
    </cfRule>
    <cfRule type="cellIs" dxfId="22748" priority="3363" operator="lessThan">
      <formula>BJ69</formula>
    </cfRule>
  </conditionalFormatting>
  <conditionalFormatting sqref="BW69:BW71 BQ69:BQ71 BK69:BK71">
    <cfRule type="containsBlanks" priority="3358" stopIfTrue="1">
      <formula>LEN(TRIM(BK69))=0</formula>
    </cfRule>
    <cfRule type="cellIs" dxfId="22747" priority="3359" operator="greaterThanOrEqual">
      <formula>BJ69</formula>
    </cfRule>
    <cfRule type="cellIs" dxfId="22746" priority="3360" operator="lessThan">
      <formula>BJ69</formula>
    </cfRule>
  </conditionalFormatting>
  <conditionalFormatting sqref="BW73 BQ73 BK73">
    <cfRule type="containsBlanks" priority="3355" stopIfTrue="1">
      <formula>LEN(TRIM(BK73))=0</formula>
    </cfRule>
    <cfRule type="cellIs" dxfId="22745" priority="3356" operator="greaterThanOrEqual">
      <formula>BJ73</formula>
    </cfRule>
    <cfRule type="cellIs" dxfId="22744" priority="3357" operator="lessThan">
      <formula>BJ73</formula>
    </cfRule>
  </conditionalFormatting>
  <conditionalFormatting sqref="BW73 BQ73 BK73">
    <cfRule type="containsBlanks" priority="3352" stopIfTrue="1">
      <formula>LEN(TRIM(BK73))=0</formula>
    </cfRule>
    <cfRule type="cellIs" dxfId="22743" priority="3353" operator="greaterThanOrEqual">
      <formula>BJ73</formula>
    </cfRule>
    <cfRule type="cellIs" dxfId="22742" priority="3354" operator="lessThan">
      <formula>BJ73</formula>
    </cfRule>
  </conditionalFormatting>
  <conditionalFormatting sqref="BW72 BQ72 BK72">
    <cfRule type="containsBlanks" priority="3349" stopIfTrue="1">
      <formula>LEN(TRIM(BK72))=0</formula>
    </cfRule>
    <cfRule type="cellIs" dxfId="22741" priority="3350" operator="greaterThanOrEqual">
      <formula>BJ72</formula>
    </cfRule>
    <cfRule type="cellIs" dxfId="22740" priority="3351" operator="lessThan">
      <formula>BJ72</formula>
    </cfRule>
  </conditionalFormatting>
  <conditionalFormatting sqref="BW72 BQ72 BK72">
    <cfRule type="containsBlanks" priority="3346" stopIfTrue="1">
      <formula>LEN(TRIM(BK72))=0</formula>
    </cfRule>
    <cfRule type="cellIs" dxfId="22739" priority="3347" operator="greaterThanOrEqual">
      <formula>BJ72</formula>
    </cfRule>
    <cfRule type="cellIs" dxfId="22738" priority="3348" operator="lessThan">
      <formula>BJ72</formula>
    </cfRule>
  </conditionalFormatting>
  <conditionalFormatting sqref="BW66:BW68 BQ66:BQ68 BK66:BK68">
    <cfRule type="containsBlanks" priority="3343" stopIfTrue="1">
      <formula>LEN(TRIM(BK66))=0</formula>
    </cfRule>
    <cfRule type="cellIs" dxfId="22737" priority="3344" operator="greaterThanOrEqual">
      <formula>BJ66</formula>
    </cfRule>
    <cfRule type="cellIs" dxfId="22736" priority="3345" operator="lessThan">
      <formula>BJ66</formula>
    </cfRule>
  </conditionalFormatting>
  <conditionalFormatting sqref="BW66:BW68 BQ66:BQ68 BK66:BK68">
    <cfRule type="containsBlanks" priority="3340" stopIfTrue="1">
      <formula>LEN(TRIM(BK66))=0</formula>
    </cfRule>
    <cfRule type="cellIs" dxfId="22735" priority="3341" operator="greaterThanOrEqual">
      <formula>BJ66</formula>
    </cfRule>
    <cfRule type="cellIs" dxfId="22734" priority="3342" operator="lessThan">
      <formula>BJ66</formula>
    </cfRule>
  </conditionalFormatting>
  <conditionalFormatting sqref="BW61:BW63 BQ61:BQ63 BK61:BK63">
    <cfRule type="containsBlanks" priority="3337" stopIfTrue="1">
      <formula>LEN(TRIM(BK61))=0</formula>
    </cfRule>
    <cfRule type="cellIs" dxfId="22733" priority="3338" operator="greaterThanOrEqual">
      <formula>BJ61</formula>
    </cfRule>
    <cfRule type="cellIs" dxfId="22732" priority="3339" operator="lessThan">
      <formula>BJ61</formula>
    </cfRule>
  </conditionalFormatting>
  <conditionalFormatting sqref="BW61:BW63 BQ61:BQ63 BK61:BK63">
    <cfRule type="containsBlanks" priority="3334" stopIfTrue="1">
      <formula>LEN(TRIM(BK61))=0</formula>
    </cfRule>
    <cfRule type="cellIs" dxfId="22731" priority="3335" operator="greaterThanOrEqual">
      <formula>BJ61</formula>
    </cfRule>
    <cfRule type="cellIs" dxfId="22730" priority="3336" operator="lessThan">
      <formula>BJ61</formula>
    </cfRule>
  </conditionalFormatting>
  <conditionalFormatting sqref="BW65 BQ65 BK65">
    <cfRule type="containsBlanks" priority="3331" stopIfTrue="1">
      <formula>LEN(TRIM(BK65))=0</formula>
    </cfRule>
    <cfRule type="cellIs" dxfId="22729" priority="3332" operator="greaterThanOrEqual">
      <formula>BJ65</formula>
    </cfRule>
    <cfRule type="cellIs" dxfId="22728" priority="3333" operator="lessThan">
      <formula>BJ65</formula>
    </cfRule>
  </conditionalFormatting>
  <conditionalFormatting sqref="BW65 BQ65 BK65">
    <cfRule type="containsBlanks" priority="3328" stopIfTrue="1">
      <formula>LEN(TRIM(BK65))=0</formula>
    </cfRule>
    <cfRule type="cellIs" dxfId="22727" priority="3329" operator="greaterThanOrEqual">
      <formula>BJ65</formula>
    </cfRule>
    <cfRule type="cellIs" dxfId="22726" priority="3330" operator="lessThan">
      <formula>BJ65</formula>
    </cfRule>
  </conditionalFormatting>
  <conditionalFormatting sqref="BW64 BQ64 BK64">
    <cfRule type="containsBlanks" priority="3325" stopIfTrue="1">
      <formula>LEN(TRIM(BK64))=0</formula>
    </cfRule>
    <cfRule type="cellIs" dxfId="22725" priority="3326" operator="greaterThanOrEqual">
      <formula>BJ64</formula>
    </cfRule>
    <cfRule type="cellIs" dxfId="22724" priority="3327" operator="lessThan">
      <formula>BJ64</formula>
    </cfRule>
  </conditionalFormatting>
  <conditionalFormatting sqref="BW64 BQ64 BK64">
    <cfRule type="containsBlanks" priority="3322" stopIfTrue="1">
      <formula>LEN(TRIM(BK64))=0</formula>
    </cfRule>
    <cfRule type="cellIs" dxfId="22723" priority="3323" operator="greaterThanOrEqual">
      <formula>BJ64</formula>
    </cfRule>
    <cfRule type="cellIs" dxfId="22722" priority="3324" operator="lessThan">
      <formula>BJ64</formula>
    </cfRule>
  </conditionalFormatting>
  <conditionalFormatting sqref="BW47:BW49 BQ47:BQ49 BK47:BK49 BK61:BK84 BQ61:BQ84 BW61:BW84 BK54:BK57 BQ54:BQ57 BW54:BW57">
    <cfRule type="containsBlanks" priority="3313" stopIfTrue="1">
      <formula>LEN(TRIM(BK47))=0</formula>
    </cfRule>
    <cfRule type="cellIs" dxfId="22721" priority="3314" operator="greaterThanOrEqual">
      <formula>BJ47</formula>
    </cfRule>
    <cfRule type="cellIs" dxfId="22720" priority="3315" operator="lessThan">
      <formula>BJ47</formula>
    </cfRule>
  </conditionalFormatting>
  <conditionalFormatting sqref="BW47:BW49 BQ47:BQ49 BK47:BK49 BK61:BK84 BQ61:BQ84 BW61:BW84 BK54:BK57 BQ54:BQ57 BW54:BW57">
    <cfRule type="containsBlanks" priority="3310" stopIfTrue="1">
      <formula>LEN(TRIM(BK47))=0</formula>
    </cfRule>
    <cfRule type="cellIs" dxfId="22719" priority="3311" operator="greaterThanOrEqual">
      <formula>BJ47</formula>
    </cfRule>
    <cfRule type="cellIs" dxfId="22718" priority="3312" operator="lessThan">
      <formula>BJ47</formula>
    </cfRule>
  </conditionalFormatting>
  <conditionalFormatting sqref="DH33">
    <cfRule type="cellIs" dxfId="22717" priority="3307" operator="equal">
      <formula>"O"</formula>
    </cfRule>
    <cfRule type="cellIs" dxfId="22716" priority="3308" operator="equal">
      <formula>"N"</formula>
    </cfRule>
    <cfRule type="cellIs" dxfId="22715" priority="3309" operator="equal">
      <formula>"P"</formula>
    </cfRule>
  </conditionalFormatting>
  <conditionalFormatting sqref="E33">
    <cfRule type="cellIs" dxfId="22714" priority="3304" operator="equal">
      <formula>"O"</formula>
    </cfRule>
    <cfRule type="cellIs" dxfId="22713" priority="3305" operator="equal">
      <formula>"N"</formula>
    </cfRule>
    <cfRule type="cellIs" dxfId="22712" priority="3306" operator="equal">
      <formula>"P"</formula>
    </cfRule>
  </conditionalFormatting>
  <conditionalFormatting sqref="BE33">
    <cfRule type="cellIs" dxfId="22711" priority="3301" operator="equal">
      <formula>"O"</formula>
    </cfRule>
    <cfRule type="cellIs" dxfId="22710" priority="3302" operator="equal">
      <formula>"N"</formula>
    </cfRule>
    <cfRule type="cellIs" dxfId="22709" priority="3303" operator="equal">
      <formula>"P"</formula>
    </cfRule>
  </conditionalFormatting>
  <conditionalFormatting sqref="H62">
    <cfRule type="cellIs" dxfId="22708" priority="3300" stopIfTrue="1" operator="notEqual">
      <formula>0</formula>
    </cfRule>
  </conditionalFormatting>
  <conditionalFormatting sqref="N62">
    <cfRule type="cellIs" dxfId="22707" priority="3299" stopIfTrue="1" operator="notEqual">
      <formula>0</formula>
    </cfRule>
  </conditionalFormatting>
  <conditionalFormatting sqref="P63:P64">
    <cfRule type="containsBlanks" priority="3296" stopIfTrue="1">
      <formula>LEN(TRIM(P63))=0</formula>
    </cfRule>
    <cfRule type="cellIs" dxfId="22706" priority="3297" operator="greaterThanOrEqual">
      <formula>O63</formula>
    </cfRule>
    <cfRule type="cellIs" dxfId="22705" priority="3298" operator="lessThan">
      <formula>O63</formula>
    </cfRule>
  </conditionalFormatting>
  <conditionalFormatting sqref="M63">
    <cfRule type="cellIs" dxfId="22704" priority="3294" stopIfTrue="1" operator="notEqual">
      <formula>0</formula>
    </cfRule>
  </conditionalFormatting>
  <conditionalFormatting sqref="N63">
    <cfRule type="cellIs" dxfId="22703" priority="3295" stopIfTrue="1" operator="notEqual">
      <formula>0</formula>
    </cfRule>
  </conditionalFormatting>
  <conditionalFormatting sqref="M64">
    <cfRule type="cellIs" dxfId="22702" priority="3292" stopIfTrue="1" operator="notEqual">
      <formula>0</formula>
    </cfRule>
  </conditionalFormatting>
  <conditionalFormatting sqref="N64">
    <cfRule type="cellIs" dxfId="22701" priority="3293" stopIfTrue="1" operator="notEqual">
      <formula>0</formula>
    </cfRule>
  </conditionalFormatting>
  <conditionalFormatting sqref="Q63">
    <cfRule type="containsBlanks" priority="3289" stopIfTrue="1">
      <formula>LEN(TRIM(Q63))=0</formula>
    </cfRule>
    <cfRule type="cellIs" dxfId="22700" priority="3290" operator="greaterThanOrEqual">
      <formula>P63</formula>
    </cfRule>
    <cfRule type="cellIs" dxfId="22699" priority="3291" operator="lessThan">
      <formula>P63</formula>
    </cfRule>
  </conditionalFormatting>
  <conditionalFormatting sqref="Q63">
    <cfRule type="containsBlanks" priority="3286" stopIfTrue="1">
      <formula>LEN(TRIM(Q63))=0</formula>
    </cfRule>
    <cfRule type="cellIs" dxfId="22698" priority="3287" operator="greaterThanOrEqual">
      <formula>P63</formula>
    </cfRule>
    <cfRule type="cellIs" dxfId="22697" priority="3288" operator="lessThan">
      <formula>P63</formula>
    </cfRule>
  </conditionalFormatting>
  <conditionalFormatting sqref="Q64">
    <cfRule type="containsBlanks" priority="3283" stopIfTrue="1">
      <formula>LEN(TRIM(Q64))=0</formula>
    </cfRule>
    <cfRule type="cellIs" dxfId="22696" priority="3284" operator="greaterThanOrEqual">
      <formula>P64</formula>
    </cfRule>
    <cfRule type="cellIs" dxfId="22695" priority="3285" operator="lessThan">
      <formula>P64</formula>
    </cfRule>
  </conditionalFormatting>
  <conditionalFormatting sqref="Q64">
    <cfRule type="containsBlanks" priority="3280" stopIfTrue="1">
      <formula>LEN(TRIM(Q64))=0</formula>
    </cfRule>
    <cfRule type="cellIs" dxfId="22694" priority="3281" operator="greaterThanOrEqual">
      <formula>P64</formula>
    </cfRule>
    <cfRule type="cellIs" dxfId="22693" priority="3282" operator="lessThan">
      <formula>P64</formula>
    </cfRule>
  </conditionalFormatting>
  <conditionalFormatting sqref="R63">
    <cfRule type="containsBlanks" priority="3277" stopIfTrue="1">
      <formula>LEN(TRIM(R63))=0</formula>
    </cfRule>
    <cfRule type="cellIs" dxfId="22692" priority="3278" operator="greaterThanOrEqual">
      <formula>Q63</formula>
    </cfRule>
    <cfRule type="cellIs" dxfId="22691" priority="3279" operator="lessThan">
      <formula>Q63</formula>
    </cfRule>
  </conditionalFormatting>
  <conditionalFormatting sqref="R63">
    <cfRule type="containsBlanks" priority="3274" stopIfTrue="1">
      <formula>LEN(TRIM(R63))=0</formula>
    </cfRule>
    <cfRule type="cellIs" dxfId="22690" priority="3275" operator="greaterThanOrEqual">
      <formula>Q63</formula>
    </cfRule>
    <cfRule type="cellIs" dxfId="22689" priority="3276" operator="lessThan">
      <formula>Q63</formula>
    </cfRule>
  </conditionalFormatting>
  <conditionalFormatting sqref="R64">
    <cfRule type="containsBlanks" priority="3271" stopIfTrue="1">
      <formula>LEN(TRIM(R64))=0</formula>
    </cfRule>
    <cfRule type="cellIs" dxfId="22688" priority="3272" operator="greaterThanOrEqual">
      <formula>Q64</formula>
    </cfRule>
    <cfRule type="cellIs" dxfId="22687" priority="3273" operator="lessThan">
      <formula>Q64</formula>
    </cfRule>
  </conditionalFormatting>
  <conditionalFormatting sqref="R64">
    <cfRule type="containsBlanks" priority="3268" stopIfTrue="1">
      <formula>LEN(TRIM(R64))=0</formula>
    </cfRule>
    <cfRule type="cellIs" dxfId="22686" priority="3269" operator="greaterThanOrEqual">
      <formula>Q64</formula>
    </cfRule>
    <cfRule type="cellIs" dxfId="22685" priority="3270" operator="lessThan">
      <formula>Q64</formula>
    </cfRule>
  </conditionalFormatting>
  <conditionalFormatting sqref="V63:V64">
    <cfRule type="containsBlanks" priority="3265" stopIfTrue="1">
      <formula>LEN(TRIM(V63))=0</formula>
    </cfRule>
    <cfRule type="cellIs" dxfId="22684" priority="3266" operator="greaterThanOrEqual">
      <formula>U63</formula>
    </cfRule>
    <cfRule type="cellIs" dxfId="22683" priority="3267" operator="lessThan">
      <formula>U63</formula>
    </cfRule>
  </conditionalFormatting>
  <conditionalFormatting sqref="S63">
    <cfRule type="cellIs" dxfId="22682" priority="3263" stopIfTrue="1" operator="notEqual">
      <formula>0</formula>
    </cfRule>
  </conditionalFormatting>
  <conditionalFormatting sqref="T63">
    <cfRule type="cellIs" dxfId="22681" priority="3264" stopIfTrue="1" operator="notEqual">
      <formula>0</formula>
    </cfRule>
  </conditionalFormatting>
  <conditionalFormatting sqref="S64">
    <cfRule type="cellIs" dxfId="22680" priority="3261" stopIfTrue="1" operator="notEqual">
      <formula>0</formula>
    </cfRule>
  </conditionalFormatting>
  <conditionalFormatting sqref="T64">
    <cfRule type="cellIs" dxfId="22679" priority="3262" stopIfTrue="1" operator="notEqual">
      <formula>0</formula>
    </cfRule>
  </conditionalFormatting>
  <conditionalFormatting sqref="W63">
    <cfRule type="containsBlanks" priority="3258" stopIfTrue="1">
      <formula>LEN(TRIM(W63))=0</formula>
    </cfRule>
    <cfRule type="cellIs" dxfId="22678" priority="3259" operator="greaterThanOrEqual">
      <formula>V63</formula>
    </cfRule>
    <cfRule type="cellIs" dxfId="22677" priority="3260" operator="lessThan">
      <formula>V63</formula>
    </cfRule>
  </conditionalFormatting>
  <conditionalFormatting sqref="W63">
    <cfRule type="containsBlanks" priority="3255" stopIfTrue="1">
      <formula>LEN(TRIM(W63))=0</formula>
    </cfRule>
    <cfRule type="cellIs" dxfId="22676" priority="3256" operator="greaterThanOrEqual">
      <formula>V63</formula>
    </cfRule>
    <cfRule type="cellIs" dxfId="22675" priority="3257" operator="lessThan">
      <formula>V63</formula>
    </cfRule>
  </conditionalFormatting>
  <conditionalFormatting sqref="W64">
    <cfRule type="containsBlanks" priority="3252" stopIfTrue="1">
      <formula>LEN(TRIM(W64))=0</formula>
    </cfRule>
    <cfRule type="cellIs" dxfId="22674" priority="3253" operator="greaterThanOrEqual">
      <formula>V64</formula>
    </cfRule>
    <cfRule type="cellIs" dxfId="22673" priority="3254" operator="lessThan">
      <formula>V64</formula>
    </cfRule>
  </conditionalFormatting>
  <conditionalFormatting sqref="W64">
    <cfRule type="containsBlanks" priority="3249" stopIfTrue="1">
      <formula>LEN(TRIM(W64))=0</formula>
    </cfRule>
    <cfRule type="cellIs" dxfId="22672" priority="3250" operator="greaterThanOrEqual">
      <formula>V64</formula>
    </cfRule>
    <cfRule type="cellIs" dxfId="22671" priority="3251" operator="lessThan">
      <formula>V64</formula>
    </cfRule>
  </conditionalFormatting>
  <conditionalFormatting sqref="X63">
    <cfRule type="containsBlanks" priority="3246" stopIfTrue="1">
      <formula>LEN(TRIM(X63))=0</formula>
    </cfRule>
    <cfRule type="cellIs" dxfId="22670" priority="3247" operator="greaterThanOrEqual">
      <formula>W63</formula>
    </cfRule>
    <cfRule type="cellIs" dxfId="22669" priority="3248" operator="lessThan">
      <formula>W63</formula>
    </cfRule>
  </conditionalFormatting>
  <conditionalFormatting sqref="X63">
    <cfRule type="containsBlanks" priority="3243" stopIfTrue="1">
      <formula>LEN(TRIM(X63))=0</formula>
    </cfRule>
    <cfRule type="cellIs" dxfId="22668" priority="3244" operator="greaterThanOrEqual">
      <formula>W63</formula>
    </cfRule>
    <cfRule type="cellIs" dxfId="22667" priority="3245" operator="lessThan">
      <formula>W63</formula>
    </cfRule>
  </conditionalFormatting>
  <conditionalFormatting sqref="X64">
    <cfRule type="containsBlanks" priority="3240" stopIfTrue="1">
      <formula>LEN(TRIM(X64))=0</formula>
    </cfRule>
    <cfRule type="cellIs" dxfId="22666" priority="3241" operator="greaterThanOrEqual">
      <formula>W64</formula>
    </cfRule>
    <cfRule type="cellIs" dxfId="22665" priority="3242" operator="lessThan">
      <formula>W64</formula>
    </cfRule>
  </conditionalFormatting>
  <conditionalFormatting sqref="X64">
    <cfRule type="containsBlanks" priority="3237" stopIfTrue="1">
      <formula>LEN(TRIM(X64))=0</formula>
    </cfRule>
    <cfRule type="cellIs" dxfId="22664" priority="3238" operator="greaterThanOrEqual">
      <formula>W64</formula>
    </cfRule>
    <cfRule type="cellIs" dxfId="22663" priority="3239" operator="lessThan">
      <formula>W64</formula>
    </cfRule>
  </conditionalFormatting>
  <conditionalFormatting sqref="AH61">
    <cfRule type="containsBlanks" priority="3234" stopIfTrue="1">
      <formula>LEN(TRIM(AH61))=0</formula>
    </cfRule>
    <cfRule type="cellIs" dxfId="22662" priority="3235" operator="greaterThanOrEqual">
      <formula>AG61</formula>
    </cfRule>
    <cfRule type="cellIs" dxfId="22661" priority="3236" operator="lessThan">
      <formula>AG61</formula>
    </cfRule>
  </conditionalFormatting>
  <conditionalFormatting sqref="AF61">
    <cfRule type="cellIs" dxfId="22660" priority="3233" stopIfTrue="1" operator="notEqual">
      <formula>0</formula>
    </cfRule>
  </conditionalFormatting>
  <conditionalFormatting sqref="J20:J21">
    <cfRule type="containsBlanks" priority="3230" stopIfTrue="1">
      <formula>LEN(TRIM(J20))=0</formula>
    </cfRule>
    <cfRule type="cellIs" dxfId="22659" priority="3231" operator="greaterThanOrEqual">
      <formula>I20</formula>
    </cfRule>
    <cfRule type="cellIs" dxfId="22658" priority="3232" operator="lessThan">
      <formula>I20</formula>
    </cfRule>
  </conditionalFormatting>
  <conditionalFormatting sqref="J19">
    <cfRule type="containsBlanks" priority="3227" stopIfTrue="1">
      <formula>LEN(TRIM(J19))=0</formula>
    </cfRule>
    <cfRule type="cellIs" dxfId="22657" priority="3228" operator="greaterThanOrEqual">
      <formula>I19</formula>
    </cfRule>
    <cfRule type="cellIs" dxfId="22656" priority="3229" operator="lessThan">
      <formula>I19</formula>
    </cfRule>
  </conditionalFormatting>
  <conditionalFormatting sqref="G19:G21">
    <cfRule type="cellIs" dxfId="22655" priority="3225" stopIfTrue="1" operator="notEqual">
      <formula>0</formula>
    </cfRule>
  </conditionalFormatting>
  <conditionalFormatting sqref="H19:H21">
    <cfRule type="cellIs" dxfId="22654" priority="3226" stopIfTrue="1" operator="notEqual">
      <formula>0</formula>
    </cfRule>
  </conditionalFormatting>
  <conditionalFormatting sqref="K19:K21">
    <cfRule type="containsBlanks" priority="3222" stopIfTrue="1">
      <formula>LEN(TRIM(K19))=0</formula>
    </cfRule>
    <cfRule type="cellIs" dxfId="22653" priority="3223" operator="greaterThanOrEqual">
      <formula>J19</formula>
    </cfRule>
    <cfRule type="cellIs" dxfId="22652" priority="3224" operator="lessThan">
      <formula>J19</formula>
    </cfRule>
  </conditionalFormatting>
  <conditionalFormatting sqref="K19:K21">
    <cfRule type="containsBlanks" priority="3219" stopIfTrue="1">
      <formula>LEN(TRIM(K19))=0</formula>
    </cfRule>
    <cfRule type="cellIs" dxfId="22651" priority="3220" operator="greaterThanOrEqual">
      <formula>J19</formula>
    </cfRule>
    <cfRule type="cellIs" dxfId="22650" priority="3221" operator="lessThan">
      <formula>J19</formula>
    </cfRule>
  </conditionalFormatting>
  <conditionalFormatting sqref="L19:L21">
    <cfRule type="containsBlanks" priority="3216" stopIfTrue="1">
      <formula>LEN(TRIM(L19))=0</formula>
    </cfRule>
    <cfRule type="cellIs" dxfId="22649" priority="3217" operator="greaterThanOrEqual">
      <formula>K19</formula>
    </cfRule>
    <cfRule type="cellIs" dxfId="22648" priority="3218" operator="lessThan">
      <formula>K19</formula>
    </cfRule>
  </conditionalFormatting>
  <conditionalFormatting sqref="L19:L21">
    <cfRule type="containsBlanks" priority="3213" stopIfTrue="1">
      <formula>LEN(TRIM(L19))=0</formula>
    </cfRule>
    <cfRule type="cellIs" dxfId="22647" priority="3214" operator="greaterThanOrEqual">
      <formula>K19</formula>
    </cfRule>
    <cfRule type="cellIs" dxfId="22646" priority="3215" operator="lessThan">
      <formula>K19</formula>
    </cfRule>
  </conditionalFormatting>
  <conditionalFormatting sqref="P20:P21">
    <cfRule type="containsBlanks" priority="3210" stopIfTrue="1">
      <formula>LEN(TRIM(P20))=0</formula>
    </cfRule>
    <cfRule type="cellIs" dxfId="22645" priority="3211" operator="greaterThanOrEqual">
      <formula>O20</formula>
    </cfRule>
    <cfRule type="cellIs" dxfId="22644" priority="3212" operator="lessThan">
      <formula>O20</formula>
    </cfRule>
  </conditionalFormatting>
  <conditionalFormatting sqref="P19">
    <cfRule type="containsBlanks" priority="3207" stopIfTrue="1">
      <formula>LEN(TRIM(P19))=0</formula>
    </cfRule>
    <cfRule type="cellIs" dxfId="22643" priority="3208" operator="greaterThanOrEqual">
      <formula>O19</formula>
    </cfRule>
    <cfRule type="cellIs" dxfId="22642" priority="3209" operator="lessThan">
      <formula>O19</formula>
    </cfRule>
  </conditionalFormatting>
  <conditionalFormatting sqref="M19:M21">
    <cfRule type="cellIs" dxfId="22641" priority="3205" stopIfTrue="1" operator="notEqual">
      <formula>0</formula>
    </cfRule>
  </conditionalFormatting>
  <conditionalFormatting sqref="N19:N21">
    <cfRule type="cellIs" dxfId="22640" priority="3206" stopIfTrue="1" operator="notEqual">
      <formula>0</formula>
    </cfRule>
  </conditionalFormatting>
  <conditionalFormatting sqref="Q19:Q21">
    <cfRule type="containsBlanks" priority="3202" stopIfTrue="1">
      <formula>LEN(TRIM(Q19))=0</formula>
    </cfRule>
    <cfRule type="cellIs" dxfId="22639" priority="3203" operator="greaterThanOrEqual">
      <formula>P19</formula>
    </cfRule>
    <cfRule type="cellIs" dxfId="22638" priority="3204" operator="lessThan">
      <formula>P19</formula>
    </cfRule>
  </conditionalFormatting>
  <conditionalFormatting sqref="Q19:Q21">
    <cfRule type="containsBlanks" priority="3199" stopIfTrue="1">
      <formula>LEN(TRIM(Q19))=0</formula>
    </cfRule>
    <cfRule type="cellIs" dxfId="22637" priority="3200" operator="greaterThanOrEqual">
      <formula>P19</formula>
    </cfRule>
    <cfRule type="cellIs" dxfId="22636" priority="3201" operator="lessThan">
      <formula>P19</formula>
    </cfRule>
  </conditionalFormatting>
  <conditionalFormatting sqref="R19:R21">
    <cfRule type="containsBlanks" priority="3196" stopIfTrue="1">
      <formula>LEN(TRIM(R19))=0</formula>
    </cfRule>
    <cfRule type="cellIs" dxfId="22635" priority="3197" operator="greaterThanOrEqual">
      <formula>Q19</formula>
    </cfRule>
    <cfRule type="cellIs" dxfId="22634" priority="3198" operator="lessThan">
      <formula>Q19</formula>
    </cfRule>
  </conditionalFormatting>
  <conditionalFormatting sqref="R19:R21">
    <cfRule type="containsBlanks" priority="3193" stopIfTrue="1">
      <formula>LEN(TRIM(R19))=0</formula>
    </cfRule>
    <cfRule type="cellIs" dxfId="22633" priority="3194" operator="greaterThanOrEqual">
      <formula>Q19</formula>
    </cfRule>
    <cfRule type="cellIs" dxfId="22632" priority="3195" operator="lessThan">
      <formula>Q19</formula>
    </cfRule>
  </conditionalFormatting>
  <conditionalFormatting sqref="V20:V21">
    <cfRule type="containsBlanks" priority="3190" stopIfTrue="1">
      <formula>LEN(TRIM(V20))=0</formula>
    </cfRule>
    <cfRule type="cellIs" dxfId="22631" priority="3191" operator="greaterThanOrEqual">
      <formula>U20</formula>
    </cfRule>
    <cfRule type="cellIs" dxfId="22630" priority="3192" operator="lessThan">
      <formula>U20</formula>
    </cfRule>
  </conditionalFormatting>
  <conditionalFormatting sqref="V19">
    <cfRule type="containsBlanks" priority="3187" stopIfTrue="1">
      <formula>LEN(TRIM(V19))=0</formula>
    </cfRule>
    <cfRule type="cellIs" dxfId="22629" priority="3188" operator="greaterThanOrEqual">
      <formula>U19</formula>
    </cfRule>
    <cfRule type="cellIs" dxfId="22628" priority="3189" operator="lessThan">
      <formula>U19</formula>
    </cfRule>
  </conditionalFormatting>
  <conditionalFormatting sqref="S19:S21">
    <cfRule type="cellIs" dxfId="22627" priority="3185" stopIfTrue="1" operator="notEqual">
      <formula>0</formula>
    </cfRule>
  </conditionalFormatting>
  <conditionalFormatting sqref="T19:T21">
    <cfRule type="cellIs" dxfId="22626" priority="3186" stopIfTrue="1" operator="notEqual">
      <formula>0</formula>
    </cfRule>
  </conditionalFormatting>
  <conditionalFormatting sqref="W19:W21">
    <cfRule type="containsBlanks" priority="3182" stopIfTrue="1">
      <formula>LEN(TRIM(W19))=0</formula>
    </cfRule>
    <cfRule type="cellIs" dxfId="22625" priority="3183" operator="greaterThanOrEqual">
      <formula>V19</formula>
    </cfRule>
    <cfRule type="cellIs" dxfId="22624" priority="3184" operator="lessThan">
      <formula>V19</formula>
    </cfRule>
  </conditionalFormatting>
  <conditionalFormatting sqref="W19:W21">
    <cfRule type="containsBlanks" priority="3179" stopIfTrue="1">
      <formula>LEN(TRIM(W19))=0</formula>
    </cfRule>
    <cfRule type="cellIs" dxfId="22623" priority="3180" operator="greaterThanOrEqual">
      <formula>V19</formula>
    </cfRule>
    <cfRule type="cellIs" dxfId="22622" priority="3181" operator="lessThan">
      <formula>V19</formula>
    </cfRule>
  </conditionalFormatting>
  <conditionalFormatting sqref="X19:X21">
    <cfRule type="containsBlanks" priority="3176" stopIfTrue="1">
      <formula>LEN(TRIM(X19))=0</formula>
    </cfRule>
    <cfRule type="cellIs" dxfId="22621" priority="3177" operator="greaterThanOrEqual">
      <formula>W19</formula>
    </cfRule>
    <cfRule type="cellIs" dxfId="22620" priority="3178" operator="lessThan">
      <formula>W19</formula>
    </cfRule>
  </conditionalFormatting>
  <conditionalFormatting sqref="X19:X21">
    <cfRule type="containsBlanks" priority="3173" stopIfTrue="1">
      <formula>LEN(TRIM(X19))=0</formula>
    </cfRule>
    <cfRule type="cellIs" dxfId="22619" priority="3174" operator="greaterThanOrEqual">
      <formula>W19</formula>
    </cfRule>
    <cfRule type="cellIs" dxfId="22618" priority="3175" operator="lessThan">
      <formula>W19</formula>
    </cfRule>
  </conditionalFormatting>
  <conditionalFormatting sqref="AB20:AB21">
    <cfRule type="containsBlanks" priority="3170" stopIfTrue="1">
      <formula>LEN(TRIM(AB20))=0</formula>
    </cfRule>
    <cfRule type="cellIs" dxfId="22617" priority="3171" operator="greaterThanOrEqual">
      <formula>AA20</formula>
    </cfRule>
    <cfRule type="cellIs" dxfId="22616" priority="3172" operator="lessThan">
      <formula>AA20</formula>
    </cfRule>
  </conditionalFormatting>
  <conditionalFormatting sqref="AB19">
    <cfRule type="containsBlanks" priority="3167" stopIfTrue="1">
      <formula>LEN(TRIM(AB19))=0</formula>
    </cfRule>
    <cfRule type="cellIs" dxfId="22615" priority="3168" operator="greaterThanOrEqual">
      <formula>AA19</formula>
    </cfRule>
    <cfRule type="cellIs" dxfId="22614" priority="3169" operator="lessThan">
      <formula>AA19</formula>
    </cfRule>
  </conditionalFormatting>
  <conditionalFormatting sqref="Y19:Y21">
    <cfRule type="cellIs" dxfId="22613" priority="3165" stopIfTrue="1" operator="notEqual">
      <formula>0</formula>
    </cfRule>
  </conditionalFormatting>
  <conditionalFormatting sqref="Z19:Z21">
    <cfRule type="cellIs" dxfId="22612" priority="3166" stopIfTrue="1" operator="notEqual">
      <formula>0</formula>
    </cfRule>
  </conditionalFormatting>
  <conditionalFormatting sqref="AC19:AC21">
    <cfRule type="containsBlanks" priority="3162" stopIfTrue="1">
      <formula>LEN(TRIM(AC19))=0</formula>
    </cfRule>
    <cfRule type="cellIs" dxfId="22611" priority="3163" operator="greaterThanOrEqual">
      <formula>AB19</formula>
    </cfRule>
    <cfRule type="cellIs" dxfId="22610" priority="3164" operator="lessThan">
      <formula>AB19</formula>
    </cfRule>
  </conditionalFormatting>
  <conditionalFormatting sqref="AC19:AC21">
    <cfRule type="containsBlanks" priority="3159" stopIfTrue="1">
      <formula>LEN(TRIM(AC19))=0</formula>
    </cfRule>
    <cfRule type="cellIs" dxfId="22609" priority="3160" operator="greaterThanOrEqual">
      <formula>AB19</formula>
    </cfRule>
    <cfRule type="cellIs" dxfId="22608" priority="3161" operator="lessThan">
      <formula>AB19</formula>
    </cfRule>
  </conditionalFormatting>
  <conditionalFormatting sqref="AD19:AD21">
    <cfRule type="containsBlanks" priority="3156" stopIfTrue="1">
      <formula>LEN(TRIM(AD19))=0</formula>
    </cfRule>
    <cfRule type="cellIs" dxfId="22607" priority="3157" operator="greaterThanOrEqual">
      <formula>AC19</formula>
    </cfRule>
    <cfRule type="cellIs" dxfId="22606" priority="3158" operator="lessThan">
      <formula>AC19</formula>
    </cfRule>
  </conditionalFormatting>
  <conditionalFormatting sqref="AD19:AD21">
    <cfRule type="containsBlanks" priority="3153" stopIfTrue="1">
      <formula>LEN(TRIM(AD19))=0</formula>
    </cfRule>
    <cfRule type="cellIs" dxfId="22605" priority="3154" operator="greaterThanOrEqual">
      <formula>AC19</formula>
    </cfRule>
    <cfRule type="cellIs" dxfId="22604" priority="3155" operator="lessThan">
      <formula>AC19</formula>
    </cfRule>
  </conditionalFormatting>
  <conditionalFormatting sqref="AH20:AH21">
    <cfRule type="containsBlanks" priority="3150" stopIfTrue="1">
      <formula>LEN(TRIM(AH20))=0</formula>
    </cfRule>
    <cfRule type="cellIs" dxfId="22603" priority="3151" operator="greaterThanOrEqual">
      <formula>AG20</formula>
    </cfRule>
    <cfRule type="cellIs" dxfId="22602" priority="3152" operator="lessThan">
      <formula>AG20</formula>
    </cfRule>
  </conditionalFormatting>
  <conditionalFormatting sqref="AH19">
    <cfRule type="containsBlanks" priority="3147" stopIfTrue="1">
      <formula>LEN(TRIM(AH19))=0</formula>
    </cfRule>
    <cfRule type="cellIs" dxfId="22601" priority="3148" operator="greaterThanOrEqual">
      <formula>AG19</formula>
    </cfRule>
    <cfRule type="cellIs" dxfId="22600" priority="3149" operator="lessThan">
      <formula>AG19</formula>
    </cfRule>
  </conditionalFormatting>
  <conditionalFormatting sqref="AE19:AE21">
    <cfRule type="cellIs" dxfId="22599" priority="3145" stopIfTrue="1" operator="notEqual">
      <formula>0</formula>
    </cfRule>
  </conditionalFormatting>
  <conditionalFormatting sqref="AF19:AF21">
    <cfRule type="cellIs" dxfId="22598" priority="3146" stopIfTrue="1" operator="notEqual">
      <formula>0</formula>
    </cfRule>
  </conditionalFormatting>
  <conditionalFormatting sqref="AI19:AI21">
    <cfRule type="containsBlanks" priority="3142" stopIfTrue="1">
      <formula>LEN(TRIM(AI19))=0</formula>
    </cfRule>
    <cfRule type="cellIs" dxfId="22597" priority="3143" operator="greaterThanOrEqual">
      <formula>AH19</formula>
    </cfRule>
    <cfRule type="cellIs" dxfId="22596" priority="3144" operator="lessThan">
      <formula>AH19</formula>
    </cfRule>
  </conditionalFormatting>
  <conditionalFormatting sqref="AI19:AI21">
    <cfRule type="containsBlanks" priority="3139" stopIfTrue="1">
      <formula>LEN(TRIM(AI19))=0</formula>
    </cfRule>
    <cfRule type="cellIs" dxfId="22595" priority="3140" operator="greaterThanOrEqual">
      <formula>AH19</formula>
    </cfRule>
    <cfRule type="cellIs" dxfId="22594" priority="3141" operator="lessThan">
      <formula>AH19</formula>
    </cfRule>
  </conditionalFormatting>
  <conditionalFormatting sqref="AJ19:AJ21">
    <cfRule type="containsBlanks" priority="3136" stopIfTrue="1">
      <formula>LEN(TRIM(AJ19))=0</formula>
    </cfRule>
    <cfRule type="cellIs" dxfId="22593" priority="3137" operator="greaterThanOrEqual">
      <formula>AI19</formula>
    </cfRule>
    <cfRule type="cellIs" dxfId="22592" priority="3138" operator="lessThan">
      <formula>AI19</formula>
    </cfRule>
  </conditionalFormatting>
  <conditionalFormatting sqref="AJ19:AJ21">
    <cfRule type="containsBlanks" priority="3133" stopIfTrue="1">
      <formula>LEN(TRIM(AJ19))=0</formula>
    </cfRule>
    <cfRule type="cellIs" dxfId="22591" priority="3134" operator="greaterThanOrEqual">
      <formula>AI19</formula>
    </cfRule>
    <cfRule type="cellIs" dxfId="22590" priority="3135" operator="lessThan">
      <formula>AI19</formula>
    </cfRule>
  </conditionalFormatting>
  <conditionalFormatting sqref="AN20:AN21">
    <cfRule type="containsBlanks" priority="3110" stopIfTrue="1">
      <formula>LEN(TRIM(AN20))=0</formula>
    </cfRule>
    <cfRule type="cellIs" dxfId="22589" priority="3111" operator="greaterThanOrEqual">
      <formula>AM20</formula>
    </cfRule>
    <cfRule type="cellIs" dxfId="22588" priority="3112" operator="lessThan">
      <formula>AM20</formula>
    </cfRule>
  </conditionalFormatting>
  <conditionalFormatting sqref="AN19">
    <cfRule type="containsBlanks" priority="3107" stopIfTrue="1">
      <formula>LEN(TRIM(AN19))=0</formula>
    </cfRule>
    <cfRule type="cellIs" dxfId="22587" priority="3108" operator="greaterThanOrEqual">
      <formula>AM19</formula>
    </cfRule>
    <cfRule type="cellIs" dxfId="22586" priority="3109" operator="lessThan">
      <formula>AM19</formula>
    </cfRule>
  </conditionalFormatting>
  <conditionalFormatting sqref="AK19:AK21">
    <cfRule type="cellIs" dxfId="22585" priority="3105" stopIfTrue="1" operator="notEqual">
      <formula>0</formula>
    </cfRule>
  </conditionalFormatting>
  <conditionalFormatting sqref="AL19:AL21">
    <cfRule type="cellIs" dxfId="22584" priority="3106" stopIfTrue="1" operator="notEqual">
      <formula>0</formula>
    </cfRule>
  </conditionalFormatting>
  <conditionalFormatting sqref="AO19:AO21">
    <cfRule type="containsBlanks" priority="3102" stopIfTrue="1">
      <formula>LEN(TRIM(AO19))=0</formula>
    </cfRule>
    <cfRule type="cellIs" dxfId="22583" priority="3103" operator="greaterThanOrEqual">
      <formula>AN19</formula>
    </cfRule>
    <cfRule type="cellIs" dxfId="22582" priority="3104" operator="lessThan">
      <formula>AN19</formula>
    </cfRule>
  </conditionalFormatting>
  <conditionalFormatting sqref="AO19:AO21">
    <cfRule type="containsBlanks" priority="3099" stopIfTrue="1">
      <formula>LEN(TRIM(AO19))=0</formula>
    </cfRule>
    <cfRule type="cellIs" dxfId="22581" priority="3100" operator="greaterThanOrEqual">
      <formula>AN19</formula>
    </cfRule>
    <cfRule type="cellIs" dxfId="22580" priority="3101" operator="lessThan">
      <formula>AN19</formula>
    </cfRule>
  </conditionalFormatting>
  <conditionalFormatting sqref="AP19:AP21">
    <cfRule type="containsBlanks" priority="3096" stopIfTrue="1">
      <formula>LEN(TRIM(AP19))=0</formula>
    </cfRule>
    <cfRule type="cellIs" dxfId="22579" priority="3097" operator="greaterThanOrEqual">
      <formula>AO19</formula>
    </cfRule>
    <cfRule type="cellIs" dxfId="22578" priority="3098" operator="lessThan">
      <formula>AO19</formula>
    </cfRule>
  </conditionalFormatting>
  <conditionalFormatting sqref="AP19:AP21">
    <cfRule type="containsBlanks" priority="3093" stopIfTrue="1">
      <formula>LEN(TRIM(AP19))=0</formula>
    </cfRule>
    <cfRule type="cellIs" dxfId="22577" priority="3094" operator="greaterThanOrEqual">
      <formula>AO19</formula>
    </cfRule>
    <cfRule type="cellIs" dxfId="22576" priority="3095" operator="lessThan">
      <formula>AO19</formula>
    </cfRule>
  </conditionalFormatting>
  <conditionalFormatting sqref="AT20:AT21">
    <cfRule type="containsBlanks" priority="3090" stopIfTrue="1">
      <formula>LEN(TRIM(AT20))=0</formula>
    </cfRule>
    <cfRule type="cellIs" dxfId="22575" priority="3091" operator="greaterThanOrEqual">
      <formula>AS20</formula>
    </cfRule>
    <cfRule type="cellIs" dxfId="22574" priority="3092" operator="lessThan">
      <formula>AS20</formula>
    </cfRule>
  </conditionalFormatting>
  <conditionalFormatting sqref="AT19">
    <cfRule type="containsBlanks" priority="3087" stopIfTrue="1">
      <formula>LEN(TRIM(AT19))=0</formula>
    </cfRule>
    <cfRule type="cellIs" dxfId="22573" priority="3088" operator="greaterThanOrEqual">
      <formula>AS19</formula>
    </cfRule>
    <cfRule type="cellIs" dxfId="22572" priority="3089" operator="lessThan">
      <formula>AS19</formula>
    </cfRule>
  </conditionalFormatting>
  <conditionalFormatting sqref="AQ19:AQ21">
    <cfRule type="cellIs" dxfId="22571" priority="3085" stopIfTrue="1" operator="notEqual">
      <formula>0</formula>
    </cfRule>
  </conditionalFormatting>
  <conditionalFormatting sqref="AR19:AR21">
    <cfRule type="cellIs" dxfId="22570" priority="3086" stopIfTrue="1" operator="notEqual">
      <formula>0</formula>
    </cfRule>
  </conditionalFormatting>
  <conditionalFormatting sqref="AU19:AU21">
    <cfRule type="containsBlanks" priority="3082" stopIfTrue="1">
      <formula>LEN(TRIM(AU19))=0</formula>
    </cfRule>
    <cfRule type="cellIs" dxfId="22569" priority="3083" operator="greaterThanOrEqual">
      <formula>AT19</formula>
    </cfRule>
    <cfRule type="cellIs" dxfId="22568" priority="3084" operator="lessThan">
      <formula>AT19</formula>
    </cfRule>
  </conditionalFormatting>
  <conditionalFormatting sqref="AU19:AU21">
    <cfRule type="containsBlanks" priority="3079" stopIfTrue="1">
      <formula>LEN(TRIM(AU19))=0</formula>
    </cfRule>
    <cfRule type="cellIs" dxfId="22567" priority="3080" operator="greaterThanOrEqual">
      <formula>AT19</formula>
    </cfRule>
    <cfRule type="cellIs" dxfId="22566" priority="3081" operator="lessThan">
      <formula>AT19</formula>
    </cfRule>
  </conditionalFormatting>
  <conditionalFormatting sqref="AV19:AV21">
    <cfRule type="containsBlanks" priority="3076" stopIfTrue="1">
      <formula>LEN(TRIM(AV19))=0</formula>
    </cfRule>
    <cfRule type="cellIs" dxfId="22565" priority="3077" operator="greaterThanOrEqual">
      <formula>AU19</formula>
    </cfRule>
    <cfRule type="cellIs" dxfId="22564" priority="3078" operator="lessThan">
      <formula>AU19</formula>
    </cfRule>
  </conditionalFormatting>
  <conditionalFormatting sqref="AV19:AV21">
    <cfRule type="containsBlanks" priority="3073" stopIfTrue="1">
      <formula>LEN(TRIM(AV19))=0</formula>
    </cfRule>
    <cfRule type="cellIs" dxfId="22563" priority="3074" operator="greaterThanOrEqual">
      <formula>AU19</formula>
    </cfRule>
    <cfRule type="cellIs" dxfId="22562" priority="3075" operator="lessThan">
      <formula>AU19</formula>
    </cfRule>
  </conditionalFormatting>
  <conditionalFormatting sqref="G41 G43">
    <cfRule type="cellIs" dxfId="22561" priority="3072" stopIfTrue="1" operator="notEqual">
      <formula>0</formula>
    </cfRule>
  </conditionalFormatting>
  <conditionalFormatting sqref="G42">
    <cfRule type="cellIs" dxfId="22560" priority="3071" stopIfTrue="1" operator="notEqual">
      <formula>0</formula>
    </cfRule>
  </conditionalFormatting>
  <conditionalFormatting sqref="J41 J43">
    <cfRule type="containsBlanks" priority="3068" stopIfTrue="1">
      <formula>LEN(TRIM(J41))=0</formula>
    </cfRule>
    <cfRule type="cellIs" dxfId="22559" priority="3069" operator="greaterThanOrEqual">
      <formula>I41</formula>
    </cfRule>
    <cfRule type="cellIs" dxfId="22558" priority="3070" operator="lessThan">
      <formula>I41</formula>
    </cfRule>
  </conditionalFormatting>
  <conditionalFormatting sqref="J42">
    <cfRule type="containsBlanks" priority="3065" stopIfTrue="1">
      <formula>LEN(TRIM(J42))=0</formula>
    </cfRule>
    <cfRule type="cellIs" dxfId="22557" priority="3066" operator="greaterThanOrEqual">
      <formula>I42</formula>
    </cfRule>
    <cfRule type="cellIs" dxfId="22556" priority="3067" operator="lessThan">
      <formula>I42</formula>
    </cfRule>
  </conditionalFormatting>
  <conditionalFormatting sqref="H41 H43">
    <cfRule type="cellIs" dxfId="22555" priority="3064" stopIfTrue="1" operator="notEqual">
      <formula>0</formula>
    </cfRule>
  </conditionalFormatting>
  <conditionalFormatting sqref="H42">
    <cfRule type="cellIs" dxfId="22554" priority="3063" stopIfTrue="1" operator="notEqual">
      <formula>0</formula>
    </cfRule>
  </conditionalFormatting>
  <conditionalFormatting sqref="K41:K43">
    <cfRule type="containsBlanks" priority="3060" stopIfTrue="1">
      <formula>LEN(TRIM(K41))=0</formula>
    </cfRule>
    <cfRule type="cellIs" dxfId="22553" priority="3061" operator="greaterThanOrEqual">
      <formula>J41</formula>
    </cfRule>
    <cfRule type="cellIs" dxfId="22552" priority="3062" operator="lessThan">
      <formula>J41</formula>
    </cfRule>
  </conditionalFormatting>
  <conditionalFormatting sqref="K41:K43">
    <cfRule type="containsBlanks" priority="3057" stopIfTrue="1">
      <formula>LEN(TRIM(K41))=0</formula>
    </cfRule>
    <cfRule type="cellIs" dxfId="22551" priority="3058" operator="greaterThanOrEqual">
      <formula>J41</formula>
    </cfRule>
    <cfRule type="cellIs" dxfId="22550" priority="3059" operator="lessThan">
      <formula>J41</formula>
    </cfRule>
  </conditionalFormatting>
  <conditionalFormatting sqref="L41:L43">
    <cfRule type="containsBlanks" priority="3054" stopIfTrue="1">
      <formula>LEN(TRIM(L41))=0</formula>
    </cfRule>
    <cfRule type="cellIs" dxfId="22549" priority="3055" operator="greaterThanOrEqual">
      <formula>K41</formula>
    </cfRule>
    <cfRule type="cellIs" dxfId="22548" priority="3056" operator="lessThan">
      <formula>K41</formula>
    </cfRule>
  </conditionalFormatting>
  <conditionalFormatting sqref="L41:L43">
    <cfRule type="containsBlanks" priority="3051" stopIfTrue="1">
      <formula>LEN(TRIM(L41))=0</formula>
    </cfRule>
    <cfRule type="cellIs" dxfId="22547" priority="3052" operator="greaterThanOrEqual">
      <formula>K41</formula>
    </cfRule>
    <cfRule type="cellIs" dxfId="22546" priority="3053" operator="lessThan">
      <formula>K41</formula>
    </cfRule>
  </conditionalFormatting>
  <conditionalFormatting sqref="M41 M43">
    <cfRule type="cellIs" dxfId="22545" priority="3050" stopIfTrue="1" operator="notEqual">
      <formula>0</formula>
    </cfRule>
  </conditionalFormatting>
  <conditionalFormatting sqref="M42">
    <cfRule type="cellIs" dxfId="22544" priority="3049" stopIfTrue="1" operator="notEqual">
      <formula>0</formula>
    </cfRule>
  </conditionalFormatting>
  <conditionalFormatting sqref="P41 P43">
    <cfRule type="containsBlanks" priority="3046" stopIfTrue="1">
      <formula>LEN(TRIM(P41))=0</formula>
    </cfRule>
    <cfRule type="cellIs" dxfId="22543" priority="3047" operator="greaterThanOrEqual">
      <formula>O41</formula>
    </cfRule>
    <cfRule type="cellIs" dxfId="22542" priority="3048" operator="lessThan">
      <formula>O41</formula>
    </cfRule>
  </conditionalFormatting>
  <conditionalFormatting sqref="P42">
    <cfRule type="containsBlanks" priority="3043" stopIfTrue="1">
      <formula>LEN(TRIM(P42))=0</formula>
    </cfRule>
    <cfRule type="cellIs" dxfId="22541" priority="3044" operator="greaterThanOrEqual">
      <formula>O42</formula>
    </cfRule>
    <cfRule type="cellIs" dxfId="22540" priority="3045" operator="lessThan">
      <formula>O42</formula>
    </cfRule>
  </conditionalFormatting>
  <conditionalFormatting sqref="N41 N43">
    <cfRule type="cellIs" dxfId="22539" priority="3042" stopIfTrue="1" operator="notEqual">
      <formula>0</formula>
    </cfRule>
  </conditionalFormatting>
  <conditionalFormatting sqref="N42">
    <cfRule type="cellIs" dxfId="22538" priority="3041" stopIfTrue="1" operator="notEqual">
      <formula>0</formula>
    </cfRule>
  </conditionalFormatting>
  <conditionalFormatting sqref="Q41:Q43">
    <cfRule type="containsBlanks" priority="3038" stopIfTrue="1">
      <formula>LEN(TRIM(Q41))=0</formula>
    </cfRule>
    <cfRule type="cellIs" dxfId="22537" priority="3039" operator="greaterThanOrEqual">
      <formula>P41</formula>
    </cfRule>
    <cfRule type="cellIs" dxfId="22536" priority="3040" operator="lessThan">
      <formula>P41</formula>
    </cfRule>
  </conditionalFormatting>
  <conditionalFormatting sqref="Q41:Q43">
    <cfRule type="containsBlanks" priority="3035" stopIfTrue="1">
      <formula>LEN(TRIM(Q41))=0</formula>
    </cfRule>
    <cfRule type="cellIs" dxfId="22535" priority="3036" operator="greaterThanOrEqual">
      <formula>P41</formula>
    </cfRule>
    <cfRule type="cellIs" dxfId="22534" priority="3037" operator="lessThan">
      <formula>P41</formula>
    </cfRule>
  </conditionalFormatting>
  <conditionalFormatting sqref="R41:R43">
    <cfRule type="containsBlanks" priority="3032" stopIfTrue="1">
      <formula>LEN(TRIM(R41))=0</formula>
    </cfRule>
    <cfRule type="cellIs" dxfId="22533" priority="3033" operator="greaterThanOrEqual">
      <formula>Q41</formula>
    </cfRule>
    <cfRule type="cellIs" dxfId="22532" priority="3034" operator="lessThan">
      <formula>Q41</formula>
    </cfRule>
  </conditionalFormatting>
  <conditionalFormatting sqref="R41:R43">
    <cfRule type="containsBlanks" priority="3029" stopIfTrue="1">
      <formula>LEN(TRIM(R41))=0</formula>
    </cfRule>
    <cfRule type="cellIs" dxfId="22531" priority="3030" operator="greaterThanOrEqual">
      <formula>Q41</formula>
    </cfRule>
    <cfRule type="cellIs" dxfId="22530" priority="3031" operator="lessThan">
      <formula>Q41</formula>
    </cfRule>
  </conditionalFormatting>
  <conditionalFormatting sqref="S41 S43">
    <cfRule type="cellIs" dxfId="22529" priority="3028" stopIfTrue="1" operator="notEqual">
      <formula>0</formula>
    </cfRule>
  </conditionalFormatting>
  <conditionalFormatting sqref="S42">
    <cfRule type="cellIs" dxfId="22528" priority="3027" stopIfTrue="1" operator="notEqual">
      <formula>0</formula>
    </cfRule>
  </conditionalFormatting>
  <conditionalFormatting sqref="V41 V43">
    <cfRule type="containsBlanks" priority="3024" stopIfTrue="1">
      <formula>LEN(TRIM(V41))=0</formula>
    </cfRule>
    <cfRule type="cellIs" dxfId="22527" priority="3025" operator="greaterThanOrEqual">
      <formula>U41</formula>
    </cfRule>
    <cfRule type="cellIs" dxfId="22526" priority="3026" operator="lessThan">
      <formula>U41</formula>
    </cfRule>
  </conditionalFormatting>
  <conditionalFormatting sqref="V42">
    <cfRule type="containsBlanks" priority="3021" stopIfTrue="1">
      <formula>LEN(TRIM(V42))=0</formula>
    </cfRule>
    <cfRule type="cellIs" dxfId="22525" priority="3022" operator="greaterThanOrEqual">
      <formula>U42</formula>
    </cfRule>
    <cfRule type="cellIs" dxfId="22524" priority="3023" operator="lessThan">
      <formula>U42</formula>
    </cfRule>
  </conditionalFormatting>
  <conditionalFormatting sqref="T41 T43">
    <cfRule type="cellIs" dxfId="22523" priority="3020" stopIfTrue="1" operator="notEqual">
      <formula>0</formula>
    </cfRule>
  </conditionalFormatting>
  <conditionalFormatting sqref="T42">
    <cfRule type="cellIs" dxfId="22522" priority="3019" stopIfTrue="1" operator="notEqual">
      <formula>0</formula>
    </cfRule>
  </conditionalFormatting>
  <conditionalFormatting sqref="W41:W43">
    <cfRule type="containsBlanks" priority="3016" stopIfTrue="1">
      <formula>LEN(TRIM(W41))=0</formula>
    </cfRule>
    <cfRule type="cellIs" dxfId="22521" priority="3017" operator="greaterThanOrEqual">
      <formula>V41</formula>
    </cfRule>
    <cfRule type="cellIs" dxfId="22520" priority="3018" operator="lessThan">
      <formula>V41</formula>
    </cfRule>
  </conditionalFormatting>
  <conditionalFormatting sqref="W41:W43">
    <cfRule type="containsBlanks" priority="3013" stopIfTrue="1">
      <formula>LEN(TRIM(W41))=0</formula>
    </cfRule>
    <cfRule type="cellIs" dxfId="22519" priority="3014" operator="greaterThanOrEqual">
      <formula>V41</formula>
    </cfRule>
    <cfRule type="cellIs" dxfId="22518" priority="3015" operator="lessThan">
      <formula>V41</formula>
    </cfRule>
  </conditionalFormatting>
  <conditionalFormatting sqref="X41:X43">
    <cfRule type="containsBlanks" priority="3010" stopIfTrue="1">
      <formula>LEN(TRIM(X41))=0</formula>
    </cfRule>
    <cfRule type="cellIs" dxfId="22517" priority="3011" operator="greaterThanOrEqual">
      <formula>W41</formula>
    </cfRule>
    <cfRule type="cellIs" dxfId="22516" priority="3012" operator="lessThan">
      <formula>W41</formula>
    </cfRule>
  </conditionalFormatting>
  <conditionalFormatting sqref="X41:X43">
    <cfRule type="containsBlanks" priority="3007" stopIfTrue="1">
      <formula>LEN(TRIM(X41))=0</formula>
    </cfRule>
    <cfRule type="cellIs" dxfId="22515" priority="3008" operator="greaterThanOrEqual">
      <formula>W41</formula>
    </cfRule>
    <cfRule type="cellIs" dxfId="22514" priority="3009" operator="lessThan">
      <formula>W41</formula>
    </cfRule>
  </conditionalFormatting>
  <conditionalFormatting sqref="Y41 Y43">
    <cfRule type="cellIs" dxfId="22513" priority="3006" stopIfTrue="1" operator="notEqual">
      <formula>0</formula>
    </cfRule>
  </conditionalFormatting>
  <conditionalFormatting sqref="Y42">
    <cfRule type="cellIs" dxfId="22512" priority="3005" stopIfTrue="1" operator="notEqual">
      <formula>0</formula>
    </cfRule>
  </conditionalFormatting>
  <conditionalFormatting sqref="AB41 AB43">
    <cfRule type="containsBlanks" priority="3002" stopIfTrue="1">
      <formula>LEN(TRIM(AB41))=0</formula>
    </cfRule>
    <cfRule type="cellIs" dxfId="22511" priority="3003" operator="greaterThanOrEqual">
      <formula>AA41</formula>
    </cfRule>
    <cfRule type="cellIs" dxfId="22510" priority="3004" operator="lessThan">
      <formula>AA41</formula>
    </cfRule>
  </conditionalFormatting>
  <conditionalFormatting sqref="AB42">
    <cfRule type="containsBlanks" priority="2999" stopIfTrue="1">
      <formula>LEN(TRIM(AB42))=0</formula>
    </cfRule>
    <cfRule type="cellIs" dxfId="22509" priority="3000" operator="greaterThanOrEqual">
      <formula>AA42</formula>
    </cfRule>
    <cfRule type="cellIs" dxfId="22508" priority="3001" operator="lessThan">
      <formula>AA42</formula>
    </cfRule>
  </conditionalFormatting>
  <conditionalFormatting sqref="Z41 Z43">
    <cfRule type="cellIs" dxfId="22507" priority="2998" stopIfTrue="1" operator="notEqual">
      <formula>0</formula>
    </cfRule>
  </conditionalFormatting>
  <conditionalFormatting sqref="Z42">
    <cfRule type="cellIs" dxfId="22506" priority="2997" stopIfTrue="1" operator="notEqual">
      <formula>0</formula>
    </cfRule>
  </conditionalFormatting>
  <conditionalFormatting sqref="AC41:AC43">
    <cfRule type="containsBlanks" priority="2994" stopIfTrue="1">
      <formula>LEN(TRIM(AC41))=0</formula>
    </cfRule>
    <cfRule type="cellIs" dxfId="22505" priority="2995" operator="greaterThanOrEqual">
      <formula>AB41</formula>
    </cfRule>
    <cfRule type="cellIs" dxfId="22504" priority="2996" operator="lessThan">
      <formula>AB41</formula>
    </cfRule>
  </conditionalFormatting>
  <conditionalFormatting sqref="AC41:AC43">
    <cfRule type="containsBlanks" priority="2991" stopIfTrue="1">
      <formula>LEN(TRIM(AC41))=0</formula>
    </cfRule>
    <cfRule type="cellIs" dxfId="22503" priority="2992" operator="greaterThanOrEqual">
      <formula>AB41</formula>
    </cfRule>
    <cfRule type="cellIs" dxfId="22502" priority="2993" operator="lessThan">
      <formula>AB41</formula>
    </cfRule>
  </conditionalFormatting>
  <conditionalFormatting sqref="AD41:AD43">
    <cfRule type="containsBlanks" priority="2988" stopIfTrue="1">
      <formula>LEN(TRIM(AD41))=0</formula>
    </cfRule>
    <cfRule type="cellIs" dxfId="22501" priority="2989" operator="greaterThanOrEqual">
      <formula>AC41</formula>
    </cfRule>
    <cfRule type="cellIs" dxfId="22500" priority="2990" operator="lessThan">
      <formula>AC41</formula>
    </cfRule>
  </conditionalFormatting>
  <conditionalFormatting sqref="AD41:AD43">
    <cfRule type="containsBlanks" priority="2985" stopIfTrue="1">
      <formula>LEN(TRIM(AD41))=0</formula>
    </cfRule>
    <cfRule type="cellIs" dxfId="22499" priority="2986" operator="greaterThanOrEqual">
      <formula>AC41</formula>
    </cfRule>
    <cfRule type="cellIs" dxfId="22498" priority="2987" operator="lessThan">
      <formula>AC41</formula>
    </cfRule>
  </conditionalFormatting>
  <conditionalFormatting sqref="AE41 AE43">
    <cfRule type="cellIs" dxfId="22497" priority="2984" stopIfTrue="1" operator="notEqual">
      <formula>0</formula>
    </cfRule>
  </conditionalFormatting>
  <conditionalFormatting sqref="AE42">
    <cfRule type="cellIs" dxfId="22496" priority="2983" stopIfTrue="1" operator="notEqual">
      <formula>0</formula>
    </cfRule>
  </conditionalFormatting>
  <conditionalFormatting sqref="AH41 AH43">
    <cfRule type="containsBlanks" priority="2980" stopIfTrue="1">
      <formula>LEN(TRIM(AH41))=0</formula>
    </cfRule>
    <cfRule type="cellIs" dxfId="22495" priority="2981" operator="greaterThanOrEqual">
      <formula>AG41</formula>
    </cfRule>
    <cfRule type="cellIs" dxfId="22494" priority="2982" operator="lessThan">
      <formula>AG41</formula>
    </cfRule>
  </conditionalFormatting>
  <conditionalFormatting sqref="AH42">
    <cfRule type="containsBlanks" priority="2977" stopIfTrue="1">
      <formula>LEN(TRIM(AH42))=0</formula>
    </cfRule>
    <cfRule type="cellIs" dxfId="22493" priority="2978" operator="greaterThanOrEqual">
      <formula>AG42</formula>
    </cfRule>
    <cfRule type="cellIs" dxfId="22492" priority="2979" operator="lessThan">
      <formula>AG42</formula>
    </cfRule>
  </conditionalFormatting>
  <conditionalFormatting sqref="AF41 AF43">
    <cfRule type="cellIs" dxfId="22491" priority="2976" stopIfTrue="1" operator="notEqual">
      <formula>0</formula>
    </cfRule>
  </conditionalFormatting>
  <conditionalFormatting sqref="AF42">
    <cfRule type="cellIs" dxfId="22490" priority="2975" stopIfTrue="1" operator="notEqual">
      <formula>0</formula>
    </cfRule>
  </conditionalFormatting>
  <conditionalFormatting sqref="AI41:AI43">
    <cfRule type="containsBlanks" priority="2972" stopIfTrue="1">
      <formula>LEN(TRIM(AI41))=0</formula>
    </cfRule>
    <cfRule type="cellIs" dxfId="22489" priority="2973" operator="greaterThanOrEqual">
      <formula>AH41</formula>
    </cfRule>
    <cfRule type="cellIs" dxfId="22488" priority="2974" operator="lessThan">
      <formula>AH41</formula>
    </cfRule>
  </conditionalFormatting>
  <conditionalFormatting sqref="AI41:AI43">
    <cfRule type="containsBlanks" priority="2969" stopIfTrue="1">
      <formula>LEN(TRIM(AI41))=0</formula>
    </cfRule>
    <cfRule type="cellIs" dxfId="22487" priority="2970" operator="greaterThanOrEqual">
      <formula>AH41</formula>
    </cfRule>
    <cfRule type="cellIs" dxfId="22486" priority="2971" operator="lessThan">
      <formula>AH41</formula>
    </cfRule>
  </conditionalFormatting>
  <conditionalFormatting sqref="AJ41:AJ43">
    <cfRule type="containsBlanks" priority="2966" stopIfTrue="1">
      <formula>LEN(TRIM(AJ41))=0</formula>
    </cfRule>
    <cfRule type="cellIs" dxfId="22485" priority="2967" operator="greaterThanOrEqual">
      <formula>AI41</formula>
    </cfRule>
    <cfRule type="cellIs" dxfId="22484" priority="2968" operator="lessThan">
      <formula>AI41</formula>
    </cfRule>
  </conditionalFormatting>
  <conditionalFormatting sqref="AJ41:AJ43">
    <cfRule type="containsBlanks" priority="2963" stopIfTrue="1">
      <formula>LEN(TRIM(AJ41))=0</formula>
    </cfRule>
    <cfRule type="cellIs" dxfId="22483" priority="2964" operator="greaterThanOrEqual">
      <formula>AI41</formula>
    </cfRule>
    <cfRule type="cellIs" dxfId="22482" priority="2965" operator="lessThan">
      <formula>AI41</formula>
    </cfRule>
  </conditionalFormatting>
  <conditionalFormatting sqref="AK41 AK43">
    <cfRule type="cellIs" dxfId="22481" priority="2962" stopIfTrue="1" operator="notEqual">
      <formula>0</formula>
    </cfRule>
  </conditionalFormatting>
  <conditionalFormatting sqref="AK42">
    <cfRule type="cellIs" dxfId="22480" priority="2961" stopIfTrue="1" operator="notEqual">
      <formula>0</formula>
    </cfRule>
  </conditionalFormatting>
  <conditionalFormatting sqref="AN41 AN43">
    <cfRule type="containsBlanks" priority="2958" stopIfTrue="1">
      <formula>LEN(TRIM(AN41))=0</formula>
    </cfRule>
    <cfRule type="cellIs" dxfId="22479" priority="2959" operator="greaterThanOrEqual">
      <formula>AM41</formula>
    </cfRule>
    <cfRule type="cellIs" dxfId="22478" priority="2960" operator="lessThan">
      <formula>AM41</formula>
    </cfRule>
  </conditionalFormatting>
  <conditionalFormatting sqref="AN42">
    <cfRule type="containsBlanks" priority="2955" stopIfTrue="1">
      <formula>LEN(TRIM(AN42))=0</formula>
    </cfRule>
    <cfRule type="cellIs" dxfId="22477" priority="2956" operator="greaterThanOrEqual">
      <formula>AM42</formula>
    </cfRule>
    <cfRule type="cellIs" dxfId="22476" priority="2957" operator="lessThan">
      <formula>AM42</formula>
    </cfRule>
  </conditionalFormatting>
  <conditionalFormatting sqref="AL41 AL43">
    <cfRule type="cellIs" dxfId="22475" priority="2954" stopIfTrue="1" operator="notEqual">
      <formula>0</formula>
    </cfRule>
  </conditionalFormatting>
  <conditionalFormatting sqref="AL42">
    <cfRule type="cellIs" dxfId="22474" priority="2953" stopIfTrue="1" operator="notEqual">
      <formula>0</formula>
    </cfRule>
  </conditionalFormatting>
  <conditionalFormatting sqref="AO41:AO43">
    <cfRule type="containsBlanks" priority="2950" stopIfTrue="1">
      <formula>LEN(TRIM(AO41))=0</formula>
    </cfRule>
    <cfRule type="cellIs" dxfId="22473" priority="2951" operator="greaterThanOrEqual">
      <formula>AN41</formula>
    </cfRule>
    <cfRule type="cellIs" dxfId="22472" priority="2952" operator="lessThan">
      <formula>AN41</formula>
    </cfRule>
  </conditionalFormatting>
  <conditionalFormatting sqref="AO41:AO43">
    <cfRule type="containsBlanks" priority="2947" stopIfTrue="1">
      <formula>LEN(TRIM(AO41))=0</formula>
    </cfRule>
    <cfRule type="cellIs" dxfId="22471" priority="2948" operator="greaterThanOrEqual">
      <formula>AN41</formula>
    </cfRule>
    <cfRule type="cellIs" dxfId="22470" priority="2949" operator="lessThan">
      <formula>AN41</formula>
    </cfRule>
  </conditionalFormatting>
  <conditionalFormatting sqref="AP41:AP43">
    <cfRule type="containsBlanks" priority="2944" stopIfTrue="1">
      <formula>LEN(TRIM(AP41))=0</formula>
    </cfRule>
    <cfRule type="cellIs" dxfId="22469" priority="2945" operator="greaterThanOrEqual">
      <formula>AO41</formula>
    </cfRule>
    <cfRule type="cellIs" dxfId="22468" priority="2946" operator="lessThan">
      <formula>AO41</formula>
    </cfRule>
  </conditionalFormatting>
  <conditionalFormatting sqref="AP41:AP43">
    <cfRule type="containsBlanks" priority="2941" stopIfTrue="1">
      <formula>LEN(TRIM(AP41))=0</formula>
    </cfRule>
    <cfRule type="cellIs" dxfId="22467" priority="2942" operator="greaterThanOrEqual">
      <formula>AO41</formula>
    </cfRule>
    <cfRule type="cellIs" dxfId="22466" priority="2943" operator="lessThan">
      <formula>AO41</formula>
    </cfRule>
  </conditionalFormatting>
  <conditionalFormatting sqref="AQ41 AQ43">
    <cfRule type="cellIs" dxfId="22465" priority="2940" stopIfTrue="1" operator="notEqual">
      <formula>0</formula>
    </cfRule>
  </conditionalFormatting>
  <conditionalFormatting sqref="AQ42">
    <cfRule type="cellIs" dxfId="22464" priority="2939" stopIfTrue="1" operator="notEqual">
      <formula>0</formula>
    </cfRule>
  </conditionalFormatting>
  <conditionalFormatting sqref="AT41 AT43">
    <cfRule type="containsBlanks" priority="2936" stopIfTrue="1">
      <formula>LEN(TRIM(AT41))=0</formula>
    </cfRule>
    <cfRule type="cellIs" dxfId="22463" priority="2937" operator="greaterThanOrEqual">
      <formula>AS41</formula>
    </cfRule>
    <cfRule type="cellIs" dxfId="22462" priority="2938" operator="lessThan">
      <formula>AS41</formula>
    </cfRule>
  </conditionalFormatting>
  <conditionalFormatting sqref="AT42">
    <cfRule type="containsBlanks" priority="2933" stopIfTrue="1">
      <formula>LEN(TRIM(AT42))=0</formula>
    </cfRule>
    <cfRule type="cellIs" dxfId="22461" priority="2934" operator="greaterThanOrEqual">
      <formula>AS42</formula>
    </cfRule>
    <cfRule type="cellIs" dxfId="22460" priority="2935" operator="lessThan">
      <formula>AS42</formula>
    </cfRule>
  </conditionalFormatting>
  <conditionalFormatting sqref="AR41 AR43">
    <cfRule type="cellIs" dxfId="22459" priority="2932" stopIfTrue="1" operator="notEqual">
      <formula>0</formula>
    </cfRule>
  </conditionalFormatting>
  <conditionalFormatting sqref="AR42">
    <cfRule type="cellIs" dxfId="22458" priority="2931" stopIfTrue="1" operator="notEqual">
      <formula>0</formula>
    </cfRule>
  </conditionalFormatting>
  <conditionalFormatting sqref="AU41:AU43">
    <cfRule type="containsBlanks" priority="2928" stopIfTrue="1">
      <formula>LEN(TRIM(AU41))=0</formula>
    </cfRule>
    <cfRule type="cellIs" dxfId="22457" priority="2929" operator="greaterThanOrEqual">
      <formula>AT41</formula>
    </cfRule>
    <cfRule type="cellIs" dxfId="22456" priority="2930" operator="lessThan">
      <formula>AT41</formula>
    </cfRule>
  </conditionalFormatting>
  <conditionalFormatting sqref="AU41:AU43">
    <cfRule type="containsBlanks" priority="2925" stopIfTrue="1">
      <formula>LEN(TRIM(AU41))=0</formula>
    </cfRule>
    <cfRule type="cellIs" dxfId="22455" priority="2926" operator="greaterThanOrEqual">
      <formula>AT41</formula>
    </cfRule>
    <cfRule type="cellIs" dxfId="22454" priority="2927" operator="lessThan">
      <formula>AT41</formula>
    </cfRule>
  </conditionalFormatting>
  <conditionalFormatting sqref="AV41:AV43">
    <cfRule type="containsBlanks" priority="2922" stopIfTrue="1">
      <formula>LEN(TRIM(AV41))=0</formula>
    </cfRule>
    <cfRule type="cellIs" dxfId="22453" priority="2923" operator="greaterThanOrEqual">
      <formula>AU41</formula>
    </cfRule>
    <cfRule type="cellIs" dxfId="22452" priority="2924" operator="lessThan">
      <formula>AU41</formula>
    </cfRule>
  </conditionalFormatting>
  <conditionalFormatting sqref="AV41:AV43">
    <cfRule type="containsBlanks" priority="2919" stopIfTrue="1">
      <formula>LEN(TRIM(AV41))=0</formula>
    </cfRule>
    <cfRule type="cellIs" dxfId="22451" priority="2920" operator="greaterThanOrEqual">
      <formula>AU41</formula>
    </cfRule>
    <cfRule type="cellIs" dxfId="22450" priority="2921" operator="lessThan">
      <formula>AU41</formula>
    </cfRule>
  </conditionalFormatting>
  <conditionalFormatting sqref="BG41 BG43">
    <cfRule type="cellIs" dxfId="22449" priority="2918" stopIfTrue="1" operator="notEqual">
      <formula>0</formula>
    </cfRule>
  </conditionalFormatting>
  <conditionalFormatting sqref="BG42">
    <cfRule type="cellIs" dxfId="22448" priority="2917" stopIfTrue="1" operator="notEqual">
      <formula>0</formula>
    </cfRule>
  </conditionalFormatting>
  <conditionalFormatting sqref="BJ41 BJ43">
    <cfRule type="containsBlanks" priority="2914" stopIfTrue="1">
      <formula>LEN(TRIM(BJ41))=0</formula>
    </cfRule>
    <cfRule type="cellIs" dxfId="22447" priority="2915" operator="greaterThanOrEqual">
      <formula>BI41</formula>
    </cfRule>
    <cfRule type="cellIs" dxfId="22446" priority="2916" operator="lessThan">
      <formula>BI41</formula>
    </cfRule>
  </conditionalFormatting>
  <conditionalFormatting sqref="BJ42">
    <cfRule type="containsBlanks" priority="2911" stopIfTrue="1">
      <formula>LEN(TRIM(BJ42))=0</formula>
    </cfRule>
    <cfRule type="cellIs" dxfId="22445" priority="2912" operator="greaterThanOrEqual">
      <formula>BI42</formula>
    </cfRule>
    <cfRule type="cellIs" dxfId="22444" priority="2913" operator="lessThan">
      <formula>BI42</formula>
    </cfRule>
  </conditionalFormatting>
  <conditionalFormatting sqref="BH41 BH43">
    <cfRule type="cellIs" dxfId="22443" priority="2910" stopIfTrue="1" operator="notEqual">
      <formula>0</formula>
    </cfRule>
  </conditionalFormatting>
  <conditionalFormatting sqref="BH42">
    <cfRule type="cellIs" dxfId="22442" priority="2909" stopIfTrue="1" operator="notEqual">
      <formula>0</formula>
    </cfRule>
  </conditionalFormatting>
  <conditionalFormatting sqref="BK41:BK43">
    <cfRule type="containsBlanks" priority="2906" stopIfTrue="1">
      <formula>LEN(TRIM(BK41))=0</formula>
    </cfRule>
    <cfRule type="cellIs" dxfId="22441" priority="2907" operator="greaterThanOrEqual">
      <formula>BJ41</formula>
    </cfRule>
    <cfRule type="cellIs" dxfId="22440" priority="2908" operator="lessThan">
      <formula>BJ41</formula>
    </cfRule>
  </conditionalFormatting>
  <conditionalFormatting sqref="BK41:BK43">
    <cfRule type="containsBlanks" priority="2903" stopIfTrue="1">
      <formula>LEN(TRIM(BK41))=0</formula>
    </cfRule>
    <cfRule type="cellIs" dxfId="22439" priority="2904" operator="greaterThanOrEqual">
      <formula>BJ41</formula>
    </cfRule>
    <cfRule type="cellIs" dxfId="22438" priority="2905" operator="lessThan">
      <formula>BJ41</formula>
    </cfRule>
  </conditionalFormatting>
  <conditionalFormatting sqref="BL41:BL43">
    <cfRule type="containsBlanks" priority="2900" stopIfTrue="1">
      <formula>LEN(TRIM(BL41))=0</formula>
    </cfRule>
    <cfRule type="cellIs" dxfId="22437" priority="2901" operator="greaterThanOrEqual">
      <formula>BK41</formula>
    </cfRule>
    <cfRule type="cellIs" dxfId="22436" priority="2902" operator="lessThan">
      <formula>BK41</formula>
    </cfRule>
  </conditionalFormatting>
  <conditionalFormatting sqref="BL41:BL43">
    <cfRule type="containsBlanks" priority="2897" stopIfTrue="1">
      <formula>LEN(TRIM(BL41))=0</formula>
    </cfRule>
    <cfRule type="cellIs" dxfId="22435" priority="2898" operator="greaterThanOrEqual">
      <formula>BK41</formula>
    </cfRule>
    <cfRule type="cellIs" dxfId="22434" priority="2899" operator="lessThan">
      <formula>BK41</formula>
    </cfRule>
  </conditionalFormatting>
  <conditionalFormatting sqref="BM41 BM43">
    <cfRule type="cellIs" dxfId="22433" priority="2896" stopIfTrue="1" operator="notEqual">
      <formula>0</formula>
    </cfRule>
  </conditionalFormatting>
  <conditionalFormatting sqref="BM42">
    <cfRule type="cellIs" dxfId="22432" priority="2895" stopIfTrue="1" operator="notEqual">
      <formula>0</formula>
    </cfRule>
  </conditionalFormatting>
  <conditionalFormatting sqref="BP41 BP43">
    <cfRule type="containsBlanks" priority="2892" stopIfTrue="1">
      <formula>LEN(TRIM(BP41))=0</formula>
    </cfRule>
    <cfRule type="cellIs" dxfId="22431" priority="2893" operator="greaterThanOrEqual">
      <formula>BO41</formula>
    </cfRule>
    <cfRule type="cellIs" dxfId="22430" priority="2894" operator="lessThan">
      <formula>BO41</formula>
    </cfRule>
  </conditionalFormatting>
  <conditionalFormatting sqref="BP42">
    <cfRule type="containsBlanks" priority="2889" stopIfTrue="1">
      <formula>LEN(TRIM(BP42))=0</formula>
    </cfRule>
    <cfRule type="cellIs" dxfId="22429" priority="2890" operator="greaterThanOrEqual">
      <formula>BO42</formula>
    </cfRule>
    <cfRule type="cellIs" dxfId="22428" priority="2891" operator="lessThan">
      <formula>BO42</formula>
    </cfRule>
  </conditionalFormatting>
  <conditionalFormatting sqref="BN41 BN43">
    <cfRule type="cellIs" dxfId="22427" priority="2888" stopIfTrue="1" operator="notEqual">
      <formula>0</formula>
    </cfRule>
  </conditionalFormatting>
  <conditionalFormatting sqref="BN42">
    <cfRule type="cellIs" dxfId="22426" priority="2887" stopIfTrue="1" operator="notEqual">
      <formula>0</formula>
    </cfRule>
  </conditionalFormatting>
  <conditionalFormatting sqref="BQ41:BQ43">
    <cfRule type="containsBlanks" priority="2884" stopIfTrue="1">
      <formula>LEN(TRIM(BQ41))=0</formula>
    </cfRule>
    <cfRule type="cellIs" dxfId="22425" priority="2885" operator="greaterThanOrEqual">
      <formula>BP41</formula>
    </cfRule>
    <cfRule type="cellIs" dxfId="22424" priority="2886" operator="lessThan">
      <formula>BP41</formula>
    </cfRule>
  </conditionalFormatting>
  <conditionalFormatting sqref="BQ41:BQ43">
    <cfRule type="containsBlanks" priority="2881" stopIfTrue="1">
      <formula>LEN(TRIM(BQ41))=0</formula>
    </cfRule>
    <cfRule type="cellIs" dxfId="22423" priority="2882" operator="greaterThanOrEqual">
      <formula>BP41</formula>
    </cfRule>
    <cfRule type="cellIs" dxfId="22422" priority="2883" operator="lessThan">
      <formula>BP41</formula>
    </cfRule>
  </conditionalFormatting>
  <conditionalFormatting sqref="BR41:BR43">
    <cfRule type="containsBlanks" priority="2878" stopIfTrue="1">
      <formula>LEN(TRIM(BR41))=0</formula>
    </cfRule>
    <cfRule type="cellIs" dxfId="22421" priority="2879" operator="greaterThanOrEqual">
      <formula>BQ41</formula>
    </cfRule>
    <cfRule type="cellIs" dxfId="22420" priority="2880" operator="lessThan">
      <formula>BQ41</formula>
    </cfRule>
  </conditionalFormatting>
  <conditionalFormatting sqref="BR41:BR43">
    <cfRule type="containsBlanks" priority="2875" stopIfTrue="1">
      <formula>LEN(TRIM(BR41))=0</formula>
    </cfRule>
    <cfRule type="cellIs" dxfId="22419" priority="2876" operator="greaterThanOrEqual">
      <formula>BQ41</formula>
    </cfRule>
    <cfRule type="cellIs" dxfId="22418" priority="2877" operator="lessThan">
      <formula>BQ41</formula>
    </cfRule>
  </conditionalFormatting>
  <conditionalFormatting sqref="BS41 BS43">
    <cfRule type="cellIs" dxfId="22417" priority="2874" stopIfTrue="1" operator="notEqual">
      <formula>0</formula>
    </cfRule>
  </conditionalFormatting>
  <conditionalFormatting sqref="BS42">
    <cfRule type="cellIs" dxfId="22416" priority="2873" stopIfTrue="1" operator="notEqual">
      <formula>0</formula>
    </cfRule>
  </conditionalFormatting>
  <conditionalFormatting sqref="BV41 BV43">
    <cfRule type="containsBlanks" priority="2870" stopIfTrue="1">
      <formula>LEN(TRIM(BV41))=0</formula>
    </cfRule>
    <cfRule type="cellIs" dxfId="22415" priority="2871" operator="greaterThanOrEqual">
      <formula>BU41</formula>
    </cfRule>
    <cfRule type="cellIs" dxfId="22414" priority="2872" operator="lessThan">
      <formula>BU41</formula>
    </cfRule>
  </conditionalFormatting>
  <conditionalFormatting sqref="BV42">
    <cfRule type="containsBlanks" priority="2867" stopIfTrue="1">
      <formula>LEN(TRIM(BV42))=0</formula>
    </cfRule>
    <cfRule type="cellIs" dxfId="22413" priority="2868" operator="greaterThanOrEqual">
      <formula>BU42</formula>
    </cfRule>
    <cfRule type="cellIs" dxfId="22412" priority="2869" operator="lessThan">
      <formula>BU42</formula>
    </cfRule>
  </conditionalFormatting>
  <conditionalFormatting sqref="BT41 BT43">
    <cfRule type="cellIs" dxfId="22411" priority="2866" stopIfTrue="1" operator="notEqual">
      <formula>0</formula>
    </cfRule>
  </conditionalFormatting>
  <conditionalFormatting sqref="BT42">
    <cfRule type="cellIs" dxfId="22410" priority="2865" stopIfTrue="1" operator="notEqual">
      <formula>0</formula>
    </cfRule>
  </conditionalFormatting>
  <conditionalFormatting sqref="BW41:BW43">
    <cfRule type="containsBlanks" priority="2862" stopIfTrue="1">
      <formula>LEN(TRIM(BW41))=0</formula>
    </cfRule>
    <cfRule type="cellIs" dxfId="22409" priority="2863" operator="greaterThanOrEqual">
      <formula>BV41</formula>
    </cfRule>
    <cfRule type="cellIs" dxfId="22408" priority="2864" operator="lessThan">
      <formula>BV41</formula>
    </cfRule>
  </conditionalFormatting>
  <conditionalFormatting sqref="BW41:BW43">
    <cfRule type="containsBlanks" priority="2859" stopIfTrue="1">
      <formula>LEN(TRIM(BW41))=0</formula>
    </cfRule>
    <cfRule type="cellIs" dxfId="22407" priority="2860" operator="greaterThanOrEqual">
      <formula>BV41</formula>
    </cfRule>
    <cfRule type="cellIs" dxfId="22406" priority="2861" operator="lessThan">
      <formula>BV41</formula>
    </cfRule>
  </conditionalFormatting>
  <conditionalFormatting sqref="BX41:BX43">
    <cfRule type="containsBlanks" priority="2856" stopIfTrue="1">
      <formula>LEN(TRIM(BX41))=0</formula>
    </cfRule>
    <cfRule type="cellIs" dxfId="22405" priority="2857" operator="greaterThanOrEqual">
      <formula>BW41</formula>
    </cfRule>
    <cfRule type="cellIs" dxfId="22404" priority="2858" operator="lessThan">
      <formula>BW41</formula>
    </cfRule>
  </conditionalFormatting>
  <conditionalFormatting sqref="BX41:BX43">
    <cfRule type="containsBlanks" priority="2853" stopIfTrue="1">
      <formula>LEN(TRIM(BX41))=0</formula>
    </cfRule>
    <cfRule type="cellIs" dxfId="22403" priority="2854" operator="greaterThanOrEqual">
      <formula>BW41</formula>
    </cfRule>
    <cfRule type="cellIs" dxfId="22402" priority="2855" operator="lessThan">
      <formula>BW41</formula>
    </cfRule>
  </conditionalFormatting>
  <conditionalFormatting sqref="BZ47:BZ49">
    <cfRule type="cellIs" dxfId="22401" priority="2764" stopIfTrue="1" operator="notEqual">
      <formula>0</formula>
    </cfRule>
  </conditionalFormatting>
  <conditionalFormatting sqref="BY47 BY49">
    <cfRule type="cellIs" dxfId="22400" priority="2763" stopIfTrue="1" operator="notEqual">
      <formula>0</formula>
    </cfRule>
  </conditionalFormatting>
  <conditionalFormatting sqref="BY48">
    <cfRule type="cellIs" dxfId="22399" priority="2762" stopIfTrue="1" operator="notEqual">
      <formula>0</formula>
    </cfRule>
  </conditionalFormatting>
  <conditionalFormatting sqref="CB47:CB49">
    <cfRule type="containsBlanks" priority="2759" stopIfTrue="1">
      <formula>LEN(TRIM(CB47))=0</formula>
    </cfRule>
    <cfRule type="cellIs" dxfId="22398" priority="2760" operator="greaterThanOrEqual">
      <formula>CA47</formula>
    </cfRule>
    <cfRule type="cellIs" dxfId="22397" priority="2761" operator="lessThan">
      <formula>CA47</formula>
    </cfRule>
  </conditionalFormatting>
  <conditionalFormatting sqref="CD47:CD49">
    <cfRule type="containsBlanks" priority="2756" stopIfTrue="1">
      <formula>LEN(TRIM(CD47))=0</formula>
    </cfRule>
    <cfRule type="cellIs" dxfId="22396" priority="2757" operator="greaterThanOrEqual">
      <formula>CC47</formula>
    </cfRule>
    <cfRule type="cellIs" dxfId="22395" priority="2758" operator="lessThan">
      <formula>CC47</formula>
    </cfRule>
  </conditionalFormatting>
  <conditionalFormatting sqref="CD47:CD49">
    <cfRule type="containsBlanks" priority="2753" stopIfTrue="1">
      <formula>LEN(TRIM(CD47))=0</formula>
    </cfRule>
    <cfRule type="cellIs" dxfId="22394" priority="2754" operator="greaterThanOrEqual">
      <formula>CC47</formula>
    </cfRule>
    <cfRule type="cellIs" dxfId="22393" priority="2755" operator="lessThan">
      <formula>CC47</formula>
    </cfRule>
  </conditionalFormatting>
  <conditionalFormatting sqref="CB54:CB57">
    <cfRule type="containsBlanks" priority="2750" stopIfTrue="1">
      <formula>LEN(TRIM(CB54))=0</formula>
    </cfRule>
    <cfRule type="cellIs" dxfId="22392" priority="2751" operator="greaterThanOrEqual">
      <formula>CA54</formula>
    </cfRule>
    <cfRule type="cellIs" dxfId="22391" priority="2752" operator="lessThan">
      <formula>CA54</formula>
    </cfRule>
  </conditionalFormatting>
  <conditionalFormatting sqref="BY54">
    <cfRule type="cellIs" dxfId="22390" priority="2747" stopIfTrue="1" operator="notEqual">
      <formula>0</formula>
    </cfRule>
  </conditionalFormatting>
  <conditionalFormatting sqref="BY55 BY57">
    <cfRule type="cellIs" dxfId="22389" priority="2748" stopIfTrue="1" operator="notEqual">
      <formula>0</formula>
    </cfRule>
  </conditionalFormatting>
  <conditionalFormatting sqref="BZ57 BZ54:BZ55">
    <cfRule type="cellIs" dxfId="22388" priority="2749" stopIfTrue="1" operator="notEqual">
      <formula>0</formula>
    </cfRule>
  </conditionalFormatting>
  <conditionalFormatting sqref="BZ56">
    <cfRule type="cellIs" dxfId="22387" priority="2746" stopIfTrue="1" operator="notEqual">
      <formula>0</formula>
    </cfRule>
  </conditionalFormatting>
  <conditionalFormatting sqref="BY56">
    <cfRule type="cellIs" dxfId="22386" priority="2745" stopIfTrue="1" operator="notEqual">
      <formula>0</formula>
    </cfRule>
  </conditionalFormatting>
  <conditionalFormatting sqref="CD54:CD57">
    <cfRule type="containsBlanks" priority="2742" stopIfTrue="1">
      <formula>LEN(TRIM(CD54))=0</formula>
    </cfRule>
    <cfRule type="cellIs" dxfId="22385" priority="2743" operator="greaterThanOrEqual">
      <formula>CC54</formula>
    </cfRule>
    <cfRule type="cellIs" dxfId="22384" priority="2744" operator="lessThan">
      <formula>CC54</formula>
    </cfRule>
  </conditionalFormatting>
  <conditionalFormatting sqref="CD54:CD57">
    <cfRule type="containsBlanks" priority="2739" stopIfTrue="1">
      <formula>LEN(TRIM(CD54))=0</formula>
    </cfRule>
    <cfRule type="cellIs" dxfId="22383" priority="2740" operator="greaterThanOrEqual">
      <formula>CC54</formula>
    </cfRule>
    <cfRule type="cellIs" dxfId="22382" priority="2741" operator="lessThan">
      <formula>CC54</formula>
    </cfRule>
  </conditionalFormatting>
  <conditionalFormatting sqref="BY72:BY73">
    <cfRule type="cellIs" dxfId="22381" priority="2726" stopIfTrue="1" operator="notEqual">
      <formula>0</formula>
    </cfRule>
  </conditionalFormatting>
  <conditionalFormatting sqref="BZ72:BZ73">
    <cfRule type="cellIs" dxfId="22380" priority="2727" stopIfTrue="1" operator="notEqual">
      <formula>0</formula>
    </cfRule>
  </conditionalFormatting>
  <conditionalFormatting sqref="CB69:CB73">
    <cfRule type="containsBlanks" priority="2723" stopIfTrue="1">
      <formula>LEN(TRIM(CB69))=0</formula>
    </cfRule>
    <cfRule type="cellIs" dxfId="22379" priority="2724" operator="greaterThanOrEqual">
      <formula>CA69</formula>
    </cfRule>
    <cfRule type="cellIs" dxfId="22378" priority="2725" operator="lessThan">
      <formula>CA69</formula>
    </cfRule>
  </conditionalFormatting>
  <conditionalFormatting sqref="BY69:BY71">
    <cfRule type="cellIs" dxfId="22377" priority="2721" stopIfTrue="1" operator="notEqual">
      <formula>0</formula>
    </cfRule>
  </conditionalFormatting>
  <conditionalFormatting sqref="BZ69:BZ71">
    <cfRule type="cellIs" dxfId="22376" priority="2722" stopIfTrue="1" operator="notEqual">
      <formula>0</formula>
    </cfRule>
  </conditionalFormatting>
  <conditionalFormatting sqref="CD69:CD71">
    <cfRule type="containsBlanks" priority="2718" stopIfTrue="1">
      <formula>LEN(TRIM(CD69))=0</formula>
    </cfRule>
    <cfRule type="cellIs" dxfId="22375" priority="2719" operator="greaterThanOrEqual">
      <formula>CC69</formula>
    </cfRule>
    <cfRule type="cellIs" dxfId="22374" priority="2720" operator="lessThan">
      <formula>CC69</formula>
    </cfRule>
  </conditionalFormatting>
  <conditionalFormatting sqref="CD69:CD71">
    <cfRule type="containsBlanks" priority="2715" stopIfTrue="1">
      <formula>LEN(TRIM(CD69))=0</formula>
    </cfRule>
    <cfRule type="cellIs" dxfId="22373" priority="2716" operator="greaterThanOrEqual">
      <formula>CC69</formula>
    </cfRule>
    <cfRule type="cellIs" dxfId="22372" priority="2717" operator="lessThan">
      <formula>CC69</formula>
    </cfRule>
  </conditionalFormatting>
  <conditionalFormatting sqref="CD73">
    <cfRule type="containsBlanks" priority="2712" stopIfTrue="1">
      <formula>LEN(TRIM(CD73))=0</formula>
    </cfRule>
    <cfRule type="cellIs" dxfId="22371" priority="2713" operator="greaterThanOrEqual">
      <formula>CC73</formula>
    </cfRule>
    <cfRule type="cellIs" dxfId="22370" priority="2714" operator="lessThan">
      <formula>CC73</formula>
    </cfRule>
  </conditionalFormatting>
  <conditionalFormatting sqref="CD73">
    <cfRule type="containsBlanks" priority="2709" stopIfTrue="1">
      <formula>LEN(TRIM(CD73))=0</formula>
    </cfRule>
    <cfRule type="cellIs" dxfId="22369" priority="2710" operator="greaterThanOrEqual">
      <formula>CC73</formula>
    </cfRule>
    <cfRule type="cellIs" dxfId="22368" priority="2711" operator="lessThan">
      <formula>CC73</formula>
    </cfRule>
  </conditionalFormatting>
  <conditionalFormatting sqref="CD72">
    <cfRule type="containsBlanks" priority="2706" stopIfTrue="1">
      <formula>LEN(TRIM(CD72))=0</formula>
    </cfRule>
    <cfRule type="cellIs" dxfId="22367" priority="2707" operator="greaterThanOrEqual">
      <formula>CC72</formula>
    </cfRule>
    <cfRule type="cellIs" dxfId="22366" priority="2708" operator="lessThan">
      <formula>CC72</formula>
    </cfRule>
  </conditionalFormatting>
  <conditionalFormatting sqref="CD72">
    <cfRule type="containsBlanks" priority="2703" stopIfTrue="1">
      <formula>LEN(TRIM(CD72))=0</formula>
    </cfRule>
    <cfRule type="cellIs" dxfId="22365" priority="2704" operator="greaterThanOrEqual">
      <formula>CC72</formula>
    </cfRule>
    <cfRule type="cellIs" dxfId="22364" priority="2705" operator="lessThan">
      <formula>CC72</formula>
    </cfRule>
  </conditionalFormatting>
  <conditionalFormatting sqref="CB66:CB68">
    <cfRule type="containsBlanks" priority="2700" stopIfTrue="1">
      <formula>LEN(TRIM(CB66))=0</formula>
    </cfRule>
    <cfRule type="cellIs" dxfId="22363" priority="2701" operator="greaterThanOrEqual">
      <formula>CA66</formula>
    </cfRule>
    <cfRule type="cellIs" dxfId="22362" priority="2702" operator="lessThan">
      <formula>CA66</formula>
    </cfRule>
  </conditionalFormatting>
  <conditionalFormatting sqref="BZ67">
    <cfRule type="cellIs" dxfId="22361" priority="2699" stopIfTrue="1" operator="notEqual">
      <formula>0</formula>
    </cfRule>
  </conditionalFormatting>
  <conditionalFormatting sqref="BY68">
    <cfRule type="cellIs" dxfId="22360" priority="2697" stopIfTrue="1" operator="notEqual">
      <formula>0</formula>
    </cfRule>
  </conditionalFormatting>
  <conditionalFormatting sqref="BZ68">
    <cfRule type="cellIs" dxfId="22359" priority="2698" stopIfTrue="1" operator="notEqual">
      <formula>0</formula>
    </cfRule>
  </conditionalFormatting>
  <conditionalFormatting sqref="BY67">
    <cfRule type="cellIs" dxfId="22358" priority="2696" stopIfTrue="1" operator="notEqual">
      <formula>0</formula>
    </cfRule>
  </conditionalFormatting>
  <conditionalFormatting sqref="BY66">
    <cfRule type="cellIs" dxfId="22357" priority="2695" stopIfTrue="1" operator="notEqual">
      <formula>0</formula>
    </cfRule>
  </conditionalFormatting>
  <conditionalFormatting sqref="BZ66">
    <cfRule type="cellIs" dxfId="22356" priority="2694" stopIfTrue="1" operator="notEqual">
      <formula>0</formula>
    </cfRule>
  </conditionalFormatting>
  <conditionalFormatting sqref="CD66:CD68">
    <cfRule type="containsBlanks" priority="2691" stopIfTrue="1">
      <formula>LEN(TRIM(CD66))=0</formula>
    </cfRule>
    <cfRule type="cellIs" dxfId="22355" priority="2692" operator="greaterThanOrEqual">
      <formula>CC66</formula>
    </cfRule>
    <cfRule type="cellIs" dxfId="22354" priority="2693" operator="lessThan">
      <formula>CC66</formula>
    </cfRule>
  </conditionalFormatting>
  <conditionalFormatting sqref="CD66:CD68">
    <cfRule type="containsBlanks" priority="2688" stopIfTrue="1">
      <formula>LEN(TRIM(CD66))=0</formula>
    </cfRule>
    <cfRule type="cellIs" dxfId="22353" priority="2689" operator="greaterThanOrEqual">
      <formula>CC66</formula>
    </cfRule>
    <cfRule type="cellIs" dxfId="22352" priority="2690" operator="lessThan">
      <formula>CC66</formula>
    </cfRule>
  </conditionalFormatting>
  <conditionalFormatting sqref="CB61:CB65">
    <cfRule type="containsBlanks" priority="2685" stopIfTrue="1">
      <formula>LEN(TRIM(CB61))=0</formula>
    </cfRule>
    <cfRule type="cellIs" dxfId="22351" priority="2686" operator="greaterThanOrEqual">
      <formula>CA61</formula>
    </cfRule>
    <cfRule type="cellIs" dxfId="22350" priority="2687" operator="lessThan">
      <formula>CA61</formula>
    </cfRule>
  </conditionalFormatting>
  <conditionalFormatting sqref="BY61 BY65 BY63">
    <cfRule type="cellIs" dxfId="22349" priority="2683" stopIfTrue="1" operator="notEqual">
      <formula>0</formula>
    </cfRule>
  </conditionalFormatting>
  <conditionalFormatting sqref="BZ65 BZ63">
    <cfRule type="cellIs" dxfId="22348" priority="2684" stopIfTrue="1" operator="notEqual">
      <formula>0</formula>
    </cfRule>
  </conditionalFormatting>
  <conditionalFormatting sqref="BY64">
    <cfRule type="cellIs" dxfId="22347" priority="2681" stopIfTrue="1" operator="notEqual">
      <formula>0</formula>
    </cfRule>
  </conditionalFormatting>
  <conditionalFormatting sqref="BZ64">
    <cfRule type="cellIs" dxfId="22346" priority="2682" stopIfTrue="1" operator="notEqual">
      <formula>0</formula>
    </cfRule>
  </conditionalFormatting>
  <conditionalFormatting sqref="BZ61">
    <cfRule type="cellIs" dxfId="22345" priority="2680" stopIfTrue="1" operator="notEqual">
      <formula>0</formula>
    </cfRule>
  </conditionalFormatting>
  <conditionalFormatting sqref="BY62">
    <cfRule type="cellIs" dxfId="22344" priority="2678" stopIfTrue="1" operator="notEqual">
      <formula>0</formula>
    </cfRule>
  </conditionalFormatting>
  <conditionalFormatting sqref="BZ62">
    <cfRule type="cellIs" dxfId="22343" priority="2679" stopIfTrue="1" operator="notEqual">
      <formula>0</formula>
    </cfRule>
  </conditionalFormatting>
  <conditionalFormatting sqref="CD61:CD63">
    <cfRule type="containsBlanks" priority="2675" stopIfTrue="1">
      <formula>LEN(TRIM(CD61))=0</formula>
    </cfRule>
    <cfRule type="cellIs" dxfId="22342" priority="2676" operator="greaterThanOrEqual">
      <formula>CC61</formula>
    </cfRule>
    <cfRule type="cellIs" dxfId="22341" priority="2677" operator="lessThan">
      <formula>CC61</formula>
    </cfRule>
  </conditionalFormatting>
  <conditionalFormatting sqref="CD61:CD63">
    <cfRule type="containsBlanks" priority="2672" stopIfTrue="1">
      <formula>LEN(TRIM(CD61))=0</formula>
    </cfRule>
    <cfRule type="cellIs" dxfId="22340" priority="2673" operator="greaterThanOrEqual">
      <formula>CC61</formula>
    </cfRule>
    <cfRule type="cellIs" dxfId="22339" priority="2674" operator="lessThan">
      <formula>CC61</formula>
    </cfRule>
  </conditionalFormatting>
  <conditionalFormatting sqref="CD65">
    <cfRule type="containsBlanks" priority="2669" stopIfTrue="1">
      <formula>LEN(TRIM(CD65))=0</formula>
    </cfRule>
    <cfRule type="cellIs" dxfId="22338" priority="2670" operator="greaterThanOrEqual">
      <formula>CC65</formula>
    </cfRule>
    <cfRule type="cellIs" dxfId="22337" priority="2671" operator="lessThan">
      <formula>CC65</formula>
    </cfRule>
  </conditionalFormatting>
  <conditionalFormatting sqref="CD65">
    <cfRule type="containsBlanks" priority="2666" stopIfTrue="1">
      <formula>LEN(TRIM(CD65))=0</formula>
    </cfRule>
    <cfRule type="cellIs" dxfId="22336" priority="2667" operator="greaterThanOrEqual">
      <formula>CC65</formula>
    </cfRule>
    <cfRule type="cellIs" dxfId="22335" priority="2668" operator="lessThan">
      <formula>CC65</formula>
    </cfRule>
  </conditionalFormatting>
  <conditionalFormatting sqref="CD64">
    <cfRule type="containsBlanks" priority="2663" stopIfTrue="1">
      <formula>LEN(TRIM(CD64))=0</formula>
    </cfRule>
    <cfRule type="cellIs" dxfId="22334" priority="2664" operator="greaterThanOrEqual">
      <formula>CC64</formula>
    </cfRule>
    <cfRule type="cellIs" dxfId="22333" priority="2665" operator="lessThan">
      <formula>CC64</formula>
    </cfRule>
  </conditionalFormatting>
  <conditionalFormatting sqref="CD64">
    <cfRule type="containsBlanks" priority="2660" stopIfTrue="1">
      <formula>LEN(TRIM(CD64))=0</formula>
    </cfRule>
    <cfRule type="cellIs" dxfId="22332" priority="2661" operator="greaterThanOrEqual">
      <formula>CC64</formula>
    </cfRule>
    <cfRule type="cellIs" dxfId="22331" priority="2662" operator="lessThan">
      <formula>CC64</formula>
    </cfRule>
  </conditionalFormatting>
  <conditionalFormatting sqref="CC47 CC49">
    <cfRule type="containsBlanks" priority="2381" stopIfTrue="1">
      <formula>LEN(TRIM(CC47))=0</formula>
    </cfRule>
    <cfRule type="cellIs" dxfId="22330" priority="2382" operator="greaterThanOrEqual">
      <formula>CB47</formula>
    </cfRule>
    <cfRule type="cellIs" dxfId="22329" priority="2383" operator="lessThan">
      <formula>CB47</formula>
    </cfRule>
  </conditionalFormatting>
  <conditionalFormatting sqref="CC47 CC49">
    <cfRule type="containsBlanks" priority="2378" stopIfTrue="1">
      <formula>LEN(TRIM(CC47))=0</formula>
    </cfRule>
    <cfRule type="cellIs" dxfId="22328" priority="2379" operator="greaterThanOrEqual">
      <formula>CB47</formula>
    </cfRule>
    <cfRule type="cellIs" dxfId="22327" priority="2380" operator="lessThan">
      <formula>CB47</formula>
    </cfRule>
  </conditionalFormatting>
  <conditionalFormatting sqref="CC54:CC57">
    <cfRule type="containsBlanks" priority="2375" stopIfTrue="1">
      <formula>LEN(TRIM(CC54))=0</formula>
    </cfRule>
    <cfRule type="cellIs" dxfId="22326" priority="2376" operator="greaterThanOrEqual">
      <formula>CB54</formula>
    </cfRule>
    <cfRule type="cellIs" dxfId="22325" priority="2377" operator="lessThan">
      <formula>CB54</formula>
    </cfRule>
  </conditionalFormatting>
  <conditionalFormatting sqref="CC54:CC57">
    <cfRule type="containsBlanks" priority="2372" stopIfTrue="1">
      <formula>LEN(TRIM(CC54))=0</formula>
    </cfRule>
    <cfRule type="cellIs" dxfId="22324" priority="2373" operator="greaterThanOrEqual">
      <formula>CB54</formula>
    </cfRule>
    <cfRule type="cellIs" dxfId="22323" priority="2374" operator="lessThan">
      <formula>CB54</formula>
    </cfRule>
  </conditionalFormatting>
  <conditionalFormatting sqref="CC69:CC71">
    <cfRule type="containsBlanks" priority="2363" stopIfTrue="1">
      <formula>LEN(TRIM(CC69))=0</formula>
    </cfRule>
    <cfRule type="cellIs" dxfId="22322" priority="2364" operator="greaterThanOrEqual">
      <formula>CB69</formula>
    </cfRule>
    <cfRule type="cellIs" dxfId="22321" priority="2365" operator="lessThan">
      <formula>CB69</formula>
    </cfRule>
  </conditionalFormatting>
  <conditionalFormatting sqref="CC69:CC71">
    <cfRule type="containsBlanks" priority="2360" stopIfTrue="1">
      <formula>LEN(TRIM(CC69))=0</formula>
    </cfRule>
    <cfRule type="cellIs" dxfId="22320" priority="2361" operator="greaterThanOrEqual">
      <formula>CB69</formula>
    </cfRule>
    <cfRule type="cellIs" dxfId="22319" priority="2362" operator="lessThan">
      <formula>CB69</formula>
    </cfRule>
  </conditionalFormatting>
  <conditionalFormatting sqref="CC73">
    <cfRule type="containsBlanks" priority="2357" stopIfTrue="1">
      <formula>LEN(TRIM(CC73))=0</formula>
    </cfRule>
    <cfRule type="cellIs" dxfId="22318" priority="2358" operator="greaterThanOrEqual">
      <formula>CB73</formula>
    </cfRule>
    <cfRule type="cellIs" dxfId="22317" priority="2359" operator="lessThan">
      <formula>CB73</formula>
    </cfRule>
  </conditionalFormatting>
  <conditionalFormatting sqref="CC73">
    <cfRule type="containsBlanks" priority="2354" stopIfTrue="1">
      <formula>LEN(TRIM(CC73))=0</formula>
    </cfRule>
    <cfRule type="cellIs" dxfId="22316" priority="2355" operator="greaterThanOrEqual">
      <formula>CB73</formula>
    </cfRule>
    <cfRule type="cellIs" dxfId="22315" priority="2356" operator="lessThan">
      <formula>CB73</formula>
    </cfRule>
  </conditionalFormatting>
  <conditionalFormatting sqref="CC72">
    <cfRule type="containsBlanks" priority="2351" stopIfTrue="1">
      <formula>LEN(TRIM(CC72))=0</formula>
    </cfRule>
    <cfRule type="cellIs" dxfId="22314" priority="2352" operator="greaterThanOrEqual">
      <formula>CB72</formula>
    </cfRule>
    <cfRule type="cellIs" dxfId="22313" priority="2353" operator="lessThan">
      <formula>CB72</formula>
    </cfRule>
  </conditionalFormatting>
  <conditionalFormatting sqref="CC72">
    <cfRule type="containsBlanks" priority="2348" stopIfTrue="1">
      <formula>LEN(TRIM(CC72))=0</formula>
    </cfRule>
    <cfRule type="cellIs" dxfId="22312" priority="2349" operator="greaterThanOrEqual">
      <formula>CB72</formula>
    </cfRule>
    <cfRule type="cellIs" dxfId="22311" priority="2350" operator="lessThan">
      <formula>CB72</formula>
    </cfRule>
  </conditionalFormatting>
  <conditionalFormatting sqref="CC66:CC68">
    <cfRule type="containsBlanks" priority="2345" stopIfTrue="1">
      <formula>LEN(TRIM(CC66))=0</formula>
    </cfRule>
    <cfRule type="cellIs" dxfId="22310" priority="2346" operator="greaterThanOrEqual">
      <formula>CB66</formula>
    </cfRule>
    <cfRule type="cellIs" dxfId="22309" priority="2347" operator="lessThan">
      <formula>CB66</formula>
    </cfRule>
  </conditionalFormatting>
  <conditionalFormatting sqref="CC66:CC68">
    <cfRule type="containsBlanks" priority="2342" stopIfTrue="1">
      <formula>LEN(TRIM(CC66))=0</formula>
    </cfRule>
    <cfRule type="cellIs" dxfId="22308" priority="2343" operator="greaterThanOrEqual">
      <formula>CB66</formula>
    </cfRule>
    <cfRule type="cellIs" dxfId="22307" priority="2344" operator="lessThan">
      <formula>CB66</formula>
    </cfRule>
  </conditionalFormatting>
  <conditionalFormatting sqref="CC61:CC63">
    <cfRule type="containsBlanks" priority="2339" stopIfTrue="1">
      <formula>LEN(TRIM(CC61))=0</formula>
    </cfRule>
    <cfRule type="cellIs" dxfId="22306" priority="2340" operator="greaterThanOrEqual">
      <formula>CB61</formula>
    </cfRule>
    <cfRule type="cellIs" dxfId="22305" priority="2341" operator="lessThan">
      <formula>CB61</formula>
    </cfRule>
  </conditionalFormatting>
  <conditionalFormatting sqref="CC61:CC63">
    <cfRule type="containsBlanks" priority="2336" stopIfTrue="1">
      <formula>LEN(TRIM(CC61))=0</formula>
    </cfRule>
    <cfRule type="cellIs" dxfId="22304" priority="2337" operator="greaterThanOrEqual">
      <formula>CB61</formula>
    </cfRule>
    <cfRule type="cellIs" dxfId="22303" priority="2338" operator="lessThan">
      <formula>CB61</formula>
    </cfRule>
  </conditionalFormatting>
  <conditionalFormatting sqref="CC65">
    <cfRule type="containsBlanks" priority="2333" stopIfTrue="1">
      <formula>LEN(TRIM(CC65))=0</formula>
    </cfRule>
    <cfRule type="cellIs" dxfId="22302" priority="2334" operator="greaterThanOrEqual">
      <formula>CB65</formula>
    </cfRule>
    <cfRule type="cellIs" dxfId="22301" priority="2335" operator="lessThan">
      <formula>CB65</formula>
    </cfRule>
  </conditionalFormatting>
  <conditionalFormatting sqref="CC65">
    <cfRule type="containsBlanks" priority="2330" stopIfTrue="1">
      <formula>LEN(TRIM(CC65))=0</formula>
    </cfRule>
    <cfRule type="cellIs" dxfId="22300" priority="2331" operator="greaterThanOrEqual">
      <formula>CB65</formula>
    </cfRule>
    <cfRule type="cellIs" dxfId="22299" priority="2332" operator="lessThan">
      <formula>CB65</formula>
    </cfRule>
  </conditionalFormatting>
  <conditionalFormatting sqref="CC64">
    <cfRule type="containsBlanks" priority="2327" stopIfTrue="1">
      <formula>LEN(TRIM(CC64))=0</formula>
    </cfRule>
    <cfRule type="cellIs" dxfId="22298" priority="2328" operator="greaterThanOrEqual">
      <formula>CB64</formula>
    </cfRule>
    <cfRule type="cellIs" dxfId="22297" priority="2329" operator="lessThan">
      <formula>CB64</formula>
    </cfRule>
  </conditionalFormatting>
  <conditionalFormatting sqref="CC64">
    <cfRule type="containsBlanks" priority="2324" stopIfTrue="1">
      <formula>LEN(TRIM(CC64))=0</formula>
    </cfRule>
    <cfRule type="cellIs" dxfId="22296" priority="2325" operator="greaterThanOrEqual">
      <formula>CB64</formula>
    </cfRule>
    <cfRule type="cellIs" dxfId="22295" priority="2326" operator="lessThan">
      <formula>CB64</formula>
    </cfRule>
  </conditionalFormatting>
  <conditionalFormatting sqref="CC47:CC49 CC61:CC73 CC54:CC57">
    <cfRule type="containsBlanks" priority="2315" stopIfTrue="1">
      <formula>LEN(TRIM(CC47))=0</formula>
    </cfRule>
    <cfRule type="cellIs" dxfId="22294" priority="2316" operator="greaterThanOrEqual">
      <formula>CB47</formula>
    </cfRule>
    <cfRule type="cellIs" dxfId="22293" priority="2317" operator="lessThan">
      <formula>CB47</formula>
    </cfRule>
  </conditionalFormatting>
  <conditionalFormatting sqref="CC47:CC49 CC61:CC73 CC54:CC57">
    <cfRule type="containsBlanks" priority="2312" stopIfTrue="1">
      <formula>LEN(TRIM(CC47))=0</formula>
    </cfRule>
    <cfRule type="cellIs" dxfId="22292" priority="2313" operator="greaterThanOrEqual">
      <formula>CB47</formula>
    </cfRule>
    <cfRule type="cellIs" dxfId="22291" priority="2314" operator="lessThan">
      <formula>CB47</formula>
    </cfRule>
  </conditionalFormatting>
  <conditionalFormatting sqref="CF47:CF49">
    <cfRule type="cellIs" dxfId="22290" priority="2311" stopIfTrue="1" operator="notEqual">
      <formula>0</formula>
    </cfRule>
  </conditionalFormatting>
  <conditionalFormatting sqref="CE47 CE49">
    <cfRule type="cellIs" dxfId="22289" priority="2310" stopIfTrue="1" operator="notEqual">
      <formula>0</formula>
    </cfRule>
  </conditionalFormatting>
  <conditionalFormatting sqref="CE48">
    <cfRule type="cellIs" dxfId="22288" priority="2309" stopIfTrue="1" operator="notEqual">
      <formula>0</formula>
    </cfRule>
  </conditionalFormatting>
  <conditionalFormatting sqref="CH47:CH49">
    <cfRule type="containsBlanks" priority="2306" stopIfTrue="1">
      <formula>LEN(TRIM(CH47))=0</formula>
    </cfRule>
    <cfRule type="cellIs" dxfId="22287" priority="2307" operator="greaterThanOrEqual">
      <formula>CG47</formula>
    </cfRule>
    <cfRule type="cellIs" dxfId="22286" priority="2308" operator="lessThan">
      <formula>CG47</formula>
    </cfRule>
  </conditionalFormatting>
  <conditionalFormatting sqref="CJ47:CJ49">
    <cfRule type="containsBlanks" priority="2303" stopIfTrue="1">
      <formula>LEN(TRIM(CJ47))=0</formula>
    </cfRule>
    <cfRule type="cellIs" dxfId="22285" priority="2304" operator="greaterThanOrEqual">
      <formula>CI47</formula>
    </cfRule>
    <cfRule type="cellIs" dxfId="22284" priority="2305" operator="lessThan">
      <formula>CI47</formula>
    </cfRule>
  </conditionalFormatting>
  <conditionalFormatting sqref="CJ47:CJ49">
    <cfRule type="containsBlanks" priority="2300" stopIfTrue="1">
      <formula>LEN(TRIM(CJ47))=0</formula>
    </cfRule>
    <cfRule type="cellIs" dxfId="22283" priority="2301" operator="greaterThanOrEqual">
      <formula>CI47</formula>
    </cfRule>
    <cfRule type="cellIs" dxfId="22282" priority="2302" operator="lessThan">
      <formula>CI47</formula>
    </cfRule>
  </conditionalFormatting>
  <conditionalFormatting sqref="CH54:CH57">
    <cfRule type="containsBlanks" priority="2297" stopIfTrue="1">
      <formula>LEN(TRIM(CH54))=0</formula>
    </cfRule>
    <cfRule type="cellIs" dxfId="22281" priority="2298" operator="greaterThanOrEqual">
      <formula>CG54</formula>
    </cfRule>
    <cfRule type="cellIs" dxfId="22280" priority="2299" operator="lessThan">
      <formula>CG54</formula>
    </cfRule>
  </conditionalFormatting>
  <conditionalFormatting sqref="CE54">
    <cfRule type="cellIs" dxfId="22279" priority="2294" stopIfTrue="1" operator="notEqual">
      <formula>0</formula>
    </cfRule>
  </conditionalFormatting>
  <conditionalFormatting sqref="CE55 CE57">
    <cfRule type="cellIs" dxfId="22278" priority="2295" stopIfTrue="1" operator="notEqual">
      <formula>0</formula>
    </cfRule>
  </conditionalFormatting>
  <conditionalFormatting sqref="CF57 CF54:CF55">
    <cfRule type="cellIs" dxfId="22277" priority="2296" stopIfTrue="1" operator="notEqual">
      <formula>0</formula>
    </cfRule>
  </conditionalFormatting>
  <conditionalFormatting sqref="CF56">
    <cfRule type="cellIs" dxfId="22276" priority="2293" stopIfTrue="1" operator="notEqual">
      <formula>0</formula>
    </cfRule>
  </conditionalFormatting>
  <conditionalFormatting sqref="CE56">
    <cfRule type="cellIs" dxfId="22275" priority="2292" stopIfTrue="1" operator="notEqual">
      <formula>0</formula>
    </cfRule>
  </conditionalFormatting>
  <conditionalFormatting sqref="CJ54:CJ57">
    <cfRule type="containsBlanks" priority="2289" stopIfTrue="1">
      <formula>LEN(TRIM(CJ54))=0</formula>
    </cfRule>
    <cfRule type="cellIs" dxfId="22274" priority="2290" operator="greaterThanOrEqual">
      <formula>CI54</formula>
    </cfRule>
    <cfRule type="cellIs" dxfId="22273" priority="2291" operator="lessThan">
      <formula>CI54</formula>
    </cfRule>
  </conditionalFormatting>
  <conditionalFormatting sqref="CJ54:CJ57">
    <cfRule type="containsBlanks" priority="2286" stopIfTrue="1">
      <formula>LEN(TRIM(CJ54))=0</formula>
    </cfRule>
    <cfRule type="cellIs" dxfId="22272" priority="2287" operator="greaterThanOrEqual">
      <formula>CI54</formula>
    </cfRule>
    <cfRule type="cellIs" dxfId="22271" priority="2288" operator="lessThan">
      <formula>CI54</formula>
    </cfRule>
  </conditionalFormatting>
  <conditionalFormatting sqref="CE72:CE73">
    <cfRule type="cellIs" dxfId="22270" priority="2273" stopIfTrue="1" operator="notEqual">
      <formula>0</formula>
    </cfRule>
  </conditionalFormatting>
  <conditionalFormatting sqref="CF72:CF73">
    <cfRule type="cellIs" dxfId="22269" priority="2274" stopIfTrue="1" operator="notEqual">
      <formula>0</formula>
    </cfRule>
  </conditionalFormatting>
  <conditionalFormatting sqref="CH69:CH73">
    <cfRule type="containsBlanks" priority="2270" stopIfTrue="1">
      <formula>LEN(TRIM(CH69))=0</formula>
    </cfRule>
    <cfRule type="cellIs" dxfId="22268" priority="2271" operator="greaterThanOrEqual">
      <formula>CG69</formula>
    </cfRule>
    <cfRule type="cellIs" dxfId="22267" priority="2272" operator="lessThan">
      <formula>CG69</formula>
    </cfRule>
  </conditionalFormatting>
  <conditionalFormatting sqref="CE69:CE71">
    <cfRule type="cellIs" dxfId="22266" priority="2268" stopIfTrue="1" operator="notEqual">
      <formula>0</formula>
    </cfRule>
  </conditionalFormatting>
  <conditionalFormatting sqref="CF69:CF71">
    <cfRule type="cellIs" dxfId="22265" priority="2269" stopIfTrue="1" operator="notEqual">
      <formula>0</formula>
    </cfRule>
  </conditionalFormatting>
  <conditionalFormatting sqref="CJ69:CJ71">
    <cfRule type="containsBlanks" priority="2265" stopIfTrue="1">
      <formula>LEN(TRIM(CJ69))=0</formula>
    </cfRule>
    <cfRule type="cellIs" dxfId="22264" priority="2266" operator="greaterThanOrEqual">
      <formula>CI69</formula>
    </cfRule>
    <cfRule type="cellIs" dxfId="22263" priority="2267" operator="lessThan">
      <formula>CI69</formula>
    </cfRule>
  </conditionalFormatting>
  <conditionalFormatting sqref="CJ69:CJ71">
    <cfRule type="containsBlanks" priority="2262" stopIfTrue="1">
      <formula>LEN(TRIM(CJ69))=0</formula>
    </cfRule>
    <cfRule type="cellIs" dxfId="22262" priority="2263" operator="greaterThanOrEqual">
      <formula>CI69</formula>
    </cfRule>
    <cfRule type="cellIs" dxfId="22261" priority="2264" operator="lessThan">
      <formula>CI69</formula>
    </cfRule>
  </conditionalFormatting>
  <conditionalFormatting sqref="CJ73">
    <cfRule type="containsBlanks" priority="2259" stopIfTrue="1">
      <formula>LEN(TRIM(CJ73))=0</formula>
    </cfRule>
    <cfRule type="cellIs" dxfId="22260" priority="2260" operator="greaterThanOrEqual">
      <formula>CI73</formula>
    </cfRule>
    <cfRule type="cellIs" dxfId="22259" priority="2261" operator="lessThan">
      <formula>CI73</formula>
    </cfRule>
  </conditionalFormatting>
  <conditionalFormatting sqref="CJ73">
    <cfRule type="containsBlanks" priority="2256" stopIfTrue="1">
      <formula>LEN(TRIM(CJ73))=0</formula>
    </cfRule>
    <cfRule type="cellIs" dxfId="22258" priority="2257" operator="greaterThanOrEqual">
      <formula>CI73</formula>
    </cfRule>
    <cfRule type="cellIs" dxfId="22257" priority="2258" operator="lessThan">
      <formula>CI73</formula>
    </cfRule>
  </conditionalFormatting>
  <conditionalFormatting sqref="CJ72">
    <cfRule type="containsBlanks" priority="2253" stopIfTrue="1">
      <formula>LEN(TRIM(CJ72))=0</formula>
    </cfRule>
    <cfRule type="cellIs" dxfId="22256" priority="2254" operator="greaterThanOrEqual">
      <formula>CI72</formula>
    </cfRule>
    <cfRule type="cellIs" dxfId="22255" priority="2255" operator="lessThan">
      <formula>CI72</formula>
    </cfRule>
  </conditionalFormatting>
  <conditionalFormatting sqref="CJ72">
    <cfRule type="containsBlanks" priority="2250" stopIfTrue="1">
      <formula>LEN(TRIM(CJ72))=0</formula>
    </cfRule>
    <cfRule type="cellIs" dxfId="22254" priority="2251" operator="greaterThanOrEqual">
      <formula>CI72</formula>
    </cfRule>
    <cfRule type="cellIs" dxfId="22253" priority="2252" operator="lessThan">
      <formula>CI72</formula>
    </cfRule>
  </conditionalFormatting>
  <conditionalFormatting sqref="CH66:CH68">
    <cfRule type="containsBlanks" priority="2247" stopIfTrue="1">
      <formula>LEN(TRIM(CH66))=0</formula>
    </cfRule>
    <cfRule type="cellIs" dxfId="22252" priority="2248" operator="greaterThanOrEqual">
      <formula>CG66</formula>
    </cfRule>
    <cfRule type="cellIs" dxfId="22251" priority="2249" operator="lessThan">
      <formula>CG66</formula>
    </cfRule>
  </conditionalFormatting>
  <conditionalFormatting sqref="CF67">
    <cfRule type="cellIs" dxfId="22250" priority="2246" stopIfTrue="1" operator="notEqual">
      <formula>0</formula>
    </cfRule>
  </conditionalFormatting>
  <conditionalFormatting sqref="CE68">
    <cfRule type="cellIs" dxfId="22249" priority="2244" stopIfTrue="1" operator="notEqual">
      <formula>0</formula>
    </cfRule>
  </conditionalFormatting>
  <conditionalFormatting sqref="CF68">
    <cfRule type="cellIs" dxfId="22248" priority="2245" stopIfTrue="1" operator="notEqual">
      <formula>0</formula>
    </cfRule>
  </conditionalFormatting>
  <conditionalFormatting sqref="CE67">
    <cfRule type="cellIs" dxfId="22247" priority="2243" stopIfTrue="1" operator="notEqual">
      <formula>0</formula>
    </cfRule>
  </conditionalFormatting>
  <conditionalFormatting sqref="CE66">
    <cfRule type="cellIs" dxfId="22246" priority="2242" stopIfTrue="1" operator="notEqual">
      <formula>0</formula>
    </cfRule>
  </conditionalFormatting>
  <conditionalFormatting sqref="CF66">
    <cfRule type="cellIs" dxfId="22245" priority="2241" stopIfTrue="1" operator="notEqual">
      <formula>0</formula>
    </cfRule>
  </conditionalFormatting>
  <conditionalFormatting sqref="CJ66:CJ68">
    <cfRule type="containsBlanks" priority="2238" stopIfTrue="1">
      <formula>LEN(TRIM(CJ66))=0</formula>
    </cfRule>
    <cfRule type="cellIs" dxfId="22244" priority="2239" operator="greaterThanOrEqual">
      <formula>CI66</formula>
    </cfRule>
    <cfRule type="cellIs" dxfId="22243" priority="2240" operator="lessThan">
      <formula>CI66</formula>
    </cfRule>
  </conditionalFormatting>
  <conditionalFormatting sqref="CJ66:CJ68">
    <cfRule type="containsBlanks" priority="2235" stopIfTrue="1">
      <formula>LEN(TRIM(CJ66))=0</formula>
    </cfRule>
    <cfRule type="cellIs" dxfId="22242" priority="2236" operator="greaterThanOrEqual">
      <formula>CI66</formula>
    </cfRule>
    <cfRule type="cellIs" dxfId="22241" priority="2237" operator="lessThan">
      <formula>CI66</formula>
    </cfRule>
  </conditionalFormatting>
  <conditionalFormatting sqref="CH61:CH65">
    <cfRule type="containsBlanks" priority="2232" stopIfTrue="1">
      <formula>LEN(TRIM(CH61))=0</formula>
    </cfRule>
    <cfRule type="cellIs" dxfId="22240" priority="2233" operator="greaterThanOrEqual">
      <formula>CG61</formula>
    </cfRule>
    <cfRule type="cellIs" dxfId="22239" priority="2234" operator="lessThan">
      <formula>CG61</formula>
    </cfRule>
  </conditionalFormatting>
  <conditionalFormatting sqref="CE61 CE65 CE63">
    <cfRule type="cellIs" dxfId="22238" priority="2230" stopIfTrue="1" operator="notEqual">
      <formula>0</formula>
    </cfRule>
  </conditionalFormatting>
  <conditionalFormatting sqref="CF65 CF63">
    <cfRule type="cellIs" dxfId="22237" priority="2231" stopIfTrue="1" operator="notEqual">
      <formula>0</formula>
    </cfRule>
  </conditionalFormatting>
  <conditionalFormatting sqref="CE64">
    <cfRule type="cellIs" dxfId="22236" priority="2228" stopIfTrue="1" operator="notEqual">
      <formula>0</formula>
    </cfRule>
  </conditionalFormatting>
  <conditionalFormatting sqref="CF64">
    <cfRule type="cellIs" dxfId="22235" priority="2229" stopIfTrue="1" operator="notEqual">
      <formula>0</formula>
    </cfRule>
  </conditionalFormatting>
  <conditionalFormatting sqref="CF61">
    <cfRule type="cellIs" dxfId="22234" priority="2227" stopIfTrue="1" operator="notEqual">
      <formula>0</formula>
    </cfRule>
  </conditionalFormatting>
  <conditionalFormatting sqref="CE62">
    <cfRule type="cellIs" dxfId="22233" priority="2225" stopIfTrue="1" operator="notEqual">
      <formula>0</formula>
    </cfRule>
  </conditionalFormatting>
  <conditionalFormatting sqref="CF62">
    <cfRule type="cellIs" dxfId="22232" priority="2226" stopIfTrue="1" operator="notEqual">
      <formula>0</formula>
    </cfRule>
  </conditionalFormatting>
  <conditionalFormatting sqref="CJ61:CJ63">
    <cfRule type="containsBlanks" priority="2222" stopIfTrue="1">
      <formula>LEN(TRIM(CJ61))=0</formula>
    </cfRule>
    <cfRule type="cellIs" dxfId="22231" priority="2223" operator="greaterThanOrEqual">
      <formula>CI61</formula>
    </cfRule>
    <cfRule type="cellIs" dxfId="22230" priority="2224" operator="lessThan">
      <formula>CI61</formula>
    </cfRule>
  </conditionalFormatting>
  <conditionalFormatting sqref="CJ61:CJ63">
    <cfRule type="containsBlanks" priority="2219" stopIfTrue="1">
      <formula>LEN(TRIM(CJ61))=0</formula>
    </cfRule>
    <cfRule type="cellIs" dxfId="22229" priority="2220" operator="greaterThanOrEqual">
      <formula>CI61</formula>
    </cfRule>
    <cfRule type="cellIs" dxfId="22228" priority="2221" operator="lessThan">
      <formula>CI61</formula>
    </cfRule>
  </conditionalFormatting>
  <conditionalFormatting sqref="CJ65">
    <cfRule type="containsBlanks" priority="2216" stopIfTrue="1">
      <formula>LEN(TRIM(CJ65))=0</formula>
    </cfRule>
    <cfRule type="cellIs" dxfId="22227" priority="2217" operator="greaterThanOrEqual">
      <formula>CI65</formula>
    </cfRule>
    <cfRule type="cellIs" dxfId="22226" priority="2218" operator="lessThan">
      <formula>CI65</formula>
    </cfRule>
  </conditionalFormatting>
  <conditionalFormatting sqref="CJ65">
    <cfRule type="containsBlanks" priority="2213" stopIfTrue="1">
      <formula>LEN(TRIM(CJ65))=0</formula>
    </cfRule>
    <cfRule type="cellIs" dxfId="22225" priority="2214" operator="greaterThanOrEqual">
      <formula>CI65</formula>
    </cfRule>
    <cfRule type="cellIs" dxfId="22224" priority="2215" operator="lessThan">
      <formula>CI65</formula>
    </cfRule>
  </conditionalFormatting>
  <conditionalFormatting sqref="CJ64">
    <cfRule type="containsBlanks" priority="2210" stopIfTrue="1">
      <formula>LEN(TRIM(CJ64))=0</formula>
    </cfRule>
    <cfRule type="cellIs" dxfId="22223" priority="2211" operator="greaterThanOrEqual">
      <formula>CI64</formula>
    </cfRule>
    <cfRule type="cellIs" dxfId="22222" priority="2212" operator="lessThan">
      <formula>CI64</formula>
    </cfRule>
  </conditionalFormatting>
  <conditionalFormatting sqref="CJ64">
    <cfRule type="containsBlanks" priority="2207" stopIfTrue="1">
      <formula>LEN(TRIM(CJ64))=0</formula>
    </cfRule>
    <cfRule type="cellIs" dxfId="22221" priority="2208" operator="greaterThanOrEqual">
      <formula>CI64</formula>
    </cfRule>
    <cfRule type="cellIs" dxfId="22220" priority="2209" operator="lessThan">
      <formula>CI64</formula>
    </cfRule>
  </conditionalFormatting>
  <conditionalFormatting sqref="CL47:CL49">
    <cfRule type="cellIs" dxfId="22219" priority="2206" stopIfTrue="1" operator="notEqual">
      <formula>0</formula>
    </cfRule>
  </conditionalFormatting>
  <conditionalFormatting sqref="CK47 CK49">
    <cfRule type="cellIs" dxfId="22218" priority="2205" stopIfTrue="1" operator="notEqual">
      <formula>0</formula>
    </cfRule>
  </conditionalFormatting>
  <conditionalFormatting sqref="CK48">
    <cfRule type="cellIs" dxfId="22217" priority="2204" stopIfTrue="1" operator="notEqual">
      <formula>0</formula>
    </cfRule>
  </conditionalFormatting>
  <conditionalFormatting sqref="CN47:CN49">
    <cfRule type="containsBlanks" priority="2201" stopIfTrue="1">
      <formula>LEN(TRIM(CN47))=0</formula>
    </cfRule>
    <cfRule type="cellIs" dxfId="22216" priority="2202" operator="greaterThanOrEqual">
      <formula>CM47</formula>
    </cfRule>
    <cfRule type="cellIs" dxfId="22215" priority="2203" operator="lessThan">
      <formula>CM47</formula>
    </cfRule>
  </conditionalFormatting>
  <conditionalFormatting sqref="CP47:CP49">
    <cfRule type="containsBlanks" priority="2198" stopIfTrue="1">
      <formula>LEN(TRIM(CP47))=0</formula>
    </cfRule>
    <cfRule type="cellIs" dxfId="22214" priority="2199" operator="greaterThanOrEqual">
      <formula>CO47</formula>
    </cfRule>
    <cfRule type="cellIs" dxfId="22213" priority="2200" operator="lessThan">
      <formula>CO47</formula>
    </cfRule>
  </conditionalFormatting>
  <conditionalFormatting sqref="CP47:CP49">
    <cfRule type="containsBlanks" priority="2195" stopIfTrue="1">
      <formula>LEN(TRIM(CP47))=0</formula>
    </cfRule>
    <cfRule type="cellIs" dxfId="22212" priority="2196" operator="greaterThanOrEqual">
      <formula>CO47</formula>
    </cfRule>
    <cfRule type="cellIs" dxfId="22211" priority="2197" operator="lessThan">
      <formula>CO47</formula>
    </cfRule>
  </conditionalFormatting>
  <conditionalFormatting sqref="CN54:CN57">
    <cfRule type="containsBlanks" priority="2192" stopIfTrue="1">
      <formula>LEN(TRIM(CN54))=0</formula>
    </cfRule>
    <cfRule type="cellIs" dxfId="22210" priority="2193" operator="greaterThanOrEqual">
      <formula>CM54</formula>
    </cfRule>
    <cfRule type="cellIs" dxfId="22209" priority="2194" operator="lessThan">
      <formula>CM54</formula>
    </cfRule>
  </conditionalFormatting>
  <conditionalFormatting sqref="CK54">
    <cfRule type="cellIs" dxfId="22208" priority="2189" stopIfTrue="1" operator="notEqual">
      <formula>0</formula>
    </cfRule>
  </conditionalFormatting>
  <conditionalFormatting sqref="CK55 CK57">
    <cfRule type="cellIs" dxfId="22207" priority="2190" stopIfTrue="1" operator="notEqual">
      <formula>0</formula>
    </cfRule>
  </conditionalFormatting>
  <conditionalFormatting sqref="CL57 CL54:CL55">
    <cfRule type="cellIs" dxfId="22206" priority="2191" stopIfTrue="1" operator="notEqual">
      <formula>0</formula>
    </cfRule>
  </conditionalFormatting>
  <conditionalFormatting sqref="CL56">
    <cfRule type="cellIs" dxfId="22205" priority="2188" stopIfTrue="1" operator="notEqual">
      <formula>0</formula>
    </cfRule>
  </conditionalFormatting>
  <conditionalFormatting sqref="CK56">
    <cfRule type="cellIs" dxfId="22204" priority="2187" stopIfTrue="1" operator="notEqual">
      <formula>0</formula>
    </cfRule>
  </conditionalFormatting>
  <conditionalFormatting sqref="CP54:CP57">
    <cfRule type="containsBlanks" priority="2184" stopIfTrue="1">
      <formula>LEN(TRIM(CP54))=0</formula>
    </cfRule>
    <cfRule type="cellIs" dxfId="22203" priority="2185" operator="greaterThanOrEqual">
      <formula>CO54</formula>
    </cfRule>
    <cfRule type="cellIs" dxfId="22202" priority="2186" operator="lessThan">
      <formula>CO54</formula>
    </cfRule>
  </conditionalFormatting>
  <conditionalFormatting sqref="CP54:CP57">
    <cfRule type="containsBlanks" priority="2181" stopIfTrue="1">
      <formula>LEN(TRIM(CP54))=0</formula>
    </cfRule>
    <cfRule type="cellIs" dxfId="22201" priority="2182" operator="greaterThanOrEqual">
      <formula>CO54</formula>
    </cfRule>
    <cfRule type="cellIs" dxfId="22200" priority="2183" operator="lessThan">
      <formula>CO54</formula>
    </cfRule>
  </conditionalFormatting>
  <conditionalFormatting sqref="CK72:CK73">
    <cfRule type="cellIs" dxfId="22199" priority="2168" stopIfTrue="1" operator="notEqual">
      <formula>0</formula>
    </cfRule>
  </conditionalFormatting>
  <conditionalFormatting sqref="CL72:CL73">
    <cfRule type="cellIs" dxfId="22198" priority="2169" stopIfTrue="1" operator="notEqual">
      <formula>0</formula>
    </cfRule>
  </conditionalFormatting>
  <conditionalFormatting sqref="CN69:CN73">
    <cfRule type="containsBlanks" priority="2165" stopIfTrue="1">
      <formula>LEN(TRIM(CN69))=0</formula>
    </cfRule>
    <cfRule type="cellIs" dxfId="22197" priority="2166" operator="greaterThanOrEqual">
      <formula>CM69</formula>
    </cfRule>
    <cfRule type="cellIs" dxfId="22196" priority="2167" operator="lessThan">
      <formula>CM69</formula>
    </cfRule>
  </conditionalFormatting>
  <conditionalFormatting sqref="CK69:CK71">
    <cfRule type="cellIs" dxfId="22195" priority="2163" stopIfTrue="1" operator="notEqual">
      <formula>0</formula>
    </cfRule>
  </conditionalFormatting>
  <conditionalFormatting sqref="CL69:CL71">
    <cfRule type="cellIs" dxfId="22194" priority="2164" stopIfTrue="1" operator="notEqual">
      <formula>0</formula>
    </cfRule>
  </conditionalFormatting>
  <conditionalFormatting sqref="CP69:CP71">
    <cfRule type="containsBlanks" priority="2160" stopIfTrue="1">
      <formula>LEN(TRIM(CP69))=0</formula>
    </cfRule>
    <cfRule type="cellIs" dxfId="22193" priority="2161" operator="greaterThanOrEqual">
      <formula>CO69</formula>
    </cfRule>
    <cfRule type="cellIs" dxfId="22192" priority="2162" operator="lessThan">
      <formula>CO69</formula>
    </cfRule>
  </conditionalFormatting>
  <conditionalFormatting sqref="CP69:CP71">
    <cfRule type="containsBlanks" priority="2157" stopIfTrue="1">
      <formula>LEN(TRIM(CP69))=0</formula>
    </cfRule>
    <cfRule type="cellIs" dxfId="22191" priority="2158" operator="greaterThanOrEqual">
      <formula>CO69</formula>
    </cfRule>
    <cfRule type="cellIs" dxfId="22190" priority="2159" operator="lessThan">
      <formula>CO69</formula>
    </cfRule>
  </conditionalFormatting>
  <conditionalFormatting sqref="CP73">
    <cfRule type="containsBlanks" priority="2154" stopIfTrue="1">
      <formula>LEN(TRIM(CP73))=0</formula>
    </cfRule>
    <cfRule type="cellIs" dxfId="22189" priority="2155" operator="greaterThanOrEqual">
      <formula>CO73</formula>
    </cfRule>
    <cfRule type="cellIs" dxfId="22188" priority="2156" operator="lessThan">
      <formula>CO73</formula>
    </cfRule>
  </conditionalFormatting>
  <conditionalFormatting sqref="CP73">
    <cfRule type="containsBlanks" priority="2151" stopIfTrue="1">
      <formula>LEN(TRIM(CP73))=0</formula>
    </cfRule>
    <cfRule type="cellIs" dxfId="22187" priority="2152" operator="greaterThanOrEqual">
      <formula>CO73</formula>
    </cfRule>
    <cfRule type="cellIs" dxfId="22186" priority="2153" operator="lessThan">
      <formula>CO73</formula>
    </cfRule>
  </conditionalFormatting>
  <conditionalFormatting sqref="CP72">
    <cfRule type="containsBlanks" priority="2148" stopIfTrue="1">
      <formula>LEN(TRIM(CP72))=0</formula>
    </cfRule>
    <cfRule type="cellIs" dxfId="22185" priority="2149" operator="greaterThanOrEqual">
      <formula>CO72</formula>
    </cfRule>
    <cfRule type="cellIs" dxfId="22184" priority="2150" operator="lessThan">
      <formula>CO72</formula>
    </cfRule>
  </conditionalFormatting>
  <conditionalFormatting sqref="CP72">
    <cfRule type="containsBlanks" priority="2145" stopIfTrue="1">
      <formula>LEN(TRIM(CP72))=0</formula>
    </cfRule>
    <cfRule type="cellIs" dxfId="22183" priority="2146" operator="greaterThanOrEqual">
      <formula>CO72</formula>
    </cfRule>
    <cfRule type="cellIs" dxfId="22182" priority="2147" operator="lessThan">
      <formula>CO72</formula>
    </cfRule>
  </conditionalFormatting>
  <conditionalFormatting sqref="CN66:CN68">
    <cfRule type="containsBlanks" priority="2142" stopIfTrue="1">
      <formula>LEN(TRIM(CN66))=0</formula>
    </cfRule>
    <cfRule type="cellIs" dxfId="22181" priority="2143" operator="greaterThanOrEqual">
      <formula>CM66</formula>
    </cfRule>
    <cfRule type="cellIs" dxfId="22180" priority="2144" operator="lessThan">
      <formula>CM66</formula>
    </cfRule>
  </conditionalFormatting>
  <conditionalFormatting sqref="CL67">
    <cfRule type="cellIs" dxfId="22179" priority="2141" stopIfTrue="1" operator="notEqual">
      <formula>0</formula>
    </cfRule>
  </conditionalFormatting>
  <conditionalFormatting sqref="CK68">
    <cfRule type="cellIs" dxfId="22178" priority="2139" stopIfTrue="1" operator="notEqual">
      <formula>0</formula>
    </cfRule>
  </conditionalFormatting>
  <conditionalFormatting sqref="CL68">
    <cfRule type="cellIs" dxfId="22177" priority="2140" stopIfTrue="1" operator="notEqual">
      <formula>0</formula>
    </cfRule>
  </conditionalFormatting>
  <conditionalFormatting sqref="CK67">
    <cfRule type="cellIs" dxfId="22176" priority="2138" stopIfTrue="1" operator="notEqual">
      <formula>0</formula>
    </cfRule>
  </conditionalFormatting>
  <conditionalFormatting sqref="CK66">
    <cfRule type="cellIs" dxfId="22175" priority="2137" stopIfTrue="1" operator="notEqual">
      <formula>0</formula>
    </cfRule>
  </conditionalFormatting>
  <conditionalFormatting sqref="CL66">
    <cfRule type="cellIs" dxfId="22174" priority="2136" stopIfTrue="1" operator="notEqual">
      <formula>0</formula>
    </cfRule>
  </conditionalFormatting>
  <conditionalFormatting sqref="CP66:CP68">
    <cfRule type="containsBlanks" priority="2133" stopIfTrue="1">
      <formula>LEN(TRIM(CP66))=0</formula>
    </cfRule>
    <cfRule type="cellIs" dxfId="22173" priority="2134" operator="greaterThanOrEqual">
      <formula>CO66</formula>
    </cfRule>
    <cfRule type="cellIs" dxfId="22172" priority="2135" operator="lessThan">
      <formula>CO66</formula>
    </cfRule>
  </conditionalFormatting>
  <conditionalFormatting sqref="CP66:CP68">
    <cfRule type="containsBlanks" priority="2130" stopIfTrue="1">
      <formula>LEN(TRIM(CP66))=0</formula>
    </cfRule>
    <cfRule type="cellIs" dxfId="22171" priority="2131" operator="greaterThanOrEqual">
      <formula>CO66</formula>
    </cfRule>
    <cfRule type="cellIs" dxfId="22170" priority="2132" operator="lessThan">
      <formula>CO66</formula>
    </cfRule>
  </conditionalFormatting>
  <conditionalFormatting sqref="CN61:CN65">
    <cfRule type="containsBlanks" priority="2127" stopIfTrue="1">
      <formula>LEN(TRIM(CN61))=0</formula>
    </cfRule>
    <cfRule type="cellIs" dxfId="22169" priority="2128" operator="greaterThanOrEqual">
      <formula>CM61</formula>
    </cfRule>
    <cfRule type="cellIs" dxfId="22168" priority="2129" operator="lessThan">
      <formula>CM61</formula>
    </cfRule>
  </conditionalFormatting>
  <conditionalFormatting sqref="CK61 CK65 CK63">
    <cfRule type="cellIs" dxfId="22167" priority="2125" stopIfTrue="1" operator="notEqual">
      <formula>0</formula>
    </cfRule>
  </conditionalFormatting>
  <conditionalFormatting sqref="CL65 CL63">
    <cfRule type="cellIs" dxfId="22166" priority="2126" stopIfTrue="1" operator="notEqual">
      <formula>0</formula>
    </cfRule>
  </conditionalFormatting>
  <conditionalFormatting sqref="CK64">
    <cfRule type="cellIs" dxfId="22165" priority="2123" stopIfTrue="1" operator="notEqual">
      <formula>0</formula>
    </cfRule>
  </conditionalFormatting>
  <conditionalFormatting sqref="CL64">
    <cfRule type="cellIs" dxfId="22164" priority="2124" stopIfTrue="1" operator="notEqual">
      <formula>0</formula>
    </cfRule>
  </conditionalFormatting>
  <conditionalFormatting sqref="CL61">
    <cfRule type="cellIs" dxfId="22163" priority="2122" stopIfTrue="1" operator="notEqual">
      <formula>0</formula>
    </cfRule>
  </conditionalFormatting>
  <conditionalFormatting sqref="CK62">
    <cfRule type="cellIs" dxfId="22162" priority="2120" stopIfTrue="1" operator="notEqual">
      <formula>0</formula>
    </cfRule>
  </conditionalFormatting>
  <conditionalFormatting sqref="CL62">
    <cfRule type="cellIs" dxfId="22161" priority="2121" stopIfTrue="1" operator="notEqual">
      <formula>0</formula>
    </cfRule>
  </conditionalFormatting>
  <conditionalFormatting sqref="CP61:CP63">
    <cfRule type="containsBlanks" priority="2117" stopIfTrue="1">
      <formula>LEN(TRIM(CP61))=0</formula>
    </cfRule>
    <cfRule type="cellIs" dxfId="22160" priority="2118" operator="greaterThanOrEqual">
      <formula>CO61</formula>
    </cfRule>
    <cfRule type="cellIs" dxfId="22159" priority="2119" operator="lessThan">
      <formula>CO61</formula>
    </cfRule>
  </conditionalFormatting>
  <conditionalFormatting sqref="CP61:CP63">
    <cfRule type="containsBlanks" priority="2114" stopIfTrue="1">
      <formula>LEN(TRIM(CP61))=0</formula>
    </cfRule>
    <cfRule type="cellIs" dxfId="22158" priority="2115" operator="greaterThanOrEqual">
      <formula>CO61</formula>
    </cfRule>
    <cfRule type="cellIs" dxfId="22157" priority="2116" operator="lessThan">
      <formula>CO61</formula>
    </cfRule>
  </conditionalFormatting>
  <conditionalFormatting sqref="CP65">
    <cfRule type="containsBlanks" priority="2111" stopIfTrue="1">
      <formula>LEN(TRIM(CP65))=0</formula>
    </cfRule>
    <cfRule type="cellIs" dxfId="22156" priority="2112" operator="greaterThanOrEqual">
      <formula>CO65</formula>
    </cfRule>
    <cfRule type="cellIs" dxfId="22155" priority="2113" operator="lessThan">
      <formula>CO65</formula>
    </cfRule>
  </conditionalFormatting>
  <conditionalFormatting sqref="CP65">
    <cfRule type="containsBlanks" priority="2108" stopIfTrue="1">
      <formula>LEN(TRIM(CP65))=0</formula>
    </cfRule>
    <cfRule type="cellIs" dxfId="22154" priority="2109" operator="greaterThanOrEqual">
      <formula>CO65</formula>
    </cfRule>
    <cfRule type="cellIs" dxfId="22153" priority="2110" operator="lessThan">
      <formula>CO65</formula>
    </cfRule>
  </conditionalFormatting>
  <conditionalFormatting sqref="CP64">
    <cfRule type="containsBlanks" priority="2105" stopIfTrue="1">
      <formula>LEN(TRIM(CP64))=0</formula>
    </cfRule>
    <cfRule type="cellIs" dxfId="22152" priority="2106" operator="greaterThanOrEqual">
      <formula>CO64</formula>
    </cfRule>
    <cfRule type="cellIs" dxfId="22151" priority="2107" operator="lessThan">
      <formula>CO64</formula>
    </cfRule>
  </conditionalFormatting>
  <conditionalFormatting sqref="CP64">
    <cfRule type="containsBlanks" priority="2102" stopIfTrue="1">
      <formula>LEN(TRIM(CP64))=0</formula>
    </cfRule>
    <cfRule type="cellIs" dxfId="22150" priority="2103" operator="greaterThanOrEqual">
      <formula>CO64</formula>
    </cfRule>
    <cfRule type="cellIs" dxfId="22149" priority="2104" operator="lessThan">
      <formula>CO64</formula>
    </cfRule>
  </conditionalFormatting>
  <conditionalFormatting sqref="CR47:CR49">
    <cfRule type="cellIs" dxfId="22148" priority="2101" stopIfTrue="1" operator="notEqual">
      <formula>0</formula>
    </cfRule>
  </conditionalFormatting>
  <conditionalFormatting sqref="CQ47 CQ49">
    <cfRule type="cellIs" dxfId="22147" priority="2100" stopIfTrue="1" operator="notEqual">
      <formula>0</formula>
    </cfRule>
  </conditionalFormatting>
  <conditionalFormatting sqref="CQ48">
    <cfRule type="cellIs" dxfId="22146" priority="2099" stopIfTrue="1" operator="notEqual">
      <formula>0</formula>
    </cfRule>
  </conditionalFormatting>
  <conditionalFormatting sqref="CT47:CT49">
    <cfRule type="containsBlanks" priority="2096" stopIfTrue="1">
      <formula>LEN(TRIM(CT47))=0</formula>
    </cfRule>
    <cfRule type="cellIs" dxfId="22145" priority="2097" operator="greaterThanOrEqual">
      <formula>CS47</formula>
    </cfRule>
    <cfRule type="cellIs" dxfId="22144" priority="2098" operator="lessThan">
      <formula>CS47</formula>
    </cfRule>
  </conditionalFormatting>
  <conditionalFormatting sqref="CV47:CV49">
    <cfRule type="containsBlanks" priority="2093" stopIfTrue="1">
      <formula>LEN(TRIM(CV47))=0</formula>
    </cfRule>
    <cfRule type="cellIs" dxfId="22143" priority="2094" operator="greaterThanOrEqual">
      <formula>CU47</formula>
    </cfRule>
    <cfRule type="cellIs" dxfId="22142" priority="2095" operator="lessThan">
      <formula>CU47</formula>
    </cfRule>
  </conditionalFormatting>
  <conditionalFormatting sqref="CV47:CV49">
    <cfRule type="containsBlanks" priority="2090" stopIfTrue="1">
      <formula>LEN(TRIM(CV47))=0</formula>
    </cfRule>
    <cfRule type="cellIs" dxfId="22141" priority="2091" operator="greaterThanOrEqual">
      <formula>CU47</formula>
    </cfRule>
    <cfRule type="cellIs" dxfId="22140" priority="2092" operator="lessThan">
      <formula>CU47</formula>
    </cfRule>
  </conditionalFormatting>
  <conditionalFormatting sqref="CT54:CT57">
    <cfRule type="containsBlanks" priority="2087" stopIfTrue="1">
      <formula>LEN(TRIM(CT54))=0</formula>
    </cfRule>
    <cfRule type="cellIs" dxfId="22139" priority="2088" operator="greaterThanOrEqual">
      <formula>CS54</formula>
    </cfRule>
    <cfRule type="cellIs" dxfId="22138" priority="2089" operator="lessThan">
      <formula>CS54</formula>
    </cfRule>
  </conditionalFormatting>
  <conditionalFormatting sqref="CQ54">
    <cfRule type="cellIs" dxfId="22137" priority="2084" stopIfTrue="1" operator="notEqual">
      <formula>0</formula>
    </cfRule>
  </conditionalFormatting>
  <conditionalFormatting sqref="CQ55 CQ57">
    <cfRule type="cellIs" dxfId="22136" priority="2085" stopIfTrue="1" operator="notEqual">
      <formula>0</formula>
    </cfRule>
  </conditionalFormatting>
  <conditionalFormatting sqref="CR57 CR54:CR55">
    <cfRule type="cellIs" dxfId="22135" priority="2086" stopIfTrue="1" operator="notEqual">
      <formula>0</formula>
    </cfRule>
  </conditionalFormatting>
  <conditionalFormatting sqref="CR56">
    <cfRule type="cellIs" dxfId="22134" priority="2083" stopIfTrue="1" operator="notEqual">
      <formula>0</formula>
    </cfRule>
  </conditionalFormatting>
  <conditionalFormatting sqref="CQ56">
    <cfRule type="cellIs" dxfId="22133" priority="2082" stopIfTrue="1" operator="notEqual">
      <formula>0</formula>
    </cfRule>
  </conditionalFormatting>
  <conditionalFormatting sqref="CV54:CV57">
    <cfRule type="containsBlanks" priority="2079" stopIfTrue="1">
      <formula>LEN(TRIM(CV54))=0</formula>
    </cfRule>
    <cfRule type="cellIs" dxfId="22132" priority="2080" operator="greaterThanOrEqual">
      <formula>CU54</formula>
    </cfRule>
    <cfRule type="cellIs" dxfId="22131" priority="2081" operator="lessThan">
      <formula>CU54</formula>
    </cfRule>
  </conditionalFormatting>
  <conditionalFormatting sqref="CV54:CV57">
    <cfRule type="containsBlanks" priority="2076" stopIfTrue="1">
      <formula>LEN(TRIM(CV54))=0</formula>
    </cfRule>
    <cfRule type="cellIs" dxfId="22130" priority="2077" operator="greaterThanOrEqual">
      <formula>CU54</formula>
    </cfRule>
    <cfRule type="cellIs" dxfId="22129" priority="2078" operator="lessThan">
      <formula>CU54</formula>
    </cfRule>
  </conditionalFormatting>
  <conditionalFormatting sqref="CQ72:CQ73">
    <cfRule type="cellIs" dxfId="22128" priority="2063" stopIfTrue="1" operator="notEqual">
      <formula>0</formula>
    </cfRule>
  </conditionalFormatting>
  <conditionalFormatting sqref="CR72:CR73">
    <cfRule type="cellIs" dxfId="22127" priority="2064" stopIfTrue="1" operator="notEqual">
      <formula>0</formula>
    </cfRule>
  </conditionalFormatting>
  <conditionalFormatting sqref="CT69:CT73">
    <cfRule type="containsBlanks" priority="2060" stopIfTrue="1">
      <formula>LEN(TRIM(CT69))=0</formula>
    </cfRule>
    <cfRule type="cellIs" dxfId="22126" priority="2061" operator="greaterThanOrEqual">
      <formula>CS69</formula>
    </cfRule>
    <cfRule type="cellIs" dxfId="22125" priority="2062" operator="lessThan">
      <formula>CS69</formula>
    </cfRule>
  </conditionalFormatting>
  <conditionalFormatting sqref="CQ69:CQ71">
    <cfRule type="cellIs" dxfId="22124" priority="2058" stopIfTrue="1" operator="notEqual">
      <formula>0</formula>
    </cfRule>
  </conditionalFormatting>
  <conditionalFormatting sqref="CR69:CR71">
    <cfRule type="cellIs" dxfId="22123" priority="2059" stopIfTrue="1" operator="notEqual">
      <formula>0</formula>
    </cfRule>
  </conditionalFormatting>
  <conditionalFormatting sqref="CV69:CV71">
    <cfRule type="containsBlanks" priority="2055" stopIfTrue="1">
      <formula>LEN(TRIM(CV69))=0</formula>
    </cfRule>
    <cfRule type="cellIs" dxfId="22122" priority="2056" operator="greaterThanOrEqual">
      <formula>CU69</formula>
    </cfRule>
    <cfRule type="cellIs" dxfId="22121" priority="2057" operator="lessThan">
      <formula>CU69</formula>
    </cfRule>
  </conditionalFormatting>
  <conditionalFormatting sqref="CV69:CV71">
    <cfRule type="containsBlanks" priority="2052" stopIfTrue="1">
      <formula>LEN(TRIM(CV69))=0</formula>
    </cfRule>
    <cfRule type="cellIs" dxfId="22120" priority="2053" operator="greaterThanOrEqual">
      <formula>CU69</formula>
    </cfRule>
    <cfRule type="cellIs" dxfId="22119" priority="2054" operator="lessThan">
      <formula>CU69</formula>
    </cfRule>
  </conditionalFormatting>
  <conditionalFormatting sqref="CV73">
    <cfRule type="containsBlanks" priority="2049" stopIfTrue="1">
      <formula>LEN(TRIM(CV73))=0</formula>
    </cfRule>
    <cfRule type="cellIs" dxfId="22118" priority="2050" operator="greaterThanOrEqual">
      <formula>CU73</formula>
    </cfRule>
    <cfRule type="cellIs" dxfId="22117" priority="2051" operator="lessThan">
      <formula>CU73</formula>
    </cfRule>
  </conditionalFormatting>
  <conditionalFormatting sqref="CV73">
    <cfRule type="containsBlanks" priority="2046" stopIfTrue="1">
      <formula>LEN(TRIM(CV73))=0</formula>
    </cfRule>
    <cfRule type="cellIs" dxfId="22116" priority="2047" operator="greaterThanOrEqual">
      <formula>CU73</formula>
    </cfRule>
    <cfRule type="cellIs" dxfId="22115" priority="2048" operator="lessThan">
      <formula>CU73</formula>
    </cfRule>
  </conditionalFormatting>
  <conditionalFormatting sqref="CV72">
    <cfRule type="containsBlanks" priority="2043" stopIfTrue="1">
      <formula>LEN(TRIM(CV72))=0</formula>
    </cfRule>
    <cfRule type="cellIs" dxfId="22114" priority="2044" operator="greaterThanOrEqual">
      <formula>CU72</formula>
    </cfRule>
    <cfRule type="cellIs" dxfId="22113" priority="2045" operator="lessThan">
      <formula>CU72</formula>
    </cfRule>
  </conditionalFormatting>
  <conditionalFormatting sqref="CV72">
    <cfRule type="containsBlanks" priority="2040" stopIfTrue="1">
      <formula>LEN(TRIM(CV72))=0</formula>
    </cfRule>
    <cfRule type="cellIs" dxfId="22112" priority="2041" operator="greaterThanOrEqual">
      <formula>CU72</formula>
    </cfRule>
    <cfRule type="cellIs" dxfId="22111" priority="2042" operator="lessThan">
      <formula>CU72</formula>
    </cfRule>
  </conditionalFormatting>
  <conditionalFormatting sqref="CT66:CT68">
    <cfRule type="containsBlanks" priority="2037" stopIfTrue="1">
      <formula>LEN(TRIM(CT66))=0</formula>
    </cfRule>
    <cfRule type="cellIs" dxfId="22110" priority="2038" operator="greaterThanOrEqual">
      <formula>CS66</formula>
    </cfRule>
    <cfRule type="cellIs" dxfId="22109" priority="2039" operator="lessThan">
      <formula>CS66</formula>
    </cfRule>
  </conditionalFormatting>
  <conditionalFormatting sqref="CR67">
    <cfRule type="cellIs" dxfId="22108" priority="2036" stopIfTrue="1" operator="notEqual">
      <formula>0</formula>
    </cfRule>
  </conditionalFormatting>
  <conditionalFormatting sqref="CQ68">
    <cfRule type="cellIs" dxfId="22107" priority="2034" stopIfTrue="1" operator="notEqual">
      <formula>0</formula>
    </cfRule>
  </conditionalFormatting>
  <conditionalFormatting sqref="CR68">
    <cfRule type="cellIs" dxfId="22106" priority="2035" stopIfTrue="1" operator="notEqual">
      <formula>0</formula>
    </cfRule>
  </conditionalFormatting>
  <conditionalFormatting sqref="CQ67">
    <cfRule type="cellIs" dxfId="22105" priority="2033" stopIfTrue="1" operator="notEqual">
      <formula>0</formula>
    </cfRule>
  </conditionalFormatting>
  <conditionalFormatting sqref="CQ66">
    <cfRule type="cellIs" dxfId="22104" priority="2032" stopIfTrue="1" operator="notEqual">
      <formula>0</formula>
    </cfRule>
  </conditionalFormatting>
  <conditionalFormatting sqref="CR66">
    <cfRule type="cellIs" dxfId="22103" priority="2031" stopIfTrue="1" operator="notEqual">
      <formula>0</formula>
    </cfRule>
  </conditionalFormatting>
  <conditionalFormatting sqref="CV66:CV68">
    <cfRule type="containsBlanks" priority="2028" stopIfTrue="1">
      <formula>LEN(TRIM(CV66))=0</formula>
    </cfRule>
    <cfRule type="cellIs" dxfId="22102" priority="2029" operator="greaterThanOrEqual">
      <formula>CU66</formula>
    </cfRule>
    <cfRule type="cellIs" dxfId="22101" priority="2030" operator="lessThan">
      <formula>CU66</formula>
    </cfRule>
  </conditionalFormatting>
  <conditionalFormatting sqref="CV66:CV68">
    <cfRule type="containsBlanks" priority="2025" stopIfTrue="1">
      <formula>LEN(TRIM(CV66))=0</formula>
    </cfRule>
    <cfRule type="cellIs" dxfId="22100" priority="2026" operator="greaterThanOrEqual">
      <formula>CU66</formula>
    </cfRule>
    <cfRule type="cellIs" dxfId="22099" priority="2027" operator="lessThan">
      <formula>CU66</formula>
    </cfRule>
  </conditionalFormatting>
  <conditionalFormatting sqref="CT61:CT65">
    <cfRule type="containsBlanks" priority="2022" stopIfTrue="1">
      <formula>LEN(TRIM(CT61))=0</formula>
    </cfRule>
    <cfRule type="cellIs" dxfId="22098" priority="2023" operator="greaterThanOrEqual">
      <formula>CS61</formula>
    </cfRule>
    <cfRule type="cellIs" dxfId="22097" priority="2024" operator="lessThan">
      <formula>CS61</formula>
    </cfRule>
  </conditionalFormatting>
  <conditionalFormatting sqref="CQ61 CQ65 CQ63">
    <cfRule type="cellIs" dxfId="22096" priority="2020" stopIfTrue="1" operator="notEqual">
      <formula>0</formula>
    </cfRule>
  </conditionalFormatting>
  <conditionalFormatting sqref="CR65 CR63">
    <cfRule type="cellIs" dxfId="22095" priority="2021" stopIfTrue="1" operator="notEqual">
      <formula>0</formula>
    </cfRule>
  </conditionalFormatting>
  <conditionalFormatting sqref="CQ64">
    <cfRule type="cellIs" dxfId="22094" priority="2018" stopIfTrue="1" operator="notEqual">
      <formula>0</formula>
    </cfRule>
  </conditionalFormatting>
  <conditionalFormatting sqref="CR64">
    <cfRule type="cellIs" dxfId="22093" priority="2019" stopIfTrue="1" operator="notEqual">
      <formula>0</formula>
    </cfRule>
  </conditionalFormatting>
  <conditionalFormatting sqref="CR61">
    <cfRule type="cellIs" dxfId="22092" priority="2017" stopIfTrue="1" operator="notEqual">
      <formula>0</formula>
    </cfRule>
  </conditionalFormatting>
  <conditionalFormatting sqref="CQ62">
    <cfRule type="cellIs" dxfId="22091" priority="2015" stopIfTrue="1" operator="notEqual">
      <formula>0</formula>
    </cfRule>
  </conditionalFormatting>
  <conditionalFormatting sqref="CR62">
    <cfRule type="cellIs" dxfId="22090" priority="2016" stopIfTrue="1" operator="notEqual">
      <formula>0</formula>
    </cfRule>
  </conditionalFormatting>
  <conditionalFormatting sqref="CV61:CV63">
    <cfRule type="containsBlanks" priority="2012" stopIfTrue="1">
      <formula>LEN(TRIM(CV61))=0</formula>
    </cfRule>
    <cfRule type="cellIs" dxfId="22089" priority="2013" operator="greaterThanOrEqual">
      <formula>CU61</formula>
    </cfRule>
    <cfRule type="cellIs" dxfId="22088" priority="2014" operator="lessThan">
      <formula>CU61</formula>
    </cfRule>
  </conditionalFormatting>
  <conditionalFormatting sqref="CV61:CV63">
    <cfRule type="containsBlanks" priority="2009" stopIfTrue="1">
      <formula>LEN(TRIM(CV61))=0</formula>
    </cfRule>
    <cfRule type="cellIs" dxfId="22087" priority="2010" operator="greaterThanOrEqual">
      <formula>CU61</formula>
    </cfRule>
    <cfRule type="cellIs" dxfId="22086" priority="2011" operator="lessThan">
      <formula>CU61</formula>
    </cfRule>
  </conditionalFormatting>
  <conditionalFormatting sqref="CV65">
    <cfRule type="containsBlanks" priority="2006" stopIfTrue="1">
      <formula>LEN(TRIM(CV65))=0</formula>
    </cfRule>
    <cfRule type="cellIs" dxfId="22085" priority="2007" operator="greaterThanOrEqual">
      <formula>CU65</formula>
    </cfRule>
    <cfRule type="cellIs" dxfId="22084" priority="2008" operator="lessThan">
      <formula>CU65</formula>
    </cfRule>
  </conditionalFormatting>
  <conditionalFormatting sqref="CV65">
    <cfRule type="containsBlanks" priority="2003" stopIfTrue="1">
      <formula>LEN(TRIM(CV65))=0</formula>
    </cfRule>
    <cfRule type="cellIs" dxfId="22083" priority="2004" operator="greaterThanOrEqual">
      <formula>CU65</formula>
    </cfRule>
    <cfRule type="cellIs" dxfId="22082" priority="2005" operator="lessThan">
      <formula>CU65</formula>
    </cfRule>
  </conditionalFormatting>
  <conditionalFormatting sqref="CV64">
    <cfRule type="containsBlanks" priority="2000" stopIfTrue="1">
      <formula>LEN(TRIM(CV64))=0</formula>
    </cfRule>
    <cfRule type="cellIs" dxfId="22081" priority="2001" operator="greaterThanOrEqual">
      <formula>CU64</formula>
    </cfRule>
    <cfRule type="cellIs" dxfId="22080" priority="2002" operator="lessThan">
      <formula>CU64</formula>
    </cfRule>
  </conditionalFormatting>
  <conditionalFormatting sqref="CV64">
    <cfRule type="containsBlanks" priority="1997" stopIfTrue="1">
      <formula>LEN(TRIM(CV64))=0</formula>
    </cfRule>
    <cfRule type="cellIs" dxfId="22079" priority="1998" operator="greaterThanOrEqual">
      <formula>CU64</formula>
    </cfRule>
    <cfRule type="cellIs" dxfId="22078" priority="1999" operator="lessThan">
      <formula>CU64</formula>
    </cfRule>
  </conditionalFormatting>
  <conditionalFormatting sqref="CU47 CU49 CO47 CO49 CI47 CI49">
    <cfRule type="containsBlanks" priority="1928" stopIfTrue="1">
      <formula>LEN(TRIM(CI47))=0</formula>
    </cfRule>
    <cfRule type="cellIs" dxfId="22077" priority="1929" operator="greaterThanOrEqual">
      <formula>CH47</formula>
    </cfRule>
    <cfRule type="cellIs" dxfId="22076" priority="1930" operator="lessThan">
      <formula>CH47</formula>
    </cfRule>
  </conditionalFormatting>
  <conditionalFormatting sqref="CU47 CU49 CO47 CO49 CI47 CI49">
    <cfRule type="containsBlanks" priority="1925" stopIfTrue="1">
      <formula>LEN(TRIM(CI47))=0</formula>
    </cfRule>
    <cfRule type="cellIs" dxfId="22075" priority="1926" operator="greaterThanOrEqual">
      <formula>CH47</formula>
    </cfRule>
    <cfRule type="cellIs" dxfId="22074" priority="1927" operator="lessThan">
      <formula>CH47</formula>
    </cfRule>
  </conditionalFormatting>
  <conditionalFormatting sqref="CU54:CU57 CO54:CO57 CI54:CI57">
    <cfRule type="containsBlanks" priority="1922" stopIfTrue="1">
      <formula>LEN(TRIM(CI54))=0</formula>
    </cfRule>
    <cfRule type="cellIs" dxfId="22073" priority="1923" operator="greaterThanOrEqual">
      <formula>CH54</formula>
    </cfRule>
    <cfRule type="cellIs" dxfId="22072" priority="1924" operator="lessThan">
      <formula>CH54</formula>
    </cfRule>
  </conditionalFormatting>
  <conditionalFormatting sqref="CU54:CU57 CO54:CO57 CI54:CI57">
    <cfRule type="containsBlanks" priority="1919" stopIfTrue="1">
      <formula>LEN(TRIM(CI54))=0</formula>
    </cfRule>
    <cfRule type="cellIs" dxfId="22071" priority="1920" operator="greaterThanOrEqual">
      <formula>CH54</formula>
    </cfRule>
    <cfRule type="cellIs" dxfId="22070" priority="1921" operator="lessThan">
      <formula>CH54</formula>
    </cfRule>
  </conditionalFormatting>
  <conditionalFormatting sqref="CU69:CU71 CO69:CO71 CI69:CI71">
    <cfRule type="containsBlanks" priority="1910" stopIfTrue="1">
      <formula>LEN(TRIM(CI69))=0</formula>
    </cfRule>
    <cfRule type="cellIs" dxfId="22069" priority="1911" operator="greaterThanOrEqual">
      <formula>CH69</formula>
    </cfRule>
    <cfRule type="cellIs" dxfId="22068" priority="1912" operator="lessThan">
      <formula>CH69</formula>
    </cfRule>
  </conditionalFormatting>
  <conditionalFormatting sqref="CU69:CU71 CO69:CO71 CI69:CI71">
    <cfRule type="containsBlanks" priority="1907" stopIfTrue="1">
      <formula>LEN(TRIM(CI69))=0</formula>
    </cfRule>
    <cfRule type="cellIs" dxfId="22067" priority="1908" operator="greaterThanOrEqual">
      <formula>CH69</formula>
    </cfRule>
    <cfRule type="cellIs" dxfId="22066" priority="1909" operator="lessThan">
      <formula>CH69</formula>
    </cfRule>
  </conditionalFormatting>
  <conditionalFormatting sqref="CU73 CO73 CI73">
    <cfRule type="containsBlanks" priority="1904" stopIfTrue="1">
      <formula>LEN(TRIM(CI73))=0</formula>
    </cfRule>
    <cfRule type="cellIs" dxfId="22065" priority="1905" operator="greaterThanOrEqual">
      <formula>CH73</formula>
    </cfRule>
    <cfRule type="cellIs" dxfId="22064" priority="1906" operator="lessThan">
      <formula>CH73</formula>
    </cfRule>
  </conditionalFormatting>
  <conditionalFormatting sqref="CU73 CO73 CI73">
    <cfRule type="containsBlanks" priority="1901" stopIfTrue="1">
      <formula>LEN(TRIM(CI73))=0</formula>
    </cfRule>
    <cfRule type="cellIs" dxfId="22063" priority="1902" operator="greaterThanOrEqual">
      <formula>CH73</formula>
    </cfRule>
    <cfRule type="cellIs" dxfId="22062" priority="1903" operator="lessThan">
      <formula>CH73</formula>
    </cfRule>
  </conditionalFormatting>
  <conditionalFormatting sqref="CU72 CO72 CI72">
    <cfRule type="containsBlanks" priority="1898" stopIfTrue="1">
      <formula>LEN(TRIM(CI72))=0</formula>
    </cfRule>
    <cfRule type="cellIs" dxfId="22061" priority="1899" operator="greaterThanOrEqual">
      <formula>CH72</formula>
    </cfRule>
    <cfRule type="cellIs" dxfId="22060" priority="1900" operator="lessThan">
      <formula>CH72</formula>
    </cfRule>
  </conditionalFormatting>
  <conditionalFormatting sqref="CU72 CO72 CI72">
    <cfRule type="containsBlanks" priority="1895" stopIfTrue="1">
      <formula>LEN(TRIM(CI72))=0</formula>
    </cfRule>
    <cfRule type="cellIs" dxfId="22059" priority="1896" operator="greaterThanOrEqual">
      <formula>CH72</formula>
    </cfRule>
    <cfRule type="cellIs" dxfId="22058" priority="1897" operator="lessThan">
      <formula>CH72</formula>
    </cfRule>
  </conditionalFormatting>
  <conditionalFormatting sqref="CU66:CU68 CO66:CO68 CI66:CI68">
    <cfRule type="containsBlanks" priority="1892" stopIfTrue="1">
      <formula>LEN(TRIM(CI66))=0</formula>
    </cfRule>
    <cfRule type="cellIs" dxfId="22057" priority="1893" operator="greaterThanOrEqual">
      <formula>CH66</formula>
    </cfRule>
    <cfRule type="cellIs" dxfId="22056" priority="1894" operator="lessThan">
      <formula>CH66</formula>
    </cfRule>
  </conditionalFormatting>
  <conditionalFormatting sqref="CU66:CU68 CO66:CO68 CI66:CI68">
    <cfRule type="containsBlanks" priority="1889" stopIfTrue="1">
      <formula>LEN(TRIM(CI66))=0</formula>
    </cfRule>
    <cfRule type="cellIs" dxfId="22055" priority="1890" operator="greaterThanOrEqual">
      <formula>CH66</formula>
    </cfRule>
    <cfRule type="cellIs" dxfId="22054" priority="1891" operator="lessThan">
      <formula>CH66</formula>
    </cfRule>
  </conditionalFormatting>
  <conditionalFormatting sqref="CU61:CU63 CO61:CO63 CI61:CI63">
    <cfRule type="containsBlanks" priority="1886" stopIfTrue="1">
      <formula>LEN(TRIM(CI61))=0</formula>
    </cfRule>
    <cfRule type="cellIs" dxfId="22053" priority="1887" operator="greaterThanOrEqual">
      <formula>CH61</formula>
    </cfRule>
    <cfRule type="cellIs" dxfId="22052" priority="1888" operator="lessThan">
      <formula>CH61</formula>
    </cfRule>
  </conditionalFormatting>
  <conditionalFormatting sqref="CU61:CU63 CO61:CO63 CI61:CI63">
    <cfRule type="containsBlanks" priority="1883" stopIfTrue="1">
      <formula>LEN(TRIM(CI61))=0</formula>
    </cfRule>
    <cfRule type="cellIs" dxfId="22051" priority="1884" operator="greaterThanOrEqual">
      <formula>CH61</formula>
    </cfRule>
    <cfRule type="cellIs" dxfId="22050" priority="1885" operator="lessThan">
      <formula>CH61</formula>
    </cfRule>
  </conditionalFormatting>
  <conditionalFormatting sqref="CU65 CO65 CI65">
    <cfRule type="containsBlanks" priority="1880" stopIfTrue="1">
      <formula>LEN(TRIM(CI65))=0</formula>
    </cfRule>
    <cfRule type="cellIs" dxfId="22049" priority="1881" operator="greaterThanOrEqual">
      <formula>CH65</formula>
    </cfRule>
    <cfRule type="cellIs" dxfId="22048" priority="1882" operator="lessThan">
      <formula>CH65</formula>
    </cfRule>
  </conditionalFormatting>
  <conditionalFormatting sqref="CU65 CO65 CI65">
    <cfRule type="containsBlanks" priority="1877" stopIfTrue="1">
      <formula>LEN(TRIM(CI65))=0</formula>
    </cfRule>
    <cfRule type="cellIs" dxfId="22047" priority="1878" operator="greaterThanOrEqual">
      <formula>CH65</formula>
    </cfRule>
    <cfRule type="cellIs" dxfId="22046" priority="1879" operator="lessThan">
      <formula>CH65</formula>
    </cfRule>
  </conditionalFormatting>
  <conditionalFormatting sqref="CU64 CO64 CI64">
    <cfRule type="containsBlanks" priority="1874" stopIfTrue="1">
      <formula>LEN(TRIM(CI64))=0</formula>
    </cfRule>
    <cfRule type="cellIs" dxfId="22045" priority="1875" operator="greaterThanOrEqual">
      <formula>CH64</formula>
    </cfRule>
    <cfRule type="cellIs" dxfId="22044" priority="1876" operator="lessThan">
      <formula>CH64</formula>
    </cfRule>
  </conditionalFormatting>
  <conditionalFormatting sqref="CU64 CO64 CI64">
    <cfRule type="containsBlanks" priority="1871" stopIfTrue="1">
      <formula>LEN(TRIM(CI64))=0</formula>
    </cfRule>
    <cfRule type="cellIs" dxfId="22043" priority="1872" operator="greaterThanOrEqual">
      <formula>CH64</formula>
    </cfRule>
    <cfRule type="cellIs" dxfId="22042" priority="1873" operator="lessThan">
      <formula>CH64</formula>
    </cfRule>
  </conditionalFormatting>
  <conditionalFormatting sqref="CU47:CU49 CO47:CO49 CI47:CI49 CI61:CI73 CO61:CO73 CU61:CU73 CI54:CI57 CO54:CO57 CU54:CU57">
    <cfRule type="containsBlanks" priority="1862" stopIfTrue="1">
      <formula>LEN(TRIM(CI47))=0</formula>
    </cfRule>
    <cfRule type="cellIs" dxfId="22041" priority="1863" operator="greaterThanOrEqual">
      <formula>CH47</formula>
    </cfRule>
    <cfRule type="cellIs" dxfId="22040" priority="1864" operator="lessThan">
      <formula>CH47</formula>
    </cfRule>
  </conditionalFormatting>
  <conditionalFormatting sqref="CU47:CU49 CO47:CO49 CI47:CI49 CI61:CI73 CO61:CO73 CU61:CU73 CI54:CI57 CO54:CO57 CU54:CU57">
    <cfRule type="containsBlanks" priority="1859" stopIfTrue="1">
      <formula>LEN(TRIM(CI47))=0</formula>
    </cfRule>
    <cfRule type="cellIs" dxfId="22039" priority="1860" operator="greaterThanOrEqual">
      <formula>CH47</formula>
    </cfRule>
    <cfRule type="cellIs" dxfId="22038" priority="1861" operator="lessThan">
      <formula>CH47</formula>
    </cfRule>
  </conditionalFormatting>
  <conditionalFormatting sqref="BJ58:BJ60">
    <cfRule type="containsBlanks" priority="1856" stopIfTrue="1">
      <formula>LEN(TRIM(BJ58))=0</formula>
    </cfRule>
    <cfRule type="cellIs" dxfId="22037" priority="1857" operator="greaterThanOrEqual">
      <formula>BI58</formula>
    </cfRule>
    <cfRule type="cellIs" dxfId="22036" priority="1858" operator="lessThan">
      <formula>BI58</formula>
    </cfRule>
  </conditionalFormatting>
  <conditionalFormatting sqref="BG58:BG60">
    <cfRule type="cellIs" dxfId="22035" priority="1854" stopIfTrue="1" operator="notEqual">
      <formula>0</formula>
    </cfRule>
  </conditionalFormatting>
  <conditionalFormatting sqref="BH58:BH60">
    <cfRule type="cellIs" dxfId="22034" priority="1855" stopIfTrue="1" operator="notEqual">
      <formula>0</formula>
    </cfRule>
  </conditionalFormatting>
  <conditionalFormatting sqref="BK58:BK60">
    <cfRule type="containsBlanks" priority="1851" stopIfTrue="1">
      <formula>LEN(TRIM(BK58))=0</formula>
    </cfRule>
    <cfRule type="cellIs" dxfId="22033" priority="1852" operator="greaterThanOrEqual">
      <formula>BJ58</formula>
    </cfRule>
    <cfRule type="cellIs" dxfId="22032" priority="1853" operator="lessThan">
      <formula>BJ58</formula>
    </cfRule>
  </conditionalFormatting>
  <conditionalFormatting sqref="BK58:BK60">
    <cfRule type="containsBlanks" priority="1848" stopIfTrue="1">
      <formula>LEN(TRIM(BK58))=0</formula>
    </cfRule>
    <cfRule type="cellIs" dxfId="22031" priority="1849" operator="greaterThanOrEqual">
      <formula>BJ58</formula>
    </cfRule>
    <cfRule type="cellIs" dxfId="22030" priority="1850" operator="lessThan">
      <formula>BJ58</formula>
    </cfRule>
  </conditionalFormatting>
  <conditionalFormatting sqref="BL58:BL60">
    <cfRule type="containsBlanks" priority="1845" stopIfTrue="1">
      <formula>LEN(TRIM(BL58))=0</formula>
    </cfRule>
    <cfRule type="cellIs" dxfId="22029" priority="1846" operator="greaterThanOrEqual">
      <formula>BK58</formula>
    </cfRule>
    <cfRule type="cellIs" dxfId="22028" priority="1847" operator="lessThan">
      <formula>BK58</formula>
    </cfRule>
  </conditionalFormatting>
  <conditionalFormatting sqref="BL58:BL60">
    <cfRule type="containsBlanks" priority="1842" stopIfTrue="1">
      <formula>LEN(TRIM(BL58))=0</formula>
    </cfRule>
    <cfRule type="cellIs" dxfId="22027" priority="1843" operator="greaterThanOrEqual">
      <formula>BK58</formula>
    </cfRule>
    <cfRule type="cellIs" dxfId="22026" priority="1844" operator="lessThan">
      <formula>BK58</formula>
    </cfRule>
  </conditionalFormatting>
  <conditionalFormatting sqref="BP58:BP60">
    <cfRule type="containsBlanks" priority="1839" stopIfTrue="1">
      <formula>LEN(TRIM(BP58))=0</formula>
    </cfRule>
    <cfRule type="cellIs" dxfId="22025" priority="1840" operator="greaterThanOrEqual">
      <formula>BO58</formula>
    </cfRule>
    <cfRule type="cellIs" dxfId="22024" priority="1841" operator="lessThan">
      <formula>BO58</formula>
    </cfRule>
  </conditionalFormatting>
  <conditionalFormatting sqref="BM58:BM60">
    <cfRule type="cellIs" dxfId="22023" priority="1837" stopIfTrue="1" operator="notEqual">
      <formula>0</formula>
    </cfRule>
  </conditionalFormatting>
  <conditionalFormatting sqref="BN58:BN60">
    <cfRule type="cellIs" dxfId="22022" priority="1838" stopIfTrue="1" operator="notEqual">
      <formula>0</formula>
    </cfRule>
  </conditionalFormatting>
  <conditionalFormatting sqref="BQ58:BQ60">
    <cfRule type="containsBlanks" priority="1834" stopIfTrue="1">
      <formula>LEN(TRIM(BQ58))=0</formula>
    </cfRule>
    <cfRule type="cellIs" dxfId="22021" priority="1835" operator="greaterThanOrEqual">
      <formula>BP58</formula>
    </cfRule>
    <cfRule type="cellIs" dxfId="22020" priority="1836" operator="lessThan">
      <formula>BP58</formula>
    </cfRule>
  </conditionalFormatting>
  <conditionalFormatting sqref="BQ58:BQ60">
    <cfRule type="containsBlanks" priority="1831" stopIfTrue="1">
      <formula>LEN(TRIM(BQ58))=0</formula>
    </cfRule>
    <cfRule type="cellIs" dxfId="22019" priority="1832" operator="greaterThanOrEqual">
      <formula>BP58</formula>
    </cfRule>
    <cfRule type="cellIs" dxfId="22018" priority="1833" operator="lessThan">
      <formula>BP58</formula>
    </cfRule>
  </conditionalFormatting>
  <conditionalFormatting sqref="BR58:BR60">
    <cfRule type="containsBlanks" priority="1828" stopIfTrue="1">
      <formula>LEN(TRIM(BR58))=0</formula>
    </cfRule>
    <cfRule type="cellIs" dxfId="22017" priority="1829" operator="greaterThanOrEqual">
      <formula>BQ58</formula>
    </cfRule>
    <cfRule type="cellIs" dxfId="22016" priority="1830" operator="lessThan">
      <formula>BQ58</formula>
    </cfRule>
  </conditionalFormatting>
  <conditionalFormatting sqref="BR58:BR60">
    <cfRule type="containsBlanks" priority="1825" stopIfTrue="1">
      <formula>LEN(TRIM(BR58))=0</formula>
    </cfRule>
    <cfRule type="cellIs" dxfId="22015" priority="1826" operator="greaterThanOrEqual">
      <formula>BQ58</formula>
    </cfRule>
    <cfRule type="cellIs" dxfId="22014" priority="1827" operator="lessThan">
      <formula>BQ58</formula>
    </cfRule>
  </conditionalFormatting>
  <conditionalFormatting sqref="BV58:BV60">
    <cfRule type="containsBlanks" priority="1822" stopIfTrue="1">
      <formula>LEN(TRIM(BV58))=0</formula>
    </cfRule>
    <cfRule type="cellIs" dxfId="22013" priority="1823" operator="greaterThanOrEqual">
      <formula>BU58</formula>
    </cfRule>
    <cfRule type="cellIs" dxfId="22012" priority="1824" operator="lessThan">
      <formula>BU58</formula>
    </cfRule>
  </conditionalFormatting>
  <conditionalFormatting sqref="BS58:BS60">
    <cfRule type="cellIs" dxfId="22011" priority="1820" stopIfTrue="1" operator="notEqual">
      <formula>0</formula>
    </cfRule>
  </conditionalFormatting>
  <conditionalFormatting sqref="BT58:BT60">
    <cfRule type="cellIs" dxfId="22010" priority="1821" stopIfTrue="1" operator="notEqual">
      <formula>0</formula>
    </cfRule>
  </conditionalFormatting>
  <conditionalFormatting sqref="BW58:BW60">
    <cfRule type="containsBlanks" priority="1817" stopIfTrue="1">
      <formula>LEN(TRIM(BW58))=0</formula>
    </cfRule>
    <cfRule type="cellIs" dxfId="22009" priority="1818" operator="greaterThanOrEqual">
      <formula>BV58</formula>
    </cfRule>
    <cfRule type="cellIs" dxfId="22008" priority="1819" operator="lessThan">
      <formula>BV58</formula>
    </cfRule>
  </conditionalFormatting>
  <conditionalFormatting sqref="BW58:BW60">
    <cfRule type="containsBlanks" priority="1814" stopIfTrue="1">
      <formula>LEN(TRIM(BW58))=0</formula>
    </cfRule>
    <cfRule type="cellIs" dxfId="22007" priority="1815" operator="greaterThanOrEqual">
      <formula>BV58</formula>
    </cfRule>
    <cfRule type="cellIs" dxfId="22006" priority="1816" operator="lessThan">
      <formula>BV58</formula>
    </cfRule>
  </conditionalFormatting>
  <conditionalFormatting sqref="BX58:BX60">
    <cfRule type="containsBlanks" priority="1811" stopIfTrue="1">
      <formula>LEN(TRIM(BX58))=0</formula>
    </cfRule>
    <cfRule type="cellIs" dxfId="22005" priority="1812" operator="greaterThanOrEqual">
      <formula>BW58</formula>
    </cfRule>
    <cfRule type="cellIs" dxfId="22004" priority="1813" operator="lessThan">
      <formula>BW58</formula>
    </cfRule>
  </conditionalFormatting>
  <conditionalFormatting sqref="BX58:BX60">
    <cfRule type="containsBlanks" priority="1808" stopIfTrue="1">
      <formula>LEN(TRIM(BX58))=0</formula>
    </cfRule>
    <cfRule type="cellIs" dxfId="22003" priority="1809" operator="greaterThanOrEqual">
      <formula>BW58</formula>
    </cfRule>
    <cfRule type="cellIs" dxfId="22002" priority="1810" operator="lessThan">
      <formula>BW58</formula>
    </cfRule>
  </conditionalFormatting>
  <conditionalFormatting sqref="CB58:CB60">
    <cfRule type="containsBlanks" priority="1805" stopIfTrue="1">
      <formula>LEN(TRIM(CB58))=0</formula>
    </cfRule>
    <cfRule type="cellIs" dxfId="22001" priority="1806" operator="greaterThanOrEqual">
      <formula>CA58</formula>
    </cfRule>
    <cfRule type="cellIs" dxfId="22000" priority="1807" operator="lessThan">
      <formula>CA58</formula>
    </cfRule>
  </conditionalFormatting>
  <conditionalFormatting sqref="BY58:BY60">
    <cfRule type="cellIs" dxfId="21999" priority="1803" stopIfTrue="1" operator="notEqual">
      <formula>0</formula>
    </cfRule>
  </conditionalFormatting>
  <conditionalFormatting sqref="BZ58:BZ60">
    <cfRule type="cellIs" dxfId="21998" priority="1804" stopIfTrue="1" operator="notEqual">
      <formula>0</formula>
    </cfRule>
  </conditionalFormatting>
  <conditionalFormatting sqref="CC58:CC60">
    <cfRule type="containsBlanks" priority="1800" stopIfTrue="1">
      <formula>LEN(TRIM(CC58))=0</formula>
    </cfRule>
    <cfRule type="cellIs" dxfId="21997" priority="1801" operator="greaterThanOrEqual">
      <formula>CB58</formula>
    </cfRule>
    <cfRule type="cellIs" dxfId="21996" priority="1802" operator="lessThan">
      <formula>CB58</formula>
    </cfRule>
  </conditionalFormatting>
  <conditionalFormatting sqref="CC58:CC60">
    <cfRule type="containsBlanks" priority="1797" stopIfTrue="1">
      <formula>LEN(TRIM(CC58))=0</formula>
    </cfRule>
    <cfRule type="cellIs" dxfId="21995" priority="1798" operator="greaterThanOrEqual">
      <formula>CB58</formula>
    </cfRule>
    <cfRule type="cellIs" dxfId="21994" priority="1799" operator="lessThan">
      <formula>CB58</formula>
    </cfRule>
  </conditionalFormatting>
  <conditionalFormatting sqref="CD58:CD60">
    <cfRule type="containsBlanks" priority="1794" stopIfTrue="1">
      <formula>LEN(TRIM(CD58))=0</formula>
    </cfRule>
    <cfRule type="cellIs" dxfId="21993" priority="1795" operator="greaterThanOrEqual">
      <formula>CC58</formula>
    </cfRule>
    <cfRule type="cellIs" dxfId="21992" priority="1796" operator="lessThan">
      <formula>CC58</formula>
    </cfRule>
  </conditionalFormatting>
  <conditionalFormatting sqref="CD58:CD60">
    <cfRule type="containsBlanks" priority="1791" stopIfTrue="1">
      <formula>LEN(TRIM(CD58))=0</formula>
    </cfRule>
    <cfRule type="cellIs" dxfId="21991" priority="1792" operator="greaterThanOrEqual">
      <formula>CC58</formula>
    </cfRule>
    <cfRule type="cellIs" dxfId="21990" priority="1793" operator="lessThan">
      <formula>CC58</formula>
    </cfRule>
  </conditionalFormatting>
  <conditionalFormatting sqref="CH58:CH60">
    <cfRule type="containsBlanks" priority="1788" stopIfTrue="1">
      <formula>LEN(TRIM(CH58))=0</formula>
    </cfRule>
    <cfRule type="cellIs" dxfId="21989" priority="1789" operator="greaterThanOrEqual">
      <formula>CG58</formula>
    </cfRule>
    <cfRule type="cellIs" dxfId="21988" priority="1790" operator="lessThan">
      <formula>CG58</formula>
    </cfRule>
  </conditionalFormatting>
  <conditionalFormatting sqref="CE58:CE60">
    <cfRule type="cellIs" dxfId="21987" priority="1786" stopIfTrue="1" operator="notEqual">
      <formula>0</formula>
    </cfRule>
  </conditionalFormatting>
  <conditionalFormatting sqref="CF58:CF60">
    <cfRule type="cellIs" dxfId="21986" priority="1787" stopIfTrue="1" operator="notEqual">
      <formula>0</formula>
    </cfRule>
  </conditionalFormatting>
  <conditionalFormatting sqref="CI58:CI60">
    <cfRule type="containsBlanks" priority="1783" stopIfTrue="1">
      <formula>LEN(TRIM(CI58))=0</formula>
    </cfRule>
    <cfRule type="cellIs" dxfId="21985" priority="1784" operator="greaterThanOrEqual">
      <formula>CH58</formula>
    </cfRule>
    <cfRule type="cellIs" dxfId="21984" priority="1785" operator="lessThan">
      <formula>CH58</formula>
    </cfRule>
  </conditionalFormatting>
  <conditionalFormatting sqref="CI58:CI60">
    <cfRule type="containsBlanks" priority="1780" stopIfTrue="1">
      <formula>LEN(TRIM(CI58))=0</formula>
    </cfRule>
    <cfRule type="cellIs" dxfId="21983" priority="1781" operator="greaterThanOrEqual">
      <formula>CH58</formula>
    </cfRule>
    <cfRule type="cellIs" dxfId="21982" priority="1782" operator="lessThan">
      <formula>CH58</formula>
    </cfRule>
  </conditionalFormatting>
  <conditionalFormatting sqref="CJ58:CJ60">
    <cfRule type="containsBlanks" priority="1777" stopIfTrue="1">
      <formula>LEN(TRIM(CJ58))=0</formula>
    </cfRule>
    <cfRule type="cellIs" dxfId="21981" priority="1778" operator="greaterThanOrEqual">
      <formula>CI58</formula>
    </cfRule>
    <cfRule type="cellIs" dxfId="21980" priority="1779" operator="lessThan">
      <formula>CI58</formula>
    </cfRule>
  </conditionalFormatting>
  <conditionalFormatting sqref="CJ58:CJ60">
    <cfRule type="containsBlanks" priority="1774" stopIfTrue="1">
      <formula>LEN(TRIM(CJ58))=0</formula>
    </cfRule>
    <cfRule type="cellIs" dxfId="21979" priority="1775" operator="greaterThanOrEqual">
      <formula>CI58</formula>
    </cfRule>
    <cfRule type="cellIs" dxfId="21978" priority="1776" operator="lessThan">
      <formula>CI58</formula>
    </cfRule>
  </conditionalFormatting>
  <conditionalFormatting sqref="CN58:CN60">
    <cfRule type="containsBlanks" priority="1771" stopIfTrue="1">
      <formula>LEN(TRIM(CN58))=0</formula>
    </cfRule>
    <cfRule type="cellIs" dxfId="21977" priority="1772" operator="greaterThanOrEqual">
      <formula>CM58</formula>
    </cfRule>
    <cfRule type="cellIs" dxfId="21976" priority="1773" operator="lessThan">
      <formula>CM58</formula>
    </cfRule>
  </conditionalFormatting>
  <conditionalFormatting sqref="CK58:CK60">
    <cfRule type="cellIs" dxfId="21975" priority="1769" stopIfTrue="1" operator="notEqual">
      <formula>0</formula>
    </cfRule>
  </conditionalFormatting>
  <conditionalFormatting sqref="CL58:CL60">
    <cfRule type="cellIs" dxfId="21974" priority="1770" stopIfTrue="1" operator="notEqual">
      <formula>0</formula>
    </cfRule>
  </conditionalFormatting>
  <conditionalFormatting sqref="CO58:CO60">
    <cfRule type="containsBlanks" priority="1766" stopIfTrue="1">
      <formula>LEN(TRIM(CO58))=0</formula>
    </cfRule>
    <cfRule type="cellIs" dxfId="21973" priority="1767" operator="greaterThanOrEqual">
      <formula>CN58</formula>
    </cfRule>
    <cfRule type="cellIs" dxfId="21972" priority="1768" operator="lessThan">
      <formula>CN58</formula>
    </cfRule>
  </conditionalFormatting>
  <conditionalFormatting sqref="CO58:CO60">
    <cfRule type="containsBlanks" priority="1763" stopIfTrue="1">
      <formula>LEN(TRIM(CO58))=0</formula>
    </cfRule>
    <cfRule type="cellIs" dxfId="21971" priority="1764" operator="greaterThanOrEqual">
      <formula>CN58</formula>
    </cfRule>
    <cfRule type="cellIs" dxfId="21970" priority="1765" operator="lessThan">
      <formula>CN58</formula>
    </cfRule>
  </conditionalFormatting>
  <conditionalFormatting sqref="CP58:CP60">
    <cfRule type="containsBlanks" priority="1760" stopIfTrue="1">
      <formula>LEN(TRIM(CP58))=0</formula>
    </cfRule>
    <cfRule type="cellIs" dxfId="21969" priority="1761" operator="greaterThanOrEqual">
      <formula>CO58</formula>
    </cfRule>
    <cfRule type="cellIs" dxfId="21968" priority="1762" operator="lessThan">
      <formula>CO58</formula>
    </cfRule>
  </conditionalFormatting>
  <conditionalFormatting sqref="CP58:CP60">
    <cfRule type="containsBlanks" priority="1757" stopIfTrue="1">
      <formula>LEN(TRIM(CP58))=0</formula>
    </cfRule>
    <cfRule type="cellIs" dxfId="21967" priority="1758" operator="greaterThanOrEqual">
      <formula>CO58</formula>
    </cfRule>
    <cfRule type="cellIs" dxfId="21966" priority="1759" operator="lessThan">
      <formula>CO58</formula>
    </cfRule>
  </conditionalFormatting>
  <conditionalFormatting sqref="CT58:CT60">
    <cfRule type="containsBlanks" priority="1754" stopIfTrue="1">
      <formula>LEN(TRIM(CT58))=0</formula>
    </cfRule>
    <cfRule type="cellIs" dxfId="21965" priority="1755" operator="greaterThanOrEqual">
      <formula>CS58</formula>
    </cfRule>
    <cfRule type="cellIs" dxfId="21964" priority="1756" operator="lessThan">
      <formula>CS58</formula>
    </cfRule>
  </conditionalFormatting>
  <conditionalFormatting sqref="CQ58:CQ60">
    <cfRule type="cellIs" dxfId="21963" priority="1752" stopIfTrue="1" operator="notEqual">
      <formula>0</formula>
    </cfRule>
  </conditionalFormatting>
  <conditionalFormatting sqref="CR58:CR60">
    <cfRule type="cellIs" dxfId="21962" priority="1753" stopIfTrue="1" operator="notEqual">
      <formula>0</formula>
    </cfRule>
  </conditionalFormatting>
  <conditionalFormatting sqref="CU58:CU60">
    <cfRule type="containsBlanks" priority="1749" stopIfTrue="1">
      <formula>LEN(TRIM(CU58))=0</formula>
    </cfRule>
    <cfRule type="cellIs" dxfId="21961" priority="1750" operator="greaterThanOrEqual">
      <formula>CT58</formula>
    </cfRule>
    <cfRule type="cellIs" dxfId="21960" priority="1751" operator="lessThan">
      <formula>CT58</formula>
    </cfRule>
  </conditionalFormatting>
  <conditionalFormatting sqref="CU58:CU60">
    <cfRule type="containsBlanks" priority="1746" stopIfTrue="1">
      <formula>LEN(TRIM(CU58))=0</formula>
    </cfRule>
    <cfRule type="cellIs" dxfId="21959" priority="1747" operator="greaterThanOrEqual">
      <formula>CT58</formula>
    </cfRule>
    <cfRule type="cellIs" dxfId="21958" priority="1748" operator="lessThan">
      <formula>CT58</formula>
    </cfRule>
  </conditionalFormatting>
  <conditionalFormatting sqref="CV58:CV60">
    <cfRule type="containsBlanks" priority="1743" stopIfTrue="1">
      <formula>LEN(TRIM(CV58))=0</formula>
    </cfRule>
    <cfRule type="cellIs" dxfId="21957" priority="1744" operator="greaterThanOrEqual">
      <formula>CU58</formula>
    </cfRule>
    <cfRule type="cellIs" dxfId="21956" priority="1745" operator="lessThan">
      <formula>CU58</formula>
    </cfRule>
  </conditionalFormatting>
  <conditionalFormatting sqref="CV58:CV60">
    <cfRule type="containsBlanks" priority="1740" stopIfTrue="1">
      <formula>LEN(TRIM(CV58))=0</formula>
    </cfRule>
    <cfRule type="cellIs" dxfId="21955" priority="1741" operator="greaterThanOrEqual">
      <formula>CU58</formula>
    </cfRule>
    <cfRule type="cellIs" dxfId="21954" priority="1742" operator="lessThan">
      <formula>CU58</formula>
    </cfRule>
  </conditionalFormatting>
  <conditionalFormatting sqref="BJ50:BJ53">
    <cfRule type="containsBlanks" priority="1737" stopIfTrue="1">
      <formula>LEN(TRIM(BJ50))=0</formula>
    </cfRule>
    <cfRule type="cellIs" dxfId="21953" priority="1738" operator="greaterThanOrEqual">
      <formula>BI50</formula>
    </cfRule>
    <cfRule type="cellIs" dxfId="21952" priority="1739" operator="lessThan">
      <formula>BI50</formula>
    </cfRule>
  </conditionalFormatting>
  <conditionalFormatting sqref="BG50:BG53">
    <cfRule type="cellIs" dxfId="21951" priority="1735" stopIfTrue="1" operator="notEqual">
      <formula>0</formula>
    </cfRule>
  </conditionalFormatting>
  <conditionalFormatting sqref="BH50:BH53">
    <cfRule type="cellIs" dxfId="21950" priority="1736" stopIfTrue="1" operator="notEqual">
      <formula>0</formula>
    </cfRule>
  </conditionalFormatting>
  <conditionalFormatting sqref="BK50:BK53">
    <cfRule type="containsBlanks" priority="1732" stopIfTrue="1">
      <formula>LEN(TRIM(BK50))=0</formula>
    </cfRule>
    <cfRule type="cellIs" dxfId="21949" priority="1733" operator="greaterThanOrEqual">
      <formula>BJ50</formula>
    </cfRule>
    <cfRule type="cellIs" dxfId="21948" priority="1734" operator="lessThan">
      <formula>BJ50</formula>
    </cfRule>
  </conditionalFormatting>
  <conditionalFormatting sqref="BK50:BK53">
    <cfRule type="containsBlanks" priority="1729" stopIfTrue="1">
      <formula>LEN(TRIM(BK50))=0</formula>
    </cfRule>
    <cfRule type="cellIs" dxfId="21947" priority="1730" operator="greaterThanOrEqual">
      <formula>BJ50</formula>
    </cfRule>
    <cfRule type="cellIs" dxfId="21946" priority="1731" operator="lessThan">
      <formula>BJ50</formula>
    </cfRule>
  </conditionalFormatting>
  <conditionalFormatting sqref="BL50:BL53">
    <cfRule type="containsBlanks" priority="1726" stopIfTrue="1">
      <formula>LEN(TRIM(BL50))=0</formula>
    </cfRule>
    <cfRule type="cellIs" dxfId="21945" priority="1727" operator="greaterThanOrEqual">
      <formula>BK50</formula>
    </cfRule>
    <cfRule type="cellIs" dxfId="21944" priority="1728" operator="lessThan">
      <formula>BK50</formula>
    </cfRule>
  </conditionalFormatting>
  <conditionalFormatting sqref="BL50:BL53">
    <cfRule type="containsBlanks" priority="1723" stopIfTrue="1">
      <formula>LEN(TRIM(BL50))=0</formula>
    </cfRule>
    <cfRule type="cellIs" dxfId="21943" priority="1724" operator="greaterThanOrEqual">
      <formula>BK50</formula>
    </cfRule>
    <cfRule type="cellIs" dxfId="21942" priority="1725" operator="lessThan">
      <formula>BK50</formula>
    </cfRule>
  </conditionalFormatting>
  <conditionalFormatting sqref="BP50:BP53">
    <cfRule type="containsBlanks" priority="1720" stopIfTrue="1">
      <formula>LEN(TRIM(BP50))=0</formula>
    </cfRule>
    <cfRule type="cellIs" dxfId="21941" priority="1721" operator="greaterThanOrEqual">
      <formula>BO50</formula>
    </cfRule>
    <cfRule type="cellIs" dxfId="21940" priority="1722" operator="lessThan">
      <formula>BO50</formula>
    </cfRule>
  </conditionalFormatting>
  <conditionalFormatting sqref="BM50:BM53">
    <cfRule type="cellIs" dxfId="21939" priority="1718" stopIfTrue="1" operator="notEqual">
      <formula>0</formula>
    </cfRule>
  </conditionalFormatting>
  <conditionalFormatting sqref="BN50:BN53">
    <cfRule type="cellIs" dxfId="21938" priority="1719" stopIfTrue="1" operator="notEqual">
      <formula>0</formula>
    </cfRule>
  </conditionalFormatting>
  <conditionalFormatting sqref="BQ50:BQ53">
    <cfRule type="containsBlanks" priority="1715" stopIfTrue="1">
      <formula>LEN(TRIM(BQ50))=0</formula>
    </cfRule>
    <cfRule type="cellIs" dxfId="21937" priority="1716" operator="greaterThanOrEqual">
      <formula>BP50</formula>
    </cfRule>
    <cfRule type="cellIs" dxfId="21936" priority="1717" operator="lessThan">
      <formula>BP50</formula>
    </cfRule>
  </conditionalFormatting>
  <conditionalFormatting sqref="BQ50:BQ53">
    <cfRule type="containsBlanks" priority="1712" stopIfTrue="1">
      <formula>LEN(TRIM(BQ50))=0</formula>
    </cfRule>
    <cfRule type="cellIs" dxfId="21935" priority="1713" operator="greaterThanOrEqual">
      <formula>BP50</formula>
    </cfRule>
    <cfRule type="cellIs" dxfId="21934" priority="1714" operator="lessThan">
      <formula>BP50</formula>
    </cfRule>
  </conditionalFormatting>
  <conditionalFormatting sqref="BR50:BR53">
    <cfRule type="containsBlanks" priority="1709" stopIfTrue="1">
      <formula>LEN(TRIM(BR50))=0</formula>
    </cfRule>
    <cfRule type="cellIs" dxfId="21933" priority="1710" operator="greaterThanOrEqual">
      <formula>BQ50</formula>
    </cfRule>
    <cfRule type="cellIs" dxfId="21932" priority="1711" operator="lessThan">
      <formula>BQ50</formula>
    </cfRule>
  </conditionalFormatting>
  <conditionalFormatting sqref="BR50:BR53">
    <cfRule type="containsBlanks" priority="1706" stopIfTrue="1">
      <formula>LEN(TRIM(BR50))=0</formula>
    </cfRule>
    <cfRule type="cellIs" dxfId="21931" priority="1707" operator="greaterThanOrEqual">
      <formula>BQ50</formula>
    </cfRule>
    <cfRule type="cellIs" dxfId="21930" priority="1708" operator="lessThan">
      <formula>BQ50</formula>
    </cfRule>
  </conditionalFormatting>
  <conditionalFormatting sqref="BV50:BV53">
    <cfRule type="containsBlanks" priority="1703" stopIfTrue="1">
      <formula>LEN(TRIM(BV50))=0</formula>
    </cfRule>
    <cfRule type="cellIs" dxfId="21929" priority="1704" operator="greaterThanOrEqual">
      <formula>BU50</formula>
    </cfRule>
    <cfRule type="cellIs" dxfId="21928" priority="1705" operator="lessThan">
      <formula>BU50</formula>
    </cfRule>
  </conditionalFormatting>
  <conditionalFormatting sqref="BS50:BS53">
    <cfRule type="cellIs" dxfId="21927" priority="1701" stopIfTrue="1" operator="notEqual">
      <formula>0</formula>
    </cfRule>
  </conditionalFormatting>
  <conditionalFormatting sqref="BT50:BT53">
    <cfRule type="cellIs" dxfId="21926" priority="1702" stopIfTrue="1" operator="notEqual">
      <formula>0</formula>
    </cfRule>
  </conditionalFormatting>
  <conditionalFormatting sqref="BW50:BW53">
    <cfRule type="containsBlanks" priority="1698" stopIfTrue="1">
      <formula>LEN(TRIM(BW50))=0</formula>
    </cfRule>
    <cfRule type="cellIs" dxfId="21925" priority="1699" operator="greaterThanOrEqual">
      <formula>BV50</formula>
    </cfRule>
    <cfRule type="cellIs" dxfId="21924" priority="1700" operator="lessThan">
      <formula>BV50</formula>
    </cfRule>
  </conditionalFormatting>
  <conditionalFormatting sqref="BW50:BW53">
    <cfRule type="containsBlanks" priority="1695" stopIfTrue="1">
      <formula>LEN(TRIM(BW50))=0</formula>
    </cfRule>
    <cfRule type="cellIs" dxfId="21923" priority="1696" operator="greaterThanOrEqual">
      <formula>BV50</formula>
    </cfRule>
    <cfRule type="cellIs" dxfId="21922" priority="1697" operator="lessThan">
      <formula>BV50</formula>
    </cfRule>
  </conditionalFormatting>
  <conditionalFormatting sqref="BX50:BX53">
    <cfRule type="containsBlanks" priority="1692" stopIfTrue="1">
      <formula>LEN(TRIM(BX50))=0</formula>
    </cfRule>
    <cfRule type="cellIs" dxfId="21921" priority="1693" operator="greaterThanOrEqual">
      <formula>BW50</formula>
    </cfRule>
    <cfRule type="cellIs" dxfId="21920" priority="1694" operator="lessThan">
      <formula>BW50</formula>
    </cfRule>
  </conditionalFormatting>
  <conditionalFormatting sqref="BX50:BX53">
    <cfRule type="containsBlanks" priority="1689" stopIfTrue="1">
      <formula>LEN(TRIM(BX50))=0</formula>
    </cfRule>
    <cfRule type="cellIs" dxfId="21919" priority="1690" operator="greaterThanOrEqual">
      <formula>BW50</formula>
    </cfRule>
    <cfRule type="cellIs" dxfId="21918" priority="1691" operator="lessThan">
      <formula>BW50</formula>
    </cfRule>
  </conditionalFormatting>
  <conditionalFormatting sqref="CB50:CB53">
    <cfRule type="containsBlanks" priority="1686" stopIfTrue="1">
      <formula>LEN(TRIM(CB50))=0</formula>
    </cfRule>
    <cfRule type="cellIs" dxfId="21917" priority="1687" operator="greaterThanOrEqual">
      <formula>CA50</formula>
    </cfRule>
    <cfRule type="cellIs" dxfId="21916" priority="1688" operator="lessThan">
      <formula>CA50</formula>
    </cfRule>
  </conditionalFormatting>
  <conditionalFormatting sqref="BY50:BY53">
    <cfRule type="cellIs" dxfId="21915" priority="1684" stopIfTrue="1" operator="notEqual">
      <formula>0</formula>
    </cfRule>
  </conditionalFormatting>
  <conditionalFormatting sqref="BZ50:BZ53">
    <cfRule type="cellIs" dxfId="21914" priority="1685" stopIfTrue="1" operator="notEqual">
      <formula>0</formula>
    </cfRule>
  </conditionalFormatting>
  <conditionalFormatting sqref="CC50:CC53">
    <cfRule type="containsBlanks" priority="1681" stopIfTrue="1">
      <formula>LEN(TRIM(CC50))=0</formula>
    </cfRule>
    <cfRule type="cellIs" dxfId="21913" priority="1682" operator="greaterThanOrEqual">
      <formula>CB50</formula>
    </cfRule>
    <cfRule type="cellIs" dxfId="21912" priority="1683" operator="lessThan">
      <formula>CB50</formula>
    </cfRule>
  </conditionalFormatting>
  <conditionalFormatting sqref="CC50:CC53">
    <cfRule type="containsBlanks" priority="1678" stopIfTrue="1">
      <formula>LEN(TRIM(CC50))=0</formula>
    </cfRule>
    <cfRule type="cellIs" dxfId="21911" priority="1679" operator="greaterThanOrEqual">
      <formula>CB50</formula>
    </cfRule>
    <cfRule type="cellIs" dxfId="21910" priority="1680" operator="lessThan">
      <formula>CB50</formula>
    </cfRule>
  </conditionalFormatting>
  <conditionalFormatting sqref="CD50:CD53">
    <cfRule type="containsBlanks" priority="1675" stopIfTrue="1">
      <formula>LEN(TRIM(CD50))=0</formula>
    </cfRule>
    <cfRule type="cellIs" dxfId="21909" priority="1676" operator="greaterThanOrEqual">
      <formula>CC50</formula>
    </cfRule>
    <cfRule type="cellIs" dxfId="21908" priority="1677" operator="lessThan">
      <formula>CC50</formula>
    </cfRule>
  </conditionalFormatting>
  <conditionalFormatting sqref="CD50:CD53">
    <cfRule type="containsBlanks" priority="1672" stopIfTrue="1">
      <formula>LEN(TRIM(CD50))=0</formula>
    </cfRule>
    <cfRule type="cellIs" dxfId="21907" priority="1673" operator="greaterThanOrEqual">
      <formula>CC50</formula>
    </cfRule>
    <cfRule type="cellIs" dxfId="21906" priority="1674" operator="lessThan">
      <formula>CC50</formula>
    </cfRule>
  </conditionalFormatting>
  <conditionalFormatting sqref="CH50:CH53">
    <cfRule type="containsBlanks" priority="1669" stopIfTrue="1">
      <formula>LEN(TRIM(CH50))=0</formula>
    </cfRule>
    <cfRule type="cellIs" dxfId="21905" priority="1670" operator="greaterThanOrEqual">
      <formula>CG50</formula>
    </cfRule>
    <cfRule type="cellIs" dxfId="21904" priority="1671" operator="lessThan">
      <formula>CG50</formula>
    </cfRule>
  </conditionalFormatting>
  <conditionalFormatting sqref="CE50:CE53">
    <cfRule type="cellIs" dxfId="21903" priority="1667" stopIfTrue="1" operator="notEqual">
      <formula>0</formula>
    </cfRule>
  </conditionalFormatting>
  <conditionalFormatting sqref="CF50:CF53">
    <cfRule type="cellIs" dxfId="21902" priority="1668" stopIfTrue="1" operator="notEqual">
      <formula>0</formula>
    </cfRule>
  </conditionalFormatting>
  <conditionalFormatting sqref="CI50:CI53">
    <cfRule type="containsBlanks" priority="1664" stopIfTrue="1">
      <formula>LEN(TRIM(CI50))=0</formula>
    </cfRule>
    <cfRule type="cellIs" dxfId="21901" priority="1665" operator="greaterThanOrEqual">
      <formula>CH50</formula>
    </cfRule>
    <cfRule type="cellIs" dxfId="21900" priority="1666" operator="lessThan">
      <formula>CH50</formula>
    </cfRule>
  </conditionalFormatting>
  <conditionalFormatting sqref="CI50:CI53">
    <cfRule type="containsBlanks" priority="1661" stopIfTrue="1">
      <formula>LEN(TRIM(CI50))=0</formula>
    </cfRule>
    <cfRule type="cellIs" dxfId="21899" priority="1662" operator="greaterThanOrEqual">
      <formula>CH50</formula>
    </cfRule>
    <cfRule type="cellIs" dxfId="21898" priority="1663" operator="lessThan">
      <formula>CH50</formula>
    </cfRule>
  </conditionalFormatting>
  <conditionalFormatting sqref="CJ50:CJ53">
    <cfRule type="containsBlanks" priority="1658" stopIfTrue="1">
      <formula>LEN(TRIM(CJ50))=0</formula>
    </cfRule>
    <cfRule type="cellIs" dxfId="21897" priority="1659" operator="greaterThanOrEqual">
      <formula>CI50</formula>
    </cfRule>
    <cfRule type="cellIs" dxfId="21896" priority="1660" operator="lessThan">
      <formula>CI50</formula>
    </cfRule>
  </conditionalFormatting>
  <conditionalFormatting sqref="CJ50:CJ53">
    <cfRule type="containsBlanks" priority="1655" stopIfTrue="1">
      <formula>LEN(TRIM(CJ50))=0</formula>
    </cfRule>
    <cfRule type="cellIs" dxfId="21895" priority="1656" operator="greaterThanOrEqual">
      <formula>CI50</formula>
    </cfRule>
    <cfRule type="cellIs" dxfId="21894" priority="1657" operator="lessThan">
      <formula>CI50</formula>
    </cfRule>
  </conditionalFormatting>
  <conditionalFormatting sqref="CN50:CN53">
    <cfRule type="containsBlanks" priority="1652" stopIfTrue="1">
      <formula>LEN(TRIM(CN50))=0</formula>
    </cfRule>
    <cfRule type="cellIs" dxfId="21893" priority="1653" operator="greaterThanOrEqual">
      <formula>CM50</formula>
    </cfRule>
    <cfRule type="cellIs" dxfId="21892" priority="1654" operator="lessThan">
      <formula>CM50</formula>
    </cfRule>
  </conditionalFormatting>
  <conditionalFormatting sqref="CK50:CK53">
    <cfRule type="cellIs" dxfId="21891" priority="1650" stopIfTrue="1" operator="notEqual">
      <formula>0</formula>
    </cfRule>
  </conditionalFormatting>
  <conditionalFormatting sqref="CL50:CL53">
    <cfRule type="cellIs" dxfId="21890" priority="1651" stopIfTrue="1" operator="notEqual">
      <formula>0</formula>
    </cfRule>
  </conditionalFormatting>
  <conditionalFormatting sqref="CO50:CO53">
    <cfRule type="containsBlanks" priority="1647" stopIfTrue="1">
      <formula>LEN(TRIM(CO50))=0</formula>
    </cfRule>
    <cfRule type="cellIs" dxfId="21889" priority="1648" operator="greaterThanOrEqual">
      <formula>CN50</formula>
    </cfRule>
    <cfRule type="cellIs" dxfId="21888" priority="1649" operator="lessThan">
      <formula>CN50</formula>
    </cfRule>
  </conditionalFormatting>
  <conditionalFormatting sqref="CO50:CO53">
    <cfRule type="containsBlanks" priority="1644" stopIfTrue="1">
      <formula>LEN(TRIM(CO50))=0</formula>
    </cfRule>
    <cfRule type="cellIs" dxfId="21887" priority="1645" operator="greaterThanOrEqual">
      <formula>CN50</formula>
    </cfRule>
    <cfRule type="cellIs" dxfId="21886" priority="1646" operator="lessThan">
      <formula>CN50</formula>
    </cfRule>
  </conditionalFormatting>
  <conditionalFormatting sqref="CP50:CP53">
    <cfRule type="containsBlanks" priority="1641" stopIfTrue="1">
      <formula>LEN(TRIM(CP50))=0</formula>
    </cfRule>
    <cfRule type="cellIs" dxfId="21885" priority="1642" operator="greaterThanOrEqual">
      <formula>CO50</formula>
    </cfRule>
    <cfRule type="cellIs" dxfId="21884" priority="1643" operator="lessThan">
      <formula>CO50</formula>
    </cfRule>
  </conditionalFormatting>
  <conditionalFormatting sqref="CP50:CP53">
    <cfRule type="containsBlanks" priority="1638" stopIfTrue="1">
      <formula>LEN(TRIM(CP50))=0</formula>
    </cfRule>
    <cfRule type="cellIs" dxfId="21883" priority="1639" operator="greaterThanOrEqual">
      <formula>CO50</formula>
    </cfRule>
    <cfRule type="cellIs" dxfId="21882" priority="1640" operator="lessThan">
      <formula>CO50</formula>
    </cfRule>
  </conditionalFormatting>
  <conditionalFormatting sqref="CT50:CT53">
    <cfRule type="containsBlanks" priority="1635" stopIfTrue="1">
      <formula>LEN(TRIM(CT50))=0</formula>
    </cfRule>
    <cfRule type="cellIs" dxfId="21881" priority="1636" operator="greaterThanOrEqual">
      <formula>CS50</formula>
    </cfRule>
    <cfRule type="cellIs" dxfId="21880" priority="1637" operator="lessThan">
      <formula>CS50</formula>
    </cfRule>
  </conditionalFormatting>
  <conditionalFormatting sqref="CQ50:CQ53">
    <cfRule type="cellIs" dxfId="21879" priority="1633" stopIfTrue="1" operator="notEqual">
      <formula>0</formula>
    </cfRule>
  </conditionalFormatting>
  <conditionalFormatting sqref="CR50:CR53">
    <cfRule type="cellIs" dxfId="21878" priority="1634" stopIfTrue="1" operator="notEqual">
      <formula>0</formula>
    </cfRule>
  </conditionalFormatting>
  <conditionalFormatting sqref="CU50:CU53">
    <cfRule type="containsBlanks" priority="1630" stopIfTrue="1">
      <formula>LEN(TRIM(CU50))=0</formula>
    </cfRule>
    <cfRule type="cellIs" dxfId="21877" priority="1631" operator="greaterThanOrEqual">
      <formula>CT50</formula>
    </cfRule>
    <cfRule type="cellIs" dxfId="21876" priority="1632" operator="lessThan">
      <formula>CT50</formula>
    </cfRule>
  </conditionalFormatting>
  <conditionalFormatting sqref="CU50:CU53">
    <cfRule type="containsBlanks" priority="1627" stopIfTrue="1">
      <formula>LEN(TRIM(CU50))=0</formula>
    </cfRule>
    <cfRule type="cellIs" dxfId="21875" priority="1628" operator="greaterThanOrEqual">
      <formula>CT50</formula>
    </cfRule>
    <cfRule type="cellIs" dxfId="21874" priority="1629" operator="lessThan">
      <formula>CT50</formula>
    </cfRule>
  </conditionalFormatting>
  <conditionalFormatting sqref="CV50:CV53">
    <cfRule type="containsBlanks" priority="1624" stopIfTrue="1">
      <formula>LEN(TRIM(CV50))=0</formula>
    </cfRule>
    <cfRule type="cellIs" dxfId="21873" priority="1625" operator="greaterThanOrEqual">
      <formula>CU50</formula>
    </cfRule>
    <cfRule type="cellIs" dxfId="21872" priority="1626" operator="lessThan">
      <formula>CU50</formula>
    </cfRule>
  </conditionalFormatting>
  <conditionalFormatting sqref="CV50:CV53">
    <cfRule type="containsBlanks" priority="1621" stopIfTrue="1">
      <formula>LEN(TRIM(CV50))=0</formula>
    </cfRule>
    <cfRule type="cellIs" dxfId="21871" priority="1622" operator="greaterThanOrEqual">
      <formula>CU50</formula>
    </cfRule>
    <cfRule type="cellIs" dxfId="21870" priority="1623" operator="lessThan">
      <formula>CU50</formula>
    </cfRule>
  </conditionalFormatting>
  <conditionalFormatting sqref="CB12">
    <cfRule type="containsBlanks" priority="1618" stopIfTrue="1">
      <formula>LEN(TRIM(CB12))=0</formula>
    </cfRule>
    <cfRule type="cellIs" dxfId="21869" priority="1619" operator="greaterThanOrEqual">
      <formula>CA12</formula>
    </cfRule>
    <cfRule type="cellIs" dxfId="21868" priority="1620" operator="lessThan">
      <formula>CA12</formula>
    </cfRule>
  </conditionalFormatting>
  <conditionalFormatting sqref="CB13">
    <cfRule type="containsBlanks" priority="1615" stopIfTrue="1">
      <formula>LEN(TRIM(CB13))=0</formula>
    </cfRule>
    <cfRule type="cellIs" dxfId="21867" priority="1616" operator="greaterThanOrEqual">
      <formula>CA13</formula>
    </cfRule>
    <cfRule type="cellIs" dxfId="21866" priority="1617" operator="lessThan">
      <formula>CA13</formula>
    </cfRule>
  </conditionalFormatting>
  <conditionalFormatting sqref="CB11">
    <cfRule type="containsBlanks" priority="1612" stopIfTrue="1">
      <formula>LEN(TRIM(CB11))=0</formula>
    </cfRule>
    <cfRule type="cellIs" dxfId="21865" priority="1613" operator="greaterThanOrEqual">
      <formula>CA11</formula>
    </cfRule>
    <cfRule type="cellIs" dxfId="21864" priority="1614" operator="lessThan">
      <formula>CA11</formula>
    </cfRule>
  </conditionalFormatting>
  <conditionalFormatting sqref="BY12">
    <cfRule type="cellIs" dxfId="21863" priority="1610" stopIfTrue="1" operator="notEqual">
      <formula>0</formula>
    </cfRule>
  </conditionalFormatting>
  <conditionalFormatting sqref="BZ12">
    <cfRule type="cellIs" dxfId="21862" priority="1611" stopIfTrue="1" operator="notEqual">
      <formula>0</formula>
    </cfRule>
  </conditionalFormatting>
  <conditionalFormatting sqref="BY13">
    <cfRule type="cellIs" dxfId="21861" priority="1608" stopIfTrue="1" operator="notEqual">
      <formula>0</formula>
    </cfRule>
  </conditionalFormatting>
  <conditionalFormatting sqref="BZ13">
    <cfRule type="cellIs" dxfId="21860" priority="1609" stopIfTrue="1" operator="notEqual">
      <formula>0</formula>
    </cfRule>
  </conditionalFormatting>
  <conditionalFormatting sqref="BY11">
    <cfRule type="cellIs" dxfId="21859" priority="1606" stopIfTrue="1" operator="notEqual">
      <formula>0</formula>
    </cfRule>
  </conditionalFormatting>
  <conditionalFormatting sqref="BZ11">
    <cfRule type="cellIs" dxfId="21858" priority="1607" stopIfTrue="1" operator="notEqual">
      <formula>0</formula>
    </cfRule>
  </conditionalFormatting>
  <conditionalFormatting sqref="CC9:CC13">
    <cfRule type="containsBlanks" priority="1603" stopIfTrue="1">
      <formula>LEN(TRIM(CC9))=0</formula>
    </cfRule>
    <cfRule type="cellIs" dxfId="21857" priority="1604" operator="greaterThanOrEqual">
      <formula>CB9</formula>
    </cfRule>
    <cfRule type="cellIs" dxfId="21856" priority="1605" operator="lessThan">
      <formula>CB9</formula>
    </cfRule>
  </conditionalFormatting>
  <conditionalFormatting sqref="CC9:CC13">
    <cfRule type="containsBlanks" priority="1600" stopIfTrue="1">
      <formula>LEN(TRIM(CC9))=0</formula>
    </cfRule>
    <cfRule type="cellIs" dxfId="21855" priority="1601" operator="greaterThanOrEqual">
      <formula>CB9</formula>
    </cfRule>
    <cfRule type="cellIs" dxfId="21854" priority="1602" operator="lessThan">
      <formula>CB9</formula>
    </cfRule>
  </conditionalFormatting>
  <conditionalFormatting sqref="CC5:CC8">
    <cfRule type="containsBlanks" priority="1597" stopIfTrue="1">
      <formula>LEN(TRIM(CC5))=0</formula>
    </cfRule>
    <cfRule type="cellIs" dxfId="21853" priority="1598" operator="greaterThanOrEqual">
      <formula>CB5</formula>
    </cfRule>
    <cfRule type="cellIs" dxfId="21852" priority="1599" operator="lessThan">
      <formula>CB5</formula>
    </cfRule>
  </conditionalFormatting>
  <conditionalFormatting sqref="CC5:CC8">
    <cfRule type="containsBlanks" priority="1594" stopIfTrue="1">
      <formula>LEN(TRIM(CC5))=0</formula>
    </cfRule>
    <cfRule type="cellIs" dxfId="21851" priority="1595" operator="greaterThanOrEqual">
      <formula>CB5</formula>
    </cfRule>
    <cfRule type="cellIs" dxfId="21850" priority="1596" operator="lessThan">
      <formula>CB5</formula>
    </cfRule>
  </conditionalFormatting>
  <conditionalFormatting sqref="CD9:CD13">
    <cfRule type="containsBlanks" priority="1591" stopIfTrue="1">
      <formula>LEN(TRIM(CD9))=0</formula>
    </cfRule>
    <cfRule type="cellIs" dxfId="21849" priority="1592" operator="greaterThanOrEqual">
      <formula>CC9</formula>
    </cfRule>
    <cfRule type="cellIs" dxfId="21848" priority="1593" operator="lessThan">
      <formula>CC9</formula>
    </cfRule>
  </conditionalFormatting>
  <conditionalFormatting sqref="CD9:CD13">
    <cfRule type="containsBlanks" priority="1588" stopIfTrue="1">
      <formula>LEN(TRIM(CD9))=0</formula>
    </cfRule>
    <cfRule type="cellIs" dxfId="21847" priority="1589" operator="greaterThanOrEqual">
      <formula>CC9</formula>
    </cfRule>
    <cfRule type="cellIs" dxfId="21846" priority="1590" operator="lessThan">
      <formula>CC9</formula>
    </cfRule>
  </conditionalFormatting>
  <conditionalFormatting sqref="CD5:CD8">
    <cfRule type="containsBlanks" priority="1585" stopIfTrue="1">
      <formula>LEN(TRIM(CD5))=0</formula>
    </cfRule>
    <cfRule type="cellIs" dxfId="21845" priority="1586" operator="greaterThanOrEqual">
      <formula>CC5</formula>
    </cfRule>
    <cfRule type="cellIs" dxfId="21844" priority="1587" operator="lessThan">
      <formula>CC5</formula>
    </cfRule>
  </conditionalFormatting>
  <conditionalFormatting sqref="CD5:CD8">
    <cfRule type="containsBlanks" priority="1582" stopIfTrue="1">
      <formula>LEN(TRIM(CD5))=0</formula>
    </cfRule>
    <cfRule type="cellIs" dxfId="21843" priority="1583" operator="greaterThanOrEqual">
      <formula>CC5</formula>
    </cfRule>
    <cfRule type="cellIs" dxfId="21842" priority="1584" operator="lessThan">
      <formula>CC5</formula>
    </cfRule>
  </conditionalFormatting>
  <conditionalFormatting sqref="CB6:CB8">
    <cfRule type="containsBlanks" priority="1579" stopIfTrue="1">
      <formula>LEN(TRIM(CB6))=0</formula>
    </cfRule>
    <cfRule type="cellIs" dxfId="21841" priority="1580" operator="greaterThanOrEqual">
      <formula>CA6</formula>
    </cfRule>
    <cfRule type="cellIs" dxfId="21840" priority="1581" operator="lessThan">
      <formula>CA6</formula>
    </cfRule>
  </conditionalFormatting>
  <conditionalFormatting sqref="CB5">
    <cfRule type="containsBlanks" priority="1576" stopIfTrue="1">
      <formula>LEN(TRIM(CB5))=0</formula>
    </cfRule>
    <cfRule type="cellIs" dxfId="21839" priority="1577" operator="greaterThanOrEqual">
      <formula>CA5</formula>
    </cfRule>
    <cfRule type="cellIs" dxfId="21838" priority="1578" operator="lessThan">
      <formula>CA5</formula>
    </cfRule>
  </conditionalFormatting>
  <conditionalFormatting sqref="CB6">
    <cfRule type="containsBlanks" priority="1573" stopIfTrue="1">
      <formula>LEN(TRIM(CB6))=0</formula>
    </cfRule>
    <cfRule type="cellIs" dxfId="21837" priority="1574" operator="greaterThanOrEqual">
      <formula>CA6</formula>
    </cfRule>
    <cfRule type="cellIs" dxfId="21836" priority="1575" operator="lessThan">
      <formula>CA6</formula>
    </cfRule>
  </conditionalFormatting>
  <conditionalFormatting sqref="BY7:BY8">
    <cfRule type="cellIs" dxfId="21835" priority="1571" stopIfTrue="1" operator="notEqual">
      <formula>0</formula>
    </cfRule>
  </conditionalFormatting>
  <conditionalFormatting sqref="BZ7:BZ8">
    <cfRule type="cellIs" dxfId="21834" priority="1572" stopIfTrue="1" operator="notEqual">
      <formula>0</formula>
    </cfRule>
  </conditionalFormatting>
  <conditionalFormatting sqref="BY5">
    <cfRule type="cellIs" dxfId="21833" priority="1569" stopIfTrue="1" operator="notEqual">
      <formula>0</formula>
    </cfRule>
  </conditionalFormatting>
  <conditionalFormatting sqref="BZ5">
    <cfRule type="cellIs" dxfId="21832" priority="1570" stopIfTrue="1" operator="notEqual">
      <formula>0</formula>
    </cfRule>
  </conditionalFormatting>
  <conditionalFormatting sqref="BY6">
    <cfRule type="cellIs" dxfId="21831" priority="1568" stopIfTrue="1" operator="notEqual">
      <formula>0</formula>
    </cfRule>
  </conditionalFormatting>
  <conditionalFormatting sqref="BY6">
    <cfRule type="cellIs" dxfId="21830" priority="1567" stopIfTrue="1" operator="notEqual">
      <formula>0</formula>
    </cfRule>
  </conditionalFormatting>
  <conditionalFormatting sqref="BZ6">
    <cfRule type="cellIs" dxfId="21829" priority="1566" stopIfTrue="1" operator="notEqual">
      <formula>0</formula>
    </cfRule>
  </conditionalFormatting>
  <conditionalFormatting sqref="CB9:CB10">
    <cfRule type="containsBlanks" priority="1563" stopIfTrue="1">
      <formula>LEN(TRIM(CB9))=0</formula>
    </cfRule>
    <cfRule type="cellIs" dxfId="21828" priority="1564" operator="greaterThanOrEqual">
      <formula>CA9</formula>
    </cfRule>
    <cfRule type="cellIs" dxfId="21827" priority="1565" operator="lessThan">
      <formula>CA9</formula>
    </cfRule>
  </conditionalFormatting>
  <conditionalFormatting sqref="BY9:BY10">
    <cfRule type="cellIs" dxfId="21826" priority="1561" stopIfTrue="1" operator="notEqual">
      <formula>0</formula>
    </cfRule>
  </conditionalFormatting>
  <conditionalFormatting sqref="BZ10">
    <cfRule type="cellIs" dxfId="21825" priority="1562" stopIfTrue="1" operator="notEqual">
      <formula>0</formula>
    </cfRule>
  </conditionalFormatting>
  <conditionalFormatting sqref="BZ9">
    <cfRule type="cellIs" dxfId="21824" priority="1560" stopIfTrue="1" operator="notEqual">
      <formula>0</formula>
    </cfRule>
  </conditionalFormatting>
  <conditionalFormatting sqref="CB20:CB21">
    <cfRule type="containsBlanks" priority="1557" stopIfTrue="1">
      <formula>LEN(TRIM(CB20))=0</formula>
    </cfRule>
    <cfRule type="cellIs" dxfId="21823" priority="1558" operator="greaterThanOrEqual">
      <formula>CA20</formula>
    </cfRule>
    <cfRule type="cellIs" dxfId="21822" priority="1559" operator="lessThan">
      <formula>CA20</formula>
    </cfRule>
  </conditionalFormatting>
  <conditionalFormatting sqref="CB19">
    <cfRule type="containsBlanks" priority="1554" stopIfTrue="1">
      <formula>LEN(TRIM(CB19))=0</formula>
    </cfRule>
    <cfRule type="cellIs" dxfId="21821" priority="1555" operator="greaterThanOrEqual">
      <formula>CA19</formula>
    </cfRule>
    <cfRule type="cellIs" dxfId="21820" priority="1556" operator="lessThan">
      <formula>CA19</formula>
    </cfRule>
  </conditionalFormatting>
  <conditionalFormatting sqref="BY19:BY21">
    <cfRule type="cellIs" dxfId="21819" priority="1552" stopIfTrue="1" operator="notEqual">
      <formula>0</formula>
    </cfRule>
  </conditionalFormatting>
  <conditionalFormatting sqref="BZ19:BZ21">
    <cfRule type="cellIs" dxfId="21818" priority="1553" stopIfTrue="1" operator="notEqual">
      <formula>0</formula>
    </cfRule>
  </conditionalFormatting>
  <conditionalFormatting sqref="CC19:CC21">
    <cfRule type="containsBlanks" priority="1549" stopIfTrue="1">
      <formula>LEN(TRIM(CC19))=0</formula>
    </cfRule>
    <cfRule type="cellIs" dxfId="21817" priority="1550" operator="greaterThanOrEqual">
      <formula>CB19</formula>
    </cfRule>
    <cfRule type="cellIs" dxfId="21816" priority="1551" operator="lessThan">
      <formula>CB19</formula>
    </cfRule>
  </conditionalFormatting>
  <conditionalFormatting sqref="CC19:CC21">
    <cfRule type="containsBlanks" priority="1546" stopIfTrue="1">
      <formula>LEN(TRIM(CC19))=0</formula>
    </cfRule>
    <cfRule type="cellIs" dxfId="21815" priority="1547" operator="greaterThanOrEqual">
      <formula>CB19</formula>
    </cfRule>
    <cfRule type="cellIs" dxfId="21814" priority="1548" operator="lessThan">
      <formula>CB19</formula>
    </cfRule>
  </conditionalFormatting>
  <conditionalFormatting sqref="CD19:CD21">
    <cfRule type="containsBlanks" priority="1543" stopIfTrue="1">
      <formula>LEN(TRIM(CD19))=0</formula>
    </cfRule>
    <cfRule type="cellIs" dxfId="21813" priority="1544" operator="greaterThanOrEqual">
      <formula>CC19</formula>
    </cfRule>
    <cfRule type="cellIs" dxfId="21812" priority="1545" operator="lessThan">
      <formula>CC19</formula>
    </cfRule>
  </conditionalFormatting>
  <conditionalFormatting sqref="CD19:CD21">
    <cfRule type="containsBlanks" priority="1540" stopIfTrue="1">
      <formula>LEN(TRIM(CD19))=0</formula>
    </cfRule>
    <cfRule type="cellIs" dxfId="21811" priority="1541" operator="greaterThanOrEqual">
      <formula>CC19</formula>
    </cfRule>
    <cfRule type="cellIs" dxfId="21810" priority="1542" operator="lessThan">
      <formula>CC19</formula>
    </cfRule>
  </conditionalFormatting>
  <conditionalFormatting sqref="CB23:CB24">
    <cfRule type="containsBlanks" priority="1537" stopIfTrue="1">
      <formula>LEN(TRIM(CB23))=0</formula>
    </cfRule>
    <cfRule type="cellIs" dxfId="21809" priority="1538" operator="greaterThanOrEqual">
      <formula>CA23</formula>
    </cfRule>
    <cfRule type="cellIs" dxfId="21808" priority="1539" operator="lessThan">
      <formula>CA23</formula>
    </cfRule>
  </conditionalFormatting>
  <conditionalFormatting sqref="CB22">
    <cfRule type="containsBlanks" priority="1534" stopIfTrue="1">
      <formula>LEN(TRIM(CB22))=0</formula>
    </cfRule>
    <cfRule type="cellIs" dxfId="21807" priority="1535" operator="greaterThanOrEqual">
      <formula>CA22</formula>
    </cfRule>
    <cfRule type="cellIs" dxfId="21806" priority="1536" operator="lessThan">
      <formula>CA22</formula>
    </cfRule>
  </conditionalFormatting>
  <conditionalFormatting sqref="BY22:BY24">
    <cfRule type="cellIs" dxfId="21805" priority="1532" stopIfTrue="1" operator="notEqual">
      <formula>0</formula>
    </cfRule>
  </conditionalFormatting>
  <conditionalFormatting sqref="BZ22 BZ24">
    <cfRule type="cellIs" dxfId="21804" priority="1533" stopIfTrue="1" operator="notEqual">
      <formula>0</formula>
    </cfRule>
  </conditionalFormatting>
  <conditionalFormatting sqref="CC22:CC24">
    <cfRule type="containsBlanks" priority="1529" stopIfTrue="1">
      <formula>LEN(TRIM(CC22))=0</formula>
    </cfRule>
    <cfRule type="cellIs" dxfId="21803" priority="1530" operator="greaterThanOrEqual">
      <formula>CB22</formula>
    </cfRule>
    <cfRule type="cellIs" dxfId="21802" priority="1531" operator="lessThan">
      <formula>CB22</formula>
    </cfRule>
  </conditionalFormatting>
  <conditionalFormatting sqref="CC22:CC24">
    <cfRule type="containsBlanks" priority="1526" stopIfTrue="1">
      <formula>LEN(TRIM(CC22))=0</formula>
    </cfRule>
    <cfRule type="cellIs" dxfId="21801" priority="1527" operator="greaterThanOrEqual">
      <formula>CB22</formula>
    </cfRule>
    <cfRule type="cellIs" dxfId="21800" priority="1528" operator="lessThan">
      <formula>CB22</formula>
    </cfRule>
  </conditionalFormatting>
  <conditionalFormatting sqref="CD22:CD24">
    <cfRule type="containsBlanks" priority="1523" stopIfTrue="1">
      <formula>LEN(TRIM(CD22))=0</formula>
    </cfRule>
    <cfRule type="cellIs" dxfId="21799" priority="1524" operator="greaterThanOrEqual">
      <formula>CC22</formula>
    </cfRule>
    <cfRule type="cellIs" dxfId="21798" priority="1525" operator="lessThan">
      <formula>CC22</formula>
    </cfRule>
  </conditionalFormatting>
  <conditionalFormatting sqref="CD22:CD24">
    <cfRule type="containsBlanks" priority="1520" stopIfTrue="1">
      <formula>LEN(TRIM(CD22))=0</formula>
    </cfRule>
    <cfRule type="cellIs" dxfId="21797" priority="1521" operator="greaterThanOrEqual">
      <formula>CC22</formula>
    </cfRule>
    <cfRule type="cellIs" dxfId="21796" priority="1522" operator="lessThan">
      <formula>CC22</formula>
    </cfRule>
  </conditionalFormatting>
  <conditionalFormatting sqref="BY38 BY40">
    <cfRule type="cellIs" dxfId="21795" priority="1519" stopIfTrue="1" operator="notEqual">
      <formula>0</formula>
    </cfRule>
  </conditionalFormatting>
  <conditionalFormatting sqref="BY39">
    <cfRule type="cellIs" dxfId="21794" priority="1518" stopIfTrue="1" operator="notEqual">
      <formula>0</formula>
    </cfRule>
  </conditionalFormatting>
  <conditionalFormatting sqref="CB38 CB40">
    <cfRule type="containsBlanks" priority="1515" stopIfTrue="1">
      <formula>LEN(TRIM(CB38))=0</formula>
    </cfRule>
    <cfRule type="cellIs" dxfId="21793" priority="1516" operator="greaterThanOrEqual">
      <formula>CA38</formula>
    </cfRule>
    <cfRule type="cellIs" dxfId="21792" priority="1517" operator="lessThan">
      <formula>CA38</formula>
    </cfRule>
  </conditionalFormatting>
  <conditionalFormatting sqref="CB39">
    <cfRule type="containsBlanks" priority="1512" stopIfTrue="1">
      <formula>LEN(TRIM(CB39))=0</formula>
    </cfRule>
    <cfRule type="cellIs" dxfId="21791" priority="1513" operator="greaterThanOrEqual">
      <formula>CA39</formula>
    </cfRule>
    <cfRule type="cellIs" dxfId="21790" priority="1514" operator="lessThan">
      <formula>CA39</formula>
    </cfRule>
  </conditionalFormatting>
  <conditionalFormatting sqref="BZ38 BZ40">
    <cfRule type="cellIs" dxfId="21789" priority="1511" stopIfTrue="1" operator="notEqual">
      <formula>0</formula>
    </cfRule>
  </conditionalFormatting>
  <conditionalFormatting sqref="CC38:CC40">
    <cfRule type="containsBlanks" priority="1508" stopIfTrue="1">
      <formula>LEN(TRIM(CC38))=0</formula>
    </cfRule>
    <cfRule type="cellIs" dxfId="21788" priority="1509" operator="greaterThanOrEqual">
      <formula>CB38</formula>
    </cfRule>
    <cfRule type="cellIs" dxfId="21787" priority="1510" operator="lessThan">
      <formula>CB38</formula>
    </cfRule>
  </conditionalFormatting>
  <conditionalFormatting sqref="CC38:CC40">
    <cfRule type="containsBlanks" priority="1505" stopIfTrue="1">
      <formula>LEN(TRIM(CC38))=0</formula>
    </cfRule>
    <cfRule type="cellIs" dxfId="21786" priority="1506" operator="greaterThanOrEqual">
      <formula>CB38</formula>
    </cfRule>
    <cfRule type="cellIs" dxfId="21785" priority="1507" operator="lessThan">
      <formula>CB38</formula>
    </cfRule>
  </conditionalFormatting>
  <conditionalFormatting sqref="CD38:CD40">
    <cfRule type="containsBlanks" priority="1502" stopIfTrue="1">
      <formula>LEN(TRIM(CD38))=0</formula>
    </cfRule>
    <cfRule type="cellIs" dxfId="21784" priority="1503" operator="greaterThanOrEqual">
      <formula>CC38</formula>
    </cfRule>
    <cfRule type="cellIs" dxfId="21783" priority="1504" operator="lessThan">
      <formula>CC38</formula>
    </cfRule>
  </conditionalFormatting>
  <conditionalFormatting sqref="CD38:CD40">
    <cfRule type="containsBlanks" priority="1499" stopIfTrue="1">
      <formula>LEN(TRIM(CD38))=0</formula>
    </cfRule>
    <cfRule type="cellIs" dxfId="21782" priority="1500" operator="greaterThanOrEqual">
      <formula>CC38</formula>
    </cfRule>
    <cfRule type="cellIs" dxfId="21781" priority="1501" operator="lessThan">
      <formula>CC38</formula>
    </cfRule>
  </conditionalFormatting>
  <conditionalFormatting sqref="BY36:BY37">
    <cfRule type="cellIs" dxfId="21780" priority="1498" stopIfTrue="1" operator="notEqual">
      <formula>0</formula>
    </cfRule>
  </conditionalFormatting>
  <conditionalFormatting sqref="CB36:CB37">
    <cfRule type="containsBlanks" priority="1495" stopIfTrue="1">
      <formula>LEN(TRIM(CB36))=0</formula>
    </cfRule>
    <cfRule type="cellIs" dxfId="21779" priority="1496" operator="greaterThanOrEqual">
      <formula>CA36</formula>
    </cfRule>
    <cfRule type="cellIs" dxfId="21778" priority="1497" operator="lessThan">
      <formula>CA36</formula>
    </cfRule>
  </conditionalFormatting>
  <conditionalFormatting sqref="BY34:BY35">
    <cfRule type="cellIs" dxfId="21777" priority="1493" stopIfTrue="1" operator="notEqual">
      <formula>0</formula>
    </cfRule>
  </conditionalFormatting>
  <conditionalFormatting sqref="BZ34">
    <cfRule type="cellIs" dxfId="21776" priority="1494" stopIfTrue="1" operator="notEqual">
      <formula>0</formula>
    </cfRule>
  </conditionalFormatting>
  <conditionalFormatting sqref="CB34:CB35">
    <cfRule type="containsBlanks" priority="1490" stopIfTrue="1">
      <formula>LEN(TRIM(CB34))=0</formula>
    </cfRule>
    <cfRule type="cellIs" dxfId="21775" priority="1491" operator="greaterThanOrEqual">
      <formula>CA34</formula>
    </cfRule>
    <cfRule type="cellIs" dxfId="21774" priority="1492" operator="lessThan">
      <formula>CA34</formula>
    </cfRule>
  </conditionalFormatting>
  <conditionalFormatting sqref="BZ36:BZ37">
    <cfRule type="cellIs" dxfId="21773" priority="1489" stopIfTrue="1" operator="notEqual">
      <formula>0</formula>
    </cfRule>
  </conditionalFormatting>
  <conditionalFormatting sqref="BZ35">
    <cfRule type="cellIs" dxfId="21772" priority="1488" stopIfTrue="1" operator="notEqual">
      <formula>0</formula>
    </cfRule>
  </conditionalFormatting>
  <conditionalFormatting sqref="CC34:CC37">
    <cfRule type="containsBlanks" priority="1485" stopIfTrue="1">
      <formula>LEN(TRIM(CC34))=0</formula>
    </cfRule>
    <cfRule type="cellIs" dxfId="21771" priority="1486" operator="greaterThanOrEqual">
      <formula>CB34</formula>
    </cfRule>
    <cfRule type="cellIs" dxfId="21770" priority="1487" operator="lessThan">
      <formula>CB34</formula>
    </cfRule>
  </conditionalFormatting>
  <conditionalFormatting sqref="CC34:CC37">
    <cfRule type="containsBlanks" priority="1482" stopIfTrue="1">
      <formula>LEN(TRIM(CC34))=0</formula>
    </cfRule>
    <cfRule type="cellIs" dxfId="21769" priority="1483" operator="greaterThanOrEqual">
      <formula>CB34</formula>
    </cfRule>
    <cfRule type="cellIs" dxfId="21768" priority="1484" operator="lessThan">
      <formula>CB34</formula>
    </cfRule>
  </conditionalFormatting>
  <conditionalFormatting sqref="CD34:CD37">
    <cfRule type="containsBlanks" priority="1479" stopIfTrue="1">
      <formula>LEN(TRIM(CD34))=0</formula>
    </cfRule>
    <cfRule type="cellIs" dxfId="21767" priority="1480" operator="greaterThanOrEqual">
      <formula>CC34</formula>
    </cfRule>
    <cfRule type="cellIs" dxfId="21766" priority="1481" operator="lessThan">
      <formula>CC34</formula>
    </cfRule>
  </conditionalFormatting>
  <conditionalFormatting sqref="CD34:CD37">
    <cfRule type="containsBlanks" priority="1476" stopIfTrue="1">
      <formula>LEN(TRIM(CD34))=0</formula>
    </cfRule>
    <cfRule type="cellIs" dxfId="21765" priority="1477" operator="greaterThanOrEqual">
      <formula>CC34</formula>
    </cfRule>
    <cfRule type="cellIs" dxfId="21764" priority="1478" operator="lessThan">
      <formula>CC34</formula>
    </cfRule>
  </conditionalFormatting>
  <conditionalFormatting sqref="BZ39">
    <cfRule type="cellIs" dxfId="21763" priority="1475" stopIfTrue="1" operator="notEqual">
      <formula>0</formula>
    </cfRule>
  </conditionalFormatting>
  <conditionalFormatting sqref="CB15:CB16">
    <cfRule type="containsBlanks" priority="1472" stopIfTrue="1">
      <formula>LEN(TRIM(CB15))=0</formula>
    </cfRule>
    <cfRule type="cellIs" dxfId="21762" priority="1473" operator="greaterThanOrEqual">
      <formula>CA15</formula>
    </cfRule>
    <cfRule type="cellIs" dxfId="21761" priority="1474" operator="lessThan">
      <formula>CA15</formula>
    </cfRule>
  </conditionalFormatting>
  <conditionalFormatting sqref="CB14:CB18">
    <cfRule type="containsBlanks" priority="1469" stopIfTrue="1">
      <formula>LEN(TRIM(CB14))=0</formula>
    </cfRule>
    <cfRule type="cellIs" dxfId="21760" priority="1470" operator="greaterThanOrEqual">
      <formula>CA14</formula>
    </cfRule>
    <cfRule type="cellIs" dxfId="21759" priority="1471" operator="lessThan">
      <formula>CA14</formula>
    </cfRule>
  </conditionalFormatting>
  <conditionalFormatting sqref="CB15:CB16">
    <cfRule type="containsBlanks" priority="1466" stopIfTrue="1">
      <formula>LEN(TRIM(CB15))=0</formula>
    </cfRule>
    <cfRule type="cellIs" dxfId="21758" priority="1467" operator="greaterThanOrEqual">
      <formula>CA15</formula>
    </cfRule>
    <cfRule type="cellIs" dxfId="21757" priority="1468" operator="lessThan">
      <formula>CA15</formula>
    </cfRule>
  </conditionalFormatting>
  <conditionalFormatting sqref="BY14">
    <cfRule type="cellIs" dxfId="21756" priority="1464" stopIfTrue="1" operator="notEqual">
      <formula>0</formula>
    </cfRule>
  </conditionalFormatting>
  <conditionalFormatting sqref="BZ14:BZ15 BZ17:BZ18">
    <cfRule type="cellIs" dxfId="21755" priority="1465" stopIfTrue="1" operator="notEqual">
      <formula>0</formula>
    </cfRule>
  </conditionalFormatting>
  <conditionalFormatting sqref="BY17:BY18">
    <cfRule type="cellIs" dxfId="21754" priority="1463" stopIfTrue="1" operator="notEqual">
      <formula>0</formula>
    </cfRule>
  </conditionalFormatting>
  <conditionalFormatting sqref="BY15">
    <cfRule type="cellIs" dxfId="21753" priority="1461" stopIfTrue="1" operator="notEqual">
      <formula>0</formula>
    </cfRule>
  </conditionalFormatting>
  <conditionalFormatting sqref="BZ15">
    <cfRule type="cellIs" dxfId="21752" priority="1462" stopIfTrue="1" operator="notEqual">
      <formula>0</formula>
    </cfRule>
  </conditionalFormatting>
  <conditionalFormatting sqref="BY15">
    <cfRule type="cellIs" dxfId="21751" priority="1460" stopIfTrue="1" operator="notEqual">
      <formula>0</formula>
    </cfRule>
  </conditionalFormatting>
  <conditionalFormatting sqref="BY15">
    <cfRule type="cellIs" dxfId="21750" priority="1458" stopIfTrue="1" operator="notEqual">
      <formula>0</formula>
    </cfRule>
  </conditionalFormatting>
  <conditionalFormatting sqref="BZ15">
    <cfRule type="cellIs" dxfId="21749" priority="1459" stopIfTrue="1" operator="notEqual">
      <formula>0</formula>
    </cfRule>
  </conditionalFormatting>
  <conditionalFormatting sqref="BZ16">
    <cfRule type="cellIs" dxfId="21748" priority="1457" stopIfTrue="1" operator="notEqual">
      <formula>0</formula>
    </cfRule>
  </conditionalFormatting>
  <conditionalFormatting sqref="BY16">
    <cfRule type="cellIs" dxfId="21747" priority="1456" stopIfTrue="1" operator="notEqual">
      <formula>0</formula>
    </cfRule>
  </conditionalFormatting>
  <conditionalFormatting sqref="BY16">
    <cfRule type="cellIs" dxfId="21746" priority="1455" stopIfTrue="1" operator="notEqual">
      <formula>0</formula>
    </cfRule>
  </conditionalFormatting>
  <conditionalFormatting sqref="BY16">
    <cfRule type="cellIs" dxfId="21745" priority="1454" stopIfTrue="1" operator="notEqual">
      <formula>0</formula>
    </cfRule>
  </conditionalFormatting>
  <conditionalFormatting sqref="BY16">
    <cfRule type="cellIs" dxfId="21744" priority="1453" stopIfTrue="1" operator="notEqual">
      <formula>0</formula>
    </cfRule>
  </conditionalFormatting>
  <conditionalFormatting sqref="CC14:CC18">
    <cfRule type="containsBlanks" priority="1450" stopIfTrue="1">
      <formula>LEN(TRIM(CC14))=0</formula>
    </cfRule>
    <cfRule type="cellIs" dxfId="21743" priority="1451" operator="greaterThanOrEqual">
      <formula>CB14</formula>
    </cfRule>
    <cfRule type="cellIs" dxfId="21742" priority="1452" operator="lessThan">
      <formula>CB14</formula>
    </cfRule>
  </conditionalFormatting>
  <conditionalFormatting sqref="CC14:CC18">
    <cfRule type="containsBlanks" priority="1447" stopIfTrue="1">
      <formula>LEN(TRIM(CC14))=0</formula>
    </cfRule>
    <cfRule type="cellIs" dxfId="21741" priority="1448" operator="greaterThanOrEqual">
      <formula>CB14</formula>
    </cfRule>
    <cfRule type="cellIs" dxfId="21740" priority="1449" operator="lessThan">
      <formula>CB14</formula>
    </cfRule>
  </conditionalFormatting>
  <conditionalFormatting sqref="CD14:CD18">
    <cfRule type="containsBlanks" priority="1444" stopIfTrue="1">
      <formula>LEN(TRIM(CD14))=0</formula>
    </cfRule>
    <cfRule type="cellIs" dxfId="21739" priority="1445" operator="greaterThanOrEqual">
      <formula>CC14</formula>
    </cfRule>
    <cfRule type="cellIs" dxfId="21738" priority="1446" operator="lessThan">
      <formula>CC14</formula>
    </cfRule>
  </conditionalFormatting>
  <conditionalFormatting sqref="CD14:CD18">
    <cfRule type="containsBlanks" priority="1441" stopIfTrue="1">
      <formula>LEN(TRIM(CD14))=0</formula>
    </cfRule>
    <cfRule type="cellIs" dxfId="21737" priority="1442" operator="greaterThanOrEqual">
      <formula>CC14</formula>
    </cfRule>
    <cfRule type="cellIs" dxfId="21736" priority="1443" operator="lessThan">
      <formula>CC14</formula>
    </cfRule>
  </conditionalFormatting>
  <conditionalFormatting sqref="BZ23">
    <cfRule type="cellIs" dxfId="21735" priority="1440" stopIfTrue="1" operator="notEqual">
      <formula>0</formula>
    </cfRule>
  </conditionalFormatting>
  <conditionalFormatting sqref="CB26:CB28">
    <cfRule type="containsBlanks" priority="1437" stopIfTrue="1">
      <formula>LEN(TRIM(CB26))=0</formula>
    </cfRule>
    <cfRule type="cellIs" dxfId="21734" priority="1438" operator="greaterThanOrEqual">
      <formula>CA26</formula>
    </cfRule>
    <cfRule type="cellIs" dxfId="21733" priority="1439" operator="lessThan">
      <formula>CA26</formula>
    </cfRule>
  </conditionalFormatting>
  <conditionalFormatting sqref="CB25">
    <cfRule type="containsBlanks" priority="1434" stopIfTrue="1">
      <formula>LEN(TRIM(CB25))=0</formula>
    </cfRule>
    <cfRule type="cellIs" dxfId="21732" priority="1435" operator="greaterThanOrEqual">
      <formula>CA25</formula>
    </cfRule>
    <cfRule type="cellIs" dxfId="21731" priority="1436" operator="lessThan">
      <formula>CA25</formula>
    </cfRule>
  </conditionalFormatting>
  <conditionalFormatting sqref="CB26">
    <cfRule type="containsBlanks" priority="1431" stopIfTrue="1">
      <formula>LEN(TRIM(CB26))=0</formula>
    </cfRule>
    <cfRule type="cellIs" dxfId="21730" priority="1432" operator="greaterThanOrEqual">
      <formula>CA26</formula>
    </cfRule>
    <cfRule type="cellIs" dxfId="21729" priority="1433" operator="lessThan">
      <formula>CA26</formula>
    </cfRule>
  </conditionalFormatting>
  <conditionalFormatting sqref="BY27:BY28">
    <cfRule type="cellIs" dxfId="21728" priority="1429" stopIfTrue="1" operator="notEqual">
      <formula>0</formula>
    </cfRule>
  </conditionalFormatting>
  <conditionalFormatting sqref="BZ27:BZ28">
    <cfRule type="cellIs" dxfId="21727" priority="1430" stopIfTrue="1" operator="notEqual">
      <formula>0</formula>
    </cfRule>
  </conditionalFormatting>
  <conditionalFormatting sqref="BY25">
    <cfRule type="cellIs" dxfId="21726" priority="1427" stopIfTrue="1" operator="notEqual">
      <formula>0</formula>
    </cfRule>
  </conditionalFormatting>
  <conditionalFormatting sqref="BZ25">
    <cfRule type="cellIs" dxfId="21725" priority="1428" stopIfTrue="1" operator="notEqual">
      <formula>0</formula>
    </cfRule>
  </conditionalFormatting>
  <conditionalFormatting sqref="BY26">
    <cfRule type="cellIs" dxfId="21724" priority="1426" stopIfTrue="1" operator="notEqual">
      <formula>0</formula>
    </cfRule>
  </conditionalFormatting>
  <conditionalFormatting sqref="BY26">
    <cfRule type="cellIs" dxfId="21723" priority="1425" stopIfTrue="1" operator="notEqual">
      <formula>0</formula>
    </cfRule>
  </conditionalFormatting>
  <conditionalFormatting sqref="BZ26">
    <cfRule type="cellIs" dxfId="21722" priority="1424" stopIfTrue="1" operator="notEqual">
      <formula>0</formula>
    </cfRule>
  </conditionalFormatting>
  <conditionalFormatting sqref="CC25:CC28">
    <cfRule type="containsBlanks" priority="1421" stopIfTrue="1">
      <formula>LEN(TRIM(CC25))=0</formula>
    </cfRule>
    <cfRule type="cellIs" dxfId="21721" priority="1422" operator="greaterThanOrEqual">
      <formula>CB25</formula>
    </cfRule>
    <cfRule type="cellIs" dxfId="21720" priority="1423" operator="lessThan">
      <formula>CB25</formula>
    </cfRule>
  </conditionalFormatting>
  <conditionalFormatting sqref="CC25:CC28">
    <cfRule type="containsBlanks" priority="1418" stopIfTrue="1">
      <formula>LEN(TRIM(CC25))=0</formula>
    </cfRule>
    <cfRule type="cellIs" dxfId="21719" priority="1419" operator="greaterThanOrEqual">
      <formula>CB25</formula>
    </cfRule>
    <cfRule type="cellIs" dxfId="21718" priority="1420" operator="lessThan">
      <formula>CB25</formula>
    </cfRule>
  </conditionalFormatting>
  <conditionalFormatting sqref="CD25:CD28">
    <cfRule type="containsBlanks" priority="1415" stopIfTrue="1">
      <formula>LEN(TRIM(CD25))=0</formula>
    </cfRule>
    <cfRule type="cellIs" dxfId="21717" priority="1416" operator="greaterThanOrEqual">
      <formula>CC25</formula>
    </cfRule>
    <cfRule type="cellIs" dxfId="21716" priority="1417" operator="lessThan">
      <formula>CC25</formula>
    </cfRule>
  </conditionalFormatting>
  <conditionalFormatting sqref="CD25:CD28">
    <cfRule type="containsBlanks" priority="1412" stopIfTrue="1">
      <formula>LEN(TRIM(CD25))=0</formula>
    </cfRule>
    <cfRule type="cellIs" dxfId="21715" priority="1413" operator="greaterThanOrEqual">
      <formula>CC25</formula>
    </cfRule>
    <cfRule type="cellIs" dxfId="21714" priority="1414" operator="lessThan">
      <formula>CC25</formula>
    </cfRule>
  </conditionalFormatting>
  <conditionalFormatting sqref="CB30:CB32">
    <cfRule type="containsBlanks" priority="991" stopIfTrue="1">
      <formula>LEN(TRIM(CB30))=0</formula>
    </cfRule>
    <cfRule type="cellIs" dxfId="21713" priority="992" operator="greaterThanOrEqual">
      <formula>CA30</formula>
    </cfRule>
    <cfRule type="cellIs" dxfId="21712" priority="993" operator="lessThan">
      <formula>CA30</formula>
    </cfRule>
  </conditionalFormatting>
  <conditionalFormatting sqref="CB29">
    <cfRule type="containsBlanks" priority="988" stopIfTrue="1">
      <formula>LEN(TRIM(CB29))=0</formula>
    </cfRule>
    <cfRule type="cellIs" dxfId="21711" priority="989" operator="greaterThanOrEqual">
      <formula>CA29</formula>
    </cfRule>
    <cfRule type="cellIs" dxfId="21710" priority="990" operator="lessThan">
      <formula>CA29</formula>
    </cfRule>
  </conditionalFormatting>
  <conditionalFormatting sqref="CB30">
    <cfRule type="containsBlanks" priority="985" stopIfTrue="1">
      <formula>LEN(TRIM(CB30))=0</formula>
    </cfRule>
    <cfRule type="cellIs" dxfId="21709" priority="986" operator="greaterThanOrEqual">
      <formula>CA30</formula>
    </cfRule>
    <cfRule type="cellIs" dxfId="21708" priority="987" operator="lessThan">
      <formula>CA30</formula>
    </cfRule>
  </conditionalFormatting>
  <conditionalFormatting sqref="BY31:BY32">
    <cfRule type="cellIs" dxfId="21707" priority="983" stopIfTrue="1" operator="notEqual">
      <formula>0</formula>
    </cfRule>
  </conditionalFormatting>
  <conditionalFormatting sqref="BZ31:BZ32">
    <cfRule type="cellIs" dxfId="21706" priority="984" stopIfTrue="1" operator="notEqual">
      <formula>0</formula>
    </cfRule>
  </conditionalFormatting>
  <conditionalFormatting sqref="BY29">
    <cfRule type="cellIs" dxfId="21705" priority="981" stopIfTrue="1" operator="notEqual">
      <formula>0</formula>
    </cfRule>
  </conditionalFormatting>
  <conditionalFormatting sqref="BZ29">
    <cfRule type="cellIs" dxfId="21704" priority="982" stopIfTrue="1" operator="notEqual">
      <formula>0</formula>
    </cfRule>
  </conditionalFormatting>
  <conditionalFormatting sqref="BY30">
    <cfRule type="cellIs" dxfId="21703" priority="980" stopIfTrue="1" operator="notEqual">
      <formula>0</formula>
    </cfRule>
  </conditionalFormatting>
  <conditionalFormatting sqref="BY30">
    <cfRule type="cellIs" dxfId="21702" priority="979" stopIfTrue="1" operator="notEqual">
      <formula>0</formula>
    </cfRule>
  </conditionalFormatting>
  <conditionalFormatting sqref="BZ30">
    <cfRule type="cellIs" dxfId="21701" priority="978" stopIfTrue="1" operator="notEqual">
      <formula>0</formula>
    </cfRule>
  </conditionalFormatting>
  <conditionalFormatting sqref="CC29:CC32">
    <cfRule type="containsBlanks" priority="975" stopIfTrue="1">
      <formula>LEN(TRIM(CC29))=0</formula>
    </cfRule>
    <cfRule type="cellIs" dxfId="21700" priority="976" operator="greaterThanOrEqual">
      <formula>CB29</formula>
    </cfRule>
    <cfRule type="cellIs" dxfId="21699" priority="977" operator="lessThan">
      <formula>CB29</formula>
    </cfRule>
  </conditionalFormatting>
  <conditionalFormatting sqref="CC29:CC32">
    <cfRule type="containsBlanks" priority="972" stopIfTrue="1">
      <formula>LEN(TRIM(CC29))=0</formula>
    </cfRule>
    <cfRule type="cellIs" dxfId="21698" priority="973" operator="greaterThanOrEqual">
      <formula>CB29</formula>
    </cfRule>
    <cfRule type="cellIs" dxfId="21697" priority="974" operator="lessThan">
      <formula>CB29</formula>
    </cfRule>
  </conditionalFormatting>
  <conditionalFormatting sqref="CD29:CD32">
    <cfRule type="containsBlanks" priority="969" stopIfTrue="1">
      <formula>LEN(TRIM(CD29))=0</formula>
    </cfRule>
    <cfRule type="cellIs" dxfId="21696" priority="970" operator="greaterThanOrEqual">
      <formula>CC29</formula>
    </cfRule>
    <cfRule type="cellIs" dxfId="21695" priority="971" operator="lessThan">
      <formula>CC29</formula>
    </cfRule>
  </conditionalFormatting>
  <conditionalFormatting sqref="CD29:CD32">
    <cfRule type="containsBlanks" priority="966" stopIfTrue="1">
      <formula>LEN(TRIM(CD29))=0</formula>
    </cfRule>
    <cfRule type="cellIs" dxfId="21694" priority="967" operator="greaterThanOrEqual">
      <formula>CC29</formula>
    </cfRule>
    <cfRule type="cellIs" dxfId="21693" priority="968" operator="lessThan">
      <formula>CC29</formula>
    </cfRule>
  </conditionalFormatting>
  <conditionalFormatting sqref="BY41 BY43">
    <cfRule type="cellIs" dxfId="21692" priority="909" stopIfTrue="1" operator="notEqual">
      <formula>0</formula>
    </cfRule>
  </conditionalFormatting>
  <conditionalFormatting sqref="BY42">
    <cfRule type="cellIs" dxfId="21691" priority="908" stopIfTrue="1" operator="notEqual">
      <formula>0</formula>
    </cfRule>
  </conditionalFormatting>
  <conditionalFormatting sqref="CB41 CB43">
    <cfRule type="containsBlanks" priority="905" stopIfTrue="1">
      <formula>LEN(TRIM(CB41))=0</formula>
    </cfRule>
    <cfRule type="cellIs" dxfId="21690" priority="906" operator="greaterThanOrEqual">
      <formula>CA41</formula>
    </cfRule>
    <cfRule type="cellIs" dxfId="21689" priority="907" operator="lessThan">
      <formula>CA41</formula>
    </cfRule>
  </conditionalFormatting>
  <conditionalFormatting sqref="CB42">
    <cfRule type="containsBlanks" priority="902" stopIfTrue="1">
      <formula>LEN(TRIM(CB42))=0</formula>
    </cfRule>
    <cfRule type="cellIs" dxfId="21688" priority="903" operator="greaterThanOrEqual">
      <formula>CA42</formula>
    </cfRule>
    <cfRule type="cellIs" dxfId="21687" priority="904" operator="lessThan">
      <formula>CA42</formula>
    </cfRule>
  </conditionalFormatting>
  <conditionalFormatting sqref="BZ41 BZ43">
    <cfRule type="cellIs" dxfId="21686" priority="901" stopIfTrue="1" operator="notEqual">
      <formula>0</formula>
    </cfRule>
  </conditionalFormatting>
  <conditionalFormatting sqref="BZ42">
    <cfRule type="cellIs" dxfId="21685" priority="900" stopIfTrue="1" operator="notEqual">
      <formula>0</formula>
    </cfRule>
  </conditionalFormatting>
  <conditionalFormatting sqref="CC41:CC43">
    <cfRule type="containsBlanks" priority="897" stopIfTrue="1">
      <formula>LEN(TRIM(CC41))=0</formula>
    </cfRule>
    <cfRule type="cellIs" dxfId="21684" priority="898" operator="greaterThanOrEqual">
      <formula>CB41</formula>
    </cfRule>
    <cfRule type="cellIs" dxfId="21683" priority="899" operator="lessThan">
      <formula>CB41</formula>
    </cfRule>
  </conditionalFormatting>
  <conditionalFormatting sqref="CC41:CC43">
    <cfRule type="containsBlanks" priority="894" stopIfTrue="1">
      <formula>LEN(TRIM(CC41))=0</formula>
    </cfRule>
    <cfRule type="cellIs" dxfId="21682" priority="895" operator="greaterThanOrEqual">
      <formula>CB41</formula>
    </cfRule>
    <cfRule type="cellIs" dxfId="21681" priority="896" operator="lessThan">
      <formula>CB41</formula>
    </cfRule>
  </conditionalFormatting>
  <conditionalFormatting sqref="CD41:CD43">
    <cfRule type="containsBlanks" priority="891" stopIfTrue="1">
      <formula>LEN(TRIM(CD41))=0</formula>
    </cfRule>
    <cfRule type="cellIs" dxfId="21680" priority="892" operator="greaterThanOrEqual">
      <formula>CC41</formula>
    </cfRule>
    <cfRule type="cellIs" dxfId="21679" priority="893" operator="lessThan">
      <formula>CC41</formula>
    </cfRule>
  </conditionalFormatting>
  <conditionalFormatting sqref="CD41:CD43">
    <cfRule type="containsBlanks" priority="888" stopIfTrue="1">
      <formula>LEN(TRIM(CD41))=0</formula>
    </cfRule>
    <cfRule type="cellIs" dxfId="21678" priority="889" operator="greaterThanOrEqual">
      <formula>CC41</formula>
    </cfRule>
    <cfRule type="cellIs" dxfId="21677" priority="890" operator="lessThan">
      <formula>CC41</formula>
    </cfRule>
  </conditionalFormatting>
  <conditionalFormatting sqref="CH12">
    <cfRule type="containsBlanks" priority="841" stopIfTrue="1">
      <formula>LEN(TRIM(CH12))=0</formula>
    </cfRule>
    <cfRule type="cellIs" dxfId="21676" priority="842" operator="greaterThanOrEqual">
      <formula>CG12</formula>
    </cfRule>
    <cfRule type="cellIs" dxfId="21675" priority="843" operator="lessThan">
      <formula>CG12</formula>
    </cfRule>
  </conditionalFormatting>
  <conditionalFormatting sqref="CH13">
    <cfRule type="containsBlanks" priority="838" stopIfTrue="1">
      <formula>LEN(TRIM(CH13))=0</formula>
    </cfRule>
    <cfRule type="cellIs" dxfId="21674" priority="839" operator="greaterThanOrEqual">
      <formula>CG13</formula>
    </cfRule>
    <cfRule type="cellIs" dxfId="21673" priority="840" operator="lessThan">
      <formula>CG13</formula>
    </cfRule>
  </conditionalFormatting>
  <conditionalFormatting sqref="CH11">
    <cfRule type="containsBlanks" priority="835" stopIfTrue="1">
      <formula>LEN(TRIM(CH11))=0</formula>
    </cfRule>
    <cfRule type="cellIs" dxfId="21672" priority="836" operator="greaterThanOrEqual">
      <formula>CG11</formula>
    </cfRule>
    <cfRule type="cellIs" dxfId="21671" priority="837" operator="lessThan">
      <formula>CG11</formula>
    </cfRule>
  </conditionalFormatting>
  <conditionalFormatting sqref="CE12">
    <cfRule type="cellIs" dxfId="21670" priority="833" stopIfTrue="1" operator="notEqual">
      <formula>0</formula>
    </cfRule>
  </conditionalFormatting>
  <conditionalFormatting sqref="CF12">
    <cfRule type="cellIs" dxfId="21669" priority="834" stopIfTrue="1" operator="notEqual">
      <formula>0</formula>
    </cfRule>
  </conditionalFormatting>
  <conditionalFormatting sqref="CE13">
    <cfRule type="cellIs" dxfId="21668" priority="831" stopIfTrue="1" operator="notEqual">
      <formula>0</formula>
    </cfRule>
  </conditionalFormatting>
  <conditionalFormatting sqref="CF13">
    <cfRule type="cellIs" dxfId="21667" priority="832" stopIfTrue="1" operator="notEqual">
      <formula>0</formula>
    </cfRule>
  </conditionalFormatting>
  <conditionalFormatting sqref="CE11">
    <cfRule type="cellIs" dxfId="21666" priority="829" stopIfTrue="1" operator="notEqual">
      <formula>0</formula>
    </cfRule>
  </conditionalFormatting>
  <conditionalFormatting sqref="CF11">
    <cfRule type="cellIs" dxfId="21665" priority="830" stopIfTrue="1" operator="notEqual">
      <formula>0</formula>
    </cfRule>
  </conditionalFormatting>
  <conditionalFormatting sqref="CI9:CI13">
    <cfRule type="containsBlanks" priority="826" stopIfTrue="1">
      <formula>LEN(TRIM(CI9))=0</formula>
    </cfRule>
    <cfRule type="cellIs" dxfId="21664" priority="827" operator="greaterThanOrEqual">
      <formula>CH9</formula>
    </cfRule>
    <cfRule type="cellIs" dxfId="21663" priority="828" operator="lessThan">
      <formula>CH9</formula>
    </cfRule>
  </conditionalFormatting>
  <conditionalFormatting sqref="CI9:CI13">
    <cfRule type="containsBlanks" priority="823" stopIfTrue="1">
      <formula>LEN(TRIM(CI9))=0</formula>
    </cfRule>
    <cfRule type="cellIs" dxfId="21662" priority="824" operator="greaterThanOrEqual">
      <formula>CH9</formula>
    </cfRule>
    <cfRule type="cellIs" dxfId="21661" priority="825" operator="lessThan">
      <formula>CH9</formula>
    </cfRule>
  </conditionalFormatting>
  <conditionalFormatting sqref="CI5:CI8">
    <cfRule type="containsBlanks" priority="820" stopIfTrue="1">
      <formula>LEN(TRIM(CI5))=0</formula>
    </cfRule>
    <cfRule type="cellIs" dxfId="21660" priority="821" operator="greaterThanOrEqual">
      <formula>CH5</formula>
    </cfRule>
    <cfRule type="cellIs" dxfId="21659" priority="822" operator="lessThan">
      <formula>CH5</formula>
    </cfRule>
  </conditionalFormatting>
  <conditionalFormatting sqref="CI5:CI8">
    <cfRule type="containsBlanks" priority="817" stopIfTrue="1">
      <formula>LEN(TRIM(CI5))=0</formula>
    </cfRule>
    <cfRule type="cellIs" dxfId="21658" priority="818" operator="greaterThanOrEqual">
      <formula>CH5</formula>
    </cfRule>
    <cfRule type="cellIs" dxfId="21657" priority="819" operator="lessThan">
      <formula>CH5</formula>
    </cfRule>
  </conditionalFormatting>
  <conditionalFormatting sqref="CJ9:CJ13">
    <cfRule type="containsBlanks" priority="814" stopIfTrue="1">
      <formula>LEN(TRIM(CJ9))=0</formula>
    </cfRule>
    <cfRule type="cellIs" dxfId="21656" priority="815" operator="greaterThanOrEqual">
      <formula>CI9</formula>
    </cfRule>
    <cfRule type="cellIs" dxfId="21655" priority="816" operator="lessThan">
      <formula>CI9</formula>
    </cfRule>
  </conditionalFormatting>
  <conditionalFormatting sqref="CJ9:CJ13">
    <cfRule type="containsBlanks" priority="811" stopIfTrue="1">
      <formula>LEN(TRIM(CJ9))=0</formula>
    </cfRule>
    <cfRule type="cellIs" dxfId="21654" priority="812" operator="greaterThanOrEqual">
      <formula>CI9</formula>
    </cfRule>
    <cfRule type="cellIs" dxfId="21653" priority="813" operator="lessThan">
      <formula>CI9</formula>
    </cfRule>
  </conditionalFormatting>
  <conditionalFormatting sqref="CJ5:CJ8">
    <cfRule type="containsBlanks" priority="808" stopIfTrue="1">
      <formula>LEN(TRIM(CJ5))=0</formula>
    </cfRule>
    <cfRule type="cellIs" dxfId="21652" priority="809" operator="greaterThanOrEqual">
      <formula>CI5</formula>
    </cfRule>
    <cfRule type="cellIs" dxfId="21651" priority="810" operator="lessThan">
      <formula>CI5</formula>
    </cfRule>
  </conditionalFormatting>
  <conditionalFormatting sqref="CJ5:CJ8">
    <cfRule type="containsBlanks" priority="805" stopIfTrue="1">
      <formula>LEN(TRIM(CJ5))=0</formula>
    </cfRule>
    <cfRule type="cellIs" dxfId="21650" priority="806" operator="greaterThanOrEqual">
      <formula>CI5</formula>
    </cfRule>
    <cfRule type="cellIs" dxfId="21649" priority="807" operator="lessThan">
      <formula>CI5</formula>
    </cfRule>
  </conditionalFormatting>
  <conditionalFormatting sqref="CH6:CH8">
    <cfRule type="containsBlanks" priority="802" stopIfTrue="1">
      <formula>LEN(TRIM(CH6))=0</formula>
    </cfRule>
    <cfRule type="cellIs" dxfId="21648" priority="803" operator="greaterThanOrEqual">
      <formula>CG6</formula>
    </cfRule>
    <cfRule type="cellIs" dxfId="21647" priority="804" operator="lessThan">
      <formula>CG6</formula>
    </cfRule>
  </conditionalFormatting>
  <conditionalFormatting sqref="CH5">
    <cfRule type="containsBlanks" priority="799" stopIfTrue="1">
      <formula>LEN(TRIM(CH5))=0</formula>
    </cfRule>
    <cfRule type="cellIs" dxfId="21646" priority="800" operator="greaterThanOrEqual">
      <formula>CG5</formula>
    </cfRule>
    <cfRule type="cellIs" dxfId="21645" priority="801" operator="lessThan">
      <formula>CG5</formula>
    </cfRule>
  </conditionalFormatting>
  <conditionalFormatting sqref="CH6">
    <cfRule type="containsBlanks" priority="796" stopIfTrue="1">
      <formula>LEN(TRIM(CH6))=0</formula>
    </cfRule>
    <cfRule type="cellIs" dxfId="21644" priority="797" operator="greaterThanOrEqual">
      <formula>CG6</formula>
    </cfRule>
    <cfRule type="cellIs" dxfId="21643" priority="798" operator="lessThan">
      <formula>CG6</formula>
    </cfRule>
  </conditionalFormatting>
  <conditionalFormatting sqref="CE7:CE8">
    <cfRule type="cellIs" dxfId="21642" priority="794" stopIfTrue="1" operator="notEqual">
      <formula>0</formula>
    </cfRule>
  </conditionalFormatting>
  <conditionalFormatting sqref="CF7:CF8">
    <cfRule type="cellIs" dxfId="21641" priority="795" stopIfTrue="1" operator="notEqual">
      <formula>0</formula>
    </cfRule>
  </conditionalFormatting>
  <conditionalFormatting sqref="CE5">
    <cfRule type="cellIs" dxfId="21640" priority="792" stopIfTrue="1" operator="notEqual">
      <formula>0</formula>
    </cfRule>
  </conditionalFormatting>
  <conditionalFormatting sqref="CF5">
    <cfRule type="cellIs" dxfId="21639" priority="793" stopIfTrue="1" operator="notEqual">
      <formula>0</formula>
    </cfRule>
  </conditionalFormatting>
  <conditionalFormatting sqref="CE6">
    <cfRule type="cellIs" dxfId="21638" priority="791" stopIfTrue="1" operator="notEqual">
      <formula>0</formula>
    </cfRule>
  </conditionalFormatting>
  <conditionalFormatting sqref="CE6">
    <cfRule type="cellIs" dxfId="21637" priority="790" stopIfTrue="1" operator="notEqual">
      <formula>0</formula>
    </cfRule>
  </conditionalFormatting>
  <conditionalFormatting sqref="CF6">
    <cfRule type="cellIs" dxfId="21636" priority="789" stopIfTrue="1" operator="notEqual">
      <formula>0</formula>
    </cfRule>
  </conditionalFormatting>
  <conditionalFormatting sqref="CH9:CH10">
    <cfRule type="containsBlanks" priority="786" stopIfTrue="1">
      <formula>LEN(TRIM(CH9))=0</formula>
    </cfRule>
    <cfRule type="cellIs" dxfId="21635" priority="787" operator="greaterThanOrEqual">
      <formula>CG9</formula>
    </cfRule>
    <cfRule type="cellIs" dxfId="21634" priority="788" operator="lessThan">
      <formula>CG9</formula>
    </cfRule>
  </conditionalFormatting>
  <conditionalFormatting sqref="CE9:CE10">
    <cfRule type="cellIs" dxfId="21633" priority="784" stopIfTrue="1" operator="notEqual">
      <formula>0</formula>
    </cfRule>
  </conditionalFormatting>
  <conditionalFormatting sqref="CF10">
    <cfRule type="cellIs" dxfId="21632" priority="785" stopIfTrue="1" operator="notEqual">
      <formula>0</formula>
    </cfRule>
  </conditionalFormatting>
  <conditionalFormatting sqref="CF9">
    <cfRule type="cellIs" dxfId="21631" priority="783" stopIfTrue="1" operator="notEqual">
      <formula>0</formula>
    </cfRule>
  </conditionalFormatting>
  <conditionalFormatting sqref="CH20:CH21">
    <cfRule type="containsBlanks" priority="780" stopIfTrue="1">
      <formula>LEN(TRIM(CH20))=0</formula>
    </cfRule>
    <cfRule type="cellIs" dxfId="21630" priority="781" operator="greaterThanOrEqual">
      <formula>CG20</formula>
    </cfRule>
    <cfRule type="cellIs" dxfId="21629" priority="782" operator="lessThan">
      <formula>CG20</formula>
    </cfRule>
  </conditionalFormatting>
  <conditionalFormatting sqref="CH19">
    <cfRule type="containsBlanks" priority="777" stopIfTrue="1">
      <formula>LEN(TRIM(CH19))=0</formula>
    </cfRule>
    <cfRule type="cellIs" dxfId="21628" priority="778" operator="greaterThanOrEqual">
      <formula>CG19</formula>
    </cfRule>
    <cfRule type="cellIs" dxfId="21627" priority="779" operator="lessThan">
      <formula>CG19</formula>
    </cfRule>
  </conditionalFormatting>
  <conditionalFormatting sqref="CE19:CE21">
    <cfRule type="cellIs" dxfId="21626" priority="775" stopIfTrue="1" operator="notEqual">
      <formula>0</formula>
    </cfRule>
  </conditionalFormatting>
  <conditionalFormatting sqref="CF19:CF21">
    <cfRule type="cellIs" dxfId="21625" priority="776" stopIfTrue="1" operator="notEqual">
      <formula>0</formula>
    </cfRule>
  </conditionalFormatting>
  <conditionalFormatting sqref="CI19:CI21">
    <cfRule type="containsBlanks" priority="772" stopIfTrue="1">
      <formula>LEN(TRIM(CI19))=0</formula>
    </cfRule>
    <cfRule type="cellIs" dxfId="21624" priority="773" operator="greaterThanOrEqual">
      <formula>CH19</formula>
    </cfRule>
    <cfRule type="cellIs" dxfId="21623" priority="774" operator="lessThan">
      <formula>CH19</formula>
    </cfRule>
  </conditionalFormatting>
  <conditionalFormatting sqref="CI19:CI21">
    <cfRule type="containsBlanks" priority="769" stopIfTrue="1">
      <formula>LEN(TRIM(CI19))=0</formula>
    </cfRule>
    <cfRule type="cellIs" dxfId="21622" priority="770" operator="greaterThanOrEqual">
      <formula>CH19</formula>
    </cfRule>
    <cfRule type="cellIs" dxfId="21621" priority="771" operator="lessThan">
      <formula>CH19</formula>
    </cfRule>
  </conditionalFormatting>
  <conditionalFormatting sqref="CJ19:CJ21">
    <cfRule type="containsBlanks" priority="766" stopIfTrue="1">
      <formula>LEN(TRIM(CJ19))=0</formula>
    </cfRule>
    <cfRule type="cellIs" dxfId="21620" priority="767" operator="greaterThanOrEqual">
      <formula>CI19</formula>
    </cfRule>
    <cfRule type="cellIs" dxfId="21619" priority="768" operator="lessThan">
      <formula>CI19</formula>
    </cfRule>
  </conditionalFormatting>
  <conditionalFormatting sqref="CJ19:CJ21">
    <cfRule type="containsBlanks" priority="763" stopIfTrue="1">
      <formula>LEN(TRIM(CJ19))=0</formula>
    </cfRule>
    <cfRule type="cellIs" dxfId="21618" priority="764" operator="greaterThanOrEqual">
      <formula>CI19</formula>
    </cfRule>
    <cfRule type="cellIs" dxfId="21617" priority="765" operator="lessThan">
      <formula>CI19</formula>
    </cfRule>
  </conditionalFormatting>
  <conditionalFormatting sqref="CH23:CH24">
    <cfRule type="containsBlanks" priority="760" stopIfTrue="1">
      <formula>LEN(TRIM(CH23))=0</formula>
    </cfRule>
    <cfRule type="cellIs" dxfId="21616" priority="761" operator="greaterThanOrEqual">
      <formula>CG23</formula>
    </cfRule>
    <cfRule type="cellIs" dxfId="21615" priority="762" operator="lessThan">
      <formula>CG23</formula>
    </cfRule>
  </conditionalFormatting>
  <conditionalFormatting sqref="CH22">
    <cfRule type="containsBlanks" priority="757" stopIfTrue="1">
      <formula>LEN(TRIM(CH22))=0</formula>
    </cfRule>
    <cfRule type="cellIs" dxfId="21614" priority="758" operator="greaterThanOrEqual">
      <formula>CG22</formula>
    </cfRule>
    <cfRule type="cellIs" dxfId="21613" priority="759" operator="lessThan">
      <formula>CG22</formula>
    </cfRule>
  </conditionalFormatting>
  <conditionalFormatting sqref="CE22:CE24">
    <cfRule type="cellIs" dxfId="21612" priority="755" stopIfTrue="1" operator="notEqual">
      <formula>0</formula>
    </cfRule>
  </conditionalFormatting>
  <conditionalFormatting sqref="CF22 CF24">
    <cfRule type="cellIs" dxfId="21611" priority="756" stopIfTrue="1" operator="notEqual">
      <formula>0</formula>
    </cfRule>
  </conditionalFormatting>
  <conditionalFormatting sqref="CI22:CI24">
    <cfRule type="containsBlanks" priority="752" stopIfTrue="1">
      <formula>LEN(TRIM(CI22))=0</formula>
    </cfRule>
    <cfRule type="cellIs" dxfId="21610" priority="753" operator="greaterThanOrEqual">
      <formula>CH22</formula>
    </cfRule>
    <cfRule type="cellIs" dxfId="21609" priority="754" operator="lessThan">
      <formula>CH22</formula>
    </cfRule>
  </conditionalFormatting>
  <conditionalFormatting sqref="CI22:CI24">
    <cfRule type="containsBlanks" priority="749" stopIfTrue="1">
      <formula>LEN(TRIM(CI22))=0</formula>
    </cfRule>
    <cfRule type="cellIs" dxfId="21608" priority="750" operator="greaterThanOrEqual">
      <formula>CH22</formula>
    </cfRule>
    <cfRule type="cellIs" dxfId="21607" priority="751" operator="lessThan">
      <formula>CH22</formula>
    </cfRule>
  </conditionalFormatting>
  <conditionalFormatting sqref="CJ22:CJ24">
    <cfRule type="containsBlanks" priority="746" stopIfTrue="1">
      <formula>LEN(TRIM(CJ22))=0</formula>
    </cfRule>
    <cfRule type="cellIs" dxfId="21606" priority="747" operator="greaterThanOrEqual">
      <formula>CI22</formula>
    </cfRule>
    <cfRule type="cellIs" dxfId="21605" priority="748" operator="lessThan">
      <formula>CI22</formula>
    </cfRule>
  </conditionalFormatting>
  <conditionalFormatting sqref="CJ22:CJ24">
    <cfRule type="containsBlanks" priority="743" stopIfTrue="1">
      <formula>LEN(TRIM(CJ22))=0</formula>
    </cfRule>
    <cfRule type="cellIs" dxfId="21604" priority="744" operator="greaterThanOrEqual">
      <formula>CI22</formula>
    </cfRule>
    <cfRule type="cellIs" dxfId="21603" priority="745" operator="lessThan">
      <formula>CI22</formula>
    </cfRule>
  </conditionalFormatting>
  <conditionalFormatting sqref="CE38 CE40">
    <cfRule type="cellIs" dxfId="21602" priority="742" stopIfTrue="1" operator="notEqual">
      <formula>0</formula>
    </cfRule>
  </conditionalFormatting>
  <conditionalFormatting sqref="CE39">
    <cfRule type="cellIs" dxfId="21601" priority="741" stopIfTrue="1" operator="notEqual">
      <formula>0</formula>
    </cfRule>
  </conditionalFormatting>
  <conditionalFormatting sqref="CH38 CH40">
    <cfRule type="containsBlanks" priority="738" stopIfTrue="1">
      <formula>LEN(TRIM(CH38))=0</formula>
    </cfRule>
    <cfRule type="cellIs" dxfId="21600" priority="739" operator="greaterThanOrEqual">
      <formula>CG38</formula>
    </cfRule>
    <cfRule type="cellIs" dxfId="21599" priority="740" operator="lessThan">
      <formula>CG38</formula>
    </cfRule>
  </conditionalFormatting>
  <conditionalFormatting sqref="CH39">
    <cfRule type="containsBlanks" priority="735" stopIfTrue="1">
      <formula>LEN(TRIM(CH39))=0</formula>
    </cfRule>
    <cfRule type="cellIs" dxfId="21598" priority="736" operator="greaterThanOrEqual">
      <formula>CG39</formula>
    </cfRule>
    <cfRule type="cellIs" dxfId="21597" priority="737" operator="lessThan">
      <formula>CG39</formula>
    </cfRule>
  </conditionalFormatting>
  <conditionalFormatting sqref="CF38 CF40">
    <cfRule type="cellIs" dxfId="21596" priority="734" stopIfTrue="1" operator="notEqual">
      <formula>0</formula>
    </cfRule>
  </conditionalFormatting>
  <conditionalFormatting sqref="CI38:CI40">
    <cfRule type="containsBlanks" priority="731" stopIfTrue="1">
      <formula>LEN(TRIM(CI38))=0</formula>
    </cfRule>
    <cfRule type="cellIs" dxfId="21595" priority="732" operator="greaterThanOrEqual">
      <formula>CH38</formula>
    </cfRule>
    <cfRule type="cellIs" dxfId="21594" priority="733" operator="lessThan">
      <formula>CH38</formula>
    </cfRule>
  </conditionalFormatting>
  <conditionalFormatting sqref="CI38:CI40">
    <cfRule type="containsBlanks" priority="728" stopIfTrue="1">
      <formula>LEN(TRIM(CI38))=0</formula>
    </cfRule>
    <cfRule type="cellIs" dxfId="21593" priority="729" operator="greaterThanOrEqual">
      <formula>CH38</formula>
    </cfRule>
    <cfRule type="cellIs" dxfId="21592" priority="730" operator="lessThan">
      <formula>CH38</formula>
    </cfRule>
  </conditionalFormatting>
  <conditionalFormatting sqref="CJ38:CJ40">
    <cfRule type="containsBlanks" priority="725" stopIfTrue="1">
      <formula>LEN(TRIM(CJ38))=0</formula>
    </cfRule>
    <cfRule type="cellIs" dxfId="21591" priority="726" operator="greaterThanOrEqual">
      <formula>CI38</formula>
    </cfRule>
    <cfRule type="cellIs" dxfId="21590" priority="727" operator="lessThan">
      <formula>CI38</formula>
    </cfRule>
  </conditionalFormatting>
  <conditionalFormatting sqref="CJ38:CJ40">
    <cfRule type="containsBlanks" priority="722" stopIfTrue="1">
      <formula>LEN(TRIM(CJ38))=0</formula>
    </cfRule>
    <cfRule type="cellIs" dxfId="21589" priority="723" operator="greaterThanOrEqual">
      <formula>CI38</formula>
    </cfRule>
    <cfRule type="cellIs" dxfId="21588" priority="724" operator="lessThan">
      <formula>CI38</formula>
    </cfRule>
  </conditionalFormatting>
  <conditionalFormatting sqref="CE36:CE37">
    <cfRule type="cellIs" dxfId="21587" priority="721" stopIfTrue="1" operator="notEqual">
      <formula>0</formula>
    </cfRule>
  </conditionalFormatting>
  <conditionalFormatting sqref="CH36:CH37">
    <cfRule type="containsBlanks" priority="718" stopIfTrue="1">
      <formula>LEN(TRIM(CH36))=0</formula>
    </cfRule>
    <cfRule type="cellIs" dxfId="21586" priority="719" operator="greaterThanOrEqual">
      <formula>CG36</formula>
    </cfRule>
    <cfRule type="cellIs" dxfId="21585" priority="720" operator="lessThan">
      <formula>CG36</formula>
    </cfRule>
  </conditionalFormatting>
  <conditionalFormatting sqref="CE34:CE35">
    <cfRule type="cellIs" dxfId="21584" priority="716" stopIfTrue="1" operator="notEqual">
      <formula>0</formula>
    </cfRule>
  </conditionalFormatting>
  <conditionalFormatting sqref="CF34">
    <cfRule type="cellIs" dxfId="21583" priority="717" stopIfTrue="1" operator="notEqual">
      <formula>0</formula>
    </cfRule>
  </conditionalFormatting>
  <conditionalFormatting sqref="CH34:CH35">
    <cfRule type="containsBlanks" priority="713" stopIfTrue="1">
      <formula>LEN(TRIM(CH34))=0</formula>
    </cfRule>
    <cfRule type="cellIs" dxfId="21582" priority="714" operator="greaterThanOrEqual">
      <formula>CG34</formula>
    </cfRule>
    <cfRule type="cellIs" dxfId="21581" priority="715" operator="lessThan">
      <formula>CG34</formula>
    </cfRule>
  </conditionalFormatting>
  <conditionalFormatting sqref="CF36:CF37">
    <cfRule type="cellIs" dxfId="21580" priority="712" stopIfTrue="1" operator="notEqual">
      <formula>0</formula>
    </cfRule>
  </conditionalFormatting>
  <conditionalFormatting sqref="CF35">
    <cfRule type="cellIs" dxfId="21579" priority="711" stopIfTrue="1" operator="notEqual">
      <formula>0</formula>
    </cfRule>
  </conditionalFormatting>
  <conditionalFormatting sqref="CI34:CI37">
    <cfRule type="containsBlanks" priority="708" stopIfTrue="1">
      <formula>LEN(TRIM(CI34))=0</formula>
    </cfRule>
    <cfRule type="cellIs" dxfId="21578" priority="709" operator="greaterThanOrEqual">
      <formula>CH34</formula>
    </cfRule>
    <cfRule type="cellIs" dxfId="21577" priority="710" operator="lessThan">
      <formula>CH34</formula>
    </cfRule>
  </conditionalFormatting>
  <conditionalFormatting sqref="CI34:CI37">
    <cfRule type="containsBlanks" priority="705" stopIfTrue="1">
      <formula>LEN(TRIM(CI34))=0</formula>
    </cfRule>
    <cfRule type="cellIs" dxfId="21576" priority="706" operator="greaterThanOrEqual">
      <formula>CH34</formula>
    </cfRule>
    <cfRule type="cellIs" dxfId="21575" priority="707" operator="lessThan">
      <formula>CH34</formula>
    </cfRule>
  </conditionalFormatting>
  <conditionalFormatting sqref="CJ34:CJ37">
    <cfRule type="containsBlanks" priority="702" stopIfTrue="1">
      <formula>LEN(TRIM(CJ34))=0</formula>
    </cfRule>
    <cfRule type="cellIs" dxfId="21574" priority="703" operator="greaterThanOrEqual">
      <formula>CI34</formula>
    </cfRule>
    <cfRule type="cellIs" dxfId="21573" priority="704" operator="lessThan">
      <formula>CI34</formula>
    </cfRule>
  </conditionalFormatting>
  <conditionalFormatting sqref="CJ34:CJ37">
    <cfRule type="containsBlanks" priority="699" stopIfTrue="1">
      <formula>LEN(TRIM(CJ34))=0</formula>
    </cfRule>
    <cfRule type="cellIs" dxfId="21572" priority="700" operator="greaterThanOrEqual">
      <formula>CI34</formula>
    </cfRule>
    <cfRule type="cellIs" dxfId="21571" priority="701" operator="lessThan">
      <formula>CI34</formula>
    </cfRule>
  </conditionalFormatting>
  <conditionalFormatting sqref="CF39">
    <cfRule type="cellIs" dxfId="21570" priority="698" stopIfTrue="1" operator="notEqual">
      <formula>0</formula>
    </cfRule>
  </conditionalFormatting>
  <conditionalFormatting sqref="CH15:CH16">
    <cfRule type="containsBlanks" priority="695" stopIfTrue="1">
      <formula>LEN(TRIM(CH15))=0</formula>
    </cfRule>
    <cfRule type="cellIs" dxfId="21569" priority="696" operator="greaterThanOrEqual">
      <formula>CG15</formula>
    </cfRule>
    <cfRule type="cellIs" dxfId="21568" priority="697" operator="lessThan">
      <formula>CG15</formula>
    </cfRule>
  </conditionalFormatting>
  <conditionalFormatting sqref="CH14:CH18">
    <cfRule type="containsBlanks" priority="692" stopIfTrue="1">
      <formula>LEN(TRIM(CH14))=0</formula>
    </cfRule>
    <cfRule type="cellIs" dxfId="21567" priority="693" operator="greaterThanOrEqual">
      <formula>CG14</formula>
    </cfRule>
    <cfRule type="cellIs" dxfId="21566" priority="694" operator="lessThan">
      <formula>CG14</formula>
    </cfRule>
  </conditionalFormatting>
  <conditionalFormatting sqref="CH15:CH16">
    <cfRule type="containsBlanks" priority="689" stopIfTrue="1">
      <formula>LEN(TRIM(CH15))=0</formula>
    </cfRule>
    <cfRule type="cellIs" dxfId="21565" priority="690" operator="greaterThanOrEqual">
      <formula>CG15</formula>
    </cfRule>
    <cfRule type="cellIs" dxfId="21564" priority="691" operator="lessThan">
      <formula>CG15</formula>
    </cfRule>
  </conditionalFormatting>
  <conditionalFormatting sqref="CE14">
    <cfRule type="cellIs" dxfId="21563" priority="687" stopIfTrue="1" operator="notEqual">
      <formula>0</formula>
    </cfRule>
  </conditionalFormatting>
  <conditionalFormatting sqref="CF14:CF15 CF17:CF18">
    <cfRule type="cellIs" dxfId="21562" priority="688" stopIfTrue="1" operator="notEqual">
      <formula>0</formula>
    </cfRule>
  </conditionalFormatting>
  <conditionalFormatting sqref="CE17:CE18">
    <cfRule type="cellIs" dxfId="21561" priority="686" stopIfTrue="1" operator="notEqual">
      <formula>0</formula>
    </cfRule>
  </conditionalFormatting>
  <conditionalFormatting sqref="CE15">
    <cfRule type="cellIs" dxfId="21560" priority="684" stopIfTrue="1" operator="notEqual">
      <formula>0</formula>
    </cfRule>
  </conditionalFormatting>
  <conditionalFormatting sqref="CF15">
    <cfRule type="cellIs" dxfId="21559" priority="685" stopIfTrue="1" operator="notEqual">
      <formula>0</formula>
    </cfRule>
  </conditionalFormatting>
  <conditionalFormatting sqref="CE15">
    <cfRule type="cellIs" dxfId="21558" priority="683" stopIfTrue="1" operator="notEqual">
      <formula>0</formula>
    </cfRule>
  </conditionalFormatting>
  <conditionalFormatting sqref="CE15">
    <cfRule type="cellIs" dxfId="21557" priority="681" stopIfTrue="1" operator="notEqual">
      <formula>0</formula>
    </cfRule>
  </conditionalFormatting>
  <conditionalFormatting sqref="CF15">
    <cfRule type="cellIs" dxfId="21556" priority="682" stopIfTrue="1" operator="notEqual">
      <formula>0</formula>
    </cfRule>
  </conditionalFormatting>
  <conditionalFormatting sqref="CF16">
    <cfRule type="cellIs" dxfId="21555" priority="680" stopIfTrue="1" operator="notEqual">
      <formula>0</formula>
    </cfRule>
  </conditionalFormatting>
  <conditionalFormatting sqref="CE16">
    <cfRule type="cellIs" dxfId="21554" priority="679" stopIfTrue="1" operator="notEqual">
      <formula>0</formula>
    </cfRule>
  </conditionalFormatting>
  <conditionalFormatting sqref="CE16">
    <cfRule type="cellIs" dxfId="21553" priority="678" stopIfTrue="1" operator="notEqual">
      <formula>0</formula>
    </cfRule>
  </conditionalFormatting>
  <conditionalFormatting sqref="CE16">
    <cfRule type="cellIs" dxfId="21552" priority="677" stopIfTrue="1" operator="notEqual">
      <formula>0</formula>
    </cfRule>
  </conditionalFormatting>
  <conditionalFormatting sqref="CE16">
    <cfRule type="cellIs" dxfId="21551" priority="676" stopIfTrue="1" operator="notEqual">
      <formula>0</formula>
    </cfRule>
  </conditionalFormatting>
  <conditionalFormatting sqref="CI14:CI18">
    <cfRule type="containsBlanks" priority="673" stopIfTrue="1">
      <formula>LEN(TRIM(CI14))=0</formula>
    </cfRule>
    <cfRule type="cellIs" dxfId="21550" priority="674" operator="greaterThanOrEqual">
      <formula>CH14</formula>
    </cfRule>
    <cfRule type="cellIs" dxfId="21549" priority="675" operator="lessThan">
      <formula>CH14</formula>
    </cfRule>
  </conditionalFormatting>
  <conditionalFormatting sqref="CI14:CI18">
    <cfRule type="containsBlanks" priority="670" stopIfTrue="1">
      <formula>LEN(TRIM(CI14))=0</formula>
    </cfRule>
    <cfRule type="cellIs" dxfId="21548" priority="671" operator="greaterThanOrEqual">
      <formula>CH14</formula>
    </cfRule>
    <cfRule type="cellIs" dxfId="21547" priority="672" operator="lessThan">
      <formula>CH14</formula>
    </cfRule>
  </conditionalFormatting>
  <conditionalFormatting sqref="CJ14:CJ18">
    <cfRule type="containsBlanks" priority="667" stopIfTrue="1">
      <formula>LEN(TRIM(CJ14))=0</formula>
    </cfRule>
    <cfRule type="cellIs" dxfId="21546" priority="668" operator="greaterThanOrEqual">
      <formula>CI14</formula>
    </cfRule>
    <cfRule type="cellIs" dxfId="21545" priority="669" operator="lessThan">
      <formula>CI14</formula>
    </cfRule>
  </conditionalFormatting>
  <conditionalFormatting sqref="CJ14:CJ18">
    <cfRule type="containsBlanks" priority="664" stopIfTrue="1">
      <formula>LEN(TRIM(CJ14))=0</formula>
    </cfRule>
    <cfRule type="cellIs" dxfId="21544" priority="665" operator="greaterThanOrEqual">
      <formula>CI14</formula>
    </cfRule>
    <cfRule type="cellIs" dxfId="21543" priority="666" operator="lessThan">
      <formula>CI14</formula>
    </cfRule>
  </conditionalFormatting>
  <conditionalFormatting sqref="CF23">
    <cfRule type="cellIs" dxfId="21542" priority="663" stopIfTrue="1" operator="notEqual">
      <formula>0</formula>
    </cfRule>
  </conditionalFormatting>
  <conditionalFormatting sqref="CH26:CH28">
    <cfRule type="containsBlanks" priority="660" stopIfTrue="1">
      <formula>LEN(TRIM(CH26))=0</formula>
    </cfRule>
    <cfRule type="cellIs" dxfId="21541" priority="661" operator="greaterThanOrEqual">
      <formula>CG26</formula>
    </cfRule>
    <cfRule type="cellIs" dxfId="21540" priority="662" operator="lessThan">
      <formula>CG26</formula>
    </cfRule>
  </conditionalFormatting>
  <conditionalFormatting sqref="CH25">
    <cfRule type="containsBlanks" priority="657" stopIfTrue="1">
      <formula>LEN(TRIM(CH25))=0</formula>
    </cfRule>
    <cfRule type="cellIs" dxfId="21539" priority="658" operator="greaterThanOrEqual">
      <formula>CG25</formula>
    </cfRule>
    <cfRule type="cellIs" dxfId="21538" priority="659" operator="lessThan">
      <formula>CG25</formula>
    </cfRule>
  </conditionalFormatting>
  <conditionalFormatting sqref="CH26">
    <cfRule type="containsBlanks" priority="654" stopIfTrue="1">
      <formula>LEN(TRIM(CH26))=0</formula>
    </cfRule>
    <cfRule type="cellIs" dxfId="21537" priority="655" operator="greaterThanOrEqual">
      <formula>CG26</formula>
    </cfRule>
    <cfRule type="cellIs" dxfId="21536" priority="656" operator="lessThan">
      <formula>CG26</formula>
    </cfRule>
  </conditionalFormatting>
  <conditionalFormatting sqref="CE27:CE28">
    <cfRule type="cellIs" dxfId="21535" priority="652" stopIfTrue="1" operator="notEqual">
      <formula>0</formula>
    </cfRule>
  </conditionalFormatting>
  <conditionalFormatting sqref="CF27:CF28">
    <cfRule type="cellIs" dxfId="21534" priority="653" stopIfTrue="1" operator="notEqual">
      <formula>0</formula>
    </cfRule>
  </conditionalFormatting>
  <conditionalFormatting sqref="CE25">
    <cfRule type="cellIs" dxfId="21533" priority="650" stopIfTrue="1" operator="notEqual">
      <formula>0</formula>
    </cfRule>
  </conditionalFormatting>
  <conditionalFormatting sqref="CF25">
    <cfRule type="cellIs" dxfId="21532" priority="651" stopIfTrue="1" operator="notEqual">
      <formula>0</formula>
    </cfRule>
  </conditionalFormatting>
  <conditionalFormatting sqref="CE26">
    <cfRule type="cellIs" dxfId="21531" priority="649" stopIfTrue="1" operator="notEqual">
      <formula>0</formula>
    </cfRule>
  </conditionalFormatting>
  <conditionalFormatting sqref="CE26">
    <cfRule type="cellIs" dxfId="21530" priority="648" stopIfTrue="1" operator="notEqual">
      <formula>0</formula>
    </cfRule>
  </conditionalFormatting>
  <conditionalFormatting sqref="CF26">
    <cfRule type="cellIs" dxfId="21529" priority="647" stopIfTrue="1" operator="notEqual">
      <formula>0</formula>
    </cfRule>
  </conditionalFormatting>
  <conditionalFormatting sqref="CI25:CI28">
    <cfRule type="containsBlanks" priority="644" stopIfTrue="1">
      <formula>LEN(TRIM(CI25))=0</formula>
    </cfRule>
    <cfRule type="cellIs" dxfId="21528" priority="645" operator="greaterThanOrEqual">
      <formula>CH25</formula>
    </cfRule>
    <cfRule type="cellIs" dxfId="21527" priority="646" operator="lessThan">
      <formula>CH25</formula>
    </cfRule>
  </conditionalFormatting>
  <conditionalFormatting sqref="CI25:CI28">
    <cfRule type="containsBlanks" priority="641" stopIfTrue="1">
      <formula>LEN(TRIM(CI25))=0</formula>
    </cfRule>
    <cfRule type="cellIs" dxfId="21526" priority="642" operator="greaterThanOrEqual">
      <formula>CH25</formula>
    </cfRule>
    <cfRule type="cellIs" dxfId="21525" priority="643" operator="lessThan">
      <formula>CH25</formula>
    </cfRule>
  </conditionalFormatting>
  <conditionalFormatting sqref="CJ25:CJ28">
    <cfRule type="containsBlanks" priority="638" stopIfTrue="1">
      <formula>LEN(TRIM(CJ25))=0</formula>
    </cfRule>
    <cfRule type="cellIs" dxfId="21524" priority="639" operator="greaterThanOrEqual">
      <formula>CI25</formula>
    </cfRule>
    <cfRule type="cellIs" dxfId="21523" priority="640" operator="lessThan">
      <formula>CI25</formula>
    </cfRule>
  </conditionalFormatting>
  <conditionalFormatting sqref="CJ25:CJ28">
    <cfRule type="containsBlanks" priority="635" stopIfTrue="1">
      <formula>LEN(TRIM(CJ25))=0</formula>
    </cfRule>
    <cfRule type="cellIs" dxfId="21522" priority="636" operator="greaterThanOrEqual">
      <formula>CI25</formula>
    </cfRule>
    <cfRule type="cellIs" dxfId="21521" priority="637" operator="lessThan">
      <formula>CI25</formula>
    </cfRule>
  </conditionalFormatting>
  <conditionalFormatting sqref="CN12">
    <cfRule type="containsBlanks" priority="632" stopIfTrue="1">
      <formula>LEN(TRIM(CN12))=0</formula>
    </cfRule>
    <cfRule type="cellIs" dxfId="21520" priority="633" operator="greaterThanOrEqual">
      <formula>CM12</formula>
    </cfRule>
    <cfRule type="cellIs" dxfId="21519" priority="634" operator="lessThan">
      <formula>CM12</formula>
    </cfRule>
  </conditionalFormatting>
  <conditionalFormatting sqref="CN13">
    <cfRule type="containsBlanks" priority="629" stopIfTrue="1">
      <formula>LEN(TRIM(CN13))=0</formula>
    </cfRule>
    <cfRule type="cellIs" dxfId="21518" priority="630" operator="greaterThanOrEqual">
      <formula>CM13</formula>
    </cfRule>
    <cfRule type="cellIs" dxfId="21517" priority="631" operator="lessThan">
      <formula>CM13</formula>
    </cfRule>
  </conditionalFormatting>
  <conditionalFormatting sqref="CN11">
    <cfRule type="containsBlanks" priority="626" stopIfTrue="1">
      <formula>LEN(TRIM(CN11))=0</formula>
    </cfRule>
    <cfRule type="cellIs" dxfId="21516" priority="627" operator="greaterThanOrEqual">
      <formula>CM11</formula>
    </cfRule>
    <cfRule type="cellIs" dxfId="21515" priority="628" operator="lessThan">
      <formula>CM11</formula>
    </cfRule>
  </conditionalFormatting>
  <conditionalFormatting sqref="CK12">
    <cfRule type="cellIs" dxfId="21514" priority="624" stopIfTrue="1" operator="notEqual">
      <formula>0</formula>
    </cfRule>
  </conditionalFormatting>
  <conditionalFormatting sqref="CL12">
    <cfRule type="cellIs" dxfId="21513" priority="625" stopIfTrue="1" operator="notEqual">
      <formula>0</formula>
    </cfRule>
  </conditionalFormatting>
  <conditionalFormatting sqref="CK13">
    <cfRule type="cellIs" dxfId="21512" priority="622" stopIfTrue="1" operator="notEqual">
      <formula>0</formula>
    </cfRule>
  </conditionalFormatting>
  <conditionalFormatting sqref="CL13">
    <cfRule type="cellIs" dxfId="21511" priority="623" stopIfTrue="1" operator="notEqual">
      <formula>0</formula>
    </cfRule>
  </conditionalFormatting>
  <conditionalFormatting sqref="CK11">
    <cfRule type="cellIs" dxfId="21510" priority="620" stopIfTrue="1" operator="notEqual">
      <formula>0</formula>
    </cfRule>
  </conditionalFormatting>
  <conditionalFormatting sqref="CL11">
    <cfRule type="cellIs" dxfId="21509" priority="621" stopIfTrue="1" operator="notEqual">
      <formula>0</formula>
    </cfRule>
  </conditionalFormatting>
  <conditionalFormatting sqref="CO9:CO13">
    <cfRule type="containsBlanks" priority="617" stopIfTrue="1">
      <formula>LEN(TRIM(CO9))=0</formula>
    </cfRule>
    <cfRule type="cellIs" dxfId="21508" priority="618" operator="greaterThanOrEqual">
      <formula>CN9</formula>
    </cfRule>
    <cfRule type="cellIs" dxfId="21507" priority="619" operator="lessThan">
      <formula>CN9</formula>
    </cfRule>
  </conditionalFormatting>
  <conditionalFormatting sqref="CO9:CO13">
    <cfRule type="containsBlanks" priority="614" stopIfTrue="1">
      <formula>LEN(TRIM(CO9))=0</formula>
    </cfRule>
    <cfRule type="cellIs" dxfId="21506" priority="615" operator="greaterThanOrEqual">
      <formula>CN9</formula>
    </cfRule>
    <cfRule type="cellIs" dxfId="21505" priority="616" operator="lessThan">
      <formula>CN9</formula>
    </cfRule>
  </conditionalFormatting>
  <conditionalFormatting sqref="CO5:CO8">
    <cfRule type="containsBlanks" priority="611" stopIfTrue="1">
      <formula>LEN(TRIM(CO5))=0</formula>
    </cfRule>
    <cfRule type="cellIs" dxfId="21504" priority="612" operator="greaterThanOrEqual">
      <formula>CN5</formula>
    </cfRule>
    <cfRule type="cellIs" dxfId="21503" priority="613" operator="lessThan">
      <formula>CN5</formula>
    </cfRule>
  </conditionalFormatting>
  <conditionalFormatting sqref="CO5:CO8">
    <cfRule type="containsBlanks" priority="608" stopIfTrue="1">
      <formula>LEN(TRIM(CO5))=0</formula>
    </cfRule>
    <cfRule type="cellIs" dxfId="21502" priority="609" operator="greaterThanOrEqual">
      <formula>CN5</formula>
    </cfRule>
    <cfRule type="cellIs" dxfId="21501" priority="610" operator="lessThan">
      <formula>CN5</formula>
    </cfRule>
  </conditionalFormatting>
  <conditionalFormatting sqref="CP9:CP13">
    <cfRule type="containsBlanks" priority="605" stopIfTrue="1">
      <formula>LEN(TRIM(CP9))=0</formula>
    </cfRule>
    <cfRule type="cellIs" dxfId="21500" priority="606" operator="greaterThanOrEqual">
      <formula>CO9</formula>
    </cfRule>
    <cfRule type="cellIs" dxfId="21499" priority="607" operator="lessThan">
      <formula>CO9</formula>
    </cfRule>
  </conditionalFormatting>
  <conditionalFormatting sqref="CP9:CP13">
    <cfRule type="containsBlanks" priority="602" stopIfTrue="1">
      <formula>LEN(TRIM(CP9))=0</formula>
    </cfRule>
    <cfRule type="cellIs" dxfId="21498" priority="603" operator="greaterThanOrEqual">
      <formula>CO9</formula>
    </cfRule>
    <cfRule type="cellIs" dxfId="21497" priority="604" operator="lessThan">
      <formula>CO9</formula>
    </cfRule>
  </conditionalFormatting>
  <conditionalFormatting sqref="CP5:CP8">
    <cfRule type="containsBlanks" priority="599" stopIfTrue="1">
      <formula>LEN(TRIM(CP5))=0</formula>
    </cfRule>
    <cfRule type="cellIs" dxfId="21496" priority="600" operator="greaterThanOrEqual">
      <formula>CO5</formula>
    </cfRule>
    <cfRule type="cellIs" dxfId="21495" priority="601" operator="lessThan">
      <formula>CO5</formula>
    </cfRule>
  </conditionalFormatting>
  <conditionalFormatting sqref="CP5:CP8">
    <cfRule type="containsBlanks" priority="596" stopIfTrue="1">
      <formula>LEN(TRIM(CP5))=0</formula>
    </cfRule>
    <cfRule type="cellIs" dxfId="21494" priority="597" operator="greaterThanOrEqual">
      <formula>CO5</formula>
    </cfRule>
    <cfRule type="cellIs" dxfId="21493" priority="598" operator="lessThan">
      <formula>CO5</formula>
    </cfRule>
  </conditionalFormatting>
  <conditionalFormatting sqref="CN6:CN8">
    <cfRule type="containsBlanks" priority="593" stopIfTrue="1">
      <formula>LEN(TRIM(CN6))=0</formula>
    </cfRule>
    <cfRule type="cellIs" dxfId="21492" priority="594" operator="greaterThanOrEqual">
      <formula>CM6</formula>
    </cfRule>
    <cfRule type="cellIs" dxfId="21491" priority="595" operator="lessThan">
      <formula>CM6</formula>
    </cfRule>
  </conditionalFormatting>
  <conditionalFormatting sqref="CN5">
    <cfRule type="containsBlanks" priority="590" stopIfTrue="1">
      <formula>LEN(TRIM(CN5))=0</formula>
    </cfRule>
    <cfRule type="cellIs" dxfId="21490" priority="591" operator="greaterThanOrEqual">
      <formula>CM5</formula>
    </cfRule>
    <cfRule type="cellIs" dxfId="21489" priority="592" operator="lessThan">
      <formula>CM5</formula>
    </cfRule>
  </conditionalFormatting>
  <conditionalFormatting sqref="CN6">
    <cfRule type="containsBlanks" priority="587" stopIfTrue="1">
      <formula>LEN(TRIM(CN6))=0</formula>
    </cfRule>
    <cfRule type="cellIs" dxfId="21488" priority="588" operator="greaterThanOrEqual">
      <formula>CM6</formula>
    </cfRule>
    <cfRule type="cellIs" dxfId="21487" priority="589" operator="lessThan">
      <formula>CM6</formula>
    </cfRule>
  </conditionalFormatting>
  <conditionalFormatting sqref="CK7:CK8">
    <cfRule type="cellIs" dxfId="21486" priority="585" stopIfTrue="1" operator="notEqual">
      <formula>0</formula>
    </cfRule>
  </conditionalFormatting>
  <conditionalFormatting sqref="CL7:CL8">
    <cfRule type="cellIs" dxfId="21485" priority="586" stopIfTrue="1" operator="notEqual">
      <formula>0</formula>
    </cfRule>
  </conditionalFormatting>
  <conditionalFormatting sqref="CK5">
    <cfRule type="cellIs" dxfId="21484" priority="583" stopIfTrue="1" operator="notEqual">
      <formula>0</formula>
    </cfRule>
  </conditionalFormatting>
  <conditionalFormatting sqref="CL5">
    <cfRule type="cellIs" dxfId="21483" priority="584" stopIfTrue="1" operator="notEqual">
      <formula>0</formula>
    </cfRule>
  </conditionalFormatting>
  <conditionalFormatting sqref="CK6">
    <cfRule type="cellIs" dxfId="21482" priority="582" stopIfTrue="1" operator="notEqual">
      <formula>0</formula>
    </cfRule>
  </conditionalFormatting>
  <conditionalFormatting sqref="CK6">
    <cfRule type="cellIs" dxfId="21481" priority="581" stopIfTrue="1" operator="notEqual">
      <formula>0</formula>
    </cfRule>
  </conditionalFormatting>
  <conditionalFormatting sqref="CL6">
    <cfRule type="cellIs" dxfId="21480" priority="580" stopIfTrue="1" operator="notEqual">
      <formula>0</formula>
    </cfRule>
  </conditionalFormatting>
  <conditionalFormatting sqref="CN9:CN10">
    <cfRule type="containsBlanks" priority="577" stopIfTrue="1">
      <formula>LEN(TRIM(CN9))=0</formula>
    </cfRule>
    <cfRule type="cellIs" dxfId="21479" priority="578" operator="greaterThanOrEqual">
      <formula>CM9</formula>
    </cfRule>
    <cfRule type="cellIs" dxfId="21478" priority="579" operator="lessThan">
      <formula>CM9</formula>
    </cfRule>
  </conditionalFormatting>
  <conditionalFormatting sqref="CK9:CK10">
    <cfRule type="cellIs" dxfId="21477" priority="575" stopIfTrue="1" operator="notEqual">
      <formula>0</formula>
    </cfRule>
  </conditionalFormatting>
  <conditionalFormatting sqref="CL10">
    <cfRule type="cellIs" dxfId="21476" priority="576" stopIfTrue="1" operator="notEqual">
      <formula>0</formula>
    </cfRule>
  </conditionalFormatting>
  <conditionalFormatting sqref="CL9">
    <cfRule type="cellIs" dxfId="21475" priority="574" stopIfTrue="1" operator="notEqual">
      <formula>0</formula>
    </cfRule>
  </conditionalFormatting>
  <conditionalFormatting sqref="CN20:CN21">
    <cfRule type="containsBlanks" priority="571" stopIfTrue="1">
      <formula>LEN(TRIM(CN20))=0</formula>
    </cfRule>
    <cfRule type="cellIs" dxfId="21474" priority="572" operator="greaterThanOrEqual">
      <formula>CM20</formula>
    </cfRule>
    <cfRule type="cellIs" dxfId="21473" priority="573" operator="lessThan">
      <formula>CM20</formula>
    </cfRule>
  </conditionalFormatting>
  <conditionalFormatting sqref="CN19">
    <cfRule type="containsBlanks" priority="568" stopIfTrue="1">
      <formula>LEN(TRIM(CN19))=0</formula>
    </cfRule>
    <cfRule type="cellIs" dxfId="21472" priority="569" operator="greaterThanOrEqual">
      <formula>CM19</formula>
    </cfRule>
    <cfRule type="cellIs" dxfId="21471" priority="570" operator="lessThan">
      <formula>CM19</formula>
    </cfRule>
  </conditionalFormatting>
  <conditionalFormatting sqref="CK19:CK21">
    <cfRule type="cellIs" dxfId="21470" priority="566" stopIfTrue="1" operator="notEqual">
      <formula>0</formula>
    </cfRule>
  </conditionalFormatting>
  <conditionalFormatting sqref="CL19:CL21">
    <cfRule type="cellIs" dxfId="21469" priority="567" stopIfTrue="1" operator="notEqual">
      <formula>0</formula>
    </cfRule>
  </conditionalFormatting>
  <conditionalFormatting sqref="CO19:CO21">
    <cfRule type="containsBlanks" priority="563" stopIfTrue="1">
      <formula>LEN(TRIM(CO19))=0</formula>
    </cfRule>
    <cfRule type="cellIs" dxfId="21468" priority="564" operator="greaterThanOrEqual">
      <formula>CN19</formula>
    </cfRule>
    <cfRule type="cellIs" dxfId="21467" priority="565" operator="lessThan">
      <formula>CN19</formula>
    </cfRule>
  </conditionalFormatting>
  <conditionalFormatting sqref="CO19:CO21">
    <cfRule type="containsBlanks" priority="560" stopIfTrue="1">
      <formula>LEN(TRIM(CO19))=0</formula>
    </cfRule>
    <cfRule type="cellIs" dxfId="21466" priority="561" operator="greaterThanOrEqual">
      <formula>CN19</formula>
    </cfRule>
    <cfRule type="cellIs" dxfId="21465" priority="562" operator="lessThan">
      <formula>CN19</formula>
    </cfRule>
  </conditionalFormatting>
  <conditionalFormatting sqref="CP19:CP21">
    <cfRule type="containsBlanks" priority="557" stopIfTrue="1">
      <formula>LEN(TRIM(CP19))=0</formula>
    </cfRule>
    <cfRule type="cellIs" dxfId="21464" priority="558" operator="greaterThanOrEqual">
      <formula>CO19</formula>
    </cfRule>
    <cfRule type="cellIs" dxfId="21463" priority="559" operator="lessThan">
      <formula>CO19</formula>
    </cfRule>
  </conditionalFormatting>
  <conditionalFormatting sqref="CP19:CP21">
    <cfRule type="containsBlanks" priority="554" stopIfTrue="1">
      <formula>LEN(TRIM(CP19))=0</formula>
    </cfRule>
    <cfRule type="cellIs" dxfId="21462" priority="555" operator="greaterThanOrEqual">
      <formula>CO19</formula>
    </cfRule>
    <cfRule type="cellIs" dxfId="21461" priority="556" operator="lessThan">
      <formula>CO19</formula>
    </cfRule>
  </conditionalFormatting>
  <conditionalFormatting sqref="CN23:CN24">
    <cfRule type="containsBlanks" priority="551" stopIfTrue="1">
      <formula>LEN(TRIM(CN23))=0</formula>
    </cfRule>
    <cfRule type="cellIs" dxfId="21460" priority="552" operator="greaterThanOrEqual">
      <formula>CM23</formula>
    </cfRule>
    <cfRule type="cellIs" dxfId="21459" priority="553" operator="lessThan">
      <formula>CM23</formula>
    </cfRule>
  </conditionalFormatting>
  <conditionalFormatting sqref="CN22">
    <cfRule type="containsBlanks" priority="548" stopIfTrue="1">
      <formula>LEN(TRIM(CN22))=0</formula>
    </cfRule>
    <cfRule type="cellIs" dxfId="21458" priority="549" operator="greaterThanOrEqual">
      <formula>CM22</formula>
    </cfRule>
    <cfRule type="cellIs" dxfId="21457" priority="550" operator="lessThan">
      <formula>CM22</formula>
    </cfRule>
  </conditionalFormatting>
  <conditionalFormatting sqref="CK22:CK24">
    <cfRule type="cellIs" dxfId="21456" priority="546" stopIfTrue="1" operator="notEqual">
      <formula>0</formula>
    </cfRule>
  </conditionalFormatting>
  <conditionalFormatting sqref="CL22 CL24">
    <cfRule type="cellIs" dxfId="21455" priority="547" stopIfTrue="1" operator="notEqual">
      <formula>0</formula>
    </cfRule>
  </conditionalFormatting>
  <conditionalFormatting sqref="CO22:CO24">
    <cfRule type="containsBlanks" priority="543" stopIfTrue="1">
      <formula>LEN(TRIM(CO22))=0</formula>
    </cfRule>
    <cfRule type="cellIs" dxfId="21454" priority="544" operator="greaterThanOrEqual">
      <formula>CN22</formula>
    </cfRule>
    <cfRule type="cellIs" dxfId="21453" priority="545" operator="lessThan">
      <formula>CN22</formula>
    </cfRule>
  </conditionalFormatting>
  <conditionalFormatting sqref="CO22:CO24">
    <cfRule type="containsBlanks" priority="540" stopIfTrue="1">
      <formula>LEN(TRIM(CO22))=0</formula>
    </cfRule>
    <cfRule type="cellIs" dxfId="21452" priority="541" operator="greaterThanOrEqual">
      <formula>CN22</formula>
    </cfRule>
    <cfRule type="cellIs" dxfId="21451" priority="542" operator="lessThan">
      <formula>CN22</formula>
    </cfRule>
  </conditionalFormatting>
  <conditionalFormatting sqref="CP22:CP24">
    <cfRule type="containsBlanks" priority="537" stopIfTrue="1">
      <formula>LEN(TRIM(CP22))=0</formula>
    </cfRule>
    <cfRule type="cellIs" dxfId="21450" priority="538" operator="greaterThanOrEqual">
      <formula>CO22</formula>
    </cfRule>
    <cfRule type="cellIs" dxfId="21449" priority="539" operator="lessThan">
      <formula>CO22</formula>
    </cfRule>
  </conditionalFormatting>
  <conditionalFormatting sqref="CP22:CP24">
    <cfRule type="containsBlanks" priority="534" stopIfTrue="1">
      <formula>LEN(TRIM(CP22))=0</formula>
    </cfRule>
    <cfRule type="cellIs" dxfId="21448" priority="535" operator="greaterThanOrEqual">
      <formula>CO22</formula>
    </cfRule>
    <cfRule type="cellIs" dxfId="21447" priority="536" operator="lessThan">
      <formula>CO22</formula>
    </cfRule>
  </conditionalFormatting>
  <conditionalFormatting sqref="CK38 CK40">
    <cfRule type="cellIs" dxfId="21446" priority="533" stopIfTrue="1" operator="notEqual">
      <formula>0</formula>
    </cfRule>
  </conditionalFormatting>
  <conditionalFormatting sqref="CK39">
    <cfRule type="cellIs" dxfId="21445" priority="532" stopIfTrue="1" operator="notEqual">
      <formula>0</formula>
    </cfRule>
  </conditionalFormatting>
  <conditionalFormatting sqref="CN38 CN40">
    <cfRule type="containsBlanks" priority="529" stopIfTrue="1">
      <formula>LEN(TRIM(CN38))=0</formula>
    </cfRule>
    <cfRule type="cellIs" dxfId="21444" priority="530" operator="greaterThanOrEqual">
      <formula>CM38</formula>
    </cfRule>
    <cfRule type="cellIs" dxfId="21443" priority="531" operator="lessThan">
      <formula>CM38</formula>
    </cfRule>
  </conditionalFormatting>
  <conditionalFormatting sqref="CN39">
    <cfRule type="containsBlanks" priority="526" stopIfTrue="1">
      <formula>LEN(TRIM(CN39))=0</formula>
    </cfRule>
    <cfRule type="cellIs" dxfId="21442" priority="527" operator="greaterThanOrEqual">
      <formula>CM39</formula>
    </cfRule>
    <cfRule type="cellIs" dxfId="21441" priority="528" operator="lessThan">
      <formula>CM39</formula>
    </cfRule>
  </conditionalFormatting>
  <conditionalFormatting sqref="CL38 CL40">
    <cfRule type="cellIs" dxfId="21440" priority="525" stopIfTrue="1" operator="notEqual">
      <formula>0</formula>
    </cfRule>
  </conditionalFormatting>
  <conditionalFormatting sqref="CO38:CO40">
    <cfRule type="containsBlanks" priority="522" stopIfTrue="1">
      <formula>LEN(TRIM(CO38))=0</formula>
    </cfRule>
    <cfRule type="cellIs" dxfId="21439" priority="523" operator="greaterThanOrEqual">
      <formula>CN38</formula>
    </cfRule>
    <cfRule type="cellIs" dxfId="21438" priority="524" operator="lessThan">
      <formula>CN38</formula>
    </cfRule>
  </conditionalFormatting>
  <conditionalFormatting sqref="CO38:CO40">
    <cfRule type="containsBlanks" priority="519" stopIfTrue="1">
      <formula>LEN(TRIM(CO38))=0</formula>
    </cfRule>
    <cfRule type="cellIs" dxfId="21437" priority="520" operator="greaterThanOrEqual">
      <formula>CN38</formula>
    </cfRule>
    <cfRule type="cellIs" dxfId="21436" priority="521" operator="lessThan">
      <formula>CN38</formula>
    </cfRule>
  </conditionalFormatting>
  <conditionalFormatting sqref="CP38:CP40">
    <cfRule type="containsBlanks" priority="516" stopIfTrue="1">
      <formula>LEN(TRIM(CP38))=0</formula>
    </cfRule>
    <cfRule type="cellIs" dxfId="21435" priority="517" operator="greaterThanOrEqual">
      <formula>CO38</formula>
    </cfRule>
    <cfRule type="cellIs" dxfId="21434" priority="518" operator="lessThan">
      <formula>CO38</formula>
    </cfRule>
  </conditionalFormatting>
  <conditionalFormatting sqref="CP38:CP40">
    <cfRule type="containsBlanks" priority="513" stopIfTrue="1">
      <formula>LEN(TRIM(CP38))=0</formula>
    </cfRule>
    <cfRule type="cellIs" dxfId="21433" priority="514" operator="greaterThanOrEqual">
      <formula>CO38</formula>
    </cfRule>
    <cfRule type="cellIs" dxfId="21432" priority="515" operator="lessThan">
      <formula>CO38</formula>
    </cfRule>
  </conditionalFormatting>
  <conditionalFormatting sqref="CK36:CK37">
    <cfRule type="cellIs" dxfId="21431" priority="512" stopIfTrue="1" operator="notEqual">
      <formula>0</formula>
    </cfRule>
  </conditionalFormatting>
  <conditionalFormatting sqref="CN36:CN37">
    <cfRule type="containsBlanks" priority="509" stopIfTrue="1">
      <formula>LEN(TRIM(CN36))=0</formula>
    </cfRule>
    <cfRule type="cellIs" dxfId="21430" priority="510" operator="greaterThanOrEqual">
      <formula>CM36</formula>
    </cfRule>
    <cfRule type="cellIs" dxfId="21429" priority="511" operator="lessThan">
      <formula>CM36</formula>
    </cfRule>
  </conditionalFormatting>
  <conditionalFormatting sqref="CK34:CK35">
    <cfRule type="cellIs" dxfId="21428" priority="507" stopIfTrue="1" operator="notEqual">
      <formula>0</formula>
    </cfRule>
  </conditionalFormatting>
  <conditionalFormatting sqref="CL34">
    <cfRule type="cellIs" dxfId="21427" priority="508" stopIfTrue="1" operator="notEqual">
      <formula>0</formula>
    </cfRule>
  </conditionalFormatting>
  <conditionalFormatting sqref="CN34:CN35">
    <cfRule type="containsBlanks" priority="504" stopIfTrue="1">
      <formula>LEN(TRIM(CN34))=0</formula>
    </cfRule>
    <cfRule type="cellIs" dxfId="21426" priority="505" operator="greaterThanOrEqual">
      <formula>CM34</formula>
    </cfRule>
    <cfRule type="cellIs" dxfId="21425" priority="506" operator="lessThan">
      <formula>CM34</formula>
    </cfRule>
  </conditionalFormatting>
  <conditionalFormatting sqref="CL36:CL37">
    <cfRule type="cellIs" dxfId="21424" priority="503" stopIfTrue="1" operator="notEqual">
      <formula>0</formula>
    </cfRule>
  </conditionalFormatting>
  <conditionalFormatting sqref="CL35">
    <cfRule type="cellIs" dxfId="21423" priority="502" stopIfTrue="1" operator="notEqual">
      <formula>0</formula>
    </cfRule>
  </conditionalFormatting>
  <conditionalFormatting sqref="CO34:CO37">
    <cfRule type="containsBlanks" priority="499" stopIfTrue="1">
      <formula>LEN(TRIM(CO34))=0</formula>
    </cfRule>
    <cfRule type="cellIs" dxfId="21422" priority="500" operator="greaterThanOrEqual">
      <formula>CN34</formula>
    </cfRule>
    <cfRule type="cellIs" dxfId="21421" priority="501" operator="lessThan">
      <formula>CN34</formula>
    </cfRule>
  </conditionalFormatting>
  <conditionalFormatting sqref="CO34:CO37">
    <cfRule type="containsBlanks" priority="496" stopIfTrue="1">
      <formula>LEN(TRIM(CO34))=0</formula>
    </cfRule>
    <cfRule type="cellIs" dxfId="21420" priority="497" operator="greaterThanOrEqual">
      <formula>CN34</formula>
    </cfRule>
    <cfRule type="cellIs" dxfId="21419" priority="498" operator="lessThan">
      <formula>CN34</formula>
    </cfRule>
  </conditionalFormatting>
  <conditionalFormatting sqref="CP34:CP37">
    <cfRule type="containsBlanks" priority="493" stopIfTrue="1">
      <formula>LEN(TRIM(CP34))=0</formula>
    </cfRule>
    <cfRule type="cellIs" dxfId="21418" priority="494" operator="greaterThanOrEqual">
      <formula>CO34</formula>
    </cfRule>
    <cfRule type="cellIs" dxfId="21417" priority="495" operator="lessThan">
      <formula>CO34</formula>
    </cfRule>
  </conditionalFormatting>
  <conditionalFormatting sqref="CP34:CP37">
    <cfRule type="containsBlanks" priority="490" stopIfTrue="1">
      <formula>LEN(TRIM(CP34))=0</formula>
    </cfRule>
    <cfRule type="cellIs" dxfId="21416" priority="491" operator="greaterThanOrEqual">
      <formula>CO34</formula>
    </cfRule>
    <cfRule type="cellIs" dxfId="21415" priority="492" operator="lessThan">
      <formula>CO34</formula>
    </cfRule>
  </conditionalFormatting>
  <conditionalFormatting sqref="CL39">
    <cfRule type="cellIs" dxfId="21414" priority="489" stopIfTrue="1" operator="notEqual">
      <formula>0</formula>
    </cfRule>
  </conditionalFormatting>
  <conditionalFormatting sqref="CN15:CN16">
    <cfRule type="containsBlanks" priority="486" stopIfTrue="1">
      <formula>LEN(TRIM(CN15))=0</formula>
    </cfRule>
    <cfRule type="cellIs" dxfId="21413" priority="487" operator="greaterThanOrEqual">
      <formula>CM15</formula>
    </cfRule>
    <cfRule type="cellIs" dxfId="21412" priority="488" operator="lessThan">
      <formula>CM15</formula>
    </cfRule>
  </conditionalFormatting>
  <conditionalFormatting sqref="CN14:CN18">
    <cfRule type="containsBlanks" priority="483" stopIfTrue="1">
      <formula>LEN(TRIM(CN14))=0</formula>
    </cfRule>
    <cfRule type="cellIs" dxfId="21411" priority="484" operator="greaterThanOrEqual">
      <formula>CM14</formula>
    </cfRule>
    <cfRule type="cellIs" dxfId="21410" priority="485" operator="lessThan">
      <formula>CM14</formula>
    </cfRule>
  </conditionalFormatting>
  <conditionalFormatting sqref="CN15:CN16">
    <cfRule type="containsBlanks" priority="480" stopIfTrue="1">
      <formula>LEN(TRIM(CN15))=0</formula>
    </cfRule>
    <cfRule type="cellIs" dxfId="21409" priority="481" operator="greaterThanOrEqual">
      <formula>CM15</formula>
    </cfRule>
    <cfRule type="cellIs" dxfId="21408" priority="482" operator="lessThan">
      <formula>CM15</formula>
    </cfRule>
  </conditionalFormatting>
  <conditionalFormatting sqref="CK14">
    <cfRule type="cellIs" dxfId="21407" priority="478" stopIfTrue="1" operator="notEqual">
      <formula>0</formula>
    </cfRule>
  </conditionalFormatting>
  <conditionalFormatting sqref="CL14:CL15 CL17:CL18">
    <cfRule type="cellIs" dxfId="21406" priority="479" stopIfTrue="1" operator="notEqual">
      <formula>0</formula>
    </cfRule>
  </conditionalFormatting>
  <conditionalFormatting sqref="CK17:CK18">
    <cfRule type="cellIs" dxfId="21405" priority="477" stopIfTrue="1" operator="notEqual">
      <formula>0</formula>
    </cfRule>
  </conditionalFormatting>
  <conditionalFormatting sqref="CK15">
    <cfRule type="cellIs" dxfId="21404" priority="475" stopIfTrue="1" operator="notEqual">
      <formula>0</formula>
    </cfRule>
  </conditionalFormatting>
  <conditionalFormatting sqref="CL15">
    <cfRule type="cellIs" dxfId="21403" priority="476" stopIfTrue="1" operator="notEqual">
      <formula>0</formula>
    </cfRule>
  </conditionalFormatting>
  <conditionalFormatting sqref="CK15">
    <cfRule type="cellIs" dxfId="21402" priority="474" stopIfTrue="1" operator="notEqual">
      <formula>0</formula>
    </cfRule>
  </conditionalFormatting>
  <conditionalFormatting sqref="CK15">
    <cfRule type="cellIs" dxfId="21401" priority="472" stopIfTrue="1" operator="notEqual">
      <formula>0</formula>
    </cfRule>
  </conditionalFormatting>
  <conditionalFormatting sqref="CL15">
    <cfRule type="cellIs" dxfId="21400" priority="473" stopIfTrue="1" operator="notEqual">
      <formula>0</formula>
    </cfRule>
  </conditionalFormatting>
  <conditionalFormatting sqref="CL16">
    <cfRule type="cellIs" dxfId="21399" priority="471" stopIfTrue="1" operator="notEqual">
      <formula>0</formula>
    </cfRule>
  </conditionalFormatting>
  <conditionalFormatting sqref="CK16">
    <cfRule type="cellIs" dxfId="21398" priority="470" stopIfTrue="1" operator="notEqual">
      <formula>0</formula>
    </cfRule>
  </conditionalFormatting>
  <conditionalFormatting sqref="CK16">
    <cfRule type="cellIs" dxfId="21397" priority="469" stopIfTrue="1" operator="notEqual">
      <formula>0</formula>
    </cfRule>
  </conditionalFormatting>
  <conditionalFormatting sqref="CK16">
    <cfRule type="cellIs" dxfId="21396" priority="468" stopIfTrue="1" operator="notEqual">
      <formula>0</formula>
    </cfRule>
  </conditionalFormatting>
  <conditionalFormatting sqref="CK16">
    <cfRule type="cellIs" dxfId="21395" priority="467" stopIfTrue="1" operator="notEqual">
      <formula>0</formula>
    </cfRule>
  </conditionalFormatting>
  <conditionalFormatting sqref="CO14:CO18">
    <cfRule type="containsBlanks" priority="464" stopIfTrue="1">
      <formula>LEN(TRIM(CO14))=0</formula>
    </cfRule>
    <cfRule type="cellIs" dxfId="21394" priority="465" operator="greaterThanOrEqual">
      <formula>CN14</formula>
    </cfRule>
    <cfRule type="cellIs" dxfId="21393" priority="466" operator="lessThan">
      <formula>CN14</formula>
    </cfRule>
  </conditionalFormatting>
  <conditionalFormatting sqref="CO14:CO18">
    <cfRule type="containsBlanks" priority="461" stopIfTrue="1">
      <formula>LEN(TRIM(CO14))=0</formula>
    </cfRule>
    <cfRule type="cellIs" dxfId="21392" priority="462" operator="greaterThanOrEqual">
      <formula>CN14</formula>
    </cfRule>
    <cfRule type="cellIs" dxfId="21391" priority="463" operator="lessThan">
      <formula>CN14</formula>
    </cfRule>
  </conditionalFormatting>
  <conditionalFormatting sqref="CP14:CP18">
    <cfRule type="containsBlanks" priority="458" stopIfTrue="1">
      <formula>LEN(TRIM(CP14))=0</formula>
    </cfRule>
    <cfRule type="cellIs" dxfId="21390" priority="459" operator="greaterThanOrEqual">
      <formula>CO14</formula>
    </cfRule>
    <cfRule type="cellIs" dxfId="21389" priority="460" operator="lessThan">
      <formula>CO14</formula>
    </cfRule>
  </conditionalFormatting>
  <conditionalFormatting sqref="CP14:CP18">
    <cfRule type="containsBlanks" priority="455" stopIfTrue="1">
      <formula>LEN(TRIM(CP14))=0</formula>
    </cfRule>
    <cfRule type="cellIs" dxfId="21388" priority="456" operator="greaterThanOrEqual">
      <formula>CO14</formula>
    </cfRule>
    <cfRule type="cellIs" dxfId="21387" priority="457" operator="lessThan">
      <formula>CO14</formula>
    </cfRule>
  </conditionalFormatting>
  <conditionalFormatting sqref="CL23">
    <cfRule type="cellIs" dxfId="21386" priority="454" stopIfTrue="1" operator="notEqual">
      <formula>0</formula>
    </cfRule>
  </conditionalFormatting>
  <conditionalFormatting sqref="CN26:CN28">
    <cfRule type="containsBlanks" priority="451" stopIfTrue="1">
      <formula>LEN(TRIM(CN26))=0</formula>
    </cfRule>
    <cfRule type="cellIs" dxfId="21385" priority="452" operator="greaterThanOrEqual">
      <formula>CM26</formula>
    </cfRule>
    <cfRule type="cellIs" dxfId="21384" priority="453" operator="lessThan">
      <formula>CM26</formula>
    </cfRule>
  </conditionalFormatting>
  <conditionalFormatting sqref="CN25">
    <cfRule type="containsBlanks" priority="448" stopIfTrue="1">
      <formula>LEN(TRIM(CN25))=0</formula>
    </cfRule>
    <cfRule type="cellIs" dxfId="21383" priority="449" operator="greaterThanOrEqual">
      <formula>CM25</formula>
    </cfRule>
    <cfRule type="cellIs" dxfId="21382" priority="450" operator="lessThan">
      <formula>CM25</formula>
    </cfRule>
  </conditionalFormatting>
  <conditionalFormatting sqref="CN26">
    <cfRule type="containsBlanks" priority="445" stopIfTrue="1">
      <formula>LEN(TRIM(CN26))=0</formula>
    </cfRule>
    <cfRule type="cellIs" dxfId="21381" priority="446" operator="greaterThanOrEqual">
      <formula>CM26</formula>
    </cfRule>
    <cfRule type="cellIs" dxfId="21380" priority="447" operator="lessThan">
      <formula>CM26</formula>
    </cfRule>
  </conditionalFormatting>
  <conditionalFormatting sqref="CK27:CK28">
    <cfRule type="cellIs" dxfId="21379" priority="443" stopIfTrue="1" operator="notEqual">
      <formula>0</formula>
    </cfRule>
  </conditionalFormatting>
  <conditionalFormatting sqref="CL27:CL28">
    <cfRule type="cellIs" dxfId="21378" priority="444" stopIfTrue="1" operator="notEqual">
      <formula>0</formula>
    </cfRule>
  </conditionalFormatting>
  <conditionalFormatting sqref="CK25">
    <cfRule type="cellIs" dxfId="21377" priority="441" stopIfTrue="1" operator="notEqual">
      <formula>0</formula>
    </cfRule>
  </conditionalFormatting>
  <conditionalFormatting sqref="CL25">
    <cfRule type="cellIs" dxfId="21376" priority="442" stopIfTrue="1" operator="notEqual">
      <formula>0</formula>
    </cfRule>
  </conditionalFormatting>
  <conditionalFormatting sqref="CK26">
    <cfRule type="cellIs" dxfId="21375" priority="440" stopIfTrue="1" operator="notEqual">
      <formula>0</formula>
    </cfRule>
  </conditionalFormatting>
  <conditionalFormatting sqref="CK26">
    <cfRule type="cellIs" dxfId="21374" priority="439" stopIfTrue="1" operator="notEqual">
      <formula>0</formula>
    </cfRule>
  </conditionalFormatting>
  <conditionalFormatting sqref="CL26">
    <cfRule type="cellIs" dxfId="21373" priority="438" stopIfTrue="1" operator="notEqual">
      <formula>0</formula>
    </cfRule>
  </conditionalFormatting>
  <conditionalFormatting sqref="CO25:CO28">
    <cfRule type="containsBlanks" priority="435" stopIfTrue="1">
      <formula>LEN(TRIM(CO25))=0</formula>
    </cfRule>
    <cfRule type="cellIs" dxfId="21372" priority="436" operator="greaterThanOrEqual">
      <formula>CN25</formula>
    </cfRule>
    <cfRule type="cellIs" dxfId="21371" priority="437" operator="lessThan">
      <formula>CN25</formula>
    </cfRule>
  </conditionalFormatting>
  <conditionalFormatting sqref="CO25:CO28">
    <cfRule type="containsBlanks" priority="432" stopIfTrue="1">
      <formula>LEN(TRIM(CO25))=0</formula>
    </cfRule>
    <cfRule type="cellIs" dxfId="21370" priority="433" operator="greaterThanOrEqual">
      <formula>CN25</formula>
    </cfRule>
    <cfRule type="cellIs" dxfId="21369" priority="434" operator="lessThan">
      <formula>CN25</formula>
    </cfRule>
  </conditionalFormatting>
  <conditionalFormatting sqref="CP25:CP28">
    <cfRule type="containsBlanks" priority="429" stopIfTrue="1">
      <formula>LEN(TRIM(CP25))=0</formula>
    </cfRule>
    <cfRule type="cellIs" dxfId="21368" priority="430" operator="greaterThanOrEqual">
      <formula>CO25</formula>
    </cfRule>
    <cfRule type="cellIs" dxfId="21367" priority="431" operator="lessThan">
      <formula>CO25</formula>
    </cfRule>
  </conditionalFormatting>
  <conditionalFormatting sqref="CP25:CP28">
    <cfRule type="containsBlanks" priority="426" stopIfTrue="1">
      <formula>LEN(TRIM(CP25))=0</formula>
    </cfRule>
    <cfRule type="cellIs" dxfId="21366" priority="427" operator="greaterThanOrEqual">
      <formula>CO25</formula>
    </cfRule>
    <cfRule type="cellIs" dxfId="21365" priority="428" operator="lessThan">
      <formula>CO25</formula>
    </cfRule>
  </conditionalFormatting>
  <conditionalFormatting sqref="CT12">
    <cfRule type="containsBlanks" priority="423" stopIfTrue="1">
      <formula>LEN(TRIM(CT12))=0</formula>
    </cfRule>
    <cfRule type="cellIs" dxfId="21364" priority="424" operator="greaterThanOrEqual">
      <formula>CS12</formula>
    </cfRule>
    <cfRule type="cellIs" dxfId="21363" priority="425" operator="lessThan">
      <formula>CS12</formula>
    </cfRule>
  </conditionalFormatting>
  <conditionalFormatting sqref="CT13">
    <cfRule type="containsBlanks" priority="420" stopIfTrue="1">
      <formula>LEN(TRIM(CT13))=0</formula>
    </cfRule>
    <cfRule type="cellIs" dxfId="21362" priority="421" operator="greaterThanOrEqual">
      <formula>CS13</formula>
    </cfRule>
    <cfRule type="cellIs" dxfId="21361" priority="422" operator="lessThan">
      <formula>CS13</formula>
    </cfRule>
  </conditionalFormatting>
  <conditionalFormatting sqref="CT11">
    <cfRule type="containsBlanks" priority="417" stopIfTrue="1">
      <formula>LEN(TRIM(CT11))=0</formula>
    </cfRule>
    <cfRule type="cellIs" dxfId="21360" priority="418" operator="greaterThanOrEqual">
      <formula>CS11</formula>
    </cfRule>
    <cfRule type="cellIs" dxfId="21359" priority="419" operator="lessThan">
      <formula>CS11</formula>
    </cfRule>
  </conditionalFormatting>
  <conditionalFormatting sqref="CQ12">
    <cfRule type="cellIs" dxfId="21358" priority="415" stopIfTrue="1" operator="notEqual">
      <formula>0</formula>
    </cfRule>
  </conditionalFormatting>
  <conditionalFormatting sqref="CR12">
    <cfRule type="cellIs" dxfId="21357" priority="416" stopIfTrue="1" operator="notEqual">
      <formula>0</formula>
    </cfRule>
  </conditionalFormatting>
  <conditionalFormatting sqref="CQ13">
    <cfRule type="cellIs" dxfId="21356" priority="413" stopIfTrue="1" operator="notEqual">
      <formula>0</formula>
    </cfRule>
  </conditionalFormatting>
  <conditionalFormatting sqref="CR13">
    <cfRule type="cellIs" dxfId="21355" priority="414" stopIfTrue="1" operator="notEqual">
      <formula>0</formula>
    </cfRule>
  </conditionalFormatting>
  <conditionalFormatting sqref="CQ11">
    <cfRule type="cellIs" dxfId="21354" priority="411" stopIfTrue="1" operator="notEqual">
      <formula>0</formula>
    </cfRule>
  </conditionalFormatting>
  <conditionalFormatting sqref="CR11">
    <cfRule type="cellIs" dxfId="21353" priority="412" stopIfTrue="1" operator="notEqual">
      <formula>0</formula>
    </cfRule>
  </conditionalFormatting>
  <conditionalFormatting sqref="CU9:CU13">
    <cfRule type="containsBlanks" priority="408" stopIfTrue="1">
      <formula>LEN(TRIM(CU9))=0</formula>
    </cfRule>
    <cfRule type="cellIs" dxfId="21352" priority="409" operator="greaterThanOrEqual">
      <formula>CT9</formula>
    </cfRule>
    <cfRule type="cellIs" dxfId="21351" priority="410" operator="lessThan">
      <formula>CT9</formula>
    </cfRule>
  </conditionalFormatting>
  <conditionalFormatting sqref="CU9:CU13">
    <cfRule type="containsBlanks" priority="405" stopIfTrue="1">
      <formula>LEN(TRIM(CU9))=0</formula>
    </cfRule>
    <cfRule type="cellIs" dxfId="21350" priority="406" operator="greaterThanOrEqual">
      <formula>CT9</formula>
    </cfRule>
    <cfRule type="cellIs" dxfId="21349" priority="407" operator="lessThan">
      <formula>CT9</formula>
    </cfRule>
  </conditionalFormatting>
  <conditionalFormatting sqref="CU5:CU8">
    <cfRule type="containsBlanks" priority="402" stopIfTrue="1">
      <formula>LEN(TRIM(CU5))=0</formula>
    </cfRule>
    <cfRule type="cellIs" dxfId="21348" priority="403" operator="greaterThanOrEqual">
      <formula>CT5</formula>
    </cfRule>
    <cfRule type="cellIs" dxfId="21347" priority="404" operator="lessThan">
      <formula>CT5</formula>
    </cfRule>
  </conditionalFormatting>
  <conditionalFormatting sqref="CU5:CU8">
    <cfRule type="containsBlanks" priority="399" stopIfTrue="1">
      <formula>LEN(TRIM(CU5))=0</formula>
    </cfRule>
    <cfRule type="cellIs" dxfId="21346" priority="400" operator="greaterThanOrEqual">
      <formula>CT5</formula>
    </cfRule>
    <cfRule type="cellIs" dxfId="21345" priority="401" operator="lessThan">
      <formula>CT5</formula>
    </cfRule>
  </conditionalFormatting>
  <conditionalFormatting sqref="CV9:CV13">
    <cfRule type="containsBlanks" priority="396" stopIfTrue="1">
      <formula>LEN(TRIM(CV9))=0</formula>
    </cfRule>
    <cfRule type="cellIs" dxfId="21344" priority="397" operator="greaterThanOrEqual">
      <formula>CU9</formula>
    </cfRule>
    <cfRule type="cellIs" dxfId="21343" priority="398" operator="lessThan">
      <formula>CU9</formula>
    </cfRule>
  </conditionalFormatting>
  <conditionalFormatting sqref="CV9:CV13">
    <cfRule type="containsBlanks" priority="393" stopIfTrue="1">
      <formula>LEN(TRIM(CV9))=0</formula>
    </cfRule>
    <cfRule type="cellIs" dxfId="21342" priority="394" operator="greaterThanOrEqual">
      <formula>CU9</formula>
    </cfRule>
    <cfRule type="cellIs" dxfId="21341" priority="395" operator="lessThan">
      <formula>CU9</formula>
    </cfRule>
  </conditionalFormatting>
  <conditionalFormatting sqref="CV5:CV8">
    <cfRule type="containsBlanks" priority="390" stopIfTrue="1">
      <formula>LEN(TRIM(CV5))=0</formula>
    </cfRule>
    <cfRule type="cellIs" dxfId="21340" priority="391" operator="greaterThanOrEqual">
      <formula>CU5</formula>
    </cfRule>
    <cfRule type="cellIs" dxfId="21339" priority="392" operator="lessThan">
      <formula>CU5</formula>
    </cfRule>
  </conditionalFormatting>
  <conditionalFormatting sqref="CV5:CV8">
    <cfRule type="containsBlanks" priority="387" stopIfTrue="1">
      <formula>LEN(TRIM(CV5))=0</formula>
    </cfRule>
    <cfRule type="cellIs" dxfId="21338" priority="388" operator="greaterThanOrEqual">
      <formula>CU5</formula>
    </cfRule>
    <cfRule type="cellIs" dxfId="21337" priority="389" operator="lessThan">
      <formula>CU5</formula>
    </cfRule>
  </conditionalFormatting>
  <conditionalFormatting sqref="CT6:CT8">
    <cfRule type="containsBlanks" priority="384" stopIfTrue="1">
      <formula>LEN(TRIM(CT6))=0</formula>
    </cfRule>
    <cfRule type="cellIs" dxfId="21336" priority="385" operator="greaterThanOrEqual">
      <formula>CS6</formula>
    </cfRule>
    <cfRule type="cellIs" dxfId="21335" priority="386" operator="lessThan">
      <formula>CS6</formula>
    </cfRule>
  </conditionalFormatting>
  <conditionalFormatting sqref="CT5">
    <cfRule type="containsBlanks" priority="381" stopIfTrue="1">
      <formula>LEN(TRIM(CT5))=0</formula>
    </cfRule>
    <cfRule type="cellIs" dxfId="21334" priority="382" operator="greaterThanOrEqual">
      <formula>CS5</formula>
    </cfRule>
    <cfRule type="cellIs" dxfId="21333" priority="383" operator="lessThan">
      <formula>CS5</formula>
    </cfRule>
  </conditionalFormatting>
  <conditionalFormatting sqref="CT6">
    <cfRule type="containsBlanks" priority="378" stopIfTrue="1">
      <formula>LEN(TRIM(CT6))=0</formula>
    </cfRule>
    <cfRule type="cellIs" dxfId="21332" priority="379" operator="greaterThanOrEqual">
      <formula>CS6</formula>
    </cfRule>
    <cfRule type="cellIs" dxfId="21331" priority="380" operator="lessThan">
      <formula>CS6</formula>
    </cfRule>
  </conditionalFormatting>
  <conditionalFormatting sqref="CQ7:CQ8">
    <cfRule type="cellIs" dxfId="21330" priority="376" stopIfTrue="1" operator="notEqual">
      <formula>0</formula>
    </cfRule>
  </conditionalFormatting>
  <conditionalFormatting sqref="CR7:CR8">
    <cfRule type="cellIs" dxfId="21329" priority="377" stopIfTrue="1" operator="notEqual">
      <formula>0</formula>
    </cfRule>
  </conditionalFormatting>
  <conditionalFormatting sqref="CQ5">
    <cfRule type="cellIs" dxfId="21328" priority="374" stopIfTrue="1" operator="notEqual">
      <formula>0</formula>
    </cfRule>
  </conditionalFormatting>
  <conditionalFormatting sqref="CR5">
    <cfRule type="cellIs" dxfId="21327" priority="375" stopIfTrue="1" operator="notEqual">
      <formula>0</formula>
    </cfRule>
  </conditionalFormatting>
  <conditionalFormatting sqref="CQ6">
    <cfRule type="cellIs" dxfId="21326" priority="373" stopIfTrue="1" operator="notEqual">
      <formula>0</formula>
    </cfRule>
  </conditionalFormatting>
  <conditionalFormatting sqref="CQ6">
    <cfRule type="cellIs" dxfId="21325" priority="372" stopIfTrue="1" operator="notEqual">
      <formula>0</formula>
    </cfRule>
  </conditionalFormatting>
  <conditionalFormatting sqref="CR6">
    <cfRule type="cellIs" dxfId="21324" priority="371" stopIfTrue="1" operator="notEqual">
      <formula>0</formula>
    </cfRule>
  </conditionalFormatting>
  <conditionalFormatting sqref="CT9:CT10">
    <cfRule type="containsBlanks" priority="368" stopIfTrue="1">
      <formula>LEN(TRIM(CT9))=0</formula>
    </cfRule>
    <cfRule type="cellIs" dxfId="21323" priority="369" operator="greaterThanOrEqual">
      <formula>CS9</formula>
    </cfRule>
    <cfRule type="cellIs" dxfId="21322" priority="370" operator="lessThan">
      <formula>CS9</formula>
    </cfRule>
  </conditionalFormatting>
  <conditionalFormatting sqref="CQ9:CQ10">
    <cfRule type="cellIs" dxfId="21321" priority="366" stopIfTrue="1" operator="notEqual">
      <formula>0</formula>
    </cfRule>
  </conditionalFormatting>
  <conditionalFormatting sqref="CR10">
    <cfRule type="cellIs" dxfId="21320" priority="367" stopIfTrue="1" operator="notEqual">
      <formula>0</formula>
    </cfRule>
  </conditionalFormatting>
  <conditionalFormatting sqref="CR9">
    <cfRule type="cellIs" dxfId="21319" priority="365" stopIfTrue="1" operator="notEqual">
      <formula>0</formula>
    </cfRule>
  </conditionalFormatting>
  <conditionalFormatting sqref="CT20:CT21">
    <cfRule type="containsBlanks" priority="362" stopIfTrue="1">
      <formula>LEN(TRIM(CT20))=0</formula>
    </cfRule>
    <cfRule type="cellIs" dxfId="21318" priority="363" operator="greaterThanOrEqual">
      <formula>CS20</formula>
    </cfRule>
    <cfRule type="cellIs" dxfId="21317" priority="364" operator="lessThan">
      <formula>CS20</formula>
    </cfRule>
  </conditionalFormatting>
  <conditionalFormatting sqref="CT19">
    <cfRule type="containsBlanks" priority="359" stopIfTrue="1">
      <formula>LEN(TRIM(CT19))=0</formula>
    </cfRule>
    <cfRule type="cellIs" dxfId="21316" priority="360" operator="greaterThanOrEqual">
      <formula>CS19</formula>
    </cfRule>
    <cfRule type="cellIs" dxfId="21315" priority="361" operator="lessThan">
      <formula>CS19</formula>
    </cfRule>
  </conditionalFormatting>
  <conditionalFormatting sqref="CQ19:CQ21">
    <cfRule type="cellIs" dxfId="21314" priority="357" stopIfTrue="1" operator="notEqual">
      <formula>0</formula>
    </cfRule>
  </conditionalFormatting>
  <conditionalFormatting sqref="CR19:CR21">
    <cfRule type="cellIs" dxfId="21313" priority="358" stopIfTrue="1" operator="notEqual">
      <formula>0</formula>
    </cfRule>
  </conditionalFormatting>
  <conditionalFormatting sqref="CU19:CU21">
    <cfRule type="containsBlanks" priority="354" stopIfTrue="1">
      <formula>LEN(TRIM(CU19))=0</formula>
    </cfRule>
    <cfRule type="cellIs" dxfId="21312" priority="355" operator="greaterThanOrEqual">
      <formula>CT19</formula>
    </cfRule>
    <cfRule type="cellIs" dxfId="21311" priority="356" operator="lessThan">
      <formula>CT19</formula>
    </cfRule>
  </conditionalFormatting>
  <conditionalFormatting sqref="CU19:CU21">
    <cfRule type="containsBlanks" priority="351" stopIfTrue="1">
      <formula>LEN(TRIM(CU19))=0</formula>
    </cfRule>
    <cfRule type="cellIs" dxfId="21310" priority="352" operator="greaterThanOrEqual">
      <formula>CT19</formula>
    </cfRule>
    <cfRule type="cellIs" dxfId="21309" priority="353" operator="lessThan">
      <formula>CT19</formula>
    </cfRule>
  </conditionalFormatting>
  <conditionalFormatting sqref="CV19:CV21">
    <cfRule type="containsBlanks" priority="348" stopIfTrue="1">
      <formula>LEN(TRIM(CV19))=0</formula>
    </cfRule>
    <cfRule type="cellIs" dxfId="21308" priority="349" operator="greaterThanOrEqual">
      <formula>CU19</formula>
    </cfRule>
    <cfRule type="cellIs" dxfId="21307" priority="350" operator="lessThan">
      <formula>CU19</formula>
    </cfRule>
  </conditionalFormatting>
  <conditionalFormatting sqref="CV19:CV21">
    <cfRule type="containsBlanks" priority="345" stopIfTrue="1">
      <formula>LEN(TRIM(CV19))=0</formula>
    </cfRule>
    <cfRule type="cellIs" dxfId="21306" priority="346" operator="greaterThanOrEqual">
      <formula>CU19</formula>
    </cfRule>
    <cfRule type="cellIs" dxfId="21305" priority="347" operator="lessThan">
      <formula>CU19</formula>
    </cfRule>
  </conditionalFormatting>
  <conditionalFormatting sqref="CT23:CT24">
    <cfRule type="containsBlanks" priority="342" stopIfTrue="1">
      <formula>LEN(TRIM(CT23))=0</formula>
    </cfRule>
    <cfRule type="cellIs" dxfId="21304" priority="343" operator="greaterThanOrEqual">
      <formula>CS23</formula>
    </cfRule>
    <cfRule type="cellIs" dxfId="21303" priority="344" operator="lessThan">
      <formula>CS23</formula>
    </cfRule>
  </conditionalFormatting>
  <conditionalFormatting sqref="CT22">
    <cfRule type="containsBlanks" priority="339" stopIfTrue="1">
      <formula>LEN(TRIM(CT22))=0</formula>
    </cfRule>
    <cfRule type="cellIs" dxfId="21302" priority="340" operator="greaterThanOrEqual">
      <formula>CS22</formula>
    </cfRule>
    <cfRule type="cellIs" dxfId="21301" priority="341" operator="lessThan">
      <formula>CS22</formula>
    </cfRule>
  </conditionalFormatting>
  <conditionalFormatting sqref="CQ22:CQ24">
    <cfRule type="cellIs" dxfId="21300" priority="337" stopIfTrue="1" operator="notEqual">
      <formula>0</formula>
    </cfRule>
  </conditionalFormatting>
  <conditionalFormatting sqref="CR22 CR24">
    <cfRule type="cellIs" dxfId="21299" priority="338" stopIfTrue="1" operator="notEqual">
      <formula>0</formula>
    </cfRule>
  </conditionalFormatting>
  <conditionalFormatting sqref="CU22:CU24">
    <cfRule type="containsBlanks" priority="334" stopIfTrue="1">
      <formula>LEN(TRIM(CU22))=0</formula>
    </cfRule>
    <cfRule type="cellIs" dxfId="21298" priority="335" operator="greaterThanOrEqual">
      <formula>CT22</formula>
    </cfRule>
    <cfRule type="cellIs" dxfId="21297" priority="336" operator="lessThan">
      <formula>CT22</formula>
    </cfRule>
  </conditionalFormatting>
  <conditionalFormatting sqref="CU22:CU24">
    <cfRule type="containsBlanks" priority="331" stopIfTrue="1">
      <formula>LEN(TRIM(CU22))=0</formula>
    </cfRule>
    <cfRule type="cellIs" dxfId="21296" priority="332" operator="greaterThanOrEqual">
      <formula>CT22</formula>
    </cfRule>
    <cfRule type="cellIs" dxfId="21295" priority="333" operator="lessThan">
      <formula>CT22</formula>
    </cfRule>
  </conditionalFormatting>
  <conditionalFormatting sqref="CV22:CV24">
    <cfRule type="containsBlanks" priority="328" stopIfTrue="1">
      <formula>LEN(TRIM(CV22))=0</formula>
    </cfRule>
    <cfRule type="cellIs" dxfId="21294" priority="329" operator="greaterThanOrEqual">
      <formula>CU22</formula>
    </cfRule>
    <cfRule type="cellIs" dxfId="21293" priority="330" operator="lessThan">
      <formula>CU22</formula>
    </cfRule>
  </conditionalFormatting>
  <conditionalFormatting sqref="CV22:CV24">
    <cfRule type="containsBlanks" priority="325" stopIfTrue="1">
      <formula>LEN(TRIM(CV22))=0</formula>
    </cfRule>
    <cfRule type="cellIs" dxfId="21292" priority="326" operator="greaterThanOrEqual">
      <formula>CU22</formula>
    </cfRule>
    <cfRule type="cellIs" dxfId="21291" priority="327" operator="lessThan">
      <formula>CU22</formula>
    </cfRule>
  </conditionalFormatting>
  <conditionalFormatting sqref="CQ38 CQ40">
    <cfRule type="cellIs" dxfId="21290" priority="324" stopIfTrue="1" operator="notEqual">
      <formula>0</formula>
    </cfRule>
  </conditionalFormatting>
  <conditionalFormatting sqref="CQ39">
    <cfRule type="cellIs" dxfId="21289" priority="323" stopIfTrue="1" operator="notEqual">
      <formula>0</formula>
    </cfRule>
  </conditionalFormatting>
  <conditionalFormatting sqref="CT38 CT40">
    <cfRule type="containsBlanks" priority="320" stopIfTrue="1">
      <formula>LEN(TRIM(CT38))=0</formula>
    </cfRule>
    <cfRule type="cellIs" dxfId="21288" priority="321" operator="greaterThanOrEqual">
      <formula>CS38</formula>
    </cfRule>
    <cfRule type="cellIs" dxfId="21287" priority="322" operator="lessThan">
      <formula>CS38</formula>
    </cfRule>
  </conditionalFormatting>
  <conditionalFormatting sqref="CT39">
    <cfRule type="containsBlanks" priority="317" stopIfTrue="1">
      <formula>LEN(TRIM(CT39))=0</formula>
    </cfRule>
    <cfRule type="cellIs" dxfId="21286" priority="318" operator="greaterThanOrEqual">
      <formula>CS39</formula>
    </cfRule>
    <cfRule type="cellIs" dxfId="21285" priority="319" operator="lessThan">
      <formula>CS39</formula>
    </cfRule>
  </conditionalFormatting>
  <conditionalFormatting sqref="CR38 CR40">
    <cfRule type="cellIs" dxfId="21284" priority="316" stopIfTrue="1" operator="notEqual">
      <formula>0</formula>
    </cfRule>
  </conditionalFormatting>
  <conditionalFormatting sqref="CU38:CU40">
    <cfRule type="containsBlanks" priority="313" stopIfTrue="1">
      <formula>LEN(TRIM(CU38))=0</formula>
    </cfRule>
    <cfRule type="cellIs" dxfId="21283" priority="314" operator="greaterThanOrEqual">
      <formula>CT38</formula>
    </cfRule>
    <cfRule type="cellIs" dxfId="21282" priority="315" operator="lessThan">
      <formula>CT38</formula>
    </cfRule>
  </conditionalFormatting>
  <conditionalFormatting sqref="CU38:CU40">
    <cfRule type="containsBlanks" priority="310" stopIfTrue="1">
      <formula>LEN(TRIM(CU38))=0</formula>
    </cfRule>
    <cfRule type="cellIs" dxfId="21281" priority="311" operator="greaterThanOrEqual">
      <formula>CT38</formula>
    </cfRule>
    <cfRule type="cellIs" dxfId="21280" priority="312" operator="lessThan">
      <formula>CT38</formula>
    </cfRule>
  </conditionalFormatting>
  <conditionalFormatting sqref="CV38:CV40">
    <cfRule type="containsBlanks" priority="307" stopIfTrue="1">
      <formula>LEN(TRIM(CV38))=0</formula>
    </cfRule>
    <cfRule type="cellIs" dxfId="21279" priority="308" operator="greaterThanOrEqual">
      <formula>CU38</formula>
    </cfRule>
    <cfRule type="cellIs" dxfId="21278" priority="309" operator="lessThan">
      <formula>CU38</formula>
    </cfRule>
  </conditionalFormatting>
  <conditionalFormatting sqref="CV38:CV40">
    <cfRule type="containsBlanks" priority="304" stopIfTrue="1">
      <formula>LEN(TRIM(CV38))=0</formula>
    </cfRule>
    <cfRule type="cellIs" dxfId="21277" priority="305" operator="greaterThanOrEqual">
      <formula>CU38</formula>
    </cfRule>
    <cfRule type="cellIs" dxfId="21276" priority="306" operator="lessThan">
      <formula>CU38</formula>
    </cfRule>
  </conditionalFormatting>
  <conditionalFormatting sqref="CQ36:CQ37">
    <cfRule type="cellIs" dxfId="21275" priority="303" stopIfTrue="1" operator="notEqual">
      <formula>0</formula>
    </cfRule>
  </conditionalFormatting>
  <conditionalFormatting sqref="CT36:CT37">
    <cfRule type="containsBlanks" priority="300" stopIfTrue="1">
      <formula>LEN(TRIM(CT36))=0</formula>
    </cfRule>
    <cfRule type="cellIs" dxfId="21274" priority="301" operator="greaterThanOrEqual">
      <formula>CS36</formula>
    </cfRule>
    <cfRule type="cellIs" dxfId="21273" priority="302" operator="lessThan">
      <formula>CS36</formula>
    </cfRule>
  </conditionalFormatting>
  <conditionalFormatting sqref="CQ34:CQ35">
    <cfRule type="cellIs" dxfId="21272" priority="298" stopIfTrue="1" operator="notEqual">
      <formula>0</formula>
    </cfRule>
  </conditionalFormatting>
  <conditionalFormatting sqref="CR34">
    <cfRule type="cellIs" dxfId="21271" priority="299" stopIfTrue="1" operator="notEqual">
      <formula>0</formula>
    </cfRule>
  </conditionalFormatting>
  <conditionalFormatting sqref="CT34:CT35">
    <cfRule type="containsBlanks" priority="295" stopIfTrue="1">
      <formula>LEN(TRIM(CT34))=0</formula>
    </cfRule>
    <cfRule type="cellIs" dxfId="21270" priority="296" operator="greaterThanOrEqual">
      <formula>CS34</formula>
    </cfRule>
    <cfRule type="cellIs" dxfId="21269" priority="297" operator="lessThan">
      <formula>CS34</formula>
    </cfRule>
  </conditionalFormatting>
  <conditionalFormatting sqref="CR36:CR37">
    <cfRule type="cellIs" dxfId="21268" priority="294" stopIfTrue="1" operator="notEqual">
      <formula>0</formula>
    </cfRule>
  </conditionalFormatting>
  <conditionalFormatting sqref="CR35">
    <cfRule type="cellIs" dxfId="21267" priority="293" stopIfTrue="1" operator="notEqual">
      <formula>0</formula>
    </cfRule>
  </conditionalFormatting>
  <conditionalFormatting sqref="CU34:CU37">
    <cfRule type="containsBlanks" priority="290" stopIfTrue="1">
      <formula>LEN(TRIM(CU34))=0</formula>
    </cfRule>
    <cfRule type="cellIs" dxfId="21266" priority="291" operator="greaterThanOrEqual">
      <formula>CT34</formula>
    </cfRule>
    <cfRule type="cellIs" dxfId="21265" priority="292" operator="lessThan">
      <formula>CT34</formula>
    </cfRule>
  </conditionalFormatting>
  <conditionalFormatting sqref="CU34:CU37">
    <cfRule type="containsBlanks" priority="287" stopIfTrue="1">
      <formula>LEN(TRIM(CU34))=0</formula>
    </cfRule>
    <cfRule type="cellIs" dxfId="21264" priority="288" operator="greaterThanOrEqual">
      <formula>CT34</formula>
    </cfRule>
    <cfRule type="cellIs" dxfId="21263" priority="289" operator="lessThan">
      <formula>CT34</formula>
    </cfRule>
  </conditionalFormatting>
  <conditionalFormatting sqref="CV34:CV37">
    <cfRule type="containsBlanks" priority="284" stopIfTrue="1">
      <formula>LEN(TRIM(CV34))=0</formula>
    </cfRule>
    <cfRule type="cellIs" dxfId="21262" priority="285" operator="greaterThanOrEqual">
      <formula>CU34</formula>
    </cfRule>
    <cfRule type="cellIs" dxfId="21261" priority="286" operator="lessThan">
      <formula>CU34</formula>
    </cfRule>
  </conditionalFormatting>
  <conditionalFormatting sqref="CV34:CV37">
    <cfRule type="containsBlanks" priority="281" stopIfTrue="1">
      <formula>LEN(TRIM(CV34))=0</formula>
    </cfRule>
    <cfRule type="cellIs" dxfId="21260" priority="282" operator="greaterThanOrEqual">
      <formula>CU34</formula>
    </cfRule>
    <cfRule type="cellIs" dxfId="21259" priority="283" operator="lessThan">
      <formula>CU34</formula>
    </cfRule>
  </conditionalFormatting>
  <conditionalFormatting sqref="CR39">
    <cfRule type="cellIs" dxfId="21258" priority="280" stopIfTrue="1" operator="notEqual">
      <formula>0</formula>
    </cfRule>
  </conditionalFormatting>
  <conditionalFormatting sqref="CT15:CT16">
    <cfRule type="containsBlanks" priority="277" stopIfTrue="1">
      <formula>LEN(TRIM(CT15))=0</formula>
    </cfRule>
    <cfRule type="cellIs" dxfId="21257" priority="278" operator="greaterThanOrEqual">
      <formula>CS15</formula>
    </cfRule>
    <cfRule type="cellIs" dxfId="21256" priority="279" operator="lessThan">
      <formula>CS15</formula>
    </cfRule>
  </conditionalFormatting>
  <conditionalFormatting sqref="CT14:CT18">
    <cfRule type="containsBlanks" priority="274" stopIfTrue="1">
      <formula>LEN(TRIM(CT14))=0</formula>
    </cfRule>
    <cfRule type="cellIs" dxfId="21255" priority="275" operator="greaterThanOrEqual">
      <formula>CS14</formula>
    </cfRule>
    <cfRule type="cellIs" dxfId="21254" priority="276" operator="lessThan">
      <formula>CS14</formula>
    </cfRule>
  </conditionalFormatting>
  <conditionalFormatting sqref="CT15:CT16">
    <cfRule type="containsBlanks" priority="271" stopIfTrue="1">
      <formula>LEN(TRIM(CT15))=0</formula>
    </cfRule>
    <cfRule type="cellIs" dxfId="21253" priority="272" operator="greaterThanOrEqual">
      <formula>CS15</formula>
    </cfRule>
    <cfRule type="cellIs" dxfId="21252" priority="273" operator="lessThan">
      <formula>CS15</formula>
    </cfRule>
  </conditionalFormatting>
  <conditionalFormatting sqref="CQ14">
    <cfRule type="cellIs" dxfId="21251" priority="269" stopIfTrue="1" operator="notEqual">
      <formula>0</formula>
    </cfRule>
  </conditionalFormatting>
  <conditionalFormatting sqref="CR14:CR15 CR17:CR18">
    <cfRule type="cellIs" dxfId="21250" priority="270" stopIfTrue="1" operator="notEqual">
      <formula>0</formula>
    </cfRule>
  </conditionalFormatting>
  <conditionalFormatting sqref="CQ17:CQ18">
    <cfRule type="cellIs" dxfId="21249" priority="268" stopIfTrue="1" operator="notEqual">
      <formula>0</formula>
    </cfRule>
  </conditionalFormatting>
  <conditionalFormatting sqref="CQ15">
    <cfRule type="cellIs" dxfId="21248" priority="266" stopIfTrue="1" operator="notEqual">
      <formula>0</formula>
    </cfRule>
  </conditionalFormatting>
  <conditionalFormatting sqref="CR15">
    <cfRule type="cellIs" dxfId="21247" priority="267" stopIfTrue="1" operator="notEqual">
      <formula>0</formula>
    </cfRule>
  </conditionalFormatting>
  <conditionalFormatting sqref="CQ15">
    <cfRule type="cellIs" dxfId="21246" priority="265" stopIfTrue="1" operator="notEqual">
      <formula>0</formula>
    </cfRule>
  </conditionalFormatting>
  <conditionalFormatting sqref="CQ15">
    <cfRule type="cellIs" dxfId="21245" priority="263" stopIfTrue="1" operator="notEqual">
      <formula>0</formula>
    </cfRule>
  </conditionalFormatting>
  <conditionalFormatting sqref="CR15">
    <cfRule type="cellIs" dxfId="21244" priority="264" stopIfTrue="1" operator="notEqual">
      <formula>0</formula>
    </cfRule>
  </conditionalFormatting>
  <conditionalFormatting sqref="CR16">
    <cfRule type="cellIs" dxfId="21243" priority="262" stopIfTrue="1" operator="notEqual">
      <formula>0</formula>
    </cfRule>
  </conditionalFormatting>
  <conditionalFormatting sqref="CQ16">
    <cfRule type="cellIs" dxfId="21242" priority="261" stopIfTrue="1" operator="notEqual">
      <formula>0</formula>
    </cfRule>
  </conditionalFormatting>
  <conditionalFormatting sqref="CQ16">
    <cfRule type="cellIs" dxfId="21241" priority="260" stopIfTrue="1" operator="notEqual">
      <formula>0</formula>
    </cfRule>
  </conditionalFormatting>
  <conditionalFormatting sqref="CQ16">
    <cfRule type="cellIs" dxfId="21240" priority="259" stopIfTrue="1" operator="notEqual">
      <formula>0</formula>
    </cfRule>
  </conditionalFormatting>
  <conditionalFormatting sqref="CQ16">
    <cfRule type="cellIs" dxfId="21239" priority="258" stopIfTrue="1" operator="notEqual">
      <formula>0</formula>
    </cfRule>
  </conditionalFormatting>
  <conditionalFormatting sqref="CU14:CU18">
    <cfRule type="containsBlanks" priority="255" stopIfTrue="1">
      <formula>LEN(TRIM(CU14))=0</formula>
    </cfRule>
    <cfRule type="cellIs" dxfId="21238" priority="256" operator="greaterThanOrEqual">
      <formula>CT14</formula>
    </cfRule>
    <cfRule type="cellIs" dxfId="21237" priority="257" operator="lessThan">
      <formula>CT14</formula>
    </cfRule>
  </conditionalFormatting>
  <conditionalFormatting sqref="CU14:CU18">
    <cfRule type="containsBlanks" priority="252" stopIfTrue="1">
      <formula>LEN(TRIM(CU14))=0</formula>
    </cfRule>
    <cfRule type="cellIs" dxfId="21236" priority="253" operator="greaterThanOrEqual">
      <formula>CT14</formula>
    </cfRule>
    <cfRule type="cellIs" dxfId="21235" priority="254" operator="lessThan">
      <formula>CT14</formula>
    </cfRule>
  </conditionalFormatting>
  <conditionalFormatting sqref="CV14:CV18">
    <cfRule type="containsBlanks" priority="249" stopIfTrue="1">
      <formula>LEN(TRIM(CV14))=0</formula>
    </cfRule>
    <cfRule type="cellIs" dxfId="21234" priority="250" operator="greaterThanOrEqual">
      <formula>CU14</formula>
    </cfRule>
    <cfRule type="cellIs" dxfId="21233" priority="251" operator="lessThan">
      <formula>CU14</formula>
    </cfRule>
  </conditionalFormatting>
  <conditionalFormatting sqref="CV14:CV18">
    <cfRule type="containsBlanks" priority="246" stopIfTrue="1">
      <formula>LEN(TRIM(CV14))=0</formula>
    </cfRule>
    <cfRule type="cellIs" dxfId="21232" priority="247" operator="greaterThanOrEqual">
      <formula>CU14</formula>
    </cfRule>
    <cfRule type="cellIs" dxfId="21231" priority="248" operator="lessThan">
      <formula>CU14</formula>
    </cfRule>
  </conditionalFormatting>
  <conditionalFormatting sqref="CR23">
    <cfRule type="cellIs" dxfId="21230" priority="245" stopIfTrue="1" operator="notEqual">
      <formula>0</formula>
    </cfRule>
  </conditionalFormatting>
  <conditionalFormatting sqref="CT26:CT28">
    <cfRule type="containsBlanks" priority="242" stopIfTrue="1">
      <formula>LEN(TRIM(CT26))=0</formula>
    </cfRule>
    <cfRule type="cellIs" dxfId="21229" priority="243" operator="greaterThanOrEqual">
      <formula>CS26</formula>
    </cfRule>
    <cfRule type="cellIs" dxfId="21228" priority="244" operator="lessThan">
      <formula>CS26</formula>
    </cfRule>
  </conditionalFormatting>
  <conditionalFormatting sqref="CT25">
    <cfRule type="containsBlanks" priority="239" stopIfTrue="1">
      <formula>LEN(TRIM(CT25))=0</formula>
    </cfRule>
    <cfRule type="cellIs" dxfId="21227" priority="240" operator="greaterThanOrEqual">
      <formula>CS25</formula>
    </cfRule>
    <cfRule type="cellIs" dxfId="21226" priority="241" operator="lessThan">
      <formula>CS25</formula>
    </cfRule>
  </conditionalFormatting>
  <conditionalFormatting sqref="CT26">
    <cfRule type="containsBlanks" priority="236" stopIfTrue="1">
      <formula>LEN(TRIM(CT26))=0</formula>
    </cfRule>
    <cfRule type="cellIs" dxfId="21225" priority="237" operator="greaterThanOrEqual">
      <formula>CS26</formula>
    </cfRule>
    <cfRule type="cellIs" dxfId="21224" priority="238" operator="lessThan">
      <formula>CS26</formula>
    </cfRule>
  </conditionalFormatting>
  <conditionalFormatting sqref="CQ27:CQ28">
    <cfRule type="cellIs" dxfId="21223" priority="234" stopIfTrue="1" operator="notEqual">
      <formula>0</formula>
    </cfRule>
  </conditionalFormatting>
  <conditionalFormatting sqref="CR27:CR28">
    <cfRule type="cellIs" dxfId="21222" priority="235" stopIfTrue="1" operator="notEqual">
      <formula>0</formula>
    </cfRule>
  </conditionalFormatting>
  <conditionalFormatting sqref="CQ25">
    <cfRule type="cellIs" dxfId="21221" priority="232" stopIfTrue="1" operator="notEqual">
      <formula>0</formula>
    </cfRule>
  </conditionalFormatting>
  <conditionalFormatting sqref="CR25">
    <cfRule type="cellIs" dxfId="21220" priority="233" stopIfTrue="1" operator="notEqual">
      <formula>0</formula>
    </cfRule>
  </conditionalFormatting>
  <conditionalFormatting sqref="CQ26">
    <cfRule type="cellIs" dxfId="21219" priority="231" stopIfTrue="1" operator="notEqual">
      <formula>0</formula>
    </cfRule>
  </conditionalFormatting>
  <conditionalFormatting sqref="CQ26">
    <cfRule type="cellIs" dxfId="21218" priority="230" stopIfTrue="1" operator="notEqual">
      <formula>0</formula>
    </cfRule>
  </conditionalFormatting>
  <conditionalFormatting sqref="CR26">
    <cfRule type="cellIs" dxfId="21217" priority="229" stopIfTrue="1" operator="notEqual">
      <formula>0</formula>
    </cfRule>
  </conditionalFormatting>
  <conditionalFormatting sqref="CU25:CU28">
    <cfRule type="containsBlanks" priority="226" stopIfTrue="1">
      <formula>LEN(TRIM(CU25))=0</formula>
    </cfRule>
    <cfRule type="cellIs" dxfId="21216" priority="227" operator="greaterThanOrEqual">
      <formula>CT25</formula>
    </cfRule>
    <cfRule type="cellIs" dxfId="21215" priority="228" operator="lessThan">
      <formula>CT25</formula>
    </cfRule>
  </conditionalFormatting>
  <conditionalFormatting sqref="CU25:CU28">
    <cfRule type="containsBlanks" priority="223" stopIfTrue="1">
      <formula>LEN(TRIM(CU25))=0</formula>
    </cfRule>
    <cfRule type="cellIs" dxfId="21214" priority="224" operator="greaterThanOrEqual">
      <formula>CT25</formula>
    </cfRule>
    <cfRule type="cellIs" dxfId="21213" priority="225" operator="lessThan">
      <formula>CT25</formula>
    </cfRule>
  </conditionalFormatting>
  <conditionalFormatting sqref="CV25:CV28">
    <cfRule type="containsBlanks" priority="220" stopIfTrue="1">
      <formula>LEN(TRIM(CV25))=0</formula>
    </cfRule>
    <cfRule type="cellIs" dxfId="21212" priority="221" operator="greaterThanOrEqual">
      <formula>CU25</formula>
    </cfRule>
    <cfRule type="cellIs" dxfId="21211" priority="222" operator="lessThan">
      <formula>CU25</formula>
    </cfRule>
  </conditionalFormatting>
  <conditionalFormatting sqref="CV25:CV28">
    <cfRule type="containsBlanks" priority="217" stopIfTrue="1">
      <formula>LEN(TRIM(CV25))=0</formula>
    </cfRule>
    <cfRule type="cellIs" dxfId="21210" priority="218" operator="greaterThanOrEqual">
      <formula>CU25</formula>
    </cfRule>
    <cfRule type="cellIs" dxfId="21209" priority="219" operator="lessThan">
      <formula>CU25</formula>
    </cfRule>
  </conditionalFormatting>
  <conditionalFormatting sqref="CH30:CH32">
    <cfRule type="containsBlanks" priority="214" stopIfTrue="1">
      <formula>LEN(TRIM(CH30))=0</formula>
    </cfRule>
    <cfRule type="cellIs" dxfId="21208" priority="215" operator="greaterThanOrEqual">
      <formula>CG30</formula>
    </cfRule>
    <cfRule type="cellIs" dxfId="21207" priority="216" operator="lessThan">
      <formula>CG30</formula>
    </cfRule>
  </conditionalFormatting>
  <conditionalFormatting sqref="CH29">
    <cfRule type="containsBlanks" priority="211" stopIfTrue="1">
      <formula>LEN(TRIM(CH29))=0</formula>
    </cfRule>
    <cfRule type="cellIs" dxfId="21206" priority="212" operator="greaterThanOrEqual">
      <formula>CG29</formula>
    </cfRule>
    <cfRule type="cellIs" dxfId="21205" priority="213" operator="lessThan">
      <formula>CG29</formula>
    </cfRule>
  </conditionalFormatting>
  <conditionalFormatting sqref="CH30">
    <cfRule type="containsBlanks" priority="208" stopIfTrue="1">
      <formula>LEN(TRIM(CH30))=0</formula>
    </cfRule>
    <cfRule type="cellIs" dxfId="21204" priority="209" operator="greaterThanOrEqual">
      <formula>CG30</formula>
    </cfRule>
    <cfRule type="cellIs" dxfId="21203" priority="210" operator="lessThan">
      <formula>CG30</formula>
    </cfRule>
  </conditionalFormatting>
  <conditionalFormatting sqref="CE31:CE32">
    <cfRule type="cellIs" dxfId="21202" priority="206" stopIfTrue="1" operator="notEqual">
      <formula>0</formula>
    </cfRule>
  </conditionalFormatting>
  <conditionalFormatting sqref="CF31:CF32">
    <cfRule type="cellIs" dxfId="21201" priority="207" stopIfTrue="1" operator="notEqual">
      <formula>0</formula>
    </cfRule>
  </conditionalFormatting>
  <conditionalFormatting sqref="CE29">
    <cfRule type="cellIs" dxfId="21200" priority="204" stopIfTrue="1" operator="notEqual">
      <formula>0</formula>
    </cfRule>
  </conditionalFormatting>
  <conditionalFormatting sqref="CF29">
    <cfRule type="cellIs" dxfId="21199" priority="205" stopIfTrue="1" operator="notEqual">
      <formula>0</formula>
    </cfRule>
  </conditionalFormatting>
  <conditionalFormatting sqref="CE30">
    <cfRule type="cellIs" dxfId="21198" priority="203" stopIfTrue="1" operator="notEqual">
      <formula>0</formula>
    </cfRule>
  </conditionalFormatting>
  <conditionalFormatting sqref="CE30">
    <cfRule type="cellIs" dxfId="21197" priority="202" stopIfTrue="1" operator="notEqual">
      <formula>0</formula>
    </cfRule>
  </conditionalFormatting>
  <conditionalFormatting sqref="CF30">
    <cfRule type="cellIs" dxfId="21196" priority="201" stopIfTrue="1" operator="notEqual">
      <formula>0</formula>
    </cfRule>
  </conditionalFormatting>
  <conditionalFormatting sqref="CI29:CI32">
    <cfRule type="containsBlanks" priority="198" stopIfTrue="1">
      <formula>LEN(TRIM(CI29))=0</formula>
    </cfRule>
    <cfRule type="cellIs" dxfId="21195" priority="199" operator="greaterThanOrEqual">
      <formula>CH29</formula>
    </cfRule>
    <cfRule type="cellIs" dxfId="21194" priority="200" operator="lessThan">
      <formula>CH29</formula>
    </cfRule>
  </conditionalFormatting>
  <conditionalFormatting sqref="CI29:CI32">
    <cfRule type="containsBlanks" priority="195" stopIfTrue="1">
      <formula>LEN(TRIM(CI29))=0</formula>
    </cfRule>
    <cfRule type="cellIs" dxfId="21193" priority="196" operator="greaterThanOrEqual">
      <formula>CH29</formula>
    </cfRule>
    <cfRule type="cellIs" dxfId="21192" priority="197" operator="lessThan">
      <formula>CH29</formula>
    </cfRule>
  </conditionalFormatting>
  <conditionalFormatting sqref="CJ29:CJ32">
    <cfRule type="containsBlanks" priority="192" stopIfTrue="1">
      <formula>LEN(TRIM(CJ29))=0</formula>
    </cfRule>
    <cfRule type="cellIs" dxfId="21191" priority="193" operator="greaterThanOrEqual">
      <formula>CI29</formula>
    </cfRule>
    <cfRule type="cellIs" dxfId="21190" priority="194" operator="lessThan">
      <formula>CI29</formula>
    </cfRule>
  </conditionalFormatting>
  <conditionalFormatting sqref="CJ29:CJ32">
    <cfRule type="containsBlanks" priority="189" stopIfTrue="1">
      <formula>LEN(TRIM(CJ29))=0</formula>
    </cfRule>
    <cfRule type="cellIs" dxfId="21189" priority="190" operator="greaterThanOrEqual">
      <formula>CI29</formula>
    </cfRule>
    <cfRule type="cellIs" dxfId="21188" priority="191" operator="lessThan">
      <formula>CI29</formula>
    </cfRule>
  </conditionalFormatting>
  <conditionalFormatting sqref="CN30:CN32">
    <cfRule type="containsBlanks" priority="186" stopIfTrue="1">
      <formula>LEN(TRIM(CN30))=0</formula>
    </cfRule>
    <cfRule type="cellIs" dxfId="21187" priority="187" operator="greaterThanOrEqual">
      <formula>CM30</formula>
    </cfRule>
    <cfRule type="cellIs" dxfId="21186" priority="188" operator="lessThan">
      <formula>CM30</formula>
    </cfRule>
  </conditionalFormatting>
  <conditionalFormatting sqref="CN29">
    <cfRule type="containsBlanks" priority="183" stopIfTrue="1">
      <formula>LEN(TRIM(CN29))=0</formula>
    </cfRule>
    <cfRule type="cellIs" dxfId="21185" priority="184" operator="greaterThanOrEqual">
      <formula>CM29</formula>
    </cfRule>
    <cfRule type="cellIs" dxfId="21184" priority="185" operator="lessThan">
      <formula>CM29</formula>
    </cfRule>
  </conditionalFormatting>
  <conditionalFormatting sqref="CN30">
    <cfRule type="containsBlanks" priority="180" stopIfTrue="1">
      <formula>LEN(TRIM(CN30))=0</formula>
    </cfRule>
    <cfRule type="cellIs" dxfId="21183" priority="181" operator="greaterThanOrEqual">
      <formula>CM30</formula>
    </cfRule>
    <cfRule type="cellIs" dxfId="21182" priority="182" operator="lessThan">
      <formula>CM30</formula>
    </cfRule>
  </conditionalFormatting>
  <conditionalFormatting sqref="CK31:CK32">
    <cfRule type="cellIs" dxfId="21181" priority="178" stopIfTrue="1" operator="notEqual">
      <formula>0</formula>
    </cfRule>
  </conditionalFormatting>
  <conditionalFormatting sqref="CL31:CL32">
    <cfRule type="cellIs" dxfId="21180" priority="179" stopIfTrue="1" operator="notEqual">
      <formula>0</formula>
    </cfRule>
  </conditionalFormatting>
  <conditionalFormatting sqref="CK29">
    <cfRule type="cellIs" dxfId="21179" priority="176" stopIfTrue="1" operator="notEqual">
      <formula>0</formula>
    </cfRule>
  </conditionalFormatting>
  <conditionalFormatting sqref="CL29">
    <cfRule type="cellIs" dxfId="21178" priority="177" stopIfTrue="1" operator="notEqual">
      <formula>0</formula>
    </cfRule>
  </conditionalFormatting>
  <conditionalFormatting sqref="CK30">
    <cfRule type="cellIs" dxfId="21177" priority="175" stopIfTrue="1" operator="notEqual">
      <formula>0</formula>
    </cfRule>
  </conditionalFormatting>
  <conditionalFormatting sqref="CK30">
    <cfRule type="cellIs" dxfId="21176" priority="174" stopIfTrue="1" operator="notEqual">
      <formula>0</formula>
    </cfRule>
  </conditionalFormatting>
  <conditionalFormatting sqref="CL30">
    <cfRule type="cellIs" dxfId="21175" priority="173" stopIfTrue="1" operator="notEqual">
      <formula>0</formula>
    </cfRule>
  </conditionalFormatting>
  <conditionalFormatting sqref="CO29:CO32">
    <cfRule type="containsBlanks" priority="170" stopIfTrue="1">
      <formula>LEN(TRIM(CO29))=0</formula>
    </cfRule>
    <cfRule type="cellIs" dxfId="21174" priority="171" operator="greaterThanOrEqual">
      <formula>CN29</formula>
    </cfRule>
    <cfRule type="cellIs" dxfId="21173" priority="172" operator="lessThan">
      <formula>CN29</formula>
    </cfRule>
  </conditionalFormatting>
  <conditionalFormatting sqref="CO29:CO32">
    <cfRule type="containsBlanks" priority="167" stopIfTrue="1">
      <formula>LEN(TRIM(CO29))=0</formula>
    </cfRule>
    <cfRule type="cellIs" dxfId="21172" priority="168" operator="greaterThanOrEqual">
      <formula>CN29</formula>
    </cfRule>
    <cfRule type="cellIs" dxfId="21171" priority="169" operator="lessThan">
      <formula>CN29</formula>
    </cfRule>
  </conditionalFormatting>
  <conditionalFormatting sqref="CP29:CP32">
    <cfRule type="containsBlanks" priority="164" stopIfTrue="1">
      <formula>LEN(TRIM(CP29))=0</formula>
    </cfRule>
    <cfRule type="cellIs" dxfId="21170" priority="165" operator="greaterThanOrEqual">
      <formula>CO29</formula>
    </cfRule>
    <cfRule type="cellIs" dxfId="21169" priority="166" operator="lessThan">
      <formula>CO29</formula>
    </cfRule>
  </conditionalFormatting>
  <conditionalFormatting sqref="CP29:CP32">
    <cfRule type="containsBlanks" priority="161" stopIfTrue="1">
      <formula>LEN(TRIM(CP29))=0</formula>
    </cfRule>
    <cfRule type="cellIs" dxfId="21168" priority="162" operator="greaterThanOrEqual">
      <formula>CO29</formula>
    </cfRule>
    <cfRule type="cellIs" dxfId="21167" priority="163" operator="lessThan">
      <formula>CO29</formula>
    </cfRule>
  </conditionalFormatting>
  <conditionalFormatting sqref="CT30:CT32">
    <cfRule type="containsBlanks" priority="158" stopIfTrue="1">
      <formula>LEN(TRIM(CT30))=0</formula>
    </cfRule>
    <cfRule type="cellIs" dxfId="21166" priority="159" operator="greaterThanOrEqual">
      <formula>CS30</formula>
    </cfRule>
    <cfRule type="cellIs" dxfId="21165" priority="160" operator="lessThan">
      <formula>CS30</formula>
    </cfRule>
  </conditionalFormatting>
  <conditionalFormatting sqref="CT29">
    <cfRule type="containsBlanks" priority="155" stopIfTrue="1">
      <formula>LEN(TRIM(CT29))=0</formula>
    </cfRule>
    <cfRule type="cellIs" dxfId="21164" priority="156" operator="greaterThanOrEqual">
      <formula>CS29</formula>
    </cfRule>
    <cfRule type="cellIs" dxfId="21163" priority="157" operator="lessThan">
      <formula>CS29</formula>
    </cfRule>
  </conditionalFormatting>
  <conditionalFormatting sqref="CT30">
    <cfRule type="containsBlanks" priority="152" stopIfTrue="1">
      <formula>LEN(TRIM(CT30))=0</formula>
    </cfRule>
    <cfRule type="cellIs" dxfId="21162" priority="153" operator="greaterThanOrEqual">
      <formula>CS30</formula>
    </cfRule>
    <cfRule type="cellIs" dxfId="21161" priority="154" operator="lessThan">
      <formula>CS30</formula>
    </cfRule>
  </conditionalFormatting>
  <conditionalFormatting sqref="CQ31:CQ32">
    <cfRule type="cellIs" dxfId="21160" priority="150" stopIfTrue="1" operator="notEqual">
      <formula>0</formula>
    </cfRule>
  </conditionalFormatting>
  <conditionalFormatting sqref="CR31:CR32">
    <cfRule type="cellIs" dxfId="21159" priority="151" stopIfTrue="1" operator="notEqual">
      <formula>0</formula>
    </cfRule>
  </conditionalFormatting>
  <conditionalFormatting sqref="CQ29">
    <cfRule type="cellIs" dxfId="21158" priority="148" stopIfTrue="1" operator="notEqual">
      <formula>0</formula>
    </cfRule>
  </conditionalFormatting>
  <conditionalFormatting sqref="CR29">
    <cfRule type="cellIs" dxfId="21157" priority="149" stopIfTrue="1" operator="notEqual">
      <formula>0</formula>
    </cfRule>
  </conditionalFormatting>
  <conditionalFormatting sqref="CQ30">
    <cfRule type="cellIs" dxfId="21156" priority="147" stopIfTrue="1" operator="notEqual">
      <formula>0</formula>
    </cfRule>
  </conditionalFormatting>
  <conditionalFormatting sqref="CQ30">
    <cfRule type="cellIs" dxfId="21155" priority="146" stopIfTrue="1" operator="notEqual">
      <formula>0</formula>
    </cfRule>
  </conditionalFormatting>
  <conditionalFormatting sqref="CR30">
    <cfRule type="cellIs" dxfId="21154" priority="145" stopIfTrue="1" operator="notEqual">
      <formula>0</formula>
    </cfRule>
  </conditionalFormatting>
  <conditionalFormatting sqref="CU29:CU32">
    <cfRule type="containsBlanks" priority="142" stopIfTrue="1">
      <formula>LEN(TRIM(CU29))=0</formula>
    </cfRule>
    <cfRule type="cellIs" dxfId="21153" priority="143" operator="greaterThanOrEqual">
      <formula>CT29</formula>
    </cfRule>
    <cfRule type="cellIs" dxfId="21152" priority="144" operator="lessThan">
      <formula>CT29</formula>
    </cfRule>
  </conditionalFormatting>
  <conditionalFormatting sqref="CU29:CU32">
    <cfRule type="containsBlanks" priority="139" stopIfTrue="1">
      <formula>LEN(TRIM(CU29))=0</formula>
    </cfRule>
    <cfRule type="cellIs" dxfId="21151" priority="140" operator="greaterThanOrEqual">
      <formula>CT29</formula>
    </cfRule>
    <cfRule type="cellIs" dxfId="21150" priority="141" operator="lessThan">
      <formula>CT29</formula>
    </cfRule>
  </conditionalFormatting>
  <conditionalFormatting sqref="CV29:CV32">
    <cfRule type="containsBlanks" priority="136" stopIfTrue="1">
      <formula>LEN(TRIM(CV29))=0</formula>
    </cfRule>
    <cfRule type="cellIs" dxfId="21149" priority="137" operator="greaterThanOrEqual">
      <formula>CU29</formula>
    </cfRule>
    <cfRule type="cellIs" dxfId="21148" priority="138" operator="lessThan">
      <formula>CU29</formula>
    </cfRule>
  </conditionalFormatting>
  <conditionalFormatting sqref="CV29:CV32">
    <cfRule type="containsBlanks" priority="133" stopIfTrue="1">
      <formula>LEN(TRIM(CV29))=0</formula>
    </cfRule>
    <cfRule type="cellIs" dxfId="21147" priority="134" operator="greaterThanOrEqual">
      <formula>CU29</formula>
    </cfRule>
    <cfRule type="cellIs" dxfId="21146" priority="135" operator="lessThan">
      <formula>CU29</formula>
    </cfRule>
  </conditionalFormatting>
  <conditionalFormatting sqref="CE41 CE43">
    <cfRule type="cellIs" dxfId="21145" priority="132" stopIfTrue="1" operator="notEqual">
      <formula>0</formula>
    </cfRule>
  </conditionalFormatting>
  <conditionalFormatting sqref="CE42">
    <cfRule type="cellIs" dxfId="21144" priority="131" stopIfTrue="1" operator="notEqual">
      <formula>0</formula>
    </cfRule>
  </conditionalFormatting>
  <conditionalFormatting sqref="CH41 CH43">
    <cfRule type="containsBlanks" priority="128" stopIfTrue="1">
      <formula>LEN(TRIM(CH41))=0</formula>
    </cfRule>
    <cfRule type="cellIs" dxfId="21143" priority="129" operator="greaterThanOrEqual">
      <formula>CG41</formula>
    </cfRule>
    <cfRule type="cellIs" dxfId="21142" priority="130" operator="lessThan">
      <formula>CG41</formula>
    </cfRule>
  </conditionalFormatting>
  <conditionalFormatting sqref="CH42">
    <cfRule type="containsBlanks" priority="125" stopIfTrue="1">
      <formula>LEN(TRIM(CH42))=0</formula>
    </cfRule>
    <cfRule type="cellIs" dxfId="21141" priority="126" operator="greaterThanOrEqual">
      <formula>CG42</formula>
    </cfRule>
    <cfRule type="cellIs" dxfId="21140" priority="127" operator="lessThan">
      <formula>CG42</formula>
    </cfRule>
  </conditionalFormatting>
  <conditionalFormatting sqref="CF41 CF43">
    <cfRule type="cellIs" dxfId="21139" priority="124" stopIfTrue="1" operator="notEqual">
      <formula>0</formula>
    </cfRule>
  </conditionalFormatting>
  <conditionalFormatting sqref="CF42">
    <cfRule type="cellIs" dxfId="21138" priority="123" stopIfTrue="1" operator="notEqual">
      <formula>0</formula>
    </cfRule>
  </conditionalFormatting>
  <conditionalFormatting sqref="CI41:CI43">
    <cfRule type="containsBlanks" priority="120" stopIfTrue="1">
      <formula>LEN(TRIM(CI41))=0</formula>
    </cfRule>
    <cfRule type="cellIs" dxfId="21137" priority="121" operator="greaterThanOrEqual">
      <formula>CH41</formula>
    </cfRule>
    <cfRule type="cellIs" dxfId="21136" priority="122" operator="lessThan">
      <formula>CH41</formula>
    </cfRule>
  </conditionalFormatting>
  <conditionalFormatting sqref="CI41:CI43">
    <cfRule type="containsBlanks" priority="117" stopIfTrue="1">
      <formula>LEN(TRIM(CI41))=0</formula>
    </cfRule>
    <cfRule type="cellIs" dxfId="21135" priority="118" operator="greaterThanOrEqual">
      <formula>CH41</formula>
    </cfRule>
    <cfRule type="cellIs" dxfId="21134" priority="119" operator="lessThan">
      <formula>CH41</formula>
    </cfRule>
  </conditionalFormatting>
  <conditionalFormatting sqref="CJ41:CJ43">
    <cfRule type="containsBlanks" priority="114" stopIfTrue="1">
      <formula>LEN(TRIM(CJ41))=0</formula>
    </cfRule>
    <cfRule type="cellIs" dxfId="21133" priority="115" operator="greaterThanOrEqual">
      <formula>CI41</formula>
    </cfRule>
    <cfRule type="cellIs" dxfId="21132" priority="116" operator="lessThan">
      <formula>CI41</formula>
    </cfRule>
  </conditionalFormatting>
  <conditionalFormatting sqref="CJ41:CJ43">
    <cfRule type="containsBlanks" priority="111" stopIfTrue="1">
      <formula>LEN(TRIM(CJ41))=0</formula>
    </cfRule>
    <cfRule type="cellIs" dxfId="21131" priority="112" operator="greaterThanOrEqual">
      <formula>CI41</formula>
    </cfRule>
    <cfRule type="cellIs" dxfId="21130" priority="113" operator="lessThan">
      <formula>CI41</formula>
    </cfRule>
  </conditionalFormatting>
  <conditionalFormatting sqref="CK41 CK43">
    <cfRule type="cellIs" dxfId="21129" priority="110" stopIfTrue="1" operator="notEqual">
      <formula>0</formula>
    </cfRule>
  </conditionalFormatting>
  <conditionalFormatting sqref="CK42">
    <cfRule type="cellIs" dxfId="21128" priority="109" stopIfTrue="1" operator="notEqual">
      <formula>0</formula>
    </cfRule>
  </conditionalFormatting>
  <conditionalFormatting sqref="CN41 CN43">
    <cfRule type="containsBlanks" priority="106" stopIfTrue="1">
      <formula>LEN(TRIM(CN41))=0</formula>
    </cfRule>
    <cfRule type="cellIs" dxfId="21127" priority="107" operator="greaterThanOrEqual">
      <formula>CM41</formula>
    </cfRule>
    <cfRule type="cellIs" dxfId="21126" priority="108" operator="lessThan">
      <formula>CM41</formula>
    </cfRule>
  </conditionalFormatting>
  <conditionalFormatting sqref="CN42">
    <cfRule type="containsBlanks" priority="103" stopIfTrue="1">
      <formula>LEN(TRIM(CN42))=0</formula>
    </cfRule>
    <cfRule type="cellIs" dxfId="21125" priority="104" operator="greaterThanOrEqual">
      <formula>CM42</formula>
    </cfRule>
    <cfRule type="cellIs" dxfId="21124" priority="105" operator="lessThan">
      <formula>CM42</formula>
    </cfRule>
  </conditionalFormatting>
  <conditionalFormatting sqref="CL41 CL43">
    <cfRule type="cellIs" dxfId="21123" priority="102" stopIfTrue="1" operator="notEqual">
      <formula>0</formula>
    </cfRule>
  </conditionalFormatting>
  <conditionalFormatting sqref="CL42">
    <cfRule type="cellIs" dxfId="21122" priority="101" stopIfTrue="1" operator="notEqual">
      <formula>0</formula>
    </cfRule>
  </conditionalFormatting>
  <conditionalFormatting sqref="CO41:CO43">
    <cfRule type="containsBlanks" priority="98" stopIfTrue="1">
      <formula>LEN(TRIM(CO41))=0</formula>
    </cfRule>
    <cfRule type="cellIs" dxfId="21121" priority="99" operator="greaterThanOrEqual">
      <formula>CN41</formula>
    </cfRule>
    <cfRule type="cellIs" dxfId="21120" priority="100" operator="lessThan">
      <formula>CN41</formula>
    </cfRule>
  </conditionalFormatting>
  <conditionalFormatting sqref="CO41:CO43">
    <cfRule type="containsBlanks" priority="95" stopIfTrue="1">
      <formula>LEN(TRIM(CO41))=0</formula>
    </cfRule>
    <cfRule type="cellIs" dxfId="21119" priority="96" operator="greaterThanOrEqual">
      <formula>CN41</formula>
    </cfRule>
    <cfRule type="cellIs" dxfId="21118" priority="97" operator="lessThan">
      <formula>CN41</formula>
    </cfRule>
  </conditionalFormatting>
  <conditionalFormatting sqref="CP41:CP43">
    <cfRule type="containsBlanks" priority="92" stopIfTrue="1">
      <formula>LEN(TRIM(CP41))=0</formula>
    </cfRule>
    <cfRule type="cellIs" dxfId="21117" priority="93" operator="greaterThanOrEqual">
      <formula>CO41</formula>
    </cfRule>
    <cfRule type="cellIs" dxfId="21116" priority="94" operator="lessThan">
      <formula>CO41</formula>
    </cfRule>
  </conditionalFormatting>
  <conditionalFormatting sqref="CP41:CP43">
    <cfRule type="containsBlanks" priority="89" stopIfTrue="1">
      <formula>LEN(TRIM(CP41))=0</formula>
    </cfRule>
    <cfRule type="cellIs" dxfId="21115" priority="90" operator="greaterThanOrEqual">
      <formula>CO41</formula>
    </cfRule>
    <cfRule type="cellIs" dxfId="21114" priority="91" operator="lessThan">
      <formula>CO41</formula>
    </cfRule>
  </conditionalFormatting>
  <conditionalFormatting sqref="CQ41 CQ43">
    <cfRule type="cellIs" dxfId="21113" priority="88" stopIfTrue="1" operator="notEqual">
      <formula>0</formula>
    </cfRule>
  </conditionalFormatting>
  <conditionalFormatting sqref="CQ42">
    <cfRule type="cellIs" dxfId="21112" priority="87" stopIfTrue="1" operator="notEqual">
      <formula>0</formula>
    </cfRule>
  </conditionalFormatting>
  <conditionalFormatting sqref="CT41 CT43">
    <cfRule type="containsBlanks" priority="84" stopIfTrue="1">
      <formula>LEN(TRIM(CT41))=0</formula>
    </cfRule>
    <cfRule type="cellIs" dxfId="21111" priority="85" operator="greaterThanOrEqual">
      <formula>CS41</formula>
    </cfRule>
    <cfRule type="cellIs" dxfId="21110" priority="86" operator="lessThan">
      <formula>CS41</formula>
    </cfRule>
  </conditionalFormatting>
  <conditionalFormatting sqref="CT42">
    <cfRule type="containsBlanks" priority="81" stopIfTrue="1">
      <formula>LEN(TRIM(CT42))=0</formula>
    </cfRule>
    <cfRule type="cellIs" dxfId="21109" priority="82" operator="greaterThanOrEqual">
      <formula>CS42</formula>
    </cfRule>
    <cfRule type="cellIs" dxfId="21108" priority="83" operator="lessThan">
      <formula>CS42</formula>
    </cfRule>
  </conditionalFormatting>
  <conditionalFormatting sqref="CR41 CR43">
    <cfRule type="cellIs" dxfId="21107" priority="80" stopIfTrue="1" operator="notEqual">
      <formula>0</formula>
    </cfRule>
  </conditionalFormatting>
  <conditionalFormatting sqref="CR42">
    <cfRule type="cellIs" dxfId="21106" priority="79" stopIfTrue="1" operator="notEqual">
      <formula>0</formula>
    </cfRule>
  </conditionalFormatting>
  <conditionalFormatting sqref="CU41:CU43">
    <cfRule type="containsBlanks" priority="76" stopIfTrue="1">
      <formula>LEN(TRIM(CU41))=0</formula>
    </cfRule>
    <cfRule type="cellIs" dxfId="21105" priority="77" operator="greaterThanOrEqual">
      <formula>CT41</formula>
    </cfRule>
    <cfRule type="cellIs" dxfId="21104" priority="78" operator="lessThan">
      <formula>CT41</formula>
    </cfRule>
  </conditionalFormatting>
  <conditionalFormatting sqref="CU41:CU43">
    <cfRule type="containsBlanks" priority="73" stopIfTrue="1">
      <formula>LEN(TRIM(CU41))=0</formula>
    </cfRule>
    <cfRule type="cellIs" dxfId="21103" priority="74" operator="greaterThanOrEqual">
      <formula>CT41</formula>
    </cfRule>
    <cfRule type="cellIs" dxfId="21102" priority="75" operator="lessThan">
      <formula>CT41</formula>
    </cfRule>
  </conditionalFormatting>
  <conditionalFormatting sqref="CV41:CV43">
    <cfRule type="containsBlanks" priority="70" stopIfTrue="1">
      <formula>LEN(TRIM(CV41))=0</formula>
    </cfRule>
    <cfRule type="cellIs" dxfId="21101" priority="71" operator="greaterThanOrEqual">
      <formula>CU41</formula>
    </cfRule>
    <cfRule type="cellIs" dxfId="21100" priority="72" operator="lessThan">
      <formula>CU41</formula>
    </cfRule>
  </conditionalFormatting>
  <conditionalFormatting sqref="CV41:CV43">
    <cfRule type="containsBlanks" priority="67" stopIfTrue="1">
      <formula>LEN(TRIM(CV41))=0</formula>
    </cfRule>
    <cfRule type="cellIs" dxfId="21099" priority="68" operator="greaterThanOrEqual">
      <formula>CU41</formula>
    </cfRule>
    <cfRule type="cellIs" dxfId="21098" priority="69" operator="lessThan">
      <formula>CU41</formula>
    </cfRule>
  </conditionalFormatting>
  <conditionalFormatting sqref="AT54:AT57">
    <cfRule type="containsBlanks" priority="64" stopIfTrue="1">
      <formula>LEN(TRIM(AT54))=0</formula>
    </cfRule>
    <cfRule type="cellIs" dxfId="21097" priority="65" operator="greaterThanOrEqual">
      <formula>AS54</formula>
    </cfRule>
    <cfRule type="cellIs" dxfId="21096" priority="66" operator="lessThan">
      <formula>AS54</formula>
    </cfRule>
  </conditionalFormatting>
  <conditionalFormatting sqref="AQ54">
    <cfRule type="cellIs" dxfId="21095" priority="61" stopIfTrue="1" operator="notEqual">
      <formula>0</formula>
    </cfRule>
  </conditionalFormatting>
  <conditionalFormatting sqref="AQ55 AQ57">
    <cfRule type="cellIs" dxfId="21094" priority="62" stopIfTrue="1" operator="notEqual">
      <formula>0</formula>
    </cfRule>
  </conditionalFormatting>
  <conditionalFormatting sqref="AR57 AR54:AR55">
    <cfRule type="cellIs" dxfId="21093" priority="63" stopIfTrue="1" operator="notEqual">
      <formula>0</formula>
    </cfRule>
  </conditionalFormatting>
  <conditionalFormatting sqref="AR56">
    <cfRule type="cellIs" dxfId="21092" priority="60" stopIfTrue="1" operator="notEqual">
      <formula>0</formula>
    </cfRule>
  </conditionalFormatting>
  <conditionalFormatting sqref="AQ56">
    <cfRule type="cellIs" dxfId="21091" priority="59" stopIfTrue="1" operator="notEqual">
      <formula>0</formula>
    </cfRule>
  </conditionalFormatting>
  <conditionalFormatting sqref="AU54:AU57">
    <cfRule type="containsBlanks" priority="56" stopIfTrue="1">
      <formula>LEN(TRIM(AU54))=0</formula>
    </cfRule>
    <cfRule type="cellIs" dxfId="21090" priority="57" operator="greaterThanOrEqual">
      <formula>AT54</formula>
    </cfRule>
    <cfRule type="cellIs" dxfId="21089" priority="58" operator="lessThan">
      <formula>AT54</formula>
    </cfRule>
  </conditionalFormatting>
  <conditionalFormatting sqref="AU54:AU57">
    <cfRule type="containsBlanks" priority="53" stopIfTrue="1">
      <formula>LEN(TRIM(AU54))=0</formula>
    </cfRule>
    <cfRule type="cellIs" dxfId="21088" priority="54" operator="greaterThanOrEqual">
      <formula>AT54</formula>
    </cfRule>
    <cfRule type="cellIs" dxfId="21087" priority="55" operator="lessThan">
      <formula>AT54</formula>
    </cfRule>
  </conditionalFormatting>
  <conditionalFormatting sqref="AV54:AV57">
    <cfRule type="containsBlanks" priority="50" stopIfTrue="1">
      <formula>LEN(TRIM(AV54))=0</formula>
    </cfRule>
    <cfRule type="cellIs" dxfId="21086" priority="51" operator="greaterThanOrEqual">
      <formula>AU54</formula>
    </cfRule>
    <cfRule type="cellIs" dxfId="21085" priority="52" operator="lessThan">
      <formula>AU54</formula>
    </cfRule>
  </conditionalFormatting>
  <conditionalFormatting sqref="AV54:AV57">
    <cfRule type="containsBlanks" priority="47" stopIfTrue="1">
      <formula>LEN(TRIM(AV54))=0</formula>
    </cfRule>
    <cfRule type="cellIs" dxfId="21084" priority="48" operator="greaterThanOrEqual">
      <formula>AU54</formula>
    </cfRule>
    <cfRule type="cellIs" dxfId="21083" priority="49" operator="lessThan">
      <formula>AU54</formula>
    </cfRule>
  </conditionalFormatting>
  <conditionalFormatting sqref="AN61:AN65">
    <cfRule type="containsBlanks" priority="44" stopIfTrue="1">
      <formula>LEN(TRIM(AN61))=0</formula>
    </cfRule>
    <cfRule type="cellIs" dxfId="21082" priority="45" operator="greaterThanOrEqual">
      <formula>AM61</formula>
    </cfRule>
    <cfRule type="cellIs" dxfId="21081" priority="46" operator="lessThan">
      <formula>AM61</formula>
    </cfRule>
  </conditionalFormatting>
  <conditionalFormatting sqref="AK61 AK65 AK63">
    <cfRule type="cellIs" dxfId="21080" priority="42" stopIfTrue="1" operator="notEqual">
      <formula>0</formula>
    </cfRule>
  </conditionalFormatting>
  <conditionalFormatting sqref="AL65 AL63">
    <cfRule type="cellIs" dxfId="21079" priority="43" stopIfTrue="1" operator="notEqual">
      <formula>0</formula>
    </cfRule>
  </conditionalFormatting>
  <conditionalFormatting sqref="AK64">
    <cfRule type="cellIs" dxfId="21078" priority="40" stopIfTrue="1" operator="notEqual">
      <formula>0</formula>
    </cfRule>
  </conditionalFormatting>
  <conditionalFormatting sqref="AL64">
    <cfRule type="cellIs" dxfId="21077" priority="41" stopIfTrue="1" operator="notEqual">
      <formula>0</formula>
    </cfRule>
  </conditionalFormatting>
  <conditionalFormatting sqref="AL61">
    <cfRule type="cellIs" dxfId="21076" priority="39" stopIfTrue="1" operator="notEqual">
      <formula>0</formula>
    </cfRule>
  </conditionalFormatting>
  <conditionalFormatting sqref="AK62">
    <cfRule type="cellIs" dxfId="21075" priority="37" stopIfTrue="1" operator="notEqual">
      <formula>0</formula>
    </cfRule>
  </conditionalFormatting>
  <conditionalFormatting sqref="AL62">
    <cfRule type="cellIs" dxfId="21074" priority="38" stopIfTrue="1" operator="notEqual">
      <formula>0</formula>
    </cfRule>
  </conditionalFormatting>
  <conditionalFormatting sqref="AO61:AO63">
    <cfRule type="containsBlanks" priority="34" stopIfTrue="1">
      <formula>LEN(TRIM(AO61))=0</formula>
    </cfRule>
    <cfRule type="cellIs" dxfId="21073" priority="35" operator="greaterThanOrEqual">
      <formula>AN61</formula>
    </cfRule>
    <cfRule type="cellIs" dxfId="21072" priority="36" operator="lessThan">
      <formula>AN61</formula>
    </cfRule>
  </conditionalFormatting>
  <conditionalFormatting sqref="AO61:AO63">
    <cfRule type="containsBlanks" priority="31" stopIfTrue="1">
      <formula>LEN(TRIM(AO61))=0</formula>
    </cfRule>
    <cfRule type="cellIs" dxfId="21071" priority="32" operator="greaterThanOrEqual">
      <formula>AN61</formula>
    </cfRule>
    <cfRule type="cellIs" dxfId="21070" priority="33" operator="lessThan">
      <formula>AN61</formula>
    </cfRule>
  </conditionalFormatting>
  <conditionalFormatting sqref="AO65">
    <cfRule type="containsBlanks" priority="28" stopIfTrue="1">
      <formula>LEN(TRIM(AO65))=0</formula>
    </cfRule>
    <cfRule type="cellIs" dxfId="21069" priority="29" operator="greaterThanOrEqual">
      <formula>AN65</formula>
    </cfRule>
    <cfRule type="cellIs" dxfId="21068" priority="30" operator="lessThan">
      <formula>AN65</formula>
    </cfRule>
  </conditionalFormatting>
  <conditionalFormatting sqref="AO65">
    <cfRule type="containsBlanks" priority="25" stopIfTrue="1">
      <formula>LEN(TRIM(AO65))=0</formula>
    </cfRule>
    <cfRule type="cellIs" dxfId="21067" priority="26" operator="greaterThanOrEqual">
      <formula>AN65</formula>
    </cfRule>
    <cfRule type="cellIs" dxfId="21066" priority="27" operator="lessThan">
      <formula>AN65</formula>
    </cfRule>
  </conditionalFormatting>
  <conditionalFormatting sqref="AO64">
    <cfRule type="containsBlanks" priority="22" stopIfTrue="1">
      <formula>LEN(TRIM(AO64))=0</formula>
    </cfRule>
    <cfRule type="cellIs" dxfId="21065" priority="23" operator="greaterThanOrEqual">
      <formula>AN64</formula>
    </cfRule>
    <cfRule type="cellIs" dxfId="21064" priority="24" operator="lessThan">
      <formula>AN64</formula>
    </cfRule>
  </conditionalFormatting>
  <conditionalFormatting sqref="AO64">
    <cfRule type="containsBlanks" priority="19" stopIfTrue="1">
      <formula>LEN(TRIM(AO64))=0</formula>
    </cfRule>
    <cfRule type="cellIs" dxfId="21063" priority="20" operator="greaterThanOrEqual">
      <formula>AN64</formula>
    </cfRule>
    <cfRule type="cellIs" dxfId="21062" priority="21" operator="lessThan">
      <formula>AN64</formula>
    </cfRule>
  </conditionalFormatting>
  <conditionalFormatting sqref="AP61:AP63">
    <cfRule type="containsBlanks" priority="16" stopIfTrue="1">
      <formula>LEN(TRIM(AP61))=0</formula>
    </cfRule>
    <cfRule type="cellIs" dxfId="21061" priority="17" operator="greaterThanOrEqual">
      <formula>AO61</formula>
    </cfRule>
    <cfRule type="cellIs" dxfId="21060" priority="18" operator="lessThan">
      <formula>AO61</formula>
    </cfRule>
  </conditionalFormatting>
  <conditionalFormatting sqref="AP61:AP63">
    <cfRule type="containsBlanks" priority="13" stopIfTrue="1">
      <formula>LEN(TRIM(AP61))=0</formula>
    </cfRule>
    <cfRule type="cellIs" dxfId="21059" priority="14" operator="greaterThanOrEqual">
      <formula>AO61</formula>
    </cfRule>
    <cfRule type="cellIs" dxfId="21058" priority="15" operator="lessThan">
      <formula>AO61</formula>
    </cfRule>
  </conditionalFormatting>
  <conditionalFormatting sqref="AP65">
    <cfRule type="containsBlanks" priority="10" stopIfTrue="1">
      <formula>LEN(TRIM(AP65))=0</formula>
    </cfRule>
    <cfRule type="cellIs" dxfId="21057" priority="11" operator="greaterThanOrEqual">
      <formula>AO65</formula>
    </cfRule>
    <cfRule type="cellIs" dxfId="21056" priority="12" operator="lessThan">
      <formula>AO65</formula>
    </cfRule>
  </conditionalFormatting>
  <conditionalFormatting sqref="AP65">
    <cfRule type="containsBlanks" priority="7" stopIfTrue="1">
      <formula>LEN(TRIM(AP65))=0</formula>
    </cfRule>
    <cfRule type="cellIs" dxfId="21055" priority="8" operator="greaterThanOrEqual">
      <formula>AO65</formula>
    </cfRule>
    <cfRule type="cellIs" dxfId="21054" priority="9" operator="lessThan">
      <formula>AO65</formula>
    </cfRule>
  </conditionalFormatting>
  <conditionalFormatting sqref="AP64">
    <cfRule type="containsBlanks" priority="4" stopIfTrue="1">
      <formula>LEN(TRIM(AP64))=0</formula>
    </cfRule>
    <cfRule type="cellIs" dxfId="21053" priority="5" operator="greaterThanOrEqual">
      <formula>AO64</formula>
    </cfRule>
    <cfRule type="cellIs" dxfId="21052" priority="6" operator="lessThan">
      <formula>AO64</formula>
    </cfRule>
  </conditionalFormatting>
  <conditionalFormatting sqref="AP64">
    <cfRule type="containsBlanks" priority="1" stopIfTrue="1">
      <formula>LEN(TRIM(AP64))=0</formula>
    </cfRule>
    <cfRule type="cellIs" dxfId="21051" priority="2" operator="greaterThanOrEqual">
      <formula>AO64</formula>
    </cfRule>
    <cfRule type="cellIs" dxfId="21050" priority="3" operator="lessThan">
      <formula>AO64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legacyDrawing r:id="rId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'couple moule presse'!$A$2:$A$69</xm:f>
          </x14:formula1>
          <xm:sqref>BD50:BD56 D14:D73 BD10:BD11 BD68 BD34:BD36 D5:D12</xm:sqref>
        </x14:dataValidation>
        <x14:dataValidation type="list" allowBlank="1" showInputMessage="1" showErrorMessage="1" xr:uid="{00000000-0002-0000-1800-000001000000}">
          <x14:formula1>
            <xm:f>'couple moule presse'!$A$2:$A$67</xm:f>
          </x14:formula1>
          <xm:sqref>BD57:BD67 BD69:BD1048576 BD12:BD33 BD1:BD9 D13 BD37:BD49</xm:sqref>
        </x14:dataValidation>
        <x14:dataValidation type="list" allowBlank="1" showInputMessage="1" showErrorMessage="1" xr:uid="{00000000-0002-0000-1800-000002000000}">
          <x14:formula1>
            <xm:f>'couple moule presse'!$C$2:$C$19</xm:f>
          </x14:formula1>
          <xm:sqref>AU34:AU43 BW34:BW43 K47:K73 BQ34:BQ43 BK34:BK43 AO34:AO43 BK47:BK73 BQ47:BQ73 CC34:CC43 AI34:AI43 AO47:AO73 AC34:AC43 W34:W43 Q34:Q43 AU5:AU32 AU47:AU73 AI47:AI73 AC47:AC73 BW5:BW32 BW47:BW73 K34:K43 BQ5:BQ32 CI47:CI73 CC5:CC32 BK5:BK32 W47:W73 CO47:CO73 K5:K32 Q5:Q32 W5:W32 AI5:AI32 AO5:AO32 CU47:CU73 Q47:Q73 AC5:AC32 CC47:CC73 CU34:CU43 CO34:CO43 CI34:CI43 CU5:CU32 CO5:CO32 CI5:CI32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Right="0"/>
    <pageSetUpPr fitToPage="1"/>
  </sheetPr>
  <dimension ref="A1:DK90"/>
  <sheetViews>
    <sheetView showGridLines="0" topLeftCell="C1" zoomScale="70" zoomScaleNormal="60" workbookViewId="0">
      <pane xSplit="4" ySplit="4" topLeftCell="AP5" activePane="bottomRight" state="frozen"/>
      <selection activeCell="B66" sqref="B66"/>
      <selection pane="topRight" activeCell="B66" sqref="B66"/>
      <selection pane="bottomLeft" activeCell="B66" sqref="B66"/>
      <selection pane="bottomRight" activeCell="B66" sqref="B66"/>
    </sheetView>
  </sheetViews>
  <sheetFormatPr baseColWidth="10" defaultColWidth="11.42578125" defaultRowHeight="12.75" outlineLevelCol="1" x14ac:dyDescent="0.25"/>
  <cols>
    <col min="1" max="1" width="9.140625" style="19" hidden="1" customWidth="1"/>
    <col min="2" max="2" width="10.42578125" style="44" hidden="1" customWidth="1"/>
    <col min="3" max="3" width="7.7109375" style="99" customWidth="1"/>
    <col min="4" max="4" width="14.28515625" style="87" customWidth="1" outlineLevel="1"/>
    <col min="5" max="5" width="6.42578125" style="87" customWidth="1" outlineLevel="1"/>
    <col min="6" max="6" width="8.7109375" style="87" customWidth="1" outlineLevel="1"/>
    <col min="7" max="7" width="4.140625" style="43" customWidth="1" outlineLevel="1"/>
    <col min="8" max="8" width="4.28515625" style="43" customWidth="1" outlineLevel="1"/>
    <col min="9" max="9" width="6.85546875" style="78" customWidth="1" outlineLevel="1"/>
    <col min="10" max="10" width="6.85546875" style="122" customWidth="1" outlineLevel="1"/>
    <col min="11" max="11" width="7.28515625" style="122" customWidth="1" outlineLevel="1"/>
    <col min="12" max="12" width="7.85546875" style="249" customWidth="1" outlineLevel="1"/>
    <col min="13" max="13" width="4.28515625" style="78" customWidth="1" outlineLevel="1"/>
    <col min="14" max="14" width="4.28515625" style="43" customWidth="1" outlineLevel="1"/>
    <col min="15" max="15" width="6.85546875" style="78" customWidth="1" outlineLevel="1"/>
    <col min="16" max="16" width="6.85546875" style="122" customWidth="1" outlineLevel="1"/>
    <col min="17" max="17" width="7.28515625" style="122" customWidth="1" outlineLevel="1"/>
    <col min="18" max="18" width="7.85546875" style="249" customWidth="1" outlineLevel="1"/>
    <col min="19" max="19" width="4.28515625" style="78" customWidth="1" outlineLevel="1"/>
    <col min="20" max="20" width="4.28515625" style="43" customWidth="1" outlineLevel="1"/>
    <col min="21" max="21" width="6.85546875" style="78" customWidth="1" outlineLevel="1"/>
    <col min="22" max="22" width="6.85546875" style="122" customWidth="1" outlineLevel="1"/>
    <col min="23" max="23" width="7.28515625" style="122" customWidth="1" outlineLevel="1"/>
    <col min="24" max="24" width="7.85546875" style="249" customWidth="1" outlineLevel="1"/>
    <col min="25" max="25" width="4.28515625" style="78" customWidth="1" outlineLevel="1"/>
    <col min="26" max="26" width="4.28515625" style="43" customWidth="1" outlineLevel="1"/>
    <col min="27" max="27" width="6.85546875" style="78" customWidth="1" outlineLevel="1"/>
    <col min="28" max="28" width="6.85546875" style="122" customWidth="1" outlineLevel="1"/>
    <col min="29" max="29" width="7.28515625" style="122" customWidth="1" outlineLevel="1"/>
    <col min="30" max="30" width="7.85546875" style="249" customWidth="1" outlineLevel="1"/>
    <col min="31" max="31" width="4.28515625" style="78" customWidth="1" outlineLevel="1"/>
    <col min="32" max="32" width="4.28515625" style="43" customWidth="1" outlineLevel="1"/>
    <col min="33" max="33" width="6.7109375" style="78" customWidth="1" outlineLevel="1"/>
    <col min="34" max="34" width="6.7109375" style="122" customWidth="1" outlineLevel="1"/>
    <col min="35" max="35" width="7.28515625" style="122" customWidth="1" outlineLevel="1"/>
    <col min="36" max="36" width="7.85546875" style="249" customWidth="1" outlineLevel="1"/>
    <col min="37" max="37" width="4.28515625" style="78" customWidth="1" outlineLevel="1"/>
    <col min="38" max="38" width="4.28515625" style="43" customWidth="1" outlineLevel="1"/>
    <col min="39" max="39" width="6.7109375" style="78" customWidth="1" outlineLevel="1"/>
    <col min="40" max="40" width="6.7109375" style="122" customWidth="1" outlineLevel="1"/>
    <col min="41" max="41" width="7.28515625" style="122" customWidth="1" outlineLevel="1"/>
    <col min="42" max="42" width="7.85546875" style="249" customWidth="1" outlineLevel="1"/>
    <col min="43" max="43" width="4.28515625" style="78" customWidth="1" outlineLevel="1"/>
    <col min="44" max="44" width="4.28515625" style="43" customWidth="1" outlineLevel="1"/>
    <col min="45" max="45" width="6.7109375" style="78" customWidth="1" outlineLevel="1"/>
    <col min="46" max="46" width="6.7109375" style="122" customWidth="1" outlineLevel="1"/>
    <col min="47" max="47" width="7.42578125" style="122" customWidth="1" outlineLevel="1"/>
    <col min="48" max="48" width="7.85546875" style="249" customWidth="1" outlineLevel="1"/>
    <col min="49" max="49" width="2" style="123" customWidth="1" outlineLevel="1"/>
    <col min="50" max="51" width="7.7109375" style="78" customWidth="1" outlineLevel="1"/>
    <col min="52" max="52" width="8.85546875" style="78" customWidth="1" outlineLevel="1"/>
    <col min="53" max="53" width="8.85546875" style="249" customWidth="1" outlineLevel="1"/>
    <col min="54" max="54" width="2.85546875" style="78" customWidth="1"/>
    <col min="55" max="55" width="11.42578125" style="99" customWidth="1" outlineLevel="1"/>
    <col min="56" max="56" width="14.28515625" style="87" customWidth="1" outlineLevel="1"/>
    <col min="57" max="57" width="6.42578125" style="87" customWidth="1" outlineLevel="1"/>
    <col min="58" max="58" width="8.7109375" style="87" customWidth="1" outlineLevel="1"/>
    <col min="59" max="59" width="4.140625" style="43" customWidth="1" outlineLevel="1"/>
    <col min="60" max="60" width="4.28515625" style="43" customWidth="1" outlineLevel="1"/>
    <col min="61" max="61" width="6.85546875" style="78" customWidth="1" outlineLevel="1"/>
    <col min="62" max="62" width="6.85546875" style="122" customWidth="1" outlineLevel="1"/>
    <col min="63" max="63" width="8.28515625" style="122" customWidth="1" outlineLevel="1"/>
    <col min="64" max="64" width="8" style="249" customWidth="1" outlineLevel="1"/>
    <col min="65" max="65" width="4.28515625" style="78" customWidth="1" outlineLevel="1"/>
    <col min="66" max="66" width="4.28515625" style="43" customWidth="1" outlineLevel="1"/>
    <col min="67" max="67" width="6.85546875" style="78" customWidth="1" outlineLevel="1"/>
    <col min="68" max="68" width="6.85546875" style="122" customWidth="1" outlineLevel="1"/>
    <col min="69" max="69" width="8.28515625" style="122" customWidth="1" outlineLevel="1"/>
    <col min="70" max="70" width="8" style="249" customWidth="1" outlineLevel="1"/>
    <col min="71" max="71" width="4.28515625" style="78" customWidth="1" outlineLevel="1"/>
    <col min="72" max="72" width="4.28515625" style="43" customWidth="1" outlineLevel="1"/>
    <col min="73" max="73" width="6.85546875" style="78" customWidth="1" outlineLevel="1"/>
    <col min="74" max="74" width="6.85546875" style="122" customWidth="1" outlineLevel="1"/>
    <col min="75" max="75" width="8.28515625" style="122" customWidth="1" outlineLevel="1"/>
    <col min="76" max="76" width="8" style="249" customWidth="1" outlineLevel="1"/>
    <col min="77" max="77" width="4.28515625" style="78" customWidth="1" outlineLevel="1"/>
    <col min="78" max="78" width="4.28515625" style="43" customWidth="1" outlineLevel="1"/>
    <col min="79" max="79" width="6.85546875" style="78" customWidth="1" outlineLevel="1"/>
    <col min="80" max="80" width="6.85546875" style="122" customWidth="1" outlineLevel="1"/>
    <col min="81" max="81" width="8.28515625" style="122" customWidth="1" outlineLevel="1"/>
    <col min="82" max="82" width="8" style="249" customWidth="1" outlineLevel="1"/>
    <col min="83" max="83" width="4.28515625" style="78" customWidth="1" outlineLevel="1"/>
    <col min="84" max="84" width="4.28515625" style="43" customWidth="1" outlineLevel="1"/>
    <col min="85" max="85" width="6.7109375" style="78" customWidth="1" outlineLevel="1"/>
    <col min="86" max="86" width="6.7109375" style="122" customWidth="1" outlineLevel="1"/>
    <col min="87" max="87" width="8.28515625" style="122" customWidth="1" outlineLevel="1"/>
    <col min="88" max="88" width="8" style="249" customWidth="1" outlineLevel="1"/>
    <col min="89" max="89" width="4.28515625" style="78" customWidth="1" outlineLevel="1"/>
    <col min="90" max="90" width="4.28515625" style="43" customWidth="1" outlineLevel="1"/>
    <col min="91" max="91" width="6.7109375" style="78" customWidth="1" outlineLevel="1"/>
    <col min="92" max="92" width="6.7109375" style="122" customWidth="1" outlineLevel="1"/>
    <col min="93" max="93" width="8.28515625" style="122" customWidth="1" outlineLevel="1"/>
    <col min="94" max="94" width="8" style="249" customWidth="1" outlineLevel="1"/>
    <col min="95" max="95" width="4.28515625" style="78" customWidth="1" outlineLevel="1"/>
    <col min="96" max="96" width="4.28515625" style="43" customWidth="1" outlineLevel="1"/>
    <col min="97" max="97" width="6.7109375" style="78" customWidth="1" outlineLevel="1"/>
    <col min="98" max="98" width="6.7109375" style="122" customWidth="1" outlineLevel="1"/>
    <col min="99" max="99" width="8.28515625" style="122" customWidth="1" outlineLevel="1"/>
    <col min="100" max="100" width="8" style="249" customWidth="1" outlineLevel="1"/>
    <col min="101" max="101" width="2" style="123" customWidth="1" outlineLevel="1"/>
    <col min="102" max="102" width="8.85546875" style="78" customWidth="1" outlineLevel="1"/>
    <col min="103" max="103" width="7.7109375" style="78" customWidth="1" outlineLevel="1"/>
    <col min="104" max="104" width="8.85546875" style="78" customWidth="1" outlineLevel="1"/>
    <col min="105" max="105" width="8.85546875" style="249" customWidth="1" outlineLevel="1"/>
    <col min="106" max="106" width="2.5703125" style="78" customWidth="1"/>
    <col min="107" max="108" width="10.42578125" style="249" customWidth="1" outlineLevel="1"/>
    <col min="109" max="109" width="1.42578125" style="122" customWidth="1"/>
    <col min="110" max="110" width="16.28515625" style="44" customWidth="1"/>
    <col min="111" max="111" width="18.42578125" style="44" customWidth="1"/>
    <col min="112" max="112" width="4.5703125" style="44" customWidth="1"/>
    <col min="113" max="16384" width="11.42578125" style="44"/>
  </cols>
  <sheetData>
    <row r="1" spans="1:115" s="173" customFormat="1" ht="16.5" thickBot="1" x14ac:dyDescent="0.3">
      <c r="A1" s="172"/>
      <c r="C1" s="174"/>
      <c r="D1" s="175"/>
      <c r="E1" s="175"/>
      <c r="F1" s="175"/>
      <c r="G1" s="385">
        <v>44228</v>
      </c>
      <c r="H1" s="385"/>
      <c r="I1" s="385"/>
      <c r="J1" s="385"/>
      <c r="K1" s="332"/>
      <c r="L1" s="234"/>
      <c r="M1" s="385">
        <f>G1+1</f>
        <v>44229</v>
      </c>
      <c r="N1" s="385"/>
      <c r="O1" s="385"/>
      <c r="P1" s="385"/>
      <c r="Q1" s="332"/>
      <c r="R1" s="234"/>
      <c r="S1" s="385">
        <f t="shared" ref="S1" si="0">M1+1</f>
        <v>44230</v>
      </c>
      <c r="T1" s="385"/>
      <c r="U1" s="385"/>
      <c r="V1" s="385"/>
      <c r="W1" s="332"/>
      <c r="X1" s="234"/>
      <c r="Y1" s="385">
        <f t="shared" ref="Y1" si="1">S1+1</f>
        <v>44231</v>
      </c>
      <c r="Z1" s="385"/>
      <c r="AA1" s="385"/>
      <c r="AB1" s="385"/>
      <c r="AC1" s="332"/>
      <c r="AD1" s="234"/>
      <c r="AE1" s="385">
        <f t="shared" ref="AE1" si="2">Y1+1</f>
        <v>44232</v>
      </c>
      <c r="AF1" s="385"/>
      <c r="AG1" s="385"/>
      <c r="AH1" s="385"/>
      <c r="AI1" s="332"/>
      <c r="AJ1" s="234"/>
      <c r="AK1" s="385">
        <f t="shared" ref="AK1" si="3">AE1+1</f>
        <v>44233</v>
      </c>
      <c r="AL1" s="385"/>
      <c r="AM1" s="385"/>
      <c r="AN1" s="385"/>
      <c r="AO1" s="332"/>
      <c r="AP1" s="234"/>
      <c r="AQ1" s="385">
        <f t="shared" ref="AQ1" si="4">AK1+1</f>
        <v>44234</v>
      </c>
      <c r="AR1" s="385"/>
      <c r="AS1" s="385"/>
      <c r="AT1" s="385"/>
      <c r="AU1" s="180"/>
      <c r="AV1" s="250"/>
      <c r="AW1" s="176"/>
      <c r="AX1" s="177"/>
      <c r="AY1" s="177"/>
      <c r="AZ1" s="177"/>
      <c r="BA1" s="251"/>
      <c r="BB1" s="177"/>
      <c r="BC1" s="174"/>
      <c r="BD1" s="175"/>
      <c r="BE1" s="175"/>
      <c r="BF1" s="175"/>
      <c r="BG1" s="385">
        <f>AQ1+1</f>
        <v>44235</v>
      </c>
      <c r="BH1" s="385"/>
      <c r="BI1" s="385"/>
      <c r="BJ1" s="385"/>
      <c r="BK1" s="332"/>
      <c r="BL1" s="234"/>
      <c r="BM1" s="385">
        <f>BG1+1</f>
        <v>44236</v>
      </c>
      <c r="BN1" s="385"/>
      <c r="BO1" s="385"/>
      <c r="BP1" s="385"/>
      <c r="BQ1" s="332"/>
      <c r="BR1" s="234"/>
      <c r="BS1" s="385">
        <f t="shared" ref="BS1" si="5">BM1+1</f>
        <v>44237</v>
      </c>
      <c r="BT1" s="385"/>
      <c r="BU1" s="385"/>
      <c r="BV1" s="385"/>
      <c r="BW1" s="332"/>
      <c r="BX1" s="234"/>
      <c r="BY1" s="385">
        <f t="shared" ref="BY1" si="6">BS1+1</f>
        <v>44238</v>
      </c>
      <c r="BZ1" s="385"/>
      <c r="CA1" s="385"/>
      <c r="CB1" s="385"/>
      <c r="CC1" s="332"/>
      <c r="CD1" s="234"/>
      <c r="CE1" s="385">
        <f t="shared" ref="CE1" si="7">BY1+1</f>
        <v>44239</v>
      </c>
      <c r="CF1" s="385"/>
      <c r="CG1" s="385"/>
      <c r="CH1" s="385"/>
      <c r="CI1" s="332"/>
      <c r="CJ1" s="234"/>
      <c r="CK1" s="385">
        <f t="shared" ref="CK1" si="8">CE1+1</f>
        <v>44240</v>
      </c>
      <c r="CL1" s="385"/>
      <c r="CM1" s="385"/>
      <c r="CN1" s="385"/>
      <c r="CO1" s="332"/>
      <c r="CP1" s="234"/>
      <c r="CQ1" s="385">
        <f t="shared" ref="CQ1" si="9">CK1+1</f>
        <v>44241</v>
      </c>
      <c r="CR1" s="385"/>
      <c r="CS1" s="385"/>
      <c r="CT1" s="385"/>
      <c r="CU1" s="180"/>
      <c r="CV1" s="250"/>
      <c r="CW1" s="176"/>
      <c r="CX1" s="177"/>
      <c r="CY1" s="177"/>
      <c r="CZ1" s="177"/>
      <c r="DA1" s="251"/>
      <c r="DB1" s="177"/>
      <c r="DC1" s="251"/>
      <c r="DD1" s="251"/>
      <c r="DE1" s="177"/>
    </row>
    <row r="2" spans="1:115" s="13" customFormat="1" ht="22.5" x14ac:dyDescent="0.25">
      <c r="A2" s="12"/>
      <c r="C2" s="14" t="s">
        <v>78</v>
      </c>
      <c r="D2" s="15"/>
      <c r="E2" s="15" t="s">
        <v>193</v>
      </c>
      <c r="F2" s="16"/>
      <c r="G2" s="386" t="s">
        <v>79</v>
      </c>
      <c r="H2" s="387"/>
      <c r="I2" s="387"/>
      <c r="J2" s="387"/>
      <c r="K2" s="387"/>
      <c r="L2" s="388"/>
      <c r="M2" s="386" t="s">
        <v>80</v>
      </c>
      <c r="N2" s="387"/>
      <c r="O2" s="387"/>
      <c r="P2" s="387"/>
      <c r="Q2" s="387"/>
      <c r="R2" s="388"/>
      <c r="S2" s="386" t="s">
        <v>81</v>
      </c>
      <c r="T2" s="387"/>
      <c r="U2" s="387"/>
      <c r="V2" s="387"/>
      <c r="W2" s="387"/>
      <c r="X2" s="388"/>
      <c r="Y2" s="386" t="s">
        <v>82</v>
      </c>
      <c r="Z2" s="387"/>
      <c r="AA2" s="387"/>
      <c r="AB2" s="387"/>
      <c r="AC2" s="387"/>
      <c r="AD2" s="388"/>
      <c r="AE2" s="386" t="s">
        <v>83</v>
      </c>
      <c r="AF2" s="387"/>
      <c r="AG2" s="387"/>
      <c r="AH2" s="387"/>
      <c r="AI2" s="387"/>
      <c r="AJ2" s="388"/>
      <c r="AK2" s="386" t="s">
        <v>84</v>
      </c>
      <c r="AL2" s="387"/>
      <c r="AM2" s="387"/>
      <c r="AN2" s="387"/>
      <c r="AO2" s="387"/>
      <c r="AP2" s="388"/>
      <c r="AQ2" s="386" t="s">
        <v>85</v>
      </c>
      <c r="AR2" s="387"/>
      <c r="AS2" s="387"/>
      <c r="AT2" s="387"/>
      <c r="AU2" s="387"/>
      <c r="AV2" s="388"/>
      <c r="AW2" s="17"/>
      <c r="AX2" s="389" t="s">
        <v>132</v>
      </c>
      <c r="AY2" s="390"/>
      <c r="AZ2" s="390"/>
      <c r="BA2" s="391"/>
      <c r="BB2" s="18"/>
      <c r="BC2" s="14"/>
      <c r="BD2" s="15"/>
      <c r="BE2" s="15" t="s">
        <v>194</v>
      </c>
      <c r="BF2" s="16"/>
      <c r="BG2" s="394" t="s">
        <v>79</v>
      </c>
      <c r="BH2" s="395"/>
      <c r="BI2" s="395"/>
      <c r="BJ2" s="395"/>
      <c r="BK2" s="395"/>
      <c r="BL2" s="396"/>
      <c r="BM2" s="394" t="s">
        <v>80</v>
      </c>
      <c r="BN2" s="395"/>
      <c r="BO2" s="395"/>
      <c r="BP2" s="395"/>
      <c r="BQ2" s="395"/>
      <c r="BR2" s="396"/>
      <c r="BS2" s="394" t="s">
        <v>81</v>
      </c>
      <c r="BT2" s="395"/>
      <c r="BU2" s="395"/>
      <c r="BV2" s="395"/>
      <c r="BW2" s="395"/>
      <c r="BX2" s="396"/>
      <c r="BY2" s="394" t="s">
        <v>82</v>
      </c>
      <c r="BZ2" s="395"/>
      <c r="CA2" s="395"/>
      <c r="CB2" s="395"/>
      <c r="CC2" s="395"/>
      <c r="CD2" s="396"/>
      <c r="CE2" s="394" t="s">
        <v>83</v>
      </c>
      <c r="CF2" s="395"/>
      <c r="CG2" s="395"/>
      <c r="CH2" s="395"/>
      <c r="CI2" s="395"/>
      <c r="CJ2" s="396"/>
      <c r="CK2" s="394" t="s">
        <v>84</v>
      </c>
      <c r="CL2" s="395"/>
      <c r="CM2" s="395"/>
      <c r="CN2" s="395"/>
      <c r="CO2" s="395"/>
      <c r="CP2" s="396"/>
      <c r="CQ2" s="394" t="s">
        <v>85</v>
      </c>
      <c r="CR2" s="395"/>
      <c r="CS2" s="395"/>
      <c r="CT2" s="395"/>
      <c r="CU2" s="395"/>
      <c r="CV2" s="396"/>
      <c r="CW2" s="17"/>
      <c r="CX2" s="389" t="s">
        <v>133</v>
      </c>
      <c r="CY2" s="390"/>
      <c r="CZ2" s="390"/>
      <c r="DA2" s="391"/>
      <c r="DB2" s="207"/>
      <c r="DC2" s="389" t="s">
        <v>142</v>
      </c>
      <c r="DD2" s="391"/>
      <c r="DE2" s="18"/>
      <c r="DF2" s="392" t="s">
        <v>86</v>
      </c>
      <c r="DG2" s="392"/>
      <c r="DH2" s="19"/>
      <c r="DI2" s="19"/>
      <c r="DJ2" s="19"/>
      <c r="DK2" s="19"/>
    </row>
    <row r="3" spans="1:115" s="30" customFormat="1" ht="39.950000000000003" customHeight="1" x14ac:dyDescent="0.25">
      <c r="A3" s="20" t="s">
        <v>138</v>
      </c>
      <c r="B3" s="20" t="s">
        <v>139</v>
      </c>
      <c r="C3" s="21" t="s">
        <v>1</v>
      </c>
      <c r="D3" s="22" t="s">
        <v>0</v>
      </c>
      <c r="E3" s="23" t="s">
        <v>6</v>
      </c>
      <c r="F3" s="23" t="s">
        <v>88</v>
      </c>
      <c r="G3" s="142" t="s">
        <v>89</v>
      </c>
      <c r="H3" s="24" t="s">
        <v>90</v>
      </c>
      <c r="I3" s="25" t="s">
        <v>91</v>
      </c>
      <c r="J3" s="26" t="s">
        <v>92</v>
      </c>
      <c r="K3" s="178" t="s">
        <v>128</v>
      </c>
      <c r="L3" s="235" t="s">
        <v>130</v>
      </c>
      <c r="M3" s="142" t="s">
        <v>89</v>
      </c>
      <c r="N3" s="24" t="s">
        <v>90</v>
      </c>
      <c r="O3" s="25" t="s">
        <v>91</v>
      </c>
      <c r="P3" s="26" t="s">
        <v>92</v>
      </c>
      <c r="Q3" s="178" t="s">
        <v>128</v>
      </c>
      <c r="R3" s="235" t="s">
        <v>130</v>
      </c>
      <c r="S3" s="142" t="s">
        <v>89</v>
      </c>
      <c r="T3" s="24" t="s">
        <v>90</v>
      </c>
      <c r="U3" s="25" t="s">
        <v>91</v>
      </c>
      <c r="V3" s="26" t="s">
        <v>92</v>
      </c>
      <c r="W3" s="178" t="s">
        <v>128</v>
      </c>
      <c r="X3" s="235" t="s">
        <v>130</v>
      </c>
      <c r="Y3" s="142" t="s">
        <v>89</v>
      </c>
      <c r="Z3" s="24" t="s">
        <v>90</v>
      </c>
      <c r="AA3" s="25" t="s">
        <v>91</v>
      </c>
      <c r="AB3" s="26" t="s">
        <v>92</v>
      </c>
      <c r="AC3" s="178" t="s">
        <v>128</v>
      </c>
      <c r="AD3" s="235" t="s">
        <v>130</v>
      </c>
      <c r="AE3" s="142" t="s">
        <v>89</v>
      </c>
      <c r="AF3" s="24" t="s">
        <v>90</v>
      </c>
      <c r="AG3" s="25" t="s">
        <v>91</v>
      </c>
      <c r="AH3" s="26" t="s">
        <v>92</v>
      </c>
      <c r="AI3" s="178" t="s">
        <v>128</v>
      </c>
      <c r="AJ3" s="235" t="s">
        <v>130</v>
      </c>
      <c r="AK3" s="142" t="s">
        <v>89</v>
      </c>
      <c r="AL3" s="24" t="s">
        <v>90</v>
      </c>
      <c r="AM3" s="25" t="s">
        <v>91</v>
      </c>
      <c r="AN3" s="26" t="s">
        <v>92</v>
      </c>
      <c r="AO3" s="178" t="s">
        <v>128</v>
      </c>
      <c r="AP3" s="235" t="s">
        <v>130</v>
      </c>
      <c r="AQ3" s="142" t="s">
        <v>89</v>
      </c>
      <c r="AR3" s="24" t="s">
        <v>90</v>
      </c>
      <c r="AS3" s="25" t="s">
        <v>91</v>
      </c>
      <c r="AT3" s="26" t="s">
        <v>92</v>
      </c>
      <c r="AU3" s="178" t="s">
        <v>128</v>
      </c>
      <c r="AV3" s="235" t="s">
        <v>130</v>
      </c>
      <c r="AW3" s="27"/>
      <c r="AX3" s="199" t="s">
        <v>131</v>
      </c>
      <c r="AY3" s="224" t="s">
        <v>145</v>
      </c>
      <c r="AZ3" s="28" t="s">
        <v>93</v>
      </c>
      <c r="BA3" s="265" t="s">
        <v>146</v>
      </c>
      <c r="BB3" s="29"/>
      <c r="BC3" s="21" t="s">
        <v>1</v>
      </c>
      <c r="BD3" s="22" t="s">
        <v>0</v>
      </c>
      <c r="BE3" s="23" t="s">
        <v>6</v>
      </c>
      <c r="BF3" s="23" t="s">
        <v>88</v>
      </c>
      <c r="BG3" s="142" t="s">
        <v>89</v>
      </c>
      <c r="BH3" s="24" t="s">
        <v>90</v>
      </c>
      <c r="BI3" s="25" t="s">
        <v>91</v>
      </c>
      <c r="BJ3" s="26" t="s">
        <v>92</v>
      </c>
      <c r="BK3" s="178" t="s">
        <v>128</v>
      </c>
      <c r="BL3" s="235" t="s">
        <v>130</v>
      </c>
      <c r="BM3" s="142" t="s">
        <v>89</v>
      </c>
      <c r="BN3" s="24" t="s">
        <v>90</v>
      </c>
      <c r="BO3" s="25" t="s">
        <v>91</v>
      </c>
      <c r="BP3" s="26" t="s">
        <v>92</v>
      </c>
      <c r="BQ3" s="178" t="s">
        <v>128</v>
      </c>
      <c r="BR3" s="235" t="s">
        <v>130</v>
      </c>
      <c r="BS3" s="142" t="s">
        <v>89</v>
      </c>
      <c r="BT3" s="24" t="s">
        <v>90</v>
      </c>
      <c r="BU3" s="25" t="s">
        <v>91</v>
      </c>
      <c r="BV3" s="26" t="s">
        <v>92</v>
      </c>
      <c r="BW3" s="178" t="s">
        <v>128</v>
      </c>
      <c r="BX3" s="235" t="s">
        <v>130</v>
      </c>
      <c r="BY3" s="142" t="s">
        <v>89</v>
      </c>
      <c r="BZ3" s="24" t="s">
        <v>90</v>
      </c>
      <c r="CA3" s="25" t="s">
        <v>91</v>
      </c>
      <c r="CB3" s="26" t="s">
        <v>92</v>
      </c>
      <c r="CC3" s="178" t="s">
        <v>128</v>
      </c>
      <c r="CD3" s="235" t="s">
        <v>130</v>
      </c>
      <c r="CE3" s="142" t="s">
        <v>89</v>
      </c>
      <c r="CF3" s="24" t="s">
        <v>90</v>
      </c>
      <c r="CG3" s="25" t="s">
        <v>91</v>
      </c>
      <c r="CH3" s="26" t="s">
        <v>92</v>
      </c>
      <c r="CI3" s="178" t="s">
        <v>128</v>
      </c>
      <c r="CJ3" s="235" t="s">
        <v>130</v>
      </c>
      <c r="CK3" s="142" t="s">
        <v>89</v>
      </c>
      <c r="CL3" s="24" t="s">
        <v>90</v>
      </c>
      <c r="CM3" s="25" t="s">
        <v>91</v>
      </c>
      <c r="CN3" s="26" t="s">
        <v>92</v>
      </c>
      <c r="CO3" s="178" t="s">
        <v>128</v>
      </c>
      <c r="CP3" s="235" t="s">
        <v>130</v>
      </c>
      <c r="CQ3" s="142" t="s">
        <v>89</v>
      </c>
      <c r="CR3" s="24" t="s">
        <v>90</v>
      </c>
      <c r="CS3" s="25" t="s">
        <v>91</v>
      </c>
      <c r="CT3" s="26" t="s">
        <v>92</v>
      </c>
      <c r="CU3" s="178" t="s">
        <v>128</v>
      </c>
      <c r="CV3" s="235" t="s">
        <v>130</v>
      </c>
      <c r="CW3" s="27"/>
      <c r="CX3" s="199" t="s">
        <v>131</v>
      </c>
      <c r="CY3" s="224" t="s">
        <v>145</v>
      </c>
      <c r="CZ3" s="28" t="s">
        <v>93</v>
      </c>
      <c r="DA3" s="265" t="s">
        <v>146</v>
      </c>
      <c r="DB3" s="208"/>
      <c r="DC3" s="266" t="s">
        <v>113</v>
      </c>
      <c r="DD3" s="278" t="s">
        <v>134</v>
      </c>
      <c r="DE3" s="27"/>
      <c r="DF3" s="392"/>
      <c r="DG3" s="392"/>
      <c r="DH3" s="19"/>
      <c r="DI3" s="19"/>
      <c r="DJ3" s="19"/>
      <c r="DK3" s="19"/>
    </row>
    <row r="4" spans="1:115" s="31" customFormat="1" ht="5.0999999999999996" customHeight="1" x14ac:dyDescent="0.25">
      <c r="D4" s="32"/>
      <c r="E4" s="33"/>
      <c r="F4" s="32"/>
      <c r="G4" s="143"/>
      <c r="H4" s="34"/>
      <c r="I4" s="35"/>
      <c r="J4" s="35"/>
      <c r="K4" s="35"/>
      <c r="L4" s="236"/>
      <c r="M4" s="143"/>
      <c r="N4" s="34"/>
      <c r="O4" s="35"/>
      <c r="P4" s="35"/>
      <c r="Q4" s="35"/>
      <c r="R4" s="236"/>
      <c r="S4" s="143"/>
      <c r="T4" s="34"/>
      <c r="U4" s="35"/>
      <c r="V4" s="35"/>
      <c r="W4" s="35"/>
      <c r="X4" s="236"/>
      <c r="Y4" s="143"/>
      <c r="Z4" s="34"/>
      <c r="AA4" s="35"/>
      <c r="AB4" s="35"/>
      <c r="AC4" s="35"/>
      <c r="AD4" s="236"/>
      <c r="AE4" s="143"/>
      <c r="AF4" s="34"/>
      <c r="AG4" s="35"/>
      <c r="AH4" s="35"/>
      <c r="AI4" s="35"/>
      <c r="AJ4" s="236"/>
      <c r="AK4" s="143"/>
      <c r="AL4" s="34"/>
      <c r="AM4" s="35"/>
      <c r="AN4" s="35"/>
      <c r="AO4" s="35"/>
      <c r="AP4" s="236"/>
      <c r="AQ4" s="143"/>
      <c r="AR4" s="34"/>
      <c r="AS4" s="35"/>
      <c r="AT4" s="35"/>
      <c r="AU4" s="35"/>
      <c r="AV4" s="236"/>
      <c r="AW4" s="27"/>
      <c r="AX4" s="200"/>
      <c r="AY4" s="220"/>
      <c r="AZ4" s="27"/>
      <c r="BA4" s="252"/>
      <c r="BB4" s="27"/>
      <c r="BD4" s="32"/>
      <c r="BE4" s="33"/>
      <c r="BF4" s="32"/>
      <c r="BG4" s="143"/>
      <c r="BH4" s="34"/>
      <c r="BI4" s="35"/>
      <c r="BJ4" s="35"/>
      <c r="BK4" s="35"/>
      <c r="BL4" s="236"/>
      <c r="BM4" s="143"/>
      <c r="BN4" s="34"/>
      <c r="BO4" s="35"/>
      <c r="BP4" s="35"/>
      <c r="BQ4" s="35"/>
      <c r="BR4" s="236"/>
      <c r="BS4" s="143"/>
      <c r="BT4" s="34"/>
      <c r="BU4" s="35"/>
      <c r="BV4" s="35"/>
      <c r="BW4" s="35"/>
      <c r="BX4" s="236"/>
      <c r="BY4" s="143"/>
      <c r="BZ4" s="34"/>
      <c r="CA4" s="35"/>
      <c r="CB4" s="35"/>
      <c r="CC4" s="35"/>
      <c r="CD4" s="236"/>
      <c r="CE4" s="143"/>
      <c r="CF4" s="34"/>
      <c r="CG4" s="35"/>
      <c r="CH4" s="35"/>
      <c r="CI4" s="35"/>
      <c r="CJ4" s="236"/>
      <c r="CK4" s="143"/>
      <c r="CL4" s="34"/>
      <c r="CM4" s="35"/>
      <c r="CN4" s="35"/>
      <c r="CO4" s="35"/>
      <c r="CP4" s="236"/>
      <c r="CQ4" s="143"/>
      <c r="CR4" s="34"/>
      <c r="CS4" s="35"/>
      <c r="CT4" s="35"/>
      <c r="CU4" s="35"/>
      <c r="CV4" s="236"/>
      <c r="CW4" s="27"/>
      <c r="CX4" s="200"/>
      <c r="CY4" s="220"/>
      <c r="CZ4" s="27"/>
      <c r="DA4" s="252"/>
      <c r="DB4" s="200"/>
      <c r="DC4" s="267"/>
      <c r="DD4" s="252"/>
      <c r="DE4" s="27"/>
    </row>
    <row r="5" spans="1:115" ht="12.6" customHeight="1" x14ac:dyDescent="0.2">
      <c r="A5" s="36" t="str">
        <f t="shared" ref="A5:A68" si="10">C5&amp;D5</f>
        <v>P80</v>
      </c>
      <c r="B5" s="37" t="str">
        <f>BC5&amp;BD5</f>
        <v>P80CU180/2</v>
      </c>
      <c r="C5" s="38" t="s">
        <v>32</v>
      </c>
      <c r="D5" s="160"/>
      <c r="E5" s="39" t="str">
        <f>IF(D5="","",VLOOKUP(A5,'couple moule presse'!H:O,8,0))</f>
        <v/>
      </c>
      <c r="F5" s="40" t="str">
        <f>IF(D5="","",VLOOKUP(A5,'couple moule presse'!H:M,6,0))</f>
        <v/>
      </c>
      <c r="G5" s="192"/>
      <c r="H5" s="161"/>
      <c r="I5" s="41" t="str">
        <f t="shared" ref="I5:I68" si="11">IF(OR($F5="",H5=0),"",$F5*H5/24)</f>
        <v/>
      </c>
      <c r="J5" s="42"/>
      <c r="K5" s="181"/>
      <c r="L5" s="237" t="str">
        <f>IF(I5="","",1-ABS((I5-J5)/I5))</f>
        <v/>
      </c>
      <c r="M5" s="192"/>
      <c r="N5" s="161"/>
      <c r="O5" s="41" t="str">
        <f t="shared" ref="O5:O68" si="12">IF(OR($F5="",N5=0),"",$F5*N5/24)</f>
        <v/>
      </c>
      <c r="P5" s="42"/>
      <c r="Q5" s="181"/>
      <c r="R5" s="237" t="str">
        <f>IF(O5="","",1-ABS((O5-P5)/O5))</f>
        <v/>
      </c>
      <c r="S5" s="192"/>
      <c r="T5" s="161"/>
      <c r="U5" s="41" t="str">
        <f t="shared" ref="U5:U68" si="13">IF(OR($F5="",T5=0),"",$F5*T5/24)</f>
        <v/>
      </c>
      <c r="V5" s="42"/>
      <c r="W5" s="181"/>
      <c r="X5" s="237" t="str">
        <f>IF(U5="","",1-ABS((U5-V5)/U5))</f>
        <v/>
      </c>
      <c r="Y5" s="192"/>
      <c r="Z5" s="161"/>
      <c r="AA5" s="41" t="str">
        <f t="shared" ref="AA5:AA68" si="14">IF(OR($F5="",Z5=0),"",$F5*Z5/24)</f>
        <v/>
      </c>
      <c r="AB5" s="42"/>
      <c r="AC5" s="181"/>
      <c r="AD5" s="237" t="str">
        <f>IF(AA5="","",1-ABS((AA5-AB5)/AA5))</f>
        <v/>
      </c>
      <c r="AE5" s="192"/>
      <c r="AF5" s="161"/>
      <c r="AG5" s="41" t="str">
        <f t="shared" ref="AG5:AG68" si="15">IF(OR($F5="",AF5=0),"",$F5*AF5/24)</f>
        <v/>
      </c>
      <c r="AH5" s="42"/>
      <c r="AI5" s="181"/>
      <c r="AJ5" s="237" t="str">
        <f>IF(AG5="","",1-ABS((AG5-AH5)/AG5))</f>
        <v/>
      </c>
      <c r="AK5" s="192"/>
      <c r="AL5" s="161"/>
      <c r="AM5" s="41" t="str">
        <f t="shared" ref="AM5:AM68" si="16">IF(OR($F5="",AL5=0),"",$F5*AL5/24)</f>
        <v/>
      </c>
      <c r="AN5" s="42"/>
      <c r="AO5" s="181"/>
      <c r="AP5" s="237" t="str">
        <f>IF(AM5="","",1-ABS((AM5-AN5)/AM5))</f>
        <v/>
      </c>
      <c r="AQ5" s="192"/>
      <c r="AR5" s="161"/>
      <c r="AS5" s="41" t="str">
        <f t="shared" ref="AS5:AS68" si="17">IF(OR($F5="",AR5=0),"",$F5*AR5/24)</f>
        <v/>
      </c>
      <c r="AT5" s="42"/>
      <c r="AU5" s="181"/>
      <c r="AV5" s="237" t="str">
        <f>IF(AS5="","",1-ABS((AS5-AT5)/AS5))</f>
        <v/>
      </c>
      <c r="AW5" s="17"/>
      <c r="AX5" s="209" t="str">
        <f>IF(SUM(I5,O5,U5,AA5,AG5,AM5,AS5)&gt;0,SUM(I5,O5,U5,AA5,AG5,AM5,AS5),"")</f>
        <v/>
      </c>
      <c r="AY5" s="225" t="str">
        <f>IF(SUM(J5,P5,V5,AB5,AH5,AN5,AT5)&gt;0,SUM(J5,P5,V5,AB5,AH5,AN5,AT5),"")</f>
        <v/>
      </c>
      <c r="AZ5" s="210" t="str">
        <f>IF(AY5="",AX5,IF(AX5="","",AX5-AY5))</f>
        <v/>
      </c>
      <c r="BA5" s="253" t="str">
        <f>IF(AX5="","",IF(AND(AX5&gt;0,AY5=""),0,1-ABS((AX5-AY5)/AX5)))</f>
        <v/>
      </c>
      <c r="BB5" s="43"/>
      <c r="BC5" s="38" t="str">
        <f>C5</f>
        <v>P80</v>
      </c>
      <c r="BD5" s="158" t="s">
        <v>27</v>
      </c>
      <c r="BE5" s="39" t="str">
        <f>IF(BD5="","",VLOOKUP(B5,'couple moule presse'!H:O,8,0))</f>
        <v>P</v>
      </c>
      <c r="BF5" s="40">
        <f>IF(BD5="","",VLOOKUP(B5,'couple moule presse'!H:M,6,0))</f>
        <v>1021.0909090909091</v>
      </c>
      <c r="BG5" s="192"/>
      <c r="BH5" s="161">
        <v>24</v>
      </c>
      <c r="BI5" s="41">
        <f t="shared" ref="BI5:BI9" si="18">IF(OR($BF5="",BH5=0),"",$BF5*BH5/24)</f>
        <v>1021.0909090909091</v>
      </c>
      <c r="BJ5" s="366">
        <v>196</v>
      </c>
      <c r="BK5" s="374" t="s">
        <v>117</v>
      </c>
      <c r="BL5" s="237">
        <f>IF(BI5="","",1-ABS((BI5-BJ5)/BI5))</f>
        <v>0.1919515669515669</v>
      </c>
      <c r="BM5" s="192"/>
      <c r="BN5" s="161">
        <v>24</v>
      </c>
      <c r="BO5" s="41">
        <f t="shared" ref="BO5:BO9" si="19">IF(OR($BF5="",BN5=0),"",$BF5*BN5/24)</f>
        <v>1021.0909090909091</v>
      </c>
      <c r="BP5" s="42">
        <v>1122</v>
      </c>
      <c r="BQ5" s="181"/>
      <c r="BR5" s="237">
        <f>IF(BO5="","",1-ABS((BO5-BP5)/BO5))</f>
        <v>0.90117521367521369</v>
      </c>
      <c r="BS5" s="192"/>
      <c r="BT5" s="161">
        <v>8</v>
      </c>
      <c r="BU5" s="41">
        <f t="shared" ref="BU5:BU9" si="20">IF(OR($BF5="",BT5=0),"",$BF5*BT5/24)</f>
        <v>340.36363636363637</v>
      </c>
      <c r="BV5" s="42"/>
      <c r="BW5" s="181"/>
      <c r="BX5" s="237">
        <f>IF(BU5="","",1-ABS((BU5-BV5)/BU5))</f>
        <v>0</v>
      </c>
      <c r="BY5" s="192"/>
      <c r="BZ5" s="161"/>
      <c r="CA5" s="41" t="str">
        <f t="shared" ref="CA5:CA9" si="21">IF(OR($BF5="",BZ5=0),"",$BF5*BZ5/24)</f>
        <v/>
      </c>
      <c r="CB5" s="42"/>
      <c r="CC5" s="181"/>
      <c r="CD5" s="237" t="str">
        <f>IF(CA5="","",1-ABS((CA5-CB5)/CA5))</f>
        <v/>
      </c>
      <c r="CE5" s="192"/>
      <c r="CF5" s="161"/>
      <c r="CG5" s="41" t="str">
        <f t="shared" ref="CG5:CG9" si="22">IF(OR($BF5="",CF5=0),"",$BF5*CF5/24)</f>
        <v/>
      </c>
      <c r="CH5" s="42"/>
      <c r="CI5" s="181"/>
      <c r="CJ5" s="237" t="str">
        <f>IF(CG5="","",1-ABS((CG5-CH5)/CG5))</f>
        <v/>
      </c>
      <c r="CK5" s="192"/>
      <c r="CL5" s="161"/>
      <c r="CM5" s="41" t="str">
        <f t="shared" ref="CM5:CM9" si="23">IF(OR($BF5="",CL5=0),"",$BF5*CL5/24)</f>
        <v/>
      </c>
      <c r="CN5" s="42"/>
      <c r="CO5" s="181"/>
      <c r="CP5" s="237" t="str">
        <f>IF(CM5="","",1-ABS((CM5-CN5)/CM5))</f>
        <v/>
      </c>
      <c r="CQ5" s="192"/>
      <c r="CR5" s="161"/>
      <c r="CS5" s="41" t="str">
        <f t="shared" ref="CS5:CS9" si="24">IF(OR($BF5="",CR5=0),"",$BF5*CR5/24)</f>
        <v/>
      </c>
      <c r="CT5" s="42"/>
      <c r="CU5" s="181"/>
      <c r="CV5" s="237" t="str">
        <f>IF(CS5="","",1-ABS((CS5-CT5)/CS5))</f>
        <v/>
      </c>
      <c r="CW5" s="17"/>
      <c r="CX5" s="209">
        <f>IF(SUM(BI5,BO5,BU5,CA5,CG5,CM5,CS5)&gt;0,SUM(BI5,BO5,BU5,CA5,CG5,CM5,CS5),"")</f>
        <v>2382.5454545454545</v>
      </c>
      <c r="CY5" s="225">
        <f>IF(SUM(BJ5,BP5,BV5,CB5,CH5,CN5,CT5)&gt;0,SUM(BJ5,BP5,BV5,CB5,CH5,CN5,CT5),"")</f>
        <v>1318</v>
      </c>
      <c r="CZ5" s="210">
        <f>IF(CY5="",CX5,IF(CX5="","",CX5-CY5))</f>
        <v>1064.5454545454545</v>
      </c>
      <c r="DA5" s="253">
        <f>IF(CX5="","",IF(AND(CX5&gt;0,CY5=""),0,1-ABS((CX5-CY5)/CX5)))</f>
        <v>0.55318986568986572</v>
      </c>
      <c r="DB5" s="219"/>
      <c r="DC5" s="268">
        <f>SUM(DD5:DD8)</f>
        <v>0.94940476190476186</v>
      </c>
      <c r="DD5" s="279">
        <f t="shared" ref="DD5:DD17" si="25">IF(CX5="",0,CX5/(BF5*14))+IF(AX5="",0,AX5/(F5*14))</f>
        <v>0.16666666666666666</v>
      </c>
      <c r="DE5" s="41"/>
      <c r="DF5" s="185" t="s">
        <v>136</v>
      </c>
      <c r="DG5" s="45" t="s">
        <v>94</v>
      </c>
      <c r="DH5" s="45"/>
    </row>
    <row r="6" spans="1:115" ht="12.6" customHeight="1" x14ac:dyDescent="0.2">
      <c r="A6" s="36" t="str">
        <f>C6&amp;D6</f>
        <v>P80CU180/2</v>
      </c>
      <c r="B6" s="37" t="str">
        <f t="shared" ref="B6:B69" si="26">BC6&amp;BD6</f>
        <v>P80CU180/2/MSTS</v>
      </c>
      <c r="C6" s="46" t="s">
        <v>32</v>
      </c>
      <c r="D6" s="158" t="s">
        <v>27</v>
      </c>
      <c r="E6" s="39" t="str">
        <f>IF(D6="","",VLOOKUP(A6,'couple moule presse'!H:O,8,0))</f>
        <v>P</v>
      </c>
      <c r="F6" s="40">
        <f>IF(D6="","",VLOOKUP(A6,'couple moule presse'!H:M,6,0))</f>
        <v>1021.0909090909091</v>
      </c>
      <c r="G6" s="192" t="s">
        <v>95</v>
      </c>
      <c r="H6" s="161">
        <v>12</v>
      </c>
      <c r="I6" s="41">
        <f t="shared" si="11"/>
        <v>510.54545454545456</v>
      </c>
      <c r="J6" s="42">
        <v>838</v>
      </c>
      <c r="K6" s="184"/>
      <c r="L6" s="238">
        <f>IF(I6="","",1-ABS((I6-J6)/I6))</f>
        <v>0.35861823361823364</v>
      </c>
      <c r="M6" s="192" t="s">
        <v>192</v>
      </c>
      <c r="N6" s="161">
        <v>23</v>
      </c>
      <c r="O6" s="41">
        <f t="shared" si="12"/>
        <v>978.5454545454545</v>
      </c>
      <c r="P6" s="42">
        <v>1143</v>
      </c>
      <c r="Q6" s="184"/>
      <c r="R6" s="238">
        <f>IF(O6="","",1-ABS((O6-P6)/O6))</f>
        <v>0.83193979933110362</v>
      </c>
      <c r="S6" s="192"/>
      <c r="T6" s="161">
        <v>24</v>
      </c>
      <c r="U6" s="41">
        <f t="shared" si="13"/>
        <v>1021.0909090909091</v>
      </c>
      <c r="V6" s="42">
        <v>1123</v>
      </c>
      <c r="W6" s="184"/>
      <c r="X6" s="238">
        <f>IF(U6="","",1-ABS((U6-V6)/U6))</f>
        <v>0.900195868945869</v>
      </c>
      <c r="Y6" s="192"/>
      <c r="Z6" s="161">
        <v>24</v>
      </c>
      <c r="AA6" s="41">
        <f t="shared" si="14"/>
        <v>1021.0909090909091</v>
      </c>
      <c r="AB6" s="42">
        <v>1069</v>
      </c>
      <c r="AC6" s="184"/>
      <c r="AD6" s="238">
        <f>IF(AA6="","",1-ABS((AA6-AB6)/AA6))</f>
        <v>0.95308048433048431</v>
      </c>
      <c r="AE6" s="192"/>
      <c r="AF6" s="161">
        <v>24</v>
      </c>
      <c r="AG6" s="41">
        <f t="shared" si="15"/>
        <v>1021.0909090909091</v>
      </c>
      <c r="AH6" s="42">
        <v>1094</v>
      </c>
      <c r="AI6" s="184"/>
      <c r="AJ6" s="238">
        <f>IF(AG6="","",1-ABS((AG6-AH6)/AG6))</f>
        <v>0.92859686609686609</v>
      </c>
      <c r="AK6" s="192"/>
      <c r="AL6" s="161">
        <v>24</v>
      </c>
      <c r="AM6" s="41">
        <f t="shared" si="16"/>
        <v>1021.0909090909091</v>
      </c>
      <c r="AN6" s="42">
        <v>1151</v>
      </c>
      <c r="AO6" s="184"/>
      <c r="AP6" s="238">
        <f>IF(AM6="","",1-ABS((AM6-AN6)/AM6))</f>
        <v>0.8727742165242165</v>
      </c>
      <c r="AQ6" s="192"/>
      <c r="AR6" s="161">
        <v>24</v>
      </c>
      <c r="AS6" s="41">
        <f t="shared" si="17"/>
        <v>1021.0909090909091</v>
      </c>
      <c r="AT6" s="42">
        <v>132</v>
      </c>
      <c r="AU6" s="184" t="s">
        <v>117</v>
      </c>
      <c r="AV6" s="238">
        <f>IF(AS6="","",1-ABS((AS6-AT6)/AS6))</f>
        <v>0.12927350427350426</v>
      </c>
      <c r="AW6" s="17"/>
      <c r="AX6" s="211">
        <f t="shared" ref="AX6:AY69" si="27">IF(SUM(I6,O6,U6,AA6,AG6,AM6,AS6)&gt;0,SUM(I6,O6,U6,AA6,AG6,AM6,AS6),"")</f>
        <v>6594.545454545454</v>
      </c>
      <c r="AY6" s="226">
        <f t="shared" si="27"/>
        <v>6550</v>
      </c>
      <c r="AZ6" s="212">
        <f t="shared" ref="AZ6:AZ69" si="28">IF(AY6="",AX6,IF(AX6="","",AX6-AY6))</f>
        <v>44.545454545454049</v>
      </c>
      <c r="BA6" s="254">
        <f t="shared" ref="BA6:BA69" si="29">IF(AX6="","",IF(AND(AX6&gt;0,AY6=""),0,1-ABS((AX6-AY6)/AX6)))</f>
        <v>0.99324510614833206</v>
      </c>
      <c r="BB6" s="43"/>
      <c r="BC6" s="46" t="str">
        <f t="shared" ref="BC6:BC32" si="30">C6</f>
        <v>P80</v>
      </c>
      <c r="BD6" s="158" t="s">
        <v>28</v>
      </c>
      <c r="BE6" s="39" t="str">
        <f>IF(BD6="","",VLOOKUP(B6,'couple moule presse'!H:O,8,0))</f>
        <v>P</v>
      </c>
      <c r="BF6" s="40">
        <f>IF(BD6="","",VLOOKUP(B6,'couple moule presse'!H:M,6,0))</f>
        <v>817.92</v>
      </c>
      <c r="BG6" s="192"/>
      <c r="BH6" s="161"/>
      <c r="BI6" s="41" t="str">
        <f t="shared" si="18"/>
        <v/>
      </c>
      <c r="BJ6" s="366"/>
      <c r="BK6" s="377"/>
      <c r="BL6" s="238" t="str">
        <f>IF(BI6="","",1-ABS((BI6-BJ6)/BI6))</f>
        <v/>
      </c>
      <c r="BM6" s="192"/>
      <c r="BN6" s="161"/>
      <c r="BO6" s="41" t="str">
        <f t="shared" si="19"/>
        <v/>
      </c>
      <c r="BP6" s="42"/>
      <c r="BQ6" s="184"/>
      <c r="BR6" s="238" t="str">
        <f>IF(BO6="","",1-ABS((BO6-BP6)/BO6))</f>
        <v/>
      </c>
      <c r="BS6" s="192" t="s">
        <v>190</v>
      </c>
      <c r="BT6" s="161">
        <v>12</v>
      </c>
      <c r="BU6" s="41">
        <f t="shared" si="20"/>
        <v>408.96</v>
      </c>
      <c r="BV6" s="42"/>
      <c r="BW6" s="184"/>
      <c r="BX6" s="238">
        <f>IF(BU6="","",1-ABS((BU6-BV6)/BU6))</f>
        <v>0</v>
      </c>
      <c r="BY6" s="192"/>
      <c r="BZ6" s="161">
        <v>24</v>
      </c>
      <c r="CA6" s="41">
        <f t="shared" si="21"/>
        <v>817.92</v>
      </c>
      <c r="CB6" s="42"/>
      <c r="CC6" s="184"/>
      <c r="CD6" s="238">
        <f>IF(CA6="","",1-ABS((CA6-CB6)/CA6))</f>
        <v>0</v>
      </c>
      <c r="CE6" s="192"/>
      <c r="CF6" s="161">
        <v>24</v>
      </c>
      <c r="CG6" s="41">
        <f t="shared" si="22"/>
        <v>817.92</v>
      </c>
      <c r="CH6" s="42"/>
      <c r="CI6" s="184"/>
      <c r="CJ6" s="238">
        <f>IF(CG6="","",1-ABS((CG6-CH6)/CG6))</f>
        <v>0</v>
      </c>
      <c r="CK6" s="192"/>
      <c r="CL6" s="161">
        <v>24</v>
      </c>
      <c r="CM6" s="41">
        <f t="shared" si="23"/>
        <v>817.92</v>
      </c>
      <c r="CN6" s="42"/>
      <c r="CO6" s="184"/>
      <c r="CP6" s="238">
        <f>IF(CM6="","",1-ABS((CM6-CN6)/CM6))</f>
        <v>0</v>
      </c>
      <c r="CQ6" s="192"/>
      <c r="CR6" s="161">
        <v>24</v>
      </c>
      <c r="CS6" s="41">
        <f t="shared" si="24"/>
        <v>817.92</v>
      </c>
      <c r="CT6" s="42"/>
      <c r="CU6" s="184"/>
      <c r="CV6" s="238">
        <f>IF(CS6="","",1-ABS((CS6-CT6)/CS6))</f>
        <v>0</v>
      </c>
      <c r="CW6" s="17"/>
      <c r="CX6" s="211">
        <f t="shared" ref="CX6:CY69" si="31">IF(SUM(BI6,BO6,BU6,CA6,CG6,CM6,CS6)&gt;0,SUM(BI6,BO6,BU6,CA6,CG6,CM6,CS6),"")</f>
        <v>3680.64</v>
      </c>
      <c r="CY6" s="226" t="str">
        <f t="shared" si="31"/>
        <v/>
      </c>
      <c r="CZ6" s="212">
        <f t="shared" ref="CZ6:CZ69" si="32">IF(CY6="",CX6,IF(CX6="","",CX6-CY6))</f>
        <v>3680.64</v>
      </c>
      <c r="DA6" s="254">
        <f t="shared" ref="DA6:DA69" si="33">IF(CX6="","",IF(AND(CX6&gt;0,CY6=""),0,1-ABS((CX6-CY6)/CX6)))</f>
        <v>0</v>
      </c>
      <c r="DB6" s="219"/>
      <c r="DC6" s="269"/>
      <c r="DD6" s="280">
        <f t="shared" si="25"/>
        <v>0.78273809523809523</v>
      </c>
      <c r="DE6" s="41"/>
      <c r="DF6" s="49"/>
      <c r="DG6" s="50" t="s">
        <v>96</v>
      </c>
      <c r="DH6" s="50"/>
    </row>
    <row r="7" spans="1:115" ht="12.6" customHeight="1" x14ac:dyDescent="0.2">
      <c r="A7" s="36" t="str">
        <f>C7&amp;D7</f>
        <v>P80</v>
      </c>
      <c r="B7" s="37" t="str">
        <f t="shared" si="26"/>
        <v>P80</v>
      </c>
      <c r="C7" s="46" t="s">
        <v>32</v>
      </c>
      <c r="D7" s="158"/>
      <c r="E7" s="39" t="str">
        <f>IF(D7="","",VLOOKUP(A7,'couple moule presse'!H:O,8,0))</f>
        <v/>
      </c>
      <c r="F7" s="40" t="str">
        <f>IF(D7="","",VLOOKUP(A7,'couple moule presse'!H:M,6,0))</f>
        <v/>
      </c>
      <c r="G7" s="192"/>
      <c r="H7" s="161"/>
      <c r="I7" s="41" t="str">
        <f t="shared" si="11"/>
        <v/>
      </c>
      <c r="J7" s="42"/>
      <c r="K7" s="182"/>
      <c r="L7" s="239" t="str">
        <f t="shared" ref="L7:L70" si="34">IF(I7="","",1-ABS((I7-J7)/I7))</f>
        <v/>
      </c>
      <c r="M7" s="192"/>
      <c r="N7" s="161"/>
      <c r="O7" s="41" t="str">
        <f t="shared" si="12"/>
        <v/>
      </c>
      <c r="P7" s="42"/>
      <c r="Q7" s="182"/>
      <c r="R7" s="239" t="str">
        <f t="shared" ref="R7:R24" si="35">IF(O7="","",1-ABS((O7-P7)/O7))</f>
        <v/>
      </c>
      <c r="S7" s="192"/>
      <c r="T7" s="161"/>
      <c r="U7" s="41" t="str">
        <f t="shared" si="13"/>
        <v/>
      </c>
      <c r="V7" s="42"/>
      <c r="W7" s="182"/>
      <c r="X7" s="239" t="str">
        <f t="shared" ref="X7:X24" si="36">IF(U7="","",1-ABS((U7-V7)/U7))</f>
        <v/>
      </c>
      <c r="Y7" s="192"/>
      <c r="Z7" s="161"/>
      <c r="AA7" s="41" t="str">
        <f t="shared" si="14"/>
        <v/>
      </c>
      <c r="AB7" s="42"/>
      <c r="AC7" s="182"/>
      <c r="AD7" s="239" t="str">
        <f t="shared" ref="AD7:AD24" si="37">IF(AA7="","",1-ABS((AA7-AB7)/AA7))</f>
        <v/>
      </c>
      <c r="AE7" s="192"/>
      <c r="AF7" s="161"/>
      <c r="AG7" s="41" t="str">
        <f t="shared" si="15"/>
        <v/>
      </c>
      <c r="AH7" s="42"/>
      <c r="AI7" s="182"/>
      <c r="AJ7" s="239" t="str">
        <f t="shared" ref="AJ7:AJ24" si="38">IF(AG7="","",1-ABS((AG7-AH7)/AG7))</f>
        <v/>
      </c>
      <c r="AK7" s="192"/>
      <c r="AL7" s="161"/>
      <c r="AM7" s="41" t="str">
        <f t="shared" si="16"/>
        <v/>
      </c>
      <c r="AN7" s="42"/>
      <c r="AO7" s="182"/>
      <c r="AP7" s="239" t="str">
        <f t="shared" ref="AP7:AP24" si="39">IF(AM7="","",1-ABS((AM7-AN7)/AM7))</f>
        <v/>
      </c>
      <c r="AQ7" s="192"/>
      <c r="AR7" s="161"/>
      <c r="AS7" s="41" t="str">
        <f t="shared" si="17"/>
        <v/>
      </c>
      <c r="AT7" s="42"/>
      <c r="AU7" s="182"/>
      <c r="AV7" s="239" t="str">
        <f t="shared" ref="AV7:AV24" si="40">IF(AS7="","",1-ABS((AS7-AT7)/AS7))</f>
        <v/>
      </c>
      <c r="AW7" s="17"/>
      <c r="AX7" s="211" t="str">
        <f t="shared" si="27"/>
        <v/>
      </c>
      <c r="AY7" s="227" t="str">
        <f t="shared" si="27"/>
        <v/>
      </c>
      <c r="AZ7" s="212" t="str">
        <f t="shared" si="28"/>
        <v/>
      </c>
      <c r="BA7" s="254" t="str">
        <f t="shared" si="29"/>
        <v/>
      </c>
      <c r="BB7" s="43"/>
      <c r="BC7" s="46" t="str">
        <f t="shared" si="30"/>
        <v>P80</v>
      </c>
      <c r="BD7" s="158"/>
      <c r="BE7" s="39" t="str">
        <f>IF(BD7="","",VLOOKUP(B7,'couple moule presse'!H:O,8,0))</f>
        <v/>
      </c>
      <c r="BF7" s="40" t="str">
        <f>IF(BD7="","",VLOOKUP(B7,'couple moule presse'!H:M,6,0))</f>
        <v/>
      </c>
      <c r="BG7" s="192"/>
      <c r="BH7" s="161"/>
      <c r="BI7" s="41" t="str">
        <f t="shared" si="18"/>
        <v/>
      </c>
      <c r="BJ7" s="366"/>
      <c r="BK7" s="375"/>
      <c r="BL7" s="239" t="str">
        <f t="shared" ref="BL7:BL70" si="41">IF(BI7="","",1-ABS((BI7-BJ7)/BI7))</f>
        <v/>
      </c>
      <c r="BM7" s="192"/>
      <c r="BN7" s="161"/>
      <c r="BO7" s="41" t="str">
        <f t="shared" si="19"/>
        <v/>
      </c>
      <c r="BP7" s="42"/>
      <c r="BQ7" s="182"/>
      <c r="BR7" s="239" t="str">
        <f t="shared" ref="BR7:BR24" si="42">IF(BO7="","",1-ABS((BO7-BP7)/BO7))</f>
        <v/>
      </c>
      <c r="BS7" s="192"/>
      <c r="BT7" s="161"/>
      <c r="BU7" s="41" t="str">
        <f t="shared" si="20"/>
        <v/>
      </c>
      <c r="BV7" s="42"/>
      <c r="BW7" s="182"/>
      <c r="BX7" s="239" t="str">
        <f t="shared" ref="BX7:BX24" si="43">IF(BU7="","",1-ABS((BU7-BV7)/BU7))</f>
        <v/>
      </c>
      <c r="BY7" s="192"/>
      <c r="BZ7" s="161"/>
      <c r="CA7" s="41" t="str">
        <f t="shared" si="21"/>
        <v/>
      </c>
      <c r="CB7" s="42"/>
      <c r="CC7" s="182"/>
      <c r="CD7" s="239" t="str">
        <f t="shared" ref="CD7:CD24" si="44">IF(CA7="","",1-ABS((CA7-CB7)/CA7))</f>
        <v/>
      </c>
      <c r="CE7" s="192"/>
      <c r="CF7" s="161"/>
      <c r="CG7" s="41" t="str">
        <f t="shared" si="22"/>
        <v/>
      </c>
      <c r="CH7" s="42"/>
      <c r="CI7" s="182"/>
      <c r="CJ7" s="239" t="str">
        <f t="shared" ref="CJ7:CJ24" si="45">IF(CG7="","",1-ABS((CG7-CH7)/CG7))</f>
        <v/>
      </c>
      <c r="CK7" s="192"/>
      <c r="CL7" s="161"/>
      <c r="CM7" s="41" t="str">
        <f t="shared" si="23"/>
        <v/>
      </c>
      <c r="CN7" s="42"/>
      <c r="CO7" s="182"/>
      <c r="CP7" s="239" t="str">
        <f t="shared" ref="CP7:CP24" si="46">IF(CM7="","",1-ABS((CM7-CN7)/CM7))</f>
        <v/>
      </c>
      <c r="CQ7" s="192"/>
      <c r="CR7" s="161"/>
      <c r="CS7" s="41" t="str">
        <f t="shared" si="24"/>
        <v/>
      </c>
      <c r="CT7" s="42"/>
      <c r="CU7" s="182"/>
      <c r="CV7" s="239" t="str">
        <f t="shared" ref="CV7:CV24" si="47">IF(CS7="","",1-ABS((CS7-CT7)/CS7))</f>
        <v/>
      </c>
      <c r="CW7" s="17"/>
      <c r="CX7" s="211" t="str">
        <f t="shared" si="31"/>
        <v/>
      </c>
      <c r="CY7" s="227" t="str">
        <f t="shared" si="31"/>
        <v/>
      </c>
      <c r="CZ7" s="212" t="str">
        <f t="shared" si="32"/>
        <v/>
      </c>
      <c r="DA7" s="254" t="str">
        <f t="shared" si="33"/>
        <v/>
      </c>
      <c r="DB7" s="219"/>
      <c r="DC7" s="269"/>
      <c r="DD7" s="280">
        <f t="shared" si="25"/>
        <v>0</v>
      </c>
      <c r="DE7" s="41"/>
      <c r="DG7" s="51" t="s">
        <v>97</v>
      </c>
      <c r="DH7" s="51"/>
    </row>
    <row r="8" spans="1:115" ht="12.6" customHeight="1" x14ac:dyDescent="0.2">
      <c r="A8" s="36" t="str">
        <f t="shared" si="10"/>
        <v>P80</v>
      </c>
      <c r="B8" s="37" t="str">
        <f t="shared" si="26"/>
        <v>P80</v>
      </c>
      <c r="C8" s="52" t="s">
        <v>32</v>
      </c>
      <c r="D8" s="52"/>
      <c r="E8" s="53" t="str">
        <f>IF(D8="","",VLOOKUP(A8,'couple moule presse'!H:O,8,0))</f>
        <v/>
      </c>
      <c r="F8" s="69" t="str">
        <f>IF(D8="","",VLOOKUP(A8,'couple moule presse'!H:M,6,0))</f>
        <v/>
      </c>
      <c r="G8" s="193"/>
      <c r="H8" s="162"/>
      <c r="I8" s="41" t="str">
        <f t="shared" si="11"/>
        <v/>
      </c>
      <c r="J8" s="55"/>
      <c r="K8" s="183"/>
      <c r="L8" s="240" t="str">
        <f t="shared" si="34"/>
        <v/>
      </c>
      <c r="M8" s="193"/>
      <c r="N8" s="162"/>
      <c r="O8" s="41" t="str">
        <f t="shared" si="12"/>
        <v/>
      </c>
      <c r="P8" s="55"/>
      <c r="Q8" s="183"/>
      <c r="R8" s="240" t="str">
        <f t="shared" si="35"/>
        <v/>
      </c>
      <c r="S8" s="193"/>
      <c r="T8" s="162"/>
      <c r="U8" s="41" t="str">
        <f t="shared" si="13"/>
        <v/>
      </c>
      <c r="V8" s="55"/>
      <c r="W8" s="183"/>
      <c r="X8" s="240" t="str">
        <f t="shared" si="36"/>
        <v/>
      </c>
      <c r="Y8" s="193"/>
      <c r="Z8" s="162"/>
      <c r="AA8" s="41" t="str">
        <f t="shared" si="14"/>
        <v/>
      </c>
      <c r="AB8" s="55"/>
      <c r="AC8" s="183"/>
      <c r="AD8" s="240" t="str">
        <f t="shared" si="37"/>
        <v/>
      </c>
      <c r="AE8" s="193"/>
      <c r="AF8" s="162"/>
      <c r="AG8" s="41" t="str">
        <f t="shared" si="15"/>
        <v/>
      </c>
      <c r="AH8" s="55"/>
      <c r="AI8" s="183"/>
      <c r="AJ8" s="240" t="str">
        <f t="shared" si="38"/>
        <v/>
      </c>
      <c r="AK8" s="193"/>
      <c r="AL8" s="162"/>
      <c r="AM8" s="41" t="str">
        <f t="shared" si="16"/>
        <v/>
      </c>
      <c r="AN8" s="55"/>
      <c r="AO8" s="183"/>
      <c r="AP8" s="240" t="str">
        <f t="shared" si="39"/>
        <v/>
      </c>
      <c r="AQ8" s="193"/>
      <c r="AR8" s="162"/>
      <c r="AS8" s="41" t="str">
        <f t="shared" si="17"/>
        <v/>
      </c>
      <c r="AT8" s="55"/>
      <c r="AU8" s="183"/>
      <c r="AV8" s="240" t="str">
        <f t="shared" si="40"/>
        <v/>
      </c>
      <c r="AW8" s="17"/>
      <c r="AX8" s="213" t="str">
        <f t="shared" si="27"/>
        <v/>
      </c>
      <c r="AY8" s="228" t="str">
        <f t="shared" si="27"/>
        <v/>
      </c>
      <c r="AZ8" s="214" t="str">
        <f t="shared" si="28"/>
        <v/>
      </c>
      <c r="BA8" s="255" t="str">
        <f t="shared" si="29"/>
        <v/>
      </c>
      <c r="BB8" s="43"/>
      <c r="BC8" s="52" t="str">
        <f t="shared" si="30"/>
        <v>P80</v>
      </c>
      <c r="BD8" s="52"/>
      <c r="BE8" s="53" t="str">
        <f>IF(BD8="","",VLOOKUP(B8,'couple moule presse'!H:O,8,0))</f>
        <v/>
      </c>
      <c r="BF8" s="69" t="str">
        <f>IF(BD8="","",VLOOKUP(B8,'couple moule presse'!H:M,6,0))</f>
        <v/>
      </c>
      <c r="BG8" s="193"/>
      <c r="BH8" s="162"/>
      <c r="BI8" s="41" t="str">
        <f t="shared" si="18"/>
        <v/>
      </c>
      <c r="BJ8" s="368"/>
      <c r="BK8" s="376"/>
      <c r="BL8" s="240" t="str">
        <f t="shared" si="41"/>
        <v/>
      </c>
      <c r="BM8" s="193"/>
      <c r="BN8" s="162"/>
      <c r="BO8" s="41" t="str">
        <f t="shared" si="19"/>
        <v/>
      </c>
      <c r="BP8" s="55"/>
      <c r="BQ8" s="183"/>
      <c r="BR8" s="240" t="str">
        <f t="shared" si="42"/>
        <v/>
      </c>
      <c r="BS8" s="193"/>
      <c r="BT8" s="162"/>
      <c r="BU8" s="41" t="str">
        <f t="shared" si="20"/>
        <v/>
      </c>
      <c r="BV8" s="55"/>
      <c r="BW8" s="183"/>
      <c r="BX8" s="240" t="str">
        <f t="shared" si="43"/>
        <v/>
      </c>
      <c r="BY8" s="193"/>
      <c r="BZ8" s="162"/>
      <c r="CA8" s="41" t="str">
        <f t="shared" si="21"/>
        <v/>
      </c>
      <c r="CB8" s="55"/>
      <c r="CC8" s="183"/>
      <c r="CD8" s="240" t="str">
        <f t="shared" si="44"/>
        <v/>
      </c>
      <c r="CE8" s="193"/>
      <c r="CF8" s="162"/>
      <c r="CG8" s="41" t="str">
        <f t="shared" si="22"/>
        <v/>
      </c>
      <c r="CH8" s="55"/>
      <c r="CI8" s="183"/>
      <c r="CJ8" s="240" t="str">
        <f t="shared" si="45"/>
        <v/>
      </c>
      <c r="CK8" s="193"/>
      <c r="CL8" s="162"/>
      <c r="CM8" s="41" t="str">
        <f t="shared" si="23"/>
        <v/>
      </c>
      <c r="CN8" s="55"/>
      <c r="CO8" s="183"/>
      <c r="CP8" s="240" t="str">
        <f t="shared" si="46"/>
        <v/>
      </c>
      <c r="CQ8" s="193"/>
      <c r="CR8" s="162"/>
      <c r="CS8" s="41" t="str">
        <f t="shared" si="24"/>
        <v/>
      </c>
      <c r="CT8" s="55"/>
      <c r="CU8" s="183"/>
      <c r="CV8" s="240" t="str">
        <f t="shared" si="47"/>
        <v/>
      </c>
      <c r="CW8" s="17"/>
      <c r="CX8" s="213" t="str">
        <f t="shared" si="31"/>
        <v/>
      </c>
      <c r="CY8" s="228" t="str">
        <f t="shared" si="31"/>
        <v/>
      </c>
      <c r="CZ8" s="214" t="str">
        <f t="shared" si="32"/>
        <v/>
      </c>
      <c r="DA8" s="255" t="str">
        <f t="shared" si="33"/>
        <v/>
      </c>
      <c r="DB8" s="219"/>
      <c r="DC8" s="270"/>
      <c r="DD8" s="281">
        <f t="shared" si="25"/>
        <v>0</v>
      </c>
      <c r="DE8" s="41"/>
    </row>
    <row r="9" spans="1:115" ht="12.6" customHeight="1" x14ac:dyDescent="0.2">
      <c r="A9" s="36" t="str">
        <f t="shared" si="10"/>
        <v>P82</v>
      </c>
      <c r="B9" s="37" t="str">
        <f t="shared" si="26"/>
        <v>P82</v>
      </c>
      <c r="C9" s="38" t="s">
        <v>12</v>
      </c>
      <c r="D9" s="325"/>
      <c r="E9" s="39" t="str">
        <f>IF(D9="","",VLOOKUP(A9,'couple moule presse'!H:O,8,0))</f>
        <v/>
      </c>
      <c r="F9" s="40" t="str">
        <f>IF(D9="","",VLOOKUP(A9,'couple moule presse'!H:M,6,0))</f>
        <v/>
      </c>
      <c r="G9" s="192"/>
      <c r="H9" s="163"/>
      <c r="I9" s="56" t="str">
        <f t="shared" si="11"/>
        <v/>
      </c>
      <c r="J9" s="42"/>
      <c r="K9" s="179"/>
      <c r="L9" s="237" t="str">
        <f t="shared" si="34"/>
        <v/>
      </c>
      <c r="M9" s="192"/>
      <c r="N9" s="163"/>
      <c r="O9" s="56" t="str">
        <f t="shared" si="12"/>
        <v/>
      </c>
      <c r="P9" s="42"/>
      <c r="Q9" s="179"/>
      <c r="R9" s="237" t="str">
        <f t="shared" si="35"/>
        <v/>
      </c>
      <c r="S9" s="192"/>
      <c r="T9" s="163"/>
      <c r="U9" s="56" t="str">
        <f t="shared" si="13"/>
        <v/>
      </c>
      <c r="V9" s="42"/>
      <c r="W9" s="179"/>
      <c r="X9" s="237" t="str">
        <f t="shared" si="36"/>
        <v/>
      </c>
      <c r="Y9" s="192"/>
      <c r="Z9" s="163"/>
      <c r="AA9" s="56" t="str">
        <f t="shared" si="14"/>
        <v/>
      </c>
      <c r="AB9" s="42"/>
      <c r="AC9" s="179"/>
      <c r="AD9" s="237" t="str">
        <f t="shared" si="37"/>
        <v/>
      </c>
      <c r="AE9" s="192"/>
      <c r="AF9" s="163"/>
      <c r="AG9" s="56" t="str">
        <f t="shared" si="15"/>
        <v/>
      </c>
      <c r="AH9" s="42"/>
      <c r="AI9" s="179"/>
      <c r="AJ9" s="237" t="str">
        <f t="shared" si="38"/>
        <v/>
      </c>
      <c r="AK9" s="192"/>
      <c r="AL9" s="163"/>
      <c r="AM9" s="56" t="str">
        <f t="shared" si="16"/>
        <v/>
      </c>
      <c r="AN9" s="42"/>
      <c r="AO9" s="179"/>
      <c r="AP9" s="237" t="str">
        <f t="shared" si="39"/>
        <v/>
      </c>
      <c r="AQ9" s="192"/>
      <c r="AR9" s="163"/>
      <c r="AS9" s="56" t="str">
        <f t="shared" si="17"/>
        <v/>
      </c>
      <c r="AT9" s="42"/>
      <c r="AU9" s="179"/>
      <c r="AV9" s="237" t="str">
        <f t="shared" si="40"/>
        <v/>
      </c>
      <c r="AW9" s="17"/>
      <c r="AX9" s="209" t="str">
        <f t="shared" si="27"/>
        <v/>
      </c>
      <c r="AY9" s="225" t="str">
        <f t="shared" si="27"/>
        <v/>
      </c>
      <c r="AZ9" s="210" t="str">
        <f t="shared" si="28"/>
        <v/>
      </c>
      <c r="BA9" s="253" t="str">
        <f t="shared" si="29"/>
        <v/>
      </c>
      <c r="BB9" s="43"/>
      <c r="BC9" s="38" t="str">
        <f t="shared" si="30"/>
        <v>P82</v>
      </c>
      <c r="BD9" s="158"/>
      <c r="BE9" s="39" t="str">
        <f>IF(BD9="","",VLOOKUP(B9,'couple moule presse'!H:O,8,0))</f>
        <v/>
      </c>
      <c r="BF9" s="40" t="str">
        <f>IF(BD9="","",VLOOKUP(B9,'couple moule presse'!H:M,6,0))</f>
        <v/>
      </c>
      <c r="BG9" s="192"/>
      <c r="BH9" s="163"/>
      <c r="BI9" s="56" t="str">
        <f t="shared" si="18"/>
        <v/>
      </c>
      <c r="BJ9" s="366"/>
      <c r="BK9" s="373"/>
      <c r="BL9" s="237" t="str">
        <f t="shared" si="41"/>
        <v/>
      </c>
      <c r="BM9" s="192"/>
      <c r="BN9" s="163"/>
      <c r="BO9" s="56" t="str">
        <f t="shared" si="19"/>
        <v/>
      </c>
      <c r="BP9" s="42"/>
      <c r="BQ9" s="179"/>
      <c r="BR9" s="237" t="str">
        <f t="shared" si="42"/>
        <v/>
      </c>
      <c r="BS9" s="192"/>
      <c r="BT9" s="163"/>
      <c r="BU9" s="56" t="str">
        <f t="shared" si="20"/>
        <v/>
      </c>
      <c r="BV9" s="42"/>
      <c r="BW9" s="179"/>
      <c r="BX9" s="237" t="str">
        <f t="shared" si="43"/>
        <v/>
      </c>
      <c r="BY9" s="192"/>
      <c r="BZ9" s="163"/>
      <c r="CA9" s="56" t="str">
        <f t="shared" si="21"/>
        <v/>
      </c>
      <c r="CB9" s="42"/>
      <c r="CC9" s="179"/>
      <c r="CD9" s="237" t="str">
        <f t="shared" si="44"/>
        <v/>
      </c>
      <c r="CE9" s="192"/>
      <c r="CF9" s="163"/>
      <c r="CG9" s="56" t="str">
        <f t="shared" si="22"/>
        <v/>
      </c>
      <c r="CH9" s="42"/>
      <c r="CI9" s="179"/>
      <c r="CJ9" s="237" t="str">
        <f t="shared" si="45"/>
        <v/>
      </c>
      <c r="CK9" s="192"/>
      <c r="CL9" s="163"/>
      <c r="CM9" s="56" t="str">
        <f t="shared" si="23"/>
        <v/>
      </c>
      <c r="CN9" s="42"/>
      <c r="CO9" s="179"/>
      <c r="CP9" s="237" t="str">
        <f t="shared" si="46"/>
        <v/>
      </c>
      <c r="CQ9" s="192"/>
      <c r="CR9" s="163"/>
      <c r="CS9" s="56" t="str">
        <f t="shared" si="24"/>
        <v/>
      </c>
      <c r="CT9" s="42"/>
      <c r="CU9" s="179"/>
      <c r="CV9" s="237" t="str">
        <f t="shared" si="47"/>
        <v/>
      </c>
      <c r="CW9" s="17"/>
      <c r="CX9" s="209" t="str">
        <f t="shared" si="31"/>
        <v/>
      </c>
      <c r="CY9" s="225" t="str">
        <f t="shared" si="31"/>
        <v/>
      </c>
      <c r="CZ9" s="210" t="str">
        <f t="shared" si="32"/>
        <v/>
      </c>
      <c r="DA9" s="253" t="str">
        <f t="shared" si="33"/>
        <v/>
      </c>
      <c r="DB9" s="219"/>
      <c r="DC9" s="268">
        <f>SUM(DD9:DD13)</f>
        <v>0.9732142857142857</v>
      </c>
      <c r="DD9" s="279">
        <f t="shared" si="25"/>
        <v>0</v>
      </c>
      <c r="DE9" s="41"/>
    </row>
    <row r="10" spans="1:115" ht="12.6" customHeight="1" x14ac:dyDescent="0.2">
      <c r="A10" s="36" t="str">
        <f t="shared" si="10"/>
        <v>P82CU140/3</v>
      </c>
      <c r="B10" s="37" t="str">
        <f t="shared" si="26"/>
        <v>P82</v>
      </c>
      <c r="C10" s="46" t="s">
        <v>12</v>
      </c>
      <c r="D10" s="325" t="s">
        <v>46</v>
      </c>
      <c r="E10" s="39" t="str">
        <f>IF(D10="","",VLOOKUP(A10,'couple moule presse'!H:O,8,0))</f>
        <v>P</v>
      </c>
      <c r="F10" s="40">
        <f>IF(D10="","",VLOOKUP(A10,'couple moule presse'!H:M,6,0))</f>
        <v>1296</v>
      </c>
      <c r="G10" s="192"/>
      <c r="H10" s="161">
        <v>24</v>
      </c>
      <c r="I10" s="41">
        <f t="shared" si="11"/>
        <v>1296</v>
      </c>
      <c r="J10" s="42">
        <v>1490</v>
      </c>
      <c r="K10" s="179"/>
      <c r="L10" s="239">
        <f t="shared" si="34"/>
        <v>0.85030864197530864</v>
      </c>
      <c r="M10" s="192"/>
      <c r="N10" s="161">
        <v>24</v>
      </c>
      <c r="O10" s="41">
        <f t="shared" si="12"/>
        <v>1296</v>
      </c>
      <c r="P10" s="42">
        <v>1636</v>
      </c>
      <c r="Q10" s="179"/>
      <c r="R10" s="239">
        <f t="shared" si="35"/>
        <v>0.73765432098765427</v>
      </c>
      <c r="S10" s="192"/>
      <c r="T10" s="161">
        <v>24</v>
      </c>
      <c r="U10" s="41">
        <f t="shared" si="13"/>
        <v>1296</v>
      </c>
      <c r="V10" s="42">
        <v>1604</v>
      </c>
      <c r="W10" s="179"/>
      <c r="X10" s="239">
        <f t="shared" si="36"/>
        <v>0.76234567901234573</v>
      </c>
      <c r="Y10" s="192" t="s">
        <v>192</v>
      </c>
      <c r="Z10" s="161">
        <v>23</v>
      </c>
      <c r="AA10" s="41">
        <f t="shared" si="14"/>
        <v>1242</v>
      </c>
      <c r="AB10" s="42">
        <v>1406</v>
      </c>
      <c r="AC10" s="179"/>
      <c r="AD10" s="239">
        <f t="shared" si="37"/>
        <v>0.86795491143317227</v>
      </c>
      <c r="AE10" s="192"/>
      <c r="AF10" s="161">
        <v>24</v>
      </c>
      <c r="AG10" s="41">
        <f t="shared" si="15"/>
        <v>1296</v>
      </c>
      <c r="AH10" s="42">
        <v>1455</v>
      </c>
      <c r="AI10" s="179"/>
      <c r="AJ10" s="239">
        <f t="shared" si="38"/>
        <v>0.87731481481481477</v>
      </c>
      <c r="AK10" s="192"/>
      <c r="AL10" s="161">
        <v>24</v>
      </c>
      <c r="AM10" s="41">
        <f t="shared" si="16"/>
        <v>1296</v>
      </c>
      <c r="AN10" s="42">
        <v>1608</v>
      </c>
      <c r="AO10" s="179"/>
      <c r="AP10" s="239">
        <f t="shared" si="39"/>
        <v>0.7592592592592593</v>
      </c>
      <c r="AQ10" s="192"/>
      <c r="AR10" s="161">
        <v>24</v>
      </c>
      <c r="AS10" s="41">
        <f t="shared" si="17"/>
        <v>1296</v>
      </c>
      <c r="AT10" s="42">
        <v>1630</v>
      </c>
      <c r="AU10" s="179"/>
      <c r="AV10" s="239">
        <f t="shared" si="40"/>
        <v>0.74228395061728403</v>
      </c>
      <c r="AW10" s="17"/>
      <c r="AX10" s="211">
        <f t="shared" si="27"/>
        <v>9018</v>
      </c>
      <c r="AY10" s="227">
        <f t="shared" si="27"/>
        <v>10829</v>
      </c>
      <c r="AZ10" s="212">
        <f t="shared" si="28"/>
        <v>-1811</v>
      </c>
      <c r="BA10" s="254">
        <f t="shared" si="29"/>
        <v>0.79917941893989797</v>
      </c>
      <c r="BB10" s="43"/>
      <c r="BC10" s="46" t="str">
        <f t="shared" si="30"/>
        <v>P82</v>
      </c>
      <c r="BD10" s="158"/>
      <c r="BE10" s="39" t="str">
        <f>IF(BD10="","",VLOOKUP(B10,'couple moule presse'!H:O,8,0))</f>
        <v/>
      </c>
      <c r="BF10" s="40" t="str">
        <f>IF(BD10="","",VLOOKUP(B10,'couple moule presse'!H:M,6,0))</f>
        <v/>
      </c>
      <c r="BG10" s="192"/>
      <c r="BH10" s="161"/>
      <c r="BI10" s="41" t="str">
        <f>IF(OR($BF10="",BH10=0),"",$BF10*BH10/24)</f>
        <v/>
      </c>
      <c r="BJ10" s="366"/>
      <c r="BK10" s="373"/>
      <c r="BL10" s="239" t="str">
        <f t="shared" si="41"/>
        <v/>
      </c>
      <c r="BM10" s="192"/>
      <c r="BN10" s="161"/>
      <c r="BO10" s="41" t="str">
        <f>IF(OR($BF10="",BN10=0),"",$BF10*BN10/24)</f>
        <v/>
      </c>
      <c r="BP10" s="42"/>
      <c r="BQ10" s="179"/>
      <c r="BR10" s="239" t="str">
        <f t="shared" si="42"/>
        <v/>
      </c>
      <c r="BS10" s="192"/>
      <c r="BT10" s="161"/>
      <c r="BU10" s="41" t="str">
        <f>IF(OR($BF10="",BT10=0),"",$BF10*BT10/24)</f>
        <v/>
      </c>
      <c r="BV10" s="42"/>
      <c r="BW10" s="179"/>
      <c r="BX10" s="239" t="str">
        <f t="shared" si="43"/>
        <v/>
      </c>
      <c r="BY10" s="192"/>
      <c r="BZ10" s="161"/>
      <c r="CA10" s="41" t="str">
        <f>IF(OR($BF10="",BZ10=0),"",$BF10*BZ10/24)</f>
        <v/>
      </c>
      <c r="CB10" s="42"/>
      <c r="CC10" s="179"/>
      <c r="CD10" s="239" t="str">
        <f t="shared" si="44"/>
        <v/>
      </c>
      <c r="CE10" s="192"/>
      <c r="CF10" s="161"/>
      <c r="CG10" s="41" t="str">
        <f>IF(OR($BF10="",CF10=0),"",$BF10*CF10/24)</f>
        <v/>
      </c>
      <c r="CH10" s="42"/>
      <c r="CI10" s="179"/>
      <c r="CJ10" s="239" t="str">
        <f t="shared" si="45"/>
        <v/>
      </c>
      <c r="CK10" s="192"/>
      <c r="CL10" s="161"/>
      <c r="CM10" s="41" t="str">
        <f>IF(OR($BF10="",CL10=0),"",$BF10*CL10/24)</f>
        <v/>
      </c>
      <c r="CN10" s="42"/>
      <c r="CO10" s="179"/>
      <c r="CP10" s="239" t="str">
        <f t="shared" si="46"/>
        <v/>
      </c>
      <c r="CQ10" s="192"/>
      <c r="CR10" s="161"/>
      <c r="CS10" s="41" t="str">
        <f>IF(OR($BF10="",CR10=0),"",$BF10*CR10/24)</f>
        <v/>
      </c>
      <c r="CT10" s="42"/>
      <c r="CU10" s="179"/>
      <c r="CV10" s="239" t="str">
        <f t="shared" si="47"/>
        <v/>
      </c>
      <c r="CW10" s="17"/>
      <c r="CX10" s="211" t="str">
        <f t="shared" si="31"/>
        <v/>
      </c>
      <c r="CY10" s="227" t="str">
        <f t="shared" si="31"/>
        <v/>
      </c>
      <c r="CZ10" s="212" t="str">
        <f t="shared" si="32"/>
        <v/>
      </c>
      <c r="DA10" s="254" t="str">
        <f t="shared" si="33"/>
        <v/>
      </c>
      <c r="DB10" s="219"/>
      <c r="DC10" s="269"/>
      <c r="DD10" s="280">
        <f t="shared" si="25"/>
        <v>0.49702380952380953</v>
      </c>
      <c r="DE10" s="41"/>
    </row>
    <row r="11" spans="1:115" ht="12.6" customHeight="1" x14ac:dyDescent="0.2">
      <c r="A11" s="36" t="str">
        <f t="shared" si="10"/>
        <v>P82</v>
      </c>
      <c r="B11" s="37" t="str">
        <f t="shared" si="26"/>
        <v>P82CU140/3</v>
      </c>
      <c r="C11" s="46" t="s">
        <v>12</v>
      </c>
      <c r="D11" s="325"/>
      <c r="E11" s="39" t="str">
        <f>IF(D11="","",VLOOKUP(A11,'couple moule presse'!H:O,8,0))</f>
        <v/>
      </c>
      <c r="F11" s="40" t="str">
        <f>IF(D11="","",VLOOKUP(A11,'couple moule presse'!H:M,6,0))</f>
        <v/>
      </c>
      <c r="G11" s="192"/>
      <c r="H11" s="163"/>
      <c r="I11" s="41" t="str">
        <f t="shared" si="11"/>
        <v/>
      </c>
      <c r="J11" s="42"/>
      <c r="K11" s="179"/>
      <c r="L11" s="239" t="str">
        <f t="shared" si="34"/>
        <v/>
      </c>
      <c r="M11" s="192"/>
      <c r="N11" s="163"/>
      <c r="O11" s="41" t="str">
        <f t="shared" si="12"/>
        <v/>
      </c>
      <c r="P11" s="42"/>
      <c r="Q11" s="179"/>
      <c r="R11" s="239" t="str">
        <f t="shared" si="35"/>
        <v/>
      </c>
      <c r="S11" s="192"/>
      <c r="T11" s="163"/>
      <c r="U11" s="41" t="str">
        <f t="shared" si="13"/>
        <v/>
      </c>
      <c r="V11" s="42"/>
      <c r="W11" s="179"/>
      <c r="X11" s="239" t="str">
        <f t="shared" si="36"/>
        <v/>
      </c>
      <c r="Y11" s="192"/>
      <c r="Z11" s="171"/>
      <c r="AA11" s="41" t="str">
        <f t="shared" si="14"/>
        <v/>
      </c>
      <c r="AB11" s="42"/>
      <c r="AC11" s="179"/>
      <c r="AD11" s="239" t="str">
        <f t="shared" si="37"/>
        <v/>
      </c>
      <c r="AE11" s="192"/>
      <c r="AF11" s="171"/>
      <c r="AG11" s="41" t="str">
        <f t="shared" si="15"/>
        <v/>
      </c>
      <c r="AH11" s="42"/>
      <c r="AI11" s="179"/>
      <c r="AJ11" s="239" t="str">
        <f t="shared" si="38"/>
        <v/>
      </c>
      <c r="AK11" s="192"/>
      <c r="AL11" s="171"/>
      <c r="AM11" s="41" t="str">
        <f t="shared" si="16"/>
        <v/>
      </c>
      <c r="AN11" s="42"/>
      <c r="AO11" s="179"/>
      <c r="AP11" s="239" t="str">
        <f t="shared" si="39"/>
        <v/>
      </c>
      <c r="AQ11" s="192"/>
      <c r="AR11" s="171"/>
      <c r="AS11" s="41" t="str">
        <f t="shared" si="17"/>
        <v/>
      </c>
      <c r="AT11" s="42"/>
      <c r="AU11" s="179"/>
      <c r="AV11" s="239" t="str">
        <f t="shared" si="40"/>
        <v/>
      </c>
      <c r="AW11" s="17"/>
      <c r="AX11" s="211" t="str">
        <f t="shared" si="27"/>
        <v/>
      </c>
      <c r="AY11" s="227" t="str">
        <f t="shared" si="27"/>
        <v/>
      </c>
      <c r="AZ11" s="212" t="str">
        <f t="shared" si="28"/>
        <v/>
      </c>
      <c r="BA11" s="254" t="str">
        <f t="shared" si="29"/>
        <v/>
      </c>
      <c r="BB11" s="43"/>
      <c r="BC11" s="46" t="str">
        <f t="shared" si="30"/>
        <v>P82</v>
      </c>
      <c r="BD11" s="158" t="s">
        <v>46</v>
      </c>
      <c r="BE11" s="39" t="str">
        <f>IF(BD11="","",VLOOKUP(B11,'couple moule presse'!H:O,8,0))</f>
        <v>P</v>
      </c>
      <c r="BF11" s="40">
        <f>IF(BD11="","",VLOOKUP(B11,'couple moule presse'!H:M,6,0))</f>
        <v>1296</v>
      </c>
      <c r="BG11" s="192"/>
      <c r="BH11" s="171">
        <v>24</v>
      </c>
      <c r="BI11" s="41">
        <f>IF(OR($BF11="",BH11=0),"",$BF11*BH11/24)</f>
        <v>1296</v>
      </c>
      <c r="BJ11" s="366">
        <v>1515</v>
      </c>
      <c r="BK11" s="373"/>
      <c r="BL11" s="239">
        <f t="shared" si="41"/>
        <v>0.83101851851851849</v>
      </c>
      <c r="BM11" s="192"/>
      <c r="BN11" s="171">
        <v>24</v>
      </c>
      <c r="BO11" s="41">
        <f>IF(OR($BF11="",BN11=0),"",$BF11*BN11/24)</f>
        <v>1296</v>
      </c>
      <c r="BP11" s="42">
        <v>1503</v>
      </c>
      <c r="BQ11" s="179"/>
      <c r="BR11" s="239">
        <f t="shared" si="42"/>
        <v>0.84027777777777779</v>
      </c>
      <c r="BS11" s="192" t="s">
        <v>192</v>
      </c>
      <c r="BT11" s="171">
        <v>16</v>
      </c>
      <c r="BU11" s="41">
        <f>IF(OR($BF11="",BT11=0),"",$BF11*BT11/24)</f>
        <v>864</v>
      </c>
      <c r="BV11" s="42"/>
      <c r="BW11" s="179"/>
      <c r="BX11" s="239">
        <f t="shared" si="43"/>
        <v>0</v>
      </c>
      <c r="BY11" s="192"/>
      <c r="BZ11" s="171">
        <v>24</v>
      </c>
      <c r="CA11" s="41">
        <f>IF(OR($BF11="",BZ11=0),"",$BF11*BZ11/24)</f>
        <v>1296</v>
      </c>
      <c r="CB11" s="42"/>
      <c r="CC11" s="179"/>
      <c r="CD11" s="239">
        <f t="shared" si="44"/>
        <v>0</v>
      </c>
      <c r="CE11" s="192"/>
      <c r="CF11" s="171">
        <v>24</v>
      </c>
      <c r="CG11" s="41">
        <f>IF(OR($BF11="",CF11=0),"",$BF11*CF11/24)</f>
        <v>1296</v>
      </c>
      <c r="CH11" s="42"/>
      <c r="CI11" s="179"/>
      <c r="CJ11" s="239">
        <f t="shared" si="45"/>
        <v>0</v>
      </c>
      <c r="CK11" s="192"/>
      <c r="CL11" s="171">
        <v>24</v>
      </c>
      <c r="CM11" s="41">
        <f>IF(OR($BF11="",CL11=0),"",$BF11*CL11/24)</f>
        <v>1296</v>
      </c>
      <c r="CN11" s="42"/>
      <c r="CO11" s="179"/>
      <c r="CP11" s="239">
        <f t="shared" si="46"/>
        <v>0</v>
      </c>
      <c r="CQ11" s="192"/>
      <c r="CR11" s="171">
        <v>24</v>
      </c>
      <c r="CS11" s="41">
        <f>IF(OR($BF11="",CR11=0),"",$BF11*CR11/24)</f>
        <v>1296</v>
      </c>
      <c r="CT11" s="42"/>
      <c r="CU11" s="179"/>
      <c r="CV11" s="239">
        <f t="shared" si="47"/>
        <v>0</v>
      </c>
      <c r="CW11" s="17"/>
      <c r="CX11" s="211">
        <f t="shared" si="31"/>
        <v>8640</v>
      </c>
      <c r="CY11" s="227">
        <f t="shared" si="31"/>
        <v>3018</v>
      </c>
      <c r="CZ11" s="212">
        <f t="shared" si="32"/>
        <v>5622</v>
      </c>
      <c r="DA11" s="254">
        <f t="shared" si="33"/>
        <v>0.34930555555555554</v>
      </c>
      <c r="DB11" s="219"/>
      <c r="DC11" s="269"/>
      <c r="DD11" s="280">
        <f t="shared" si="25"/>
        <v>0.47619047619047616</v>
      </c>
      <c r="DE11" s="41"/>
      <c r="DF11" s="19"/>
      <c r="DG11" s="19"/>
      <c r="DH11" s="19"/>
      <c r="DI11" s="19"/>
      <c r="DJ11" s="19"/>
      <c r="DK11" s="19"/>
    </row>
    <row r="12" spans="1:115" ht="12.6" customHeight="1" thickBot="1" x14ac:dyDescent="0.25">
      <c r="A12" s="36" t="str">
        <f t="shared" si="10"/>
        <v>P82</v>
      </c>
      <c r="B12" s="37" t="str">
        <f t="shared" si="26"/>
        <v>P82</v>
      </c>
      <c r="C12" s="57" t="s">
        <v>12</v>
      </c>
      <c r="D12" s="325"/>
      <c r="E12" s="58" t="str">
        <f>IF(D12="","",VLOOKUP(A12,'couple moule presse'!H:O,8,0))</f>
        <v/>
      </c>
      <c r="F12" s="40" t="str">
        <f>IF(D12="","",VLOOKUP(A12,'couple moule presse'!H:M,6,0))</f>
        <v/>
      </c>
      <c r="G12" s="192"/>
      <c r="H12" s="163"/>
      <c r="I12" s="41" t="str">
        <f t="shared" si="11"/>
        <v/>
      </c>
      <c r="J12" s="42"/>
      <c r="K12" s="179"/>
      <c r="L12" s="239" t="str">
        <f t="shared" si="34"/>
        <v/>
      </c>
      <c r="M12" s="192"/>
      <c r="N12" s="163"/>
      <c r="O12" s="41" t="str">
        <f t="shared" si="12"/>
        <v/>
      </c>
      <c r="P12" s="42"/>
      <c r="Q12" s="179"/>
      <c r="R12" s="239" t="str">
        <f t="shared" si="35"/>
        <v/>
      </c>
      <c r="S12" s="192"/>
      <c r="T12" s="163"/>
      <c r="U12" s="41" t="str">
        <f t="shared" si="13"/>
        <v/>
      </c>
      <c r="V12" s="42"/>
      <c r="W12" s="179"/>
      <c r="X12" s="239" t="str">
        <f t="shared" si="36"/>
        <v/>
      </c>
      <c r="Y12" s="192"/>
      <c r="Z12" s="163"/>
      <c r="AA12" s="41" t="str">
        <f t="shared" si="14"/>
        <v/>
      </c>
      <c r="AB12" s="42"/>
      <c r="AC12" s="179"/>
      <c r="AD12" s="239" t="str">
        <f t="shared" si="37"/>
        <v/>
      </c>
      <c r="AE12" s="192"/>
      <c r="AF12" s="163"/>
      <c r="AG12" s="41" t="str">
        <f t="shared" si="15"/>
        <v/>
      </c>
      <c r="AH12" s="42"/>
      <c r="AI12" s="179"/>
      <c r="AJ12" s="239" t="str">
        <f t="shared" si="38"/>
        <v/>
      </c>
      <c r="AK12" s="192"/>
      <c r="AL12" s="163"/>
      <c r="AM12" s="41" t="str">
        <f t="shared" si="16"/>
        <v/>
      </c>
      <c r="AN12" s="42"/>
      <c r="AO12" s="179"/>
      <c r="AP12" s="239" t="str">
        <f t="shared" si="39"/>
        <v/>
      </c>
      <c r="AQ12" s="192"/>
      <c r="AR12" s="163"/>
      <c r="AS12" s="41" t="str">
        <f t="shared" si="17"/>
        <v/>
      </c>
      <c r="AT12" s="42"/>
      <c r="AU12" s="179"/>
      <c r="AV12" s="239" t="str">
        <f t="shared" si="40"/>
        <v/>
      </c>
      <c r="AW12" s="17"/>
      <c r="AX12" s="211" t="str">
        <f t="shared" si="27"/>
        <v/>
      </c>
      <c r="AY12" s="227" t="str">
        <f t="shared" si="27"/>
        <v/>
      </c>
      <c r="AZ12" s="212" t="str">
        <f t="shared" si="28"/>
        <v/>
      </c>
      <c r="BA12" s="254" t="str">
        <f t="shared" si="29"/>
        <v/>
      </c>
      <c r="BB12" s="43"/>
      <c r="BC12" s="57" t="str">
        <f t="shared" si="30"/>
        <v>P82</v>
      </c>
      <c r="BD12" s="158"/>
      <c r="BE12" s="58" t="str">
        <f>IF(BD12="","",VLOOKUP(B12,'couple moule presse'!H:O,8,0))</f>
        <v/>
      </c>
      <c r="BF12" s="40" t="str">
        <f>IF(BD12="","",VLOOKUP(B12,'couple moule presse'!H:M,6,0))</f>
        <v/>
      </c>
      <c r="BG12" s="192"/>
      <c r="BH12" s="163"/>
      <c r="BI12" s="41" t="str">
        <f t="shared" ref="BI12:BI32" si="48">IF(OR($BF12="",BH12=0),"",$BF12*BH12/24)</f>
        <v/>
      </c>
      <c r="BJ12" s="366"/>
      <c r="BK12" s="373"/>
      <c r="BL12" s="239" t="str">
        <f t="shared" si="41"/>
        <v/>
      </c>
      <c r="BM12" s="192"/>
      <c r="BN12" s="163"/>
      <c r="BO12" s="41" t="str">
        <f t="shared" ref="BO12:BO32" si="49">IF(OR($BF12="",BN12=0),"",$BF12*BN12/24)</f>
        <v/>
      </c>
      <c r="BP12" s="42"/>
      <c r="BQ12" s="179"/>
      <c r="BR12" s="239" t="str">
        <f t="shared" si="42"/>
        <v/>
      </c>
      <c r="BS12" s="192"/>
      <c r="BT12" s="163"/>
      <c r="BU12" s="41" t="str">
        <f t="shared" ref="BU12:BU32" si="50">IF(OR($BF12="",BT12=0),"",$BF12*BT12/24)</f>
        <v/>
      </c>
      <c r="BV12" s="42"/>
      <c r="BW12" s="179"/>
      <c r="BX12" s="239" t="str">
        <f t="shared" si="43"/>
        <v/>
      </c>
      <c r="BY12" s="192"/>
      <c r="BZ12" s="163"/>
      <c r="CA12" s="41" t="str">
        <f t="shared" ref="CA12:CA32" si="51">IF(OR($BF12="",BZ12=0),"",$BF12*BZ12/24)</f>
        <v/>
      </c>
      <c r="CB12" s="42"/>
      <c r="CC12" s="179"/>
      <c r="CD12" s="239" t="str">
        <f t="shared" si="44"/>
        <v/>
      </c>
      <c r="CE12" s="192"/>
      <c r="CF12" s="163"/>
      <c r="CG12" s="41" t="str">
        <f t="shared" ref="CG12:CG32" si="52">IF(OR($BF12="",CF12=0),"",$BF12*CF12/24)</f>
        <v/>
      </c>
      <c r="CH12" s="42"/>
      <c r="CI12" s="179"/>
      <c r="CJ12" s="239" t="str">
        <f t="shared" si="45"/>
        <v/>
      </c>
      <c r="CK12" s="192"/>
      <c r="CL12" s="163"/>
      <c r="CM12" s="41" t="str">
        <f t="shared" ref="CM12:CM32" si="53">IF(OR($BF12="",CL12=0),"",$BF12*CL12/24)</f>
        <v/>
      </c>
      <c r="CN12" s="42"/>
      <c r="CO12" s="179"/>
      <c r="CP12" s="239" t="str">
        <f t="shared" si="46"/>
        <v/>
      </c>
      <c r="CQ12" s="192"/>
      <c r="CR12" s="163"/>
      <c r="CS12" s="41" t="str">
        <f t="shared" ref="CS12:CS32" si="54">IF(OR($BF12="",CR12=0),"",$BF12*CR12/24)</f>
        <v/>
      </c>
      <c r="CT12" s="42"/>
      <c r="CU12" s="179"/>
      <c r="CV12" s="239" t="str">
        <f t="shared" si="47"/>
        <v/>
      </c>
      <c r="CW12" s="17"/>
      <c r="CX12" s="211" t="str">
        <f t="shared" si="31"/>
        <v/>
      </c>
      <c r="CY12" s="227" t="str">
        <f t="shared" si="31"/>
        <v/>
      </c>
      <c r="CZ12" s="212" t="str">
        <f t="shared" si="32"/>
        <v/>
      </c>
      <c r="DA12" s="254" t="str">
        <f t="shared" si="33"/>
        <v/>
      </c>
      <c r="DB12" s="219"/>
      <c r="DC12" s="269"/>
      <c r="DD12" s="280">
        <f t="shared" si="25"/>
        <v>0</v>
      </c>
      <c r="DE12" s="41"/>
      <c r="DF12" s="397" t="s">
        <v>98</v>
      </c>
      <c r="DG12" s="397"/>
      <c r="DH12" s="397"/>
      <c r="DI12" s="397"/>
      <c r="DJ12" s="397"/>
      <c r="DK12" s="397"/>
    </row>
    <row r="13" spans="1:115" ht="12.6" customHeight="1" thickTop="1" thickBot="1" x14ac:dyDescent="0.25">
      <c r="A13" s="36" t="str">
        <f t="shared" si="10"/>
        <v>P82</v>
      </c>
      <c r="B13" s="37" t="str">
        <f t="shared" si="26"/>
        <v>P82</v>
      </c>
      <c r="C13" s="52" t="s">
        <v>12</v>
      </c>
      <c r="D13" s="159"/>
      <c r="E13" s="39" t="str">
        <f>IF(D13="","",VLOOKUP(A13,'couple moule presse'!H:O,8,0))</f>
        <v/>
      </c>
      <c r="F13" s="40" t="str">
        <f>IF(D13="","",VLOOKUP(A13,'couple moule presse'!H:M,6,0))</f>
        <v/>
      </c>
      <c r="G13" s="193"/>
      <c r="H13" s="164"/>
      <c r="I13" s="41" t="str">
        <f t="shared" si="11"/>
        <v/>
      </c>
      <c r="J13" s="55"/>
      <c r="K13" s="179"/>
      <c r="L13" s="240" t="str">
        <f t="shared" si="34"/>
        <v/>
      </c>
      <c r="M13" s="193"/>
      <c r="N13" s="164"/>
      <c r="O13" s="41" t="str">
        <f t="shared" si="12"/>
        <v/>
      </c>
      <c r="P13" s="55"/>
      <c r="Q13" s="179"/>
      <c r="R13" s="240" t="str">
        <f t="shared" si="35"/>
        <v/>
      </c>
      <c r="S13" s="193"/>
      <c r="T13" s="164"/>
      <c r="U13" s="41" t="str">
        <f t="shared" si="13"/>
        <v/>
      </c>
      <c r="V13" s="55"/>
      <c r="W13" s="179"/>
      <c r="X13" s="240" t="str">
        <f t="shared" si="36"/>
        <v/>
      </c>
      <c r="Y13" s="193"/>
      <c r="Z13" s="164"/>
      <c r="AA13" s="41" t="str">
        <f t="shared" si="14"/>
        <v/>
      </c>
      <c r="AB13" s="55"/>
      <c r="AC13" s="179"/>
      <c r="AD13" s="240" t="str">
        <f t="shared" si="37"/>
        <v/>
      </c>
      <c r="AE13" s="193"/>
      <c r="AF13" s="164"/>
      <c r="AG13" s="41" t="str">
        <f t="shared" si="15"/>
        <v/>
      </c>
      <c r="AH13" s="55"/>
      <c r="AI13" s="179"/>
      <c r="AJ13" s="240" t="str">
        <f t="shared" si="38"/>
        <v/>
      </c>
      <c r="AK13" s="193"/>
      <c r="AL13" s="164"/>
      <c r="AM13" s="41" t="str">
        <f t="shared" si="16"/>
        <v/>
      </c>
      <c r="AN13" s="55"/>
      <c r="AO13" s="179"/>
      <c r="AP13" s="240" t="str">
        <f t="shared" si="39"/>
        <v/>
      </c>
      <c r="AQ13" s="193"/>
      <c r="AR13" s="164"/>
      <c r="AS13" s="41" t="str">
        <f t="shared" si="17"/>
        <v/>
      </c>
      <c r="AT13" s="55"/>
      <c r="AU13" s="179"/>
      <c r="AV13" s="240" t="str">
        <f t="shared" si="40"/>
        <v/>
      </c>
      <c r="AW13" s="17"/>
      <c r="AX13" s="213" t="str">
        <f t="shared" si="27"/>
        <v/>
      </c>
      <c r="AY13" s="228" t="str">
        <f t="shared" si="27"/>
        <v/>
      </c>
      <c r="AZ13" s="214" t="str">
        <f t="shared" si="28"/>
        <v/>
      </c>
      <c r="BA13" s="255" t="str">
        <f t="shared" si="29"/>
        <v/>
      </c>
      <c r="BB13" s="43"/>
      <c r="BC13" s="52" t="str">
        <f t="shared" si="30"/>
        <v>P82</v>
      </c>
      <c r="BD13" s="159"/>
      <c r="BE13" s="39" t="str">
        <f>IF(BD13="","",VLOOKUP(B13,'couple moule presse'!H:O,8,0))</f>
        <v/>
      </c>
      <c r="BF13" s="40" t="str">
        <f>IF(BD13="","",VLOOKUP(B13,'couple moule presse'!H:M,6,0))</f>
        <v/>
      </c>
      <c r="BG13" s="193"/>
      <c r="BH13" s="164"/>
      <c r="BI13" s="41" t="str">
        <f t="shared" si="48"/>
        <v/>
      </c>
      <c r="BJ13" s="368"/>
      <c r="BK13" s="373"/>
      <c r="BL13" s="240" t="str">
        <f t="shared" si="41"/>
        <v/>
      </c>
      <c r="BM13" s="193"/>
      <c r="BN13" s="164"/>
      <c r="BO13" s="41" t="str">
        <f t="shared" si="49"/>
        <v/>
      </c>
      <c r="BP13" s="55"/>
      <c r="BQ13" s="179"/>
      <c r="BR13" s="240" t="str">
        <f t="shared" si="42"/>
        <v/>
      </c>
      <c r="BS13" s="193"/>
      <c r="BT13" s="164"/>
      <c r="BU13" s="41" t="str">
        <f t="shared" si="50"/>
        <v/>
      </c>
      <c r="BV13" s="55"/>
      <c r="BW13" s="179"/>
      <c r="BX13" s="240" t="str">
        <f t="shared" si="43"/>
        <v/>
      </c>
      <c r="BY13" s="193"/>
      <c r="BZ13" s="164"/>
      <c r="CA13" s="41" t="str">
        <f t="shared" si="51"/>
        <v/>
      </c>
      <c r="CB13" s="55"/>
      <c r="CC13" s="179"/>
      <c r="CD13" s="240" t="str">
        <f t="shared" si="44"/>
        <v/>
      </c>
      <c r="CE13" s="193"/>
      <c r="CF13" s="164"/>
      <c r="CG13" s="41" t="str">
        <f t="shared" si="52"/>
        <v/>
      </c>
      <c r="CH13" s="55"/>
      <c r="CI13" s="179"/>
      <c r="CJ13" s="240" t="str">
        <f t="shared" si="45"/>
        <v/>
      </c>
      <c r="CK13" s="193"/>
      <c r="CL13" s="164"/>
      <c r="CM13" s="41" t="str">
        <f t="shared" si="53"/>
        <v/>
      </c>
      <c r="CN13" s="55"/>
      <c r="CO13" s="179"/>
      <c r="CP13" s="240" t="str">
        <f t="shared" si="46"/>
        <v/>
      </c>
      <c r="CQ13" s="193"/>
      <c r="CR13" s="164"/>
      <c r="CS13" s="41" t="str">
        <f t="shared" si="54"/>
        <v/>
      </c>
      <c r="CT13" s="55"/>
      <c r="CU13" s="179"/>
      <c r="CV13" s="240" t="str">
        <f t="shared" si="47"/>
        <v/>
      </c>
      <c r="CW13" s="17"/>
      <c r="CX13" s="213" t="str">
        <f t="shared" si="31"/>
        <v/>
      </c>
      <c r="CY13" s="228" t="str">
        <f t="shared" si="31"/>
        <v/>
      </c>
      <c r="CZ13" s="214" t="str">
        <f t="shared" si="32"/>
        <v/>
      </c>
      <c r="DA13" s="255" t="str">
        <f t="shared" si="33"/>
        <v/>
      </c>
      <c r="DB13" s="219"/>
      <c r="DC13" s="270"/>
      <c r="DD13" s="281">
        <f t="shared" si="25"/>
        <v>0</v>
      </c>
      <c r="DE13" s="41"/>
      <c r="DF13" s="397"/>
      <c r="DG13" s="397"/>
      <c r="DH13" s="397"/>
      <c r="DI13" s="397"/>
      <c r="DJ13" s="397"/>
      <c r="DK13" s="397"/>
    </row>
    <row r="14" spans="1:115" ht="12.6" customHeight="1" thickTop="1" x14ac:dyDescent="0.2">
      <c r="A14" s="36" t="str">
        <f t="shared" si="10"/>
        <v>P85</v>
      </c>
      <c r="B14" s="37" t="str">
        <f t="shared" si="26"/>
        <v>P85</v>
      </c>
      <c r="C14" s="38" t="s">
        <v>47</v>
      </c>
      <c r="D14" s="158"/>
      <c r="E14" s="59" t="str">
        <f>IF(D14="","",VLOOKUP(A14,'couple moule presse'!H:O,8,0))</f>
        <v/>
      </c>
      <c r="F14" s="70" t="str">
        <f>IF(D14="","",VLOOKUP(A14,'couple moule presse'!H:M,6,0))</f>
        <v/>
      </c>
      <c r="G14" s="192"/>
      <c r="H14" s="161"/>
      <c r="I14" s="56" t="str">
        <f t="shared" si="11"/>
        <v/>
      </c>
      <c r="J14" s="42"/>
      <c r="K14" s="181"/>
      <c r="L14" s="237" t="str">
        <f t="shared" si="34"/>
        <v/>
      </c>
      <c r="M14" s="192"/>
      <c r="N14" s="161"/>
      <c r="O14" s="56" t="str">
        <f t="shared" si="12"/>
        <v/>
      </c>
      <c r="P14" s="42"/>
      <c r="Q14" s="181"/>
      <c r="R14" s="237" t="str">
        <f t="shared" si="35"/>
        <v/>
      </c>
      <c r="S14" s="192"/>
      <c r="T14" s="161"/>
      <c r="U14" s="56" t="str">
        <f t="shared" si="13"/>
        <v/>
      </c>
      <c r="V14" s="42"/>
      <c r="W14" s="181"/>
      <c r="X14" s="237" t="str">
        <f t="shared" si="36"/>
        <v/>
      </c>
      <c r="Y14" s="192"/>
      <c r="Z14" s="161"/>
      <c r="AA14" s="56" t="str">
        <f t="shared" si="14"/>
        <v/>
      </c>
      <c r="AB14" s="42"/>
      <c r="AC14" s="181"/>
      <c r="AD14" s="237" t="str">
        <f t="shared" si="37"/>
        <v/>
      </c>
      <c r="AE14" s="192"/>
      <c r="AF14" s="161"/>
      <c r="AG14" s="56" t="str">
        <f t="shared" si="15"/>
        <v/>
      </c>
      <c r="AH14" s="42"/>
      <c r="AI14" s="181"/>
      <c r="AJ14" s="237" t="str">
        <f t="shared" si="38"/>
        <v/>
      </c>
      <c r="AK14" s="192"/>
      <c r="AL14" s="161"/>
      <c r="AM14" s="56" t="str">
        <f t="shared" si="16"/>
        <v/>
      </c>
      <c r="AN14" s="42"/>
      <c r="AO14" s="181"/>
      <c r="AP14" s="237" t="str">
        <f t="shared" si="39"/>
        <v/>
      </c>
      <c r="AQ14" s="192"/>
      <c r="AR14" s="161"/>
      <c r="AS14" s="56" t="str">
        <f t="shared" si="17"/>
        <v/>
      </c>
      <c r="AT14" s="42"/>
      <c r="AU14" s="181"/>
      <c r="AV14" s="237" t="str">
        <f t="shared" si="40"/>
        <v/>
      </c>
      <c r="AW14" s="17"/>
      <c r="AX14" s="215" t="str">
        <f t="shared" si="27"/>
        <v/>
      </c>
      <c r="AY14" s="225" t="str">
        <f t="shared" si="27"/>
        <v/>
      </c>
      <c r="AZ14" s="206" t="str">
        <f t="shared" si="28"/>
        <v/>
      </c>
      <c r="BA14" s="256" t="str">
        <f t="shared" si="29"/>
        <v/>
      </c>
      <c r="BB14" s="43"/>
      <c r="BC14" s="38" t="str">
        <f t="shared" si="30"/>
        <v>P85</v>
      </c>
      <c r="BD14" s="158"/>
      <c r="BE14" s="59" t="str">
        <f>IF(BD14="","",VLOOKUP(B14,'couple moule presse'!H:O,8,0))</f>
        <v/>
      </c>
      <c r="BF14" s="70" t="str">
        <f>IF(BD14="","",VLOOKUP(B14,'couple moule presse'!H:M,6,0))</f>
        <v/>
      </c>
      <c r="BG14" s="192"/>
      <c r="BH14" s="161"/>
      <c r="BI14" s="56" t="str">
        <f t="shared" si="48"/>
        <v/>
      </c>
      <c r="BJ14" s="366"/>
      <c r="BK14" s="374"/>
      <c r="BL14" s="237" t="str">
        <f t="shared" si="41"/>
        <v/>
      </c>
      <c r="BM14" s="192"/>
      <c r="BN14" s="161"/>
      <c r="BO14" s="56" t="str">
        <f t="shared" si="49"/>
        <v/>
      </c>
      <c r="BP14" s="42"/>
      <c r="BQ14" s="181"/>
      <c r="BR14" s="237" t="str">
        <f t="shared" si="42"/>
        <v/>
      </c>
      <c r="BS14" s="192"/>
      <c r="BT14" s="161"/>
      <c r="BU14" s="56" t="str">
        <f t="shared" si="50"/>
        <v/>
      </c>
      <c r="BV14" s="42"/>
      <c r="BW14" s="181"/>
      <c r="BX14" s="237" t="str">
        <f t="shared" si="43"/>
        <v/>
      </c>
      <c r="BY14" s="192"/>
      <c r="BZ14" s="161"/>
      <c r="CA14" s="56" t="str">
        <f t="shared" si="51"/>
        <v/>
      </c>
      <c r="CB14" s="42"/>
      <c r="CC14" s="181"/>
      <c r="CD14" s="237" t="str">
        <f t="shared" si="44"/>
        <v/>
      </c>
      <c r="CE14" s="192"/>
      <c r="CF14" s="161"/>
      <c r="CG14" s="56" t="str">
        <f t="shared" si="52"/>
        <v/>
      </c>
      <c r="CH14" s="42"/>
      <c r="CI14" s="181"/>
      <c r="CJ14" s="237" t="str">
        <f t="shared" si="45"/>
        <v/>
      </c>
      <c r="CK14" s="192"/>
      <c r="CL14" s="161"/>
      <c r="CM14" s="56" t="str">
        <f t="shared" si="53"/>
        <v/>
      </c>
      <c r="CN14" s="42"/>
      <c r="CO14" s="181"/>
      <c r="CP14" s="237" t="str">
        <f t="shared" si="46"/>
        <v/>
      </c>
      <c r="CQ14" s="192"/>
      <c r="CR14" s="161"/>
      <c r="CS14" s="56" t="str">
        <f t="shared" si="54"/>
        <v/>
      </c>
      <c r="CT14" s="42"/>
      <c r="CU14" s="181"/>
      <c r="CV14" s="237" t="str">
        <f t="shared" si="47"/>
        <v/>
      </c>
      <c r="CW14" s="17"/>
      <c r="CX14" s="215" t="str">
        <f t="shared" si="31"/>
        <v/>
      </c>
      <c r="CY14" s="225" t="str">
        <f t="shared" si="31"/>
        <v/>
      </c>
      <c r="CZ14" s="206" t="str">
        <f t="shared" si="32"/>
        <v/>
      </c>
      <c r="DA14" s="256" t="str">
        <f t="shared" si="33"/>
        <v/>
      </c>
      <c r="DB14" s="148"/>
      <c r="DC14" s="271">
        <f>SUM(DD14:DD18)</f>
        <v>0.98511904761904767</v>
      </c>
      <c r="DD14" s="262">
        <f t="shared" si="25"/>
        <v>0</v>
      </c>
      <c r="DE14" s="41"/>
      <c r="DF14" s="19"/>
      <c r="DG14" s="19"/>
      <c r="DH14" s="19"/>
      <c r="DI14" s="19"/>
      <c r="DJ14" s="19"/>
      <c r="DK14" s="19"/>
    </row>
    <row r="15" spans="1:115" ht="12.6" customHeight="1" x14ac:dyDescent="0.2">
      <c r="A15" s="36" t="str">
        <f t="shared" si="10"/>
        <v>P85</v>
      </c>
      <c r="B15" s="37" t="str">
        <f t="shared" si="26"/>
        <v>P85</v>
      </c>
      <c r="C15" s="46" t="s">
        <v>47</v>
      </c>
      <c r="D15" s="158"/>
      <c r="E15" s="39" t="str">
        <f>IF(D15="","",VLOOKUP(A15,'couple moule presse'!H:O,8,0))</f>
        <v/>
      </c>
      <c r="F15" s="71" t="str">
        <f>IF(D15="","",VLOOKUP(A15,'couple moule presse'!H:M,6,0))</f>
        <v/>
      </c>
      <c r="G15" s="192"/>
      <c r="H15" s="161"/>
      <c r="I15" s="41" t="str">
        <f t="shared" si="11"/>
        <v/>
      </c>
      <c r="J15" s="42"/>
      <c r="K15" s="182"/>
      <c r="L15" s="239" t="str">
        <f t="shared" si="34"/>
        <v/>
      </c>
      <c r="M15" s="192"/>
      <c r="N15" s="161"/>
      <c r="O15" s="41" t="str">
        <f t="shared" si="12"/>
        <v/>
      </c>
      <c r="P15" s="42"/>
      <c r="Q15" s="182"/>
      <c r="R15" s="239" t="str">
        <f t="shared" si="35"/>
        <v/>
      </c>
      <c r="S15" s="192"/>
      <c r="T15" s="161"/>
      <c r="U15" s="41" t="str">
        <f t="shared" si="13"/>
        <v/>
      </c>
      <c r="V15" s="42"/>
      <c r="W15" s="182"/>
      <c r="X15" s="239" t="str">
        <f t="shared" si="36"/>
        <v/>
      </c>
      <c r="Y15" s="192"/>
      <c r="Z15" s="161"/>
      <c r="AA15" s="41" t="str">
        <f t="shared" si="14"/>
        <v/>
      </c>
      <c r="AB15" s="42"/>
      <c r="AC15" s="182"/>
      <c r="AD15" s="239" t="str">
        <f t="shared" si="37"/>
        <v/>
      </c>
      <c r="AE15" s="192"/>
      <c r="AF15" s="161"/>
      <c r="AG15" s="41" t="str">
        <f t="shared" si="15"/>
        <v/>
      </c>
      <c r="AH15" s="42"/>
      <c r="AI15" s="182"/>
      <c r="AJ15" s="239" t="str">
        <f t="shared" si="38"/>
        <v/>
      </c>
      <c r="AK15" s="192"/>
      <c r="AL15" s="161"/>
      <c r="AM15" s="41" t="str">
        <f t="shared" si="16"/>
        <v/>
      </c>
      <c r="AN15" s="42"/>
      <c r="AO15" s="182"/>
      <c r="AP15" s="239" t="str">
        <f t="shared" si="39"/>
        <v/>
      </c>
      <c r="AQ15" s="192"/>
      <c r="AR15" s="161"/>
      <c r="AS15" s="41" t="str">
        <f t="shared" si="17"/>
        <v/>
      </c>
      <c r="AT15" s="42"/>
      <c r="AU15" s="182"/>
      <c r="AV15" s="239" t="str">
        <f t="shared" si="40"/>
        <v/>
      </c>
      <c r="AW15" s="17"/>
      <c r="AX15" s="216" t="str">
        <f t="shared" si="27"/>
        <v/>
      </c>
      <c r="AY15" s="227" t="str">
        <f t="shared" si="27"/>
        <v/>
      </c>
      <c r="AZ15" s="204" t="str">
        <f t="shared" si="28"/>
        <v/>
      </c>
      <c r="BA15" s="257" t="str">
        <f t="shared" si="29"/>
        <v/>
      </c>
      <c r="BB15" s="43"/>
      <c r="BC15" s="46" t="str">
        <f t="shared" si="30"/>
        <v>P85</v>
      </c>
      <c r="BD15" s="158"/>
      <c r="BE15" s="39" t="str">
        <f>IF(BD15="","",VLOOKUP(B15,'couple moule presse'!H:O,8,0))</f>
        <v/>
      </c>
      <c r="BF15" s="71" t="str">
        <f>IF(BD15="","",VLOOKUP(B15,'couple moule presse'!H:M,6,0))</f>
        <v/>
      </c>
      <c r="BG15" s="192"/>
      <c r="BH15" s="161"/>
      <c r="BI15" s="41" t="str">
        <f t="shared" si="48"/>
        <v/>
      </c>
      <c r="BJ15" s="366"/>
      <c r="BK15" s="375"/>
      <c r="BL15" s="239" t="str">
        <f t="shared" si="41"/>
        <v/>
      </c>
      <c r="BM15" s="192"/>
      <c r="BN15" s="161"/>
      <c r="BO15" s="41" t="str">
        <f t="shared" si="49"/>
        <v/>
      </c>
      <c r="BP15" s="42"/>
      <c r="BQ15" s="182"/>
      <c r="BR15" s="239" t="str">
        <f t="shared" si="42"/>
        <v/>
      </c>
      <c r="BS15" s="192"/>
      <c r="BT15" s="161"/>
      <c r="BU15" s="41" t="str">
        <f t="shared" si="50"/>
        <v/>
      </c>
      <c r="BV15" s="42"/>
      <c r="BW15" s="182"/>
      <c r="BX15" s="239" t="str">
        <f t="shared" si="43"/>
        <v/>
      </c>
      <c r="BY15" s="192"/>
      <c r="BZ15" s="161"/>
      <c r="CA15" s="41" t="str">
        <f t="shared" si="51"/>
        <v/>
      </c>
      <c r="CB15" s="42"/>
      <c r="CC15" s="182"/>
      <c r="CD15" s="239" t="str">
        <f t="shared" si="44"/>
        <v/>
      </c>
      <c r="CE15" s="192"/>
      <c r="CF15" s="161"/>
      <c r="CG15" s="41" t="str">
        <f t="shared" si="52"/>
        <v/>
      </c>
      <c r="CH15" s="42"/>
      <c r="CI15" s="182"/>
      <c r="CJ15" s="239" t="str">
        <f t="shared" si="45"/>
        <v/>
      </c>
      <c r="CK15" s="192"/>
      <c r="CL15" s="161"/>
      <c r="CM15" s="41" t="str">
        <f t="shared" si="53"/>
        <v/>
      </c>
      <c r="CN15" s="42"/>
      <c r="CO15" s="182"/>
      <c r="CP15" s="239" t="str">
        <f t="shared" si="46"/>
        <v/>
      </c>
      <c r="CQ15" s="192"/>
      <c r="CR15" s="161"/>
      <c r="CS15" s="41" t="str">
        <f t="shared" si="54"/>
        <v/>
      </c>
      <c r="CT15" s="42"/>
      <c r="CU15" s="182"/>
      <c r="CV15" s="239" t="str">
        <f t="shared" si="47"/>
        <v/>
      </c>
      <c r="CW15" s="17"/>
      <c r="CX15" s="216" t="str">
        <f t="shared" si="31"/>
        <v/>
      </c>
      <c r="CY15" s="227" t="str">
        <f t="shared" si="31"/>
        <v/>
      </c>
      <c r="CZ15" s="204" t="str">
        <f t="shared" si="32"/>
        <v/>
      </c>
      <c r="DA15" s="257" t="str">
        <f t="shared" si="33"/>
        <v/>
      </c>
      <c r="DB15" s="148"/>
      <c r="DC15" s="272"/>
      <c r="DD15" s="259">
        <f t="shared" si="25"/>
        <v>0</v>
      </c>
      <c r="DE15" s="41"/>
      <c r="DF15" s="19"/>
      <c r="DG15" s="19"/>
      <c r="DH15" s="19"/>
      <c r="DI15" s="61" t="s">
        <v>99</v>
      </c>
      <c r="DJ15" s="61" t="s">
        <v>100</v>
      </c>
      <c r="DK15" s="61" t="s">
        <v>101</v>
      </c>
    </row>
    <row r="16" spans="1:115" ht="12.6" customHeight="1" thickBot="1" x14ac:dyDescent="0.25">
      <c r="A16" s="36" t="str">
        <f t="shared" si="10"/>
        <v>P85CU240/9</v>
      </c>
      <c r="B16" s="37" t="str">
        <f t="shared" si="26"/>
        <v>P85CU240/9</v>
      </c>
      <c r="C16" s="46" t="s">
        <v>47</v>
      </c>
      <c r="D16" s="158" t="s">
        <v>67</v>
      </c>
      <c r="E16" s="39" t="str">
        <f>IF(D16="","",VLOOKUP(A16,'couple moule presse'!H:O,8,0))</f>
        <v>P</v>
      </c>
      <c r="F16" s="71">
        <f>IF(D16="","",VLOOKUP(A16,'couple moule presse'!H:M,6,0))</f>
        <v>720</v>
      </c>
      <c r="G16" s="192"/>
      <c r="H16" s="161">
        <v>24</v>
      </c>
      <c r="I16" s="41">
        <f t="shared" si="11"/>
        <v>720</v>
      </c>
      <c r="J16" s="42">
        <v>691</v>
      </c>
      <c r="K16" s="182"/>
      <c r="L16" s="239">
        <f t="shared" si="34"/>
        <v>0.95972222222222225</v>
      </c>
      <c r="M16" s="192"/>
      <c r="N16" s="161">
        <v>24</v>
      </c>
      <c r="O16" s="41">
        <f t="shared" si="12"/>
        <v>720</v>
      </c>
      <c r="P16" s="42">
        <v>786</v>
      </c>
      <c r="Q16" s="182"/>
      <c r="R16" s="239">
        <f t="shared" si="35"/>
        <v>0.90833333333333333</v>
      </c>
      <c r="S16" s="192"/>
      <c r="T16" s="161">
        <v>24</v>
      </c>
      <c r="U16" s="41">
        <f t="shared" si="13"/>
        <v>720</v>
      </c>
      <c r="V16" s="42">
        <v>760</v>
      </c>
      <c r="W16" s="182"/>
      <c r="X16" s="239">
        <f t="shared" si="36"/>
        <v>0.94444444444444442</v>
      </c>
      <c r="Y16" s="192"/>
      <c r="Z16" s="161">
        <v>24</v>
      </c>
      <c r="AA16" s="41">
        <f t="shared" si="14"/>
        <v>720</v>
      </c>
      <c r="AB16" s="42">
        <v>759</v>
      </c>
      <c r="AC16" s="182"/>
      <c r="AD16" s="239">
        <f t="shared" si="37"/>
        <v>0.9458333333333333</v>
      </c>
      <c r="AE16" s="192"/>
      <c r="AF16" s="161">
        <v>24</v>
      </c>
      <c r="AG16" s="41">
        <f t="shared" si="15"/>
        <v>720</v>
      </c>
      <c r="AH16" s="42">
        <v>623</v>
      </c>
      <c r="AI16" s="182" t="s">
        <v>126</v>
      </c>
      <c r="AJ16" s="239">
        <f t="shared" si="38"/>
        <v>0.86527777777777781</v>
      </c>
      <c r="AK16" s="192"/>
      <c r="AL16" s="161">
        <v>24</v>
      </c>
      <c r="AM16" s="41">
        <f t="shared" si="16"/>
        <v>720</v>
      </c>
      <c r="AN16" s="42">
        <v>778</v>
      </c>
      <c r="AO16" s="182"/>
      <c r="AP16" s="239">
        <f t="shared" si="39"/>
        <v>0.9194444444444444</v>
      </c>
      <c r="AQ16" s="192"/>
      <c r="AR16" s="161">
        <v>24</v>
      </c>
      <c r="AS16" s="41">
        <f t="shared" si="17"/>
        <v>720</v>
      </c>
      <c r="AT16" s="42">
        <v>780</v>
      </c>
      <c r="AU16" s="182"/>
      <c r="AV16" s="239">
        <f t="shared" si="40"/>
        <v>0.91666666666666663</v>
      </c>
      <c r="AW16" s="17"/>
      <c r="AX16" s="216">
        <f t="shared" si="27"/>
        <v>5040</v>
      </c>
      <c r="AY16" s="227">
        <f t="shared" si="27"/>
        <v>5177</v>
      </c>
      <c r="AZ16" s="204">
        <f t="shared" si="28"/>
        <v>-137</v>
      </c>
      <c r="BA16" s="257">
        <f t="shared" si="29"/>
        <v>0.9728174603174603</v>
      </c>
      <c r="BB16" s="43"/>
      <c r="BC16" s="46" t="str">
        <f t="shared" si="30"/>
        <v>P85</v>
      </c>
      <c r="BD16" s="158" t="s">
        <v>67</v>
      </c>
      <c r="BE16" s="39" t="str">
        <f>IF(BD16="","",VLOOKUP(B16,'couple moule presse'!H:O,8,0))</f>
        <v>P</v>
      </c>
      <c r="BF16" s="71">
        <f>IF(BD16="","",VLOOKUP(B16,'couple moule presse'!H:M,6,0))</f>
        <v>720</v>
      </c>
      <c r="BG16" s="192"/>
      <c r="BH16" s="161">
        <v>3</v>
      </c>
      <c r="BI16" s="41">
        <f t="shared" si="48"/>
        <v>90</v>
      </c>
      <c r="BJ16" s="366">
        <v>90</v>
      </c>
      <c r="BK16" s="375"/>
      <c r="BL16" s="239">
        <f t="shared" si="41"/>
        <v>1</v>
      </c>
      <c r="BM16" s="192"/>
      <c r="BN16" s="161"/>
      <c r="BO16" s="41" t="str">
        <f t="shared" si="49"/>
        <v/>
      </c>
      <c r="BP16" s="42"/>
      <c r="BQ16" s="182"/>
      <c r="BR16" s="239" t="str">
        <f t="shared" si="42"/>
        <v/>
      </c>
      <c r="BS16" s="192"/>
      <c r="BT16" s="161"/>
      <c r="BU16" s="41" t="str">
        <f t="shared" si="50"/>
        <v/>
      </c>
      <c r="BV16" s="42"/>
      <c r="BW16" s="182"/>
      <c r="BX16" s="239" t="str">
        <f t="shared" si="43"/>
        <v/>
      </c>
      <c r="BY16" s="192"/>
      <c r="BZ16" s="161"/>
      <c r="CA16" s="41" t="str">
        <f t="shared" si="51"/>
        <v/>
      </c>
      <c r="CB16" s="42"/>
      <c r="CC16" s="182"/>
      <c r="CD16" s="239" t="str">
        <f t="shared" si="44"/>
        <v/>
      </c>
      <c r="CE16" s="192"/>
      <c r="CF16" s="161"/>
      <c r="CG16" s="41" t="str">
        <f t="shared" si="52"/>
        <v/>
      </c>
      <c r="CH16" s="42"/>
      <c r="CI16" s="182"/>
      <c r="CJ16" s="239" t="str">
        <f t="shared" si="45"/>
        <v/>
      </c>
      <c r="CK16" s="192"/>
      <c r="CL16" s="161"/>
      <c r="CM16" s="41" t="str">
        <f t="shared" si="53"/>
        <v/>
      </c>
      <c r="CN16" s="42"/>
      <c r="CO16" s="182"/>
      <c r="CP16" s="239" t="str">
        <f t="shared" si="46"/>
        <v/>
      </c>
      <c r="CQ16" s="192"/>
      <c r="CR16" s="161"/>
      <c r="CS16" s="41" t="str">
        <f t="shared" si="54"/>
        <v/>
      </c>
      <c r="CT16" s="42"/>
      <c r="CU16" s="182"/>
      <c r="CV16" s="239" t="str">
        <f t="shared" si="47"/>
        <v/>
      </c>
      <c r="CW16" s="17"/>
      <c r="CX16" s="216">
        <f t="shared" si="31"/>
        <v>90</v>
      </c>
      <c r="CY16" s="227">
        <f t="shared" si="31"/>
        <v>90</v>
      </c>
      <c r="CZ16" s="204">
        <f t="shared" si="32"/>
        <v>0</v>
      </c>
      <c r="DA16" s="257">
        <f t="shared" si="33"/>
        <v>1</v>
      </c>
      <c r="DB16" s="148"/>
      <c r="DC16" s="272"/>
      <c r="DD16" s="259">
        <f t="shared" si="25"/>
        <v>0.5089285714285714</v>
      </c>
      <c r="DE16" s="41"/>
      <c r="DF16" s="19"/>
      <c r="DG16" s="19"/>
      <c r="DH16" s="19"/>
      <c r="DI16" s="19"/>
      <c r="DJ16" s="19"/>
      <c r="DK16" s="19"/>
    </row>
    <row r="17" spans="1:115" ht="12.6" customHeight="1" thickTop="1" thickBot="1" x14ac:dyDescent="0.25">
      <c r="A17" s="36" t="str">
        <f t="shared" si="10"/>
        <v>P85</v>
      </c>
      <c r="B17" s="37" t="str">
        <f t="shared" si="26"/>
        <v>P85CU260</v>
      </c>
      <c r="C17" s="46" t="s">
        <v>47</v>
      </c>
      <c r="D17" s="158"/>
      <c r="E17" s="39" t="str">
        <f>IF(D17="","",VLOOKUP(A17,'couple moule presse'!H:O,8,0))</f>
        <v/>
      </c>
      <c r="F17" s="71" t="str">
        <f>IF(D17="","",VLOOKUP(A17,'couple moule presse'!H:M,6,0))</f>
        <v/>
      </c>
      <c r="G17" s="192"/>
      <c r="H17" s="161"/>
      <c r="I17" s="41" t="str">
        <f t="shared" si="11"/>
        <v/>
      </c>
      <c r="J17" s="42"/>
      <c r="K17" s="182"/>
      <c r="L17" s="239" t="str">
        <f t="shared" si="34"/>
        <v/>
      </c>
      <c r="M17" s="192"/>
      <c r="N17" s="161"/>
      <c r="O17" s="41" t="str">
        <f t="shared" si="12"/>
        <v/>
      </c>
      <c r="P17" s="42"/>
      <c r="Q17" s="182"/>
      <c r="R17" s="239" t="str">
        <f t="shared" si="35"/>
        <v/>
      </c>
      <c r="S17" s="192"/>
      <c r="T17" s="161"/>
      <c r="U17" s="41" t="str">
        <f t="shared" si="13"/>
        <v/>
      </c>
      <c r="V17" s="42"/>
      <c r="W17" s="182"/>
      <c r="X17" s="239" t="str">
        <f t="shared" si="36"/>
        <v/>
      </c>
      <c r="Y17" s="192"/>
      <c r="Z17" s="161"/>
      <c r="AA17" s="41" t="str">
        <f t="shared" si="14"/>
        <v/>
      </c>
      <c r="AB17" s="42"/>
      <c r="AC17" s="182"/>
      <c r="AD17" s="239" t="str">
        <f t="shared" si="37"/>
        <v/>
      </c>
      <c r="AE17" s="192"/>
      <c r="AF17" s="161"/>
      <c r="AG17" s="41" t="str">
        <f t="shared" si="15"/>
        <v/>
      </c>
      <c r="AH17" s="42"/>
      <c r="AI17" s="182"/>
      <c r="AJ17" s="239" t="str">
        <f t="shared" si="38"/>
        <v/>
      </c>
      <c r="AK17" s="192"/>
      <c r="AL17" s="161"/>
      <c r="AM17" s="41" t="str">
        <f t="shared" si="16"/>
        <v/>
      </c>
      <c r="AN17" s="42"/>
      <c r="AO17" s="182"/>
      <c r="AP17" s="239" t="str">
        <f t="shared" si="39"/>
        <v/>
      </c>
      <c r="AQ17" s="192"/>
      <c r="AR17" s="161"/>
      <c r="AS17" s="41" t="str">
        <f t="shared" si="17"/>
        <v/>
      </c>
      <c r="AT17" s="42"/>
      <c r="AU17" s="182"/>
      <c r="AV17" s="239" t="str">
        <f t="shared" si="40"/>
        <v/>
      </c>
      <c r="AW17" s="17"/>
      <c r="AX17" s="216" t="str">
        <f t="shared" si="27"/>
        <v/>
      </c>
      <c r="AY17" s="227" t="str">
        <f t="shared" si="27"/>
        <v/>
      </c>
      <c r="AZ17" s="204" t="str">
        <f t="shared" si="28"/>
        <v/>
      </c>
      <c r="BA17" s="257" t="str">
        <f t="shared" si="29"/>
        <v/>
      </c>
      <c r="BB17" s="43"/>
      <c r="BC17" s="46" t="str">
        <f t="shared" si="30"/>
        <v>P85</v>
      </c>
      <c r="BD17" s="158" t="s">
        <v>45</v>
      </c>
      <c r="BE17" s="39" t="str">
        <f>IF(BD17="","",VLOOKUP(B17,'couple moule presse'!H:O,8,0))</f>
        <v>P</v>
      </c>
      <c r="BF17" s="71">
        <f>IF(BD17="","",VLOOKUP(B17,'couple moule presse'!H:M,6,0))</f>
        <v>392.72727272727275</v>
      </c>
      <c r="BG17" s="192" t="s">
        <v>95</v>
      </c>
      <c r="BH17" s="161">
        <v>19</v>
      </c>
      <c r="BI17" s="41">
        <f t="shared" si="48"/>
        <v>310.90909090909093</v>
      </c>
      <c r="BJ17" s="366">
        <v>468</v>
      </c>
      <c r="BK17" s="375"/>
      <c r="BL17" s="239">
        <f t="shared" si="41"/>
        <v>0.49473684210526325</v>
      </c>
      <c r="BM17" s="192" t="s">
        <v>192</v>
      </c>
      <c r="BN17" s="161">
        <v>23</v>
      </c>
      <c r="BO17" s="41">
        <f t="shared" si="49"/>
        <v>376.36363636363643</v>
      </c>
      <c r="BP17" s="42">
        <v>631</v>
      </c>
      <c r="BQ17" s="182"/>
      <c r="BR17" s="239">
        <f t="shared" si="42"/>
        <v>0.32342995169082156</v>
      </c>
      <c r="BS17" s="192"/>
      <c r="BT17" s="161">
        <v>24</v>
      </c>
      <c r="BU17" s="41">
        <f t="shared" si="50"/>
        <v>392.72727272727275</v>
      </c>
      <c r="BV17" s="42"/>
      <c r="BW17" s="182"/>
      <c r="BX17" s="239">
        <f t="shared" si="43"/>
        <v>0</v>
      </c>
      <c r="BY17" s="192"/>
      <c r="BZ17" s="161">
        <v>24</v>
      </c>
      <c r="CA17" s="41">
        <f t="shared" si="51"/>
        <v>392.72727272727275</v>
      </c>
      <c r="CB17" s="42"/>
      <c r="CC17" s="182"/>
      <c r="CD17" s="239">
        <f t="shared" si="44"/>
        <v>0</v>
      </c>
      <c r="CE17" s="192"/>
      <c r="CF17" s="161">
        <v>10</v>
      </c>
      <c r="CG17" s="41">
        <f t="shared" si="52"/>
        <v>163.63636363636365</v>
      </c>
      <c r="CH17" s="42"/>
      <c r="CI17" s="182"/>
      <c r="CJ17" s="239">
        <f t="shared" si="45"/>
        <v>0</v>
      </c>
      <c r="CK17" s="192"/>
      <c r="CL17" s="161"/>
      <c r="CM17" s="41" t="str">
        <f t="shared" si="53"/>
        <v/>
      </c>
      <c r="CN17" s="42"/>
      <c r="CO17" s="182"/>
      <c r="CP17" s="239" t="str">
        <f t="shared" si="46"/>
        <v/>
      </c>
      <c r="CQ17" s="192"/>
      <c r="CR17" s="161"/>
      <c r="CS17" s="41" t="str">
        <f t="shared" si="54"/>
        <v/>
      </c>
      <c r="CT17" s="42"/>
      <c r="CU17" s="182"/>
      <c r="CV17" s="239" t="str">
        <f t="shared" si="47"/>
        <v/>
      </c>
      <c r="CW17" s="17"/>
      <c r="CX17" s="216">
        <f t="shared" si="31"/>
        <v>1636.3636363636365</v>
      </c>
      <c r="CY17" s="227">
        <f t="shared" si="31"/>
        <v>1099</v>
      </c>
      <c r="CZ17" s="204">
        <f t="shared" si="32"/>
        <v>537.36363636363649</v>
      </c>
      <c r="DA17" s="257">
        <f t="shared" si="33"/>
        <v>0.67161111111111105</v>
      </c>
      <c r="DB17" s="148"/>
      <c r="DC17" s="272"/>
      <c r="DD17" s="259">
        <f t="shared" si="25"/>
        <v>0.29761904761904767</v>
      </c>
      <c r="DE17" s="41"/>
      <c r="DF17" s="392" t="s">
        <v>135</v>
      </c>
      <c r="DG17" s="392"/>
      <c r="DH17" s="19"/>
      <c r="DI17" s="393">
        <f>DI19/SUM(DI19:DI23)</f>
        <v>0.90909090909090906</v>
      </c>
      <c r="DJ17" s="393">
        <f>DJ19/SUM(DJ19:DJ23)</f>
        <v>0.75</v>
      </c>
      <c r="DK17" s="393">
        <f>DK19/SUM(DK19:DK23)</f>
        <v>0.82608695652173914</v>
      </c>
    </row>
    <row r="18" spans="1:115" ht="12.6" customHeight="1" thickTop="1" thickBot="1" x14ac:dyDescent="0.25">
      <c r="A18" s="36" t="str">
        <f t="shared" si="10"/>
        <v>P85</v>
      </c>
      <c r="B18" s="37" t="str">
        <f t="shared" si="26"/>
        <v>P85CU80</v>
      </c>
      <c r="C18" s="52" t="s">
        <v>47</v>
      </c>
      <c r="D18" s="159"/>
      <c r="E18" s="53" t="str">
        <f>IF(D18="","",VLOOKUP(A18,'couple moule presse'!H:O,8,0))</f>
        <v/>
      </c>
      <c r="F18" s="62" t="str">
        <f>IF(D18="","",VLOOKUP(A18,'couple moule presse'!H:M,6,0))</f>
        <v/>
      </c>
      <c r="G18" s="193"/>
      <c r="H18" s="162"/>
      <c r="I18" s="54" t="str">
        <f t="shared" si="11"/>
        <v/>
      </c>
      <c r="J18" s="55"/>
      <c r="K18" s="183"/>
      <c r="L18" s="240" t="str">
        <f t="shared" si="34"/>
        <v/>
      </c>
      <c r="M18" s="193"/>
      <c r="N18" s="162"/>
      <c r="O18" s="54" t="str">
        <f t="shared" si="12"/>
        <v/>
      </c>
      <c r="P18" s="55"/>
      <c r="Q18" s="183"/>
      <c r="R18" s="240" t="str">
        <f t="shared" si="35"/>
        <v/>
      </c>
      <c r="S18" s="193"/>
      <c r="T18" s="162"/>
      <c r="U18" s="54" t="str">
        <f t="shared" si="13"/>
        <v/>
      </c>
      <c r="V18" s="55"/>
      <c r="W18" s="183"/>
      <c r="X18" s="240" t="str">
        <f t="shared" si="36"/>
        <v/>
      </c>
      <c r="Y18" s="193"/>
      <c r="Z18" s="162"/>
      <c r="AA18" s="54" t="str">
        <f t="shared" si="14"/>
        <v/>
      </c>
      <c r="AB18" s="55"/>
      <c r="AC18" s="183"/>
      <c r="AD18" s="240" t="str">
        <f t="shared" si="37"/>
        <v/>
      </c>
      <c r="AE18" s="193"/>
      <c r="AF18" s="162"/>
      <c r="AG18" s="54" t="str">
        <f t="shared" si="15"/>
        <v/>
      </c>
      <c r="AH18" s="55"/>
      <c r="AI18" s="183"/>
      <c r="AJ18" s="240" t="str">
        <f t="shared" si="38"/>
        <v/>
      </c>
      <c r="AK18" s="193"/>
      <c r="AL18" s="162"/>
      <c r="AM18" s="54" t="str">
        <f t="shared" si="16"/>
        <v/>
      </c>
      <c r="AN18" s="55"/>
      <c r="AO18" s="183"/>
      <c r="AP18" s="240" t="str">
        <f t="shared" si="39"/>
        <v/>
      </c>
      <c r="AQ18" s="193"/>
      <c r="AR18" s="162"/>
      <c r="AS18" s="54" t="str">
        <f t="shared" si="17"/>
        <v/>
      </c>
      <c r="AT18" s="55"/>
      <c r="AU18" s="183"/>
      <c r="AV18" s="240" t="str">
        <f t="shared" si="40"/>
        <v/>
      </c>
      <c r="AW18" s="17"/>
      <c r="AX18" s="217" t="str">
        <f t="shared" si="27"/>
        <v/>
      </c>
      <c r="AY18" s="228" t="str">
        <f t="shared" si="27"/>
        <v/>
      </c>
      <c r="AZ18" s="205" t="str">
        <f t="shared" si="28"/>
        <v/>
      </c>
      <c r="BA18" s="258" t="str">
        <f t="shared" si="29"/>
        <v/>
      </c>
      <c r="BB18" s="43"/>
      <c r="BC18" s="52" t="str">
        <f t="shared" si="30"/>
        <v>P85</v>
      </c>
      <c r="BD18" s="159" t="s">
        <v>42</v>
      </c>
      <c r="BE18" s="53" t="str">
        <f>IF(BD18="","",VLOOKUP(B18,'couple moule presse'!H:O,8,0))</f>
        <v>P</v>
      </c>
      <c r="BF18" s="62">
        <f>IF(BD18="","",VLOOKUP(B18,'couple moule presse'!H:M,6,0))</f>
        <v>553.84615384615381</v>
      </c>
      <c r="BG18" s="193"/>
      <c r="BH18" s="162"/>
      <c r="BI18" s="54" t="str">
        <f t="shared" si="48"/>
        <v/>
      </c>
      <c r="BJ18" s="368"/>
      <c r="BK18" s="376"/>
      <c r="BL18" s="240" t="str">
        <f t="shared" si="41"/>
        <v/>
      </c>
      <c r="BM18" s="193"/>
      <c r="BN18" s="162"/>
      <c r="BO18" s="54" t="str">
        <f t="shared" si="49"/>
        <v/>
      </c>
      <c r="BP18" s="55"/>
      <c r="BQ18" s="183"/>
      <c r="BR18" s="240" t="str">
        <f t="shared" si="42"/>
        <v/>
      </c>
      <c r="BS18" s="193"/>
      <c r="BT18" s="162"/>
      <c r="BU18" s="54" t="str">
        <f t="shared" si="50"/>
        <v/>
      </c>
      <c r="BV18" s="55"/>
      <c r="BW18" s="183"/>
      <c r="BX18" s="240" t="str">
        <f t="shared" si="43"/>
        <v/>
      </c>
      <c r="BY18" s="193"/>
      <c r="BZ18" s="162"/>
      <c r="CA18" s="54" t="str">
        <f t="shared" si="51"/>
        <v/>
      </c>
      <c r="CB18" s="55"/>
      <c r="CC18" s="183"/>
      <c r="CD18" s="240" t="str">
        <f t="shared" si="44"/>
        <v/>
      </c>
      <c r="CE18" s="193" t="s">
        <v>95</v>
      </c>
      <c r="CF18" s="162">
        <v>12</v>
      </c>
      <c r="CG18" s="54">
        <f t="shared" si="52"/>
        <v>276.92307692307691</v>
      </c>
      <c r="CH18" s="55"/>
      <c r="CI18" s="183"/>
      <c r="CJ18" s="240">
        <f t="shared" si="45"/>
        <v>0</v>
      </c>
      <c r="CK18" s="193"/>
      <c r="CL18" s="162">
        <v>24</v>
      </c>
      <c r="CM18" s="54">
        <f t="shared" si="53"/>
        <v>553.84615384615381</v>
      </c>
      <c r="CN18" s="55"/>
      <c r="CO18" s="183"/>
      <c r="CP18" s="240">
        <f t="shared" si="46"/>
        <v>0</v>
      </c>
      <c r="CQ18" s="193"/>
      <c r="CR18" s="162">
        <v>24</v>
      </c>
      <c r="CS18" s="54">
        <f t="shared" si="54"/>
        <v>553.84615384615381</v>
      </c>
      <c r="CT18" s="55"/>
      <c r="CU18" s="183"/>
      <c r="CV18" s="240">
        <f t="shared" si="47"/>
        <v>0</v>
      </c>
      <c r="CW18" s="17"/>
      <c r="CX18" s="217">
        <f t="shared" si="31"/>
        <v>1384.6153846153845</v>
      </c>
      <c r="CY18" s="228" t="str">
        <f t="shared" si="31"/>
        <v/>
      </c>
      <c r="CZ18" s="205">
        <f t="shared" si="32"/>
        <v>1384.6153846153845</v>
      </c>
      <c r="DA18" s="258">
        <f t="shared" si="33"/>
        <v>0</v>
      </c>
      <c r="DB18" s="148"/>
      <c r="DC18" s="273"/>
      <c r="DD18" s="261">
        <f>IF(CX18="",0,CX18/(BF18*14))+IF(AX18="",0,AX18/(F18*14))</f>
        <v>0.17857142857142858</v>
      </c>
      <c r="DE18" s="41"/>
      <c r="DF18" s="392"/>
      <c r="DG18" s="392"/>
      <c r="DH18" s="19"/>
      <c r="DI18" s="393"/>
      <c r="DJ18" s="393"/>
      <c r="DK18" s="393"/>
    </row>
    <row r="19" spans="1:115" ht="12.6" customHeight="1" thickTop="1" x14ac:dyDescent="0.2">
      <c r="A19" s="36" t="str">
        <f t="shared" si="10"/>
        <v>P86CU240/12</v>
      </c>
      <c r="B19" s="37" t="str">
        <f t="shared" si="26"/>
        <v>P86CU240/12</v>
      </c>
      <c r="C19" s="38" t="s">
        <v>30</v>
      </c>
      <c r="D19" s="158" t="s">
        <v>141</v>
      </c>
      <c r="E19" s="59" t="str">
        <f>IF(D19="","",VLOOKUP(A19,'couple moule presse'!H:O,8,0))</f>
        <v>P</v>
      </c>
      <c r="F19" s="64">
        <f>IF(D19="","",VLOOKUP(A19,'couple moule presse'!H:M,6,0))</f>
        <v>1506.9767441860465</v>
      </c>
      <c r="G19" s="194"/>
      <c r="H19" s="161">
        <v>24</v>
      </c>
      <c r="I19" s="41">
        <f t="shared" si="11"/>
        <v>1506.9767441860465</v>
      </c>
      <c r="J19" s="42">
        <v>1262</v>
      </c>
      <c r="K19" s="181"/>
      <c r="L19" s="237">
        <f t="shared" si="34"/>
        <v>0.83743827160493822</v>
      </c>
      <c r="M19" s="194"/>
      <c r="N19" s="161">
        <v>24</v>
      </c>
      <c r="O19" s="41">
        <f t="shared" si="12"/>
        <v>1506.9767441860465</v>
      </c>
      <c r="P19" s="42">
        <v>1585</v>
      </c>
      <c r="Q19" s="181"/>
      <c r="R19" s="237">
        <f t="shared" si="35"/>
        <v>0.9482253086419753</v>
      </c>
      <c r="S19" s="194"/>
      <c r="T19" s="161">
        <v>24</v>
      </c>
      <c r="U19" s="41">
        <f t="shared" si="13"/>
        <v>1506.9767441860465</v>
      </c>
      <c r="V19" s="42">
        <v>1342</v>
      </c>
      <c r="W19" s="181"/>
      <c r="X19" s="237">
        <f t="shared" si="36"/>
        <v>0.8905246913580247</v>
      </c>
      <c r="Y19" s="194"/>
      <c r="Z19" s="161">
        <v>24</v>
      </c>
      <c r="AA19" s="41">
        <f t="shared" si="14"/>
        <v>1506.9767441860465</v>
      </c>
      <c r="AB19" s="42">
        <v>1375</v>
      </c>
      <c r="AC19" s="181"/>
      <c r="AD19" s="237">
        <f t="shared" si="37"/>
        <v>0.91242283950617287</v>
      </c>
      <c r="AE19" s="194"/>
      <c r="AF19" s="161">
        <v>24</v>
      </c>
      <c r="AG19" s="41">
        <f t="shared" si="15"/>
        <v>1506.9767441860465</v>
      </c>
      <c r="AH19" s="42">
        <v>1435</v>
      </c>
      <c r="AI19" s="181"/>
      <c r="AJ19" s="237">
        <f t="shared" si="38"/>
        <v>0.95223765432098761</v>
      </c>
      <c r="AK19" s="194"/>
      <c r="AL19" s="161">
        <v>24</v>
      </c>
      <c r="AM19" s="41">
        <f t="shared" si="16"/>
        <v>1506.9767441860465</v>
      </c>
      <c r="AN19" s="42">
        <v>1041</v>
      </c>
      <c r="AO19" s="181" t="s">
        <v>116</v>
      </c>
      <c r="AP19" s="237">
        <f t="shared" si="39"/>
        <v>0.69078703703703703</v>
      </c>
      <c r="AQ19" s="194"/>
      <c r="AR19" s="161">
        <v>24</v>
      </c>
      <c r="AS19" s="41">
        <f t="shared" si="17"/>
        <v>1506.9767441860465</v>
      </c>
      <c r="AT19" s="42">
        <v>1272</v>
      </c>
      <c r="AU19" s="181"/>
      <c r="AV19" s="237">
        <f t="shared" si="40"/>
        <v>0.84407407407407409</v>
      </c>
      <c r="AW19" s="65"/>
      <c r="AX19" s="209">
        <f t="shared" si="27"/>
        <v>10548.837209302324</v>
      </c>
      <c r="AY19" s="225">
        <f t="shared" si="27"/>
        <v>9312</v>
      </c>
      <c r="AZ19" s="210">
        <f t="shared" si="28"/>
        <v>1236.8372093023245</v>
      </c>
      <c r="BA19" s="253">
        <f t="shared" si="29"/>
        <v>0.88275132275132284</v>
      </c>
      <c r="BB19" s="43"/>
      <c r="BC19" s="38" t="str">
        <f t="shared" si="30"/>
        <v>P86</v>
      </c>
      <c r="BD19" s="158" t="s">
        <v>141</v>
      </c>
      <c r="BE19" s="59" t="str">
        <f>IF(BD19="","",VLOOKUP(B19,'couple moule presse'!H:O,8,0))</f>
        <v>P</v>
      </c>
      <c r="BF19" s="64">
        <f>IF(BD19="","",VLOOKUP(B19,'couple moule presse'!H:M,6,0))</f>
        <v>1506.9767441860465</v>
      </c>
      <c r="BG19" s="194"/>
      <c r="BH19" s="161">
        <v>24</v>
      </c>
      <c r="BI19" s="41">
        <f t="shared" si="48"/>
        <v>1506.9767441860465</v>
      </c>
      <c r="BJ19" s="366">
        <v>1591</v>
      </c>
      <c r="BK19" s="374"/>
      <c r="BL19" s="237">
        <f t="shared" si="41"/>
        <v>0.94424382716049382</v>
      </c>
      <c r="BM19" s="194"/>
      <c r="BN19" s="161">
        <v>24</v>
      </c>
      <c r="BO19" s="41">
        <f t="shared" si="49"/>
        <v>1506.9767441860465</v>
      </c>
      <c r="BP19" s="42">
        <v>1393</v>
      </c>
      <c r="BQ19" s="181"/>
      <c r="BR19" s="237">
        <f t="shared" si="42"/>
        <v>0.92436728395061729</v>
      </c>
      <c r="BS19" s="194"/>
      <c r="BT19" s="161">
        <v>24</v>
      </c>
      <c r="BU19" s="41">
        <f t="shared" si="50"/>
        <v>1506.9767441860465</v>
      </c>
      <c r="BV19" s="42"/>
      <c r="BW19" s="181"/>
      <c r="BX19" s="237">
        <f t="shared" si="43"/>
        <v>0</v>
      </c>
      <c r="BY19" s="194"/>
      <c r="BZ19" s="161">
        <v>24</v>
      </c>
      <c r="CA19" s="41">
        <f t="shared" si="51"/>
        <v>1506.9767441860465</v>
      </c>
      <c r="CB19" s="42"/>
      <c r="CC19" s="181"/>
      <c r="CD19" s="237">
        <f t="shared" si="44"/>
        <v>0</v>
      </c>
      <c r="CE19" s="194"/>
      <c r="CF19" s="161">
        <v>24</v>
      </c>
      <c r="CG19" s="41">
        <f t="shared" si="52"/>
        <v>1506.9767441860465</v>
      </c>
      <c r="CH19" s="42"/>
      <c r="CI19" s="181"/>
      <c r="CJ19" s="237">
        <f t="shared" si="45"/>
        <v>0</v>
      </c>
      <c r="CK19" s="194"/>
      <c r="CL19" s="161">
        <v>24</v>
      </c>
      <c r="CM19" s="41">
        <f t="shared" si="53"/>
        <v>1506.9767441860465</v>
      </c>
      <c r="CN19" s="42"/>
      <c r="CO19" s="181"/>
      <c r="CP19" s="237">
        <f t="shared" si="46"/>
        <v>0</v>
      </c>
      <c r="CQ19" s="194"/>
      <c r="CR19" s="161">
        <v>24</v>
      </c>
      <c r="CS19" s="41">
        <f t="shared" si="54"/>
        <v>1506.9767441860465</v>
      </c>
      <c r="CT19" s="42"/>
      <c r="CU19" s="181"/>
      <c r="CV19" s="237">
        <f t="shared" si="47"/>
        <v>0</v>
      </c>
      <c r="CW19" s="65"/>
      <c r="CX19" s="209">
        <f t="shared" si="31"/>
        <v>10548.837209302324</v>
      </c>
      <c r="CY19" s="225">
        <f t="shared" si="31"/>
        <v>2984</v>
      </c>
      <c r="CZ19" s="210">
        <f t="shared" si="32"/>
        <v>7564.8372093023245</v>
      </c>
      <c r="DA19" s="253">
        <f t="shared" si="33"/>
        <v>0.28287477954144624</v>
      </c>
      <c r="DB19" s="219"/>
      <c r="DC19" s="268">
        <f>SUM(DD19:DD21)</f>
        <v>0.99999999999999978</v>
      </c>
      <c r="DD19" s="279">
        <f t="shared" ref="DD19:DD73" si="55">IF(CX19="",0,CX19/(BF19*14))+IF(AX19="",0,AX19/(F19*14))</f>
        <v>0.99999999999999978</v>
      </c>
      <c r="DE19" s="41"/>
      <c r="DF19" s="19"/>
      <c r="DG19" s="66" t="s">
        <v>9</v>
      </c>
      <c r="DH19" s="67" t="s">
        <v>10</v>
      </c>
      <c r="DI19" s="68">
        <f>COUNTIF($E$3:$E$44,DH19)</f>
        <v>10</v>
      </c>
      <c r="DJ19" s="19">
        <f>COUNTIF($E$47:$E$76,DH19)</f>
        <v>9</v>
      </c>
      <c r="DK19" s="19">
        <f>DI19+DJ19</f>
        <v>19</v>
      </c>
    </row>
    <row r="20" spans="1:115" ht="12.6" customHeight="1" x14ac:dyDescent="0.2">
      <c r="A20" s="36" t="str">
        <f t="shared" si="10"/>
        <v>P86</v>
      </c>
      <c r="B20" s="37" t="str">
        <f t="shared" si="26"/>
        <v>P86</v>
      </c>
      <c r="C20" s="46" t="s">
        <v>30</v>
      </c>
      <c r="D20" s="158"/>
      <c r="E20" s="39" t="str">
        <f>IF(D20="","",VLOOKUP(A20,'couple moule presse'!H:O,8,0))</f>
        <v/>
      </c>
      <c r="F20" s="40" t="str">
        <f>IF(D20="","",VLOOKUP(A20,'couple moule presse'!H:M,6,0))</f>
        <v/>
      </c>
      <c r="G20" s="192"/>
      <c r="H20" s="163"/>
      <c r="I20" s="41" t="str">
        <f t="shared" si="11"/>
        <v/>
      </c>
      <c r="J20" s="42"/>
      <c r="K20" s="182"/>
      <c r="L20" s="239" t="str">
        <f t="shared" si="34"/>
        <v/>
      </c>
      <c r="M20" s="192"/>
      <c r="N20" s="163"/>
      <c r="O20" s="41" t="str">
        <f t="shared" si="12"/>
        <v/>
      </c>
      <c r="P20" s="42"/>
      <c r="Q20" s="182"/>
      <c r="R20" s="239" t="str">
        <f t="shared" si="35"/>
        <v/>
      </c>
      <c r="S20" s="192"/>
      <c r="T20" s="163"/>
      <c r="U20" s="41" t="str">
        <f t="shared" si="13"/>
        <v/>
      </c>
      <c r="V20" s="42"/>
      <c r="W20" s="182"/>
      <c r="X20" s="239" t="str">
        <f t="shared" si="36"/>
        <v/>
      </c>
      <c r="Y20" s="192"/>
      <c r="Z20" s="163"/>
      <c r="AA20" s="41" t="str">
        <f t="shared" si="14"/>
        <v/>
      </c>
      <c r="AB20" s="42"/>
      <c r="AC20" s="182"/>
      <c r="AD20" s="239" t="str">
        <f t="shared" si="37"/>
        <v/>
      </c>
      <c r="AE20" s="192"/>
      <c r="AF20" s="163"/>
      <c r="AG20" s="41" t="str">
        <f t="shared" si="15"/>
        <v/>
      </c>
      <c r="AH20" s="42"/>
      <c r="AI20" s="182"/>
      <c r="AJ20" s="239" t="str">
        <f t="shared" si="38"/>
        <v/>
      </c>
      <c r="AK20" s="192"/>
      <c r="AL20" s="163"/>
      <c r="AM20" s="41" t="str">
        <f t="shared" si="16"/>
        <v/>
      </c>
      <c r="AN20" s="42"/>
      <c r="AO20" s="182"/>
      <c r="AP20" s="239" t="str">
        <f t="shared" si="39"/>
        <v/>
      </c>
      <c r="AQ20" s="192"/>
      <c r="AR20" s="163"/>
      <c r="AS20" s="41" t="str">
        <f t="shared" si="17"/>
        <v/>
      </c>
      <c r="AT20" s="42"/>
      <c r="AU20" s="182"/>
      <c r="AV20" s="239" t="str">
        <f t="shared" si="40"/>
        <v/>
      </c>
      <c r="AW20" s="65"/>
      <c r="AX20" s="211" t="str">
        <f t="shared" si="27"/>
        <v/>
      </c>
      <c r="AY20" s="227" t="str">
        <f t="shared" si="27"/>
        <v/>
      </c>
      <c r="AZ20" s="212" t="str">
        <f t="shared" si="28"/>
        <v/>
      </c>
      <c r="BA20" s="254" t="str">
        <f t="shared" si="29"/>
        <v/>
      </c>
      <c r="BB20" s="43"/>
      <c r="BC20" s="46" t="str">
        <f t="shared" si="30"/>
        <v>P86</v>
      </c>
      <c r="BD20" s="158"/>
      <c r="BE20" s="39" t="str">
        <f>IF(BD20="","",VLOOKUP(B20,'couple moule presse'!H:O,8,0))</f>
        <v/>
      </c>
      <c r="BF20" s="40" t="str">
        <f>IF(BD20="","",VLOOKUP(B20,'couple moule presse'!H:M,6,0))</f>
        <v/>
      </c>
      <c r="BG20" s="192"/>
      <c r="BH20" s="163"/>
      <c r="BI20" s="41" t="str">
        <f t="shared" si="48"/>
        <v/>
      </c>
      <c r="BJ20" s="366"/>
      <c r="BK20" s="375"/>
      <c r="BL20" s="239" t="str">
        <f t="shared" si="41"/>
        <v/>
      </c>
      <c r="BM20" s="192"/>
      <c r="BN20" s="163"/>
      <c r="BO20" s="41" t="str">
        <f t="shared" si="49"/>
        <v/>
      </c>
      <c r="BP20" s="42"/>
      <c r="BQ20" s="182"/>
      <c r="BR20" s="239" t="str">
        <f t="shared" si="42"/>
        <v/>
      </c>
      <c r="BS20" s="192"/>
      <c r="BT20" s="163"/>
      <c r="BU20" s="41" t="str">
        <f t="shared" si="50"/>
        <v/>
      </c>
      <c r="BV20" s="42"/>
      <c r="BW20" s="182"/>
      <c r="BX20" s="239" t="str">
        <f t="shared" si="43"/>
        <v/>
      </c>
      <c r="BY20" s="192"/>
      <c r="BZ20" s="163"/>
      <c r="CA20" s="41" t="str">
        <f t="shared" si="51"/>
        <v/>
      </c>
      <c r="CB20" s="42"/>
      <c r="CC20" s="182"/>
      <c r="CD20" s="239" t="str">
        <f t="shared" si="44"/>
        <v/>
      </c>
      <c r="CE20" s="192"/>
      <c r="CF20" s="163"/>
      <c r="CG20" s="41" t="str">
        <f t="shared" si="52"/>
        <v/>
      </c>
      <c r="CH20" s="42"/>
      <c r="CI20" s="182"/>
      <c r="CJ20" s="239" t="str">
        <f t="shared" si="45"/>
        <v/>
      </c>
      <c r="CK20" s="192"/>
      <c r="CL20" s="163"/>
      <c r="CM20" s="41" t="str">
        <f t="shared" si="53"/>
        <v/>
      </c>
      <c r="CN20" s="42"/>
      <c r="CO20" s="182"/>
      <c r="CP20" s="239" t="str">
        <f t="shared" si="46"/>
        <v/>
      </c>
      <c r="CQ20" s="192"/>
      <c r="CR20" s="163"/>
      <c r="CS20" s="41" t="str">
        <f t="shared" si="54"/>
        <v/>
      </c>
      <c r="CT20" s="42"/>
      <c r="CU20" s="182"/>
      <c r="CV20" s="239" t="str">
        <f t="shared" si="47"/>
        <v/>
      </c>
      <c r="CW20" s="65"/>
      <c r="CX20" s="211" t="str">
        <f t="shared" si="31"/>
        <v/>
      </c>
      <c r="CY20" s="227" t="str">
        <f t="shared" si="31"/>
        <v/>
      </c>
      <c r="CZ20" s="212" t="str">
        <f t="shared" si="32"/>
        <v/>
      </c>
      <c r="DA20" s="254" t="str">
        <f t="shared" si="33"/>
        <v/>
      </c>
      <c r="DB20" s="219"/>
      <c r="DC20" s="269"/>
      <c r="DD20" s="280">
        <f t="shared" si="55"/>
        <v>0</v>
      </c>
      <c r="DE20" s="41"/>
      <c r="DF20" s="19"/>
      <c r="DG20" s="66" t="s">
        <v>102</v>
      </c>
      <c r="DH20" s="67" t="s">
        <v>103</v>
      </c>
      <c r="DI20" s="68">
        <f t="shared" ref="DI20:DI23" si="56">COUNTIF($E$3:$E$44,DH20)</f>
        <v>0</v>
      </c>
      <c r="DJ20" s="19">
        <f>COUNTIF($E$47:$E$76,DH20)</f>
        <v>0</v>
      </c>
      <c r="DK20" s="19">
        <f>DI20+DJ20</f>
        <v>0</v>
      </c>
    </row>
    <row r="21" spans="1:115" ht="12.6" customHeight="1" x14ac:dyDescent="0.2">
      <c r="A21" s="36" t="str">
        <f t="shared" si="10"/>
        <v>P86</v>
      </c>
      <c r="B21" s="37" t="str">
        <f t="shared" si="26"/>
        <v>P86</v>
      </c>
      <c r="C21" s="52" t="s">
        <v>30</v>
      </c>
      <c r="D21" s="52"/>
      <c r="E21" s="53" t="str">
        <f>IF(D21="","",VLOOKUP(A21,'couple moule presse'!H:O,8,0))</f>
        <v/>
      </c>
      <c r="F21" s="69" t="str">
        <f>IF(D21="","",VLOOKUP(A21,'couple moule presse'!H:M,6,0))</f>
        <v/>
      </c>
      <c r="G21" s="193"/>
      <c r="H21" s="164"/>
      <c r="I21" s="41" t="str">
        <f t="shared" si="11"/>
        <v/>
      </c>
      <c r="J21" s="55"/>
      <c r="K21" s="183"/>
      <c r="L21" s="240" t="str">
        <f t="shared" si="34"/>
        <v/>
      </c>
      <c r="M21" s="193"/>
      <c r="N21" s="164"/>
      <c r="O21" s="41" t="str">
        <f t="shared" si="12"/>
        <v/>
      </c>
      <c r="P21" s="55"/>
      <c r="Q21" s="183"/>
      <c r="R21" s="240" t="str">
        <f t="shared" si="35"/>
        <v/>
      </c>
      <c r="S21" s="193"/>
      <c r="T21" s="164"/>
      <c r="U21" s="41" t="str">
        <f t="shared" si="13"/>
        <v/>
      </c>
      <c r="V21" s="55"/>
      <c r="W21" s="183"/>
      <c r="X21" s="240" t="str">
        <f t="shared" si="36"/>
        <v/>
      </c>
      <c r="Y21" s="193"/>
      <c r="Z21" s="164"/>
      <c r="AA21" s="41" t="str">
        <f t="shared" si="14"/>
        <v/>
      </c>
      <c r="AB21" s="55"/>
      <c r="AC21" s="183"/>
      <c r="AD21" s="240" t="str">
        <f t="shared" si="37"/>
        <v/>
      </c>
      <c r="AE21" s="193"/>
      <c r="AF21" s="164"/>
      <c r="AG21" s="41" t="str">
        <f t="shared" si="15"/>
        <v/>
      </c>
      <c r="AH21" s="55"/>
      <c r="AI21" s="183"/>
      <c r="AJ21" s="240" t="str">
        <f t="shared" si="38"/>
        <v/>
      </c>
      <c r="AK21" s="193"/>
      <c r="AL21" s="164"/>
      <c r="AM21" s="41" t="str">
        <f t="shared" si="16"/>
        <v/>
      </c>
      <c r="AN21" s="55"/>
      <c r="AO21" s="183"/>
      <c r="AP21" s="240" t="str">
        <f t="shared" si="39"/>
        <v/>
      </c>
      <c r="AQ21" s="193"/>
      <c r="AR21" s="164"/>
      <c r="AS21" s="41" t="str">
        <f t="shared" si="17"/>
        <v/>
      </c>
      <c r="AT21" s="55"/>
      <c r="AU21" s="183"/>
      <c r="AV21" s="240" t="str">
        <f t="shared" si="40"/>
        <v/>
      </c>
      <c r="AW21" s="65"/>
      <c r="AX21" s="213" t="str">
        <f t="shared" si="27"/>
        <v/>
      </c>
      <c r="AY21" s="228" t="str">
        <f t="shared" si="27"/>
        <v/>
      </c>
      <c r="AZ21" s="214" t="str">
        <f t="shared" si="28"/>
        <v/>
      </c>
      <c r="BA21" s="255" t="str">
        <f t="shared" si="29"/>
        <v/>
      </c>
      <c r="BB21" s="43"/>
      <c r="BC21" s="52" t="str">
        <f t="shared" si="30"/>
        <v>P86</v>
      </c>
      <c r="BD21" s="52"/>
      <c r="BE21" s="53" t="str">
        <f>IF(BD21="","",VLOOKUP(B21,'couple moule presse'!H:O,8,0))</f>
        <v/>
      </c>
      <c r="BF21" s="69" t="str">
        <f>IF(BD21="","",VLOOKUP(B21,'couple moule presse'!H:M,6,0))</f>
        <v/>
      </c>
      <c r="BG21" s="193"/>
      <c r="BH21" s="164"/>
      <c r="BI21" s="41" t="str">
        <f t="shared" si="48"/>
        <v/>
      </c>
      <c r="BJ21" s="368"/>
      <c r="BK21" s="376"/>
      <c r="BL21" s="240" t="str">
        <f t="shared" si="41"/>
        <v/>
      </c>
      <c r="BM21" s="193"/>
      <c r="BN21" s="164"/>
      <c r="BO21" s="41" t="str">
        <f t="shared" si="49"/>
        <v/>
      </c>
      <c r="BP21" s="55"/>
      <c r="BQ21" s="183"/>
      <c r="BR21" s="240" t="str">
        <f t="shared" si="42"/>
        <v/>
      </c>
      <c r="BS21" s="193"/>
      <c r="BT21" s="164"/>
      <c r="BU21" s="41" t="str">
        <f t="shared" si="50"/>
        <v/>
      </c>
      <c r="BV21" s="55"/>
      <c r="BW21" s="183"/>
      <c r="BX21" s="240" t="str">
        <f t="shared" si="43"/>
        <v/>
      </c>
      <c r="BY21" s="193"/>
      <c r="BZ21" s="164"/>
      <c r="CA21" s="41" t="str">
        <f t="shared" si="51"/>
        <v/>
      </c>
      <c r="CB21" s="55"/>
      <c r="CC21" s="183"/>
      <c r="CD21" s="240" t="str">
        <f t="shared" si="44"/>
        <v/>
      </c>
      <c r="CE21" s="193"/>
      <c r="CF21" s="164"/>
      <c r="CG21" s="41" t="str">
        <f t="shared" si="52"/>
        <v/>
      </c>
      <c r="CH21" s="55"/>
      <c r="CI21" s="183"/>
      <c r="CJ21" s="240" t="str">
        <f t="shared" si="45"/>
        <v/>
      </c>
      <c r="CK21" s="193"/>
      <c r="CL21" s="164"/>
      <c r="CM21" s="41" t="str">
        <f t="shared" si="53"/>
        <v/>
      </c>
      <c r="CN21" s="55"/>
      <c r="CO21" s="183"/>
      <c r="CP21" s="240" t="str">
        <f t="shared" si="46"/>
        <v/>
      </c>
      <c r="CQ21" s="193"/>
      <c r="CR21" s="164"/>
      <c r="CS21" s="41" t="str">
        <f t="shared" si="54"/>
        <v/>
      </c>
      <c r="CT21" s="55"/>
      <c r="CU21" s="183"/>
      <c r="CV21" s="240" t="str">
        <f t="shared" si="47"/>
        <v/>
      </c>
      <c r="CW21" s="65"/>
      <c r="CX21" s="213" t="str">
        <f t="shared" si="31"/>
        <v/>
      </c>
      <c r="CY21" s="228" t="str">
        <f t="shared" si="31"/>
        <v/>
      </c>
      <c r="CZ21" s="214" t="str">
        <f t="shared" si="32"/>
        <v/>
      </c>
      <c r="DA21" s="255" t="str">
        <f t="shared" si="33"/>
        <v/>
      </c>
      <c r="DB21" s="219"/>
      <c r="DC21" s="270"/>
      <c r="DD21" s="281">
        <f t="shared" si="55"/>
        <v>0</v>
      </c>
      <c r="DE21" s="41"/>
      <c r="DF21" s="19"/>
      <c r="DG21" s="66" t="s">
        <v>104</v>
      </c>
      <c r="DH21" s="67" t="s">
        <v>103</v>
      </c>
      <c r="DI21" s="68">
        <f t="shared" si="56"/>
        <v>0</v>
      </c>
      <c r="DJ21" s="19">
        <f>COUNTIF($E$47:$E$76,DH21)</f>
        <v>0</v>
      </c>
      <c r="DK21" s="19">
        <f>DI21+DJ21</f>
        <v>0</v>
      </c>
    </row>
    <row r="22" spans="1:115" ht="12.6" customHeight="1" x14ac:dyDescent="0.2">
      <c r="A22" s="36" t="str">
        <f t="shared" si="10"/>
        <v>P87</v>
      </c>
      <c r="B22" s="37" t="str">
        <f t="shared" si="26"/>
        <v>P87</v>
      </c>
      <c r="C22" s="38" t="s">
        <v>26</v>
      </c>
      <c r="D22" s="160"/>
      <c r="E22" s="59" t="str">
        <f>IF(D22="","",VLOOKUP(A22,'couple moule presse'!H:O,8,0))</f>
        <v/>
      </c>
      <c r="F22" s="70" t="str">
        <f>IF(D22="","",VLOOKUP(A22,'couple moule presse'!H:M,6,0))</f>
        <v/>
      </c>
      <c r="G22" s="192"/>
      <c r="H22" s="161"/>
      <c r="I22" s="56" t="str">
        <f t="shared" si="11"/>
        <v/>
      </c>
      <c r="J22" s="42"/>
      <c r="K22" s="181"/>
      <c r="L22" s="237" t="str">
        <f t="shared" si="34"/>
        <v/>
      </c>
      <c r="M22" s="192"/>
      <c r="N22" s="161"/>
      <c r="O22" s="56" t="str">
        <f t="shared" si="12"/>
        <v/>
      </c>
      <c r="P22" s="42"/>
      <c r="Q22" s="181"/>
      <c r="R22" s="237" t="str">
        <f t="shared" si="35"/>
        <v/>
      </c>
      <c r="S22" s="192"/>
      <c r="T22" s="161"/>
      <c r="U22" s="56" t="str">
        <f t="shared" si="13"/>
        <v/>
      </c>
      <c r="V22" s="42"/>
      <c r="W22" s="181"/>
      <c r="X22" s="237" t="str">
        <f t="shared" si="36"/>
        <v/>
      </c>
      <c r="Y22" s="192"/>
      <c r="Z22" s="161"/>
      <c r="AA22" s="56" t="str">
        <f t="shared" si="14"/>
        <v/>
      </c>
      <c r="AB22" s="42"/>
      <c r="AC22" s="181"/>
      <c r="AD22" s="237" t="str">
        <f t="shared" si="37"/>
        <v/>
      </c>
      <c r="AE22" s="192"/>
      <c r="AF22" s="161"/>
      <c r="AG22" s="56" t="str">
        <f t="shared" si="15"/>
        <v/>
      </c>
      <c r="AH22" s="42"/>
      <c r="AI22" s="181"/>
      <c r="AJ22" s="237" t="str">
        <f t="shared" si="38"/>
        <v/>
      </c>
      <c r="AK22" s="192"/>
      <c r="AL22" s="161"/>
      <c r="AM22" s="56" t="str">
        <f t="shared" si="16"/>
        <v/>
      </c>
      <c r="AN22" s="42"/>
      <c r="AO22" s="181"/>
      <c r="AP22" s="237" t="str">
        <f t="shared" si="39"/>
        <v/>
      </c>
      <c r="AQ22" s="192"/>
      <c r="AR22" s="161"/>
      <c r="AS22" s="56" t="str">
        <f t="shared" si="17"/>
        <v/>
      </c>
      <c r="AT22" s="42"/>
      <c r="AU22" s="181"/>
      <c r="AV22" s="237" t="str">
        <f t="shared" si="40"/>
        <v/>
      </c>
      <c r="AW22" s="65"/>
      <c r="AX22" s="209" t="str">
        <f t="shared" si="27"/>
        <v/>
      </c>
      <c r="AY22" s="225" t="str">
        <f t="shared" si="27"/>
        <v/>
      </c>
      <c r="AZ22" s="210" t="str">
        <f t="shared" si="28"/>
        <v/>
      </c>
      <c r="BA22" s="253" t="str">
        <f t="shared" si="29"/>
        <v/>
      </c>
      <c r="BB22" s="43"/>
      <c r="BC22" s="38" t="str">
        <f t="shared" si="30"/>
        <v>P87</v>
      </c>
      <c r="BD22" s="158"/>
      <c r="BE22" s="59" t="str">
        <f>IF(BD22="","",VLOOKUP(B22,'couple moule presse'!H:O,8,0))</f>
        <v/>
      </c>
      <c r="BF22" s="70" t="str">
        <f>IF(BD22="","",VLOOKUP(B22,'couple moule presse'!H:M,6,0))</f>
        <v/>
      </c>
      <c r="BG22" s="192"/>
      <c r="BH22" s="161"/>
      <c r="BI22" s="56" t="str">
        <f t="shared" si="48"/>
        <v/>
      </c>
      <c r="BJ22" s="366"/>
      <c r="BK22" s="374"/>
      <c r="BL22" s="237" t="str">
        <f t="shared" si="41"/>
        <v/>
      </c>
      <c r="BM22" s="192"/>
      <c r="BN22" s="161"/>
      <c r="BO22" s="56" t="str">
        <f t="shared" si="49"/>
        <v/>
      </c>
      <c r="BP22" s="42"/>
      <c r="BQ22" s="181"/>
      <c r="BR22" s="237" t="str">
        <f t="shared" si="42"/>
        <v/>
      </c>
      <c r="BS22" s="192"/>
      <c r="BT22" s="161"/>
      <c r="BU22" s="56" t="str">
        <f t="shared" si="50"/>
        <v/>
      </c>
      <c r="BV22" s="42"/>
      <c r="BW22" s="181"/>
      <c r="BX22" s="237" t="str">
        <f t="shared" si="43"/>
        <v/>
      </c>
      <c r="BY22" s="192"/>
      <c r="BZ22" s="161"/>
      <c r="CA22" s="56" t="str">
        <f t="shared" si="51"/>
        <v/>
      </c>
      <c r="CB22" s="42"/>
      <c r="CC22" s="181"/>
      <c r="CD22" s="237" t="str">
        <f t="shared" si="44"/>
        <v/>
      </c>
      <c r="CE22" s="192"/>
      <c r="CF22" s="161"/>
      <c r="CG22" s="56" t="str">
        <f t="shared" si="52"/>
        <v/>
      </c>
      <c r="CH22" s="42"/>
      <c r="CI22" s="181"/>
      <c r="CJ22" s="237" t="str">
        <f t="shared" si="45"/>
        <v/>
      </c>
      <c r="CK22" s="192"/>
      <c r="CL22" s="161"/>
      <c r="CM22" s="56" t="str">
        <f t="shared" si="53"/>
        <v/>
      </c>
      <c r="CN22" s="42"/>
      <c r="CO22" s="181"/>
      <c r="CP22" s="237" t="str">
        <f t="shared" si="46"/>
        <v/>
      </c>
      <c r="CQ22" s="192"/>
      <c r="CR22" s="161"/>
      <c r="CS22" s="56" t="str">
        <f t="shared" si="54"/>
        <v/>
      </c>
      <c r="CT22" s="42"/>
      <c r="CU22" s="181"/>
      <c r="CV22" s="237" t="str">
        <f t="shared" si="47"/>
        <v/>
      </c>
      <c r="CW22" s="65"/>
      <c r="CX22" s="209" t="str">
        <f t="shared" si="31"/>
        <v/>
      </c>
      <c r="CY22" s="225" t="str">
        <f t="shared" si="31"/>
        <v/>
      </c>
      <c r="CZ22" s="210" t="str">
        <f t="shared" si="32"/>
        <v/>
      </c>
      <c r="DA22" s="253" t="str">
        <f t="shared" si="33"/>
        <v/>
      </c>
      <c r="DB22" s="219"/>
      <c r="DC22" s="268">
        <f>SUM(DD22:DD24)</f>
        <v>1</v>
      </c>
      <c r="DD22" s="279">
        <f t="shared" si="55"/>
        <v>0</v>
      </c>
      <c r="DE22" s="41"/>
      <c r="DF22" s="19"/>
      <c r="DG22" s="66" t="s">
        <v>105</v>
      </c>
      <c r="DH22" s="67" t="s">
        <v>103</v>
      </c>
      <c r="DI22" s="68">
        <f t="shared" si="56"/>
        <v>0</v>
      </c>
      <c r="DJ22" s="19">
        <f>COUNTIF($E$47:$E$76,DH22)</f>
        <v>0</v>
      </c>
      <c r="DK22" s="19">
        <f>DI22+DJ22</f>
        <v>0</v>
      </c>
    </row>
    <row r="23" spans="1:115" ht="12.6" customHeight="1" x14ac:dyDescent="0.2">
      <c r="A23" s="36" t="str">
        <f t="shared" si="10"/>
        <v>P87CU120/7</v>
      </c>
      <c r="B23" s="37" t="str">
        <f t="shared" si="26"/>
        <v>P87CU120/7</v>
      </c>
      <c r="C23" s="46" t="s">
        <v>26</v>
      </c>
      <c r="D23" s="158" t="s">
        <v>25</v>
      </c>
      <c r="E23" s="39" t="str">
        <f>IF(D23="","",VLOOKUP(A23,'couple moule presse'!H:O,8,0))</f>
        <v>P</v>
      </c>
      <c r="F23" s="71">
        <f>IF(D23="","",VLOOKUP(A23,'couple moule presse'!H:M,6,0))</f>
        <v>1614.3157894736842</v>
      </c>
      <c r="G23" s="192"/>
      <c r="H23" s="161">
        <v>24</v>
      </c>
      <c r="I23" s="41">
        <f t="shared" si="11"/>
        <v>1614.3157894736842</v>
      </c>
      <c r="J23" s="42">
        <v>2027</v>
      </c>
      <c r="K23" s="182"/>
      <c r="L23" s="239">
        <f t="shared" si="34"/>
        <v>0.74435967657798641</v>
      </c>
      <c r="M23" s="192"/>
      <c r="N23" s="161">
        <v>24</v>
      </c>
      <c r="O23" s="41">
        <f t="shared" si="12"/>
        <v>1614.3157894736842</v>
      </c>
      <c r="P23" s="42">
        <v>1704</v>
      </c>
      <c r="Q23" s="182"/>
      <c r="R23" s="239">
        <f t="shared" si="35"/>
        <v>0.94444444444444442</v>
      </c>
      <c r="S23" s="192"/>
      <c r="T23" s="161">
        <v>24</v>
      </c>
      <c r="U23" s="41">
        <f t="shared" si="13"/>
        <v>1614.3157894736842</v>
      </c>
      <c r="V23" s="42">
        <v>1493</v>
      </c>
      <c r="W23" s="182"/>
      <c r="X23" s="239">
        <f t="shared" si="36"/>
        <v>0.92485002608242051</v>
      </c>
      <c r="Y23" s="192"/>
      <c r="Z23" s="161">
        <v>24</v>
      </c>
      <c r="AA23" s="41">
        <f t="shared" si="14"/>
        <v>1614.3157894736842</v>
      </c>
      <c r="AB23" s="42">
        <v>1743</v>
      </c>
      <c r="AC23" s="182"/>
      <c r="AD23" s="239">
        <f t="shared" si="37"/>
        <v>0.92028560250391234</v>
      </c>
      <c r="AE23" s="192"/>
      <c r="AF23" s="161">
        <v>24</v>
      </c>
      <c r="AG23" s="41">
        <f t="shared" si="15"/>
        <v>1614.3157894736842</v>
      </c>
      <c r="AH23" s="42">
        <v>1543</v>
      </c>
      <c r="AI23" s="182"/>
      <c r="AJ23" s="239">
        <f t="shared" si="38"/>
        <v>0.95582290036515394</v>
      </c>
      <c r="AK23" s="192"/>
      <c r="AL23" s="161">
        <v>24</v>
      </c>
      <c r="AM23" s="41">
        <f t="shared" si="16"/>
        <v>1614.3157894736842</v>
      </c>
      <c r="AN23" s="42">
        <v>1666</v>
      </c>
      <c r="AO23" s="182"/>
      <c r="AP23" s="239">
        <f t="shared" si="39"/>
        <v>0.96798382889932189</v>
      </c>
      <c r="AQ23" s="192"/>
      <c r="AR23" s="161">
        <v>24</v>
      </c>
      <c r="AS23" s="41">
        <f t="shared" si="17"/>
        <v>1614.3157894736842</v>
      </c>
      <c r="AT23" s="42">
        <v>1900</v>
      </c>
      <c r="AU23" s="182"/>
      <c r="AV23" s="239">
        <f t="shared" si="40"/>
        <v>0.82303077725612939</v>
      </c>
      <c r="AW23" s="65"/>
      <c r="AX23" s="211">
        <f t="shared" si="27"/>
        <v>11300.21052631579</v>
      </c>
      <c r="AY23" s="227">
        <f t="shared" si="27"/>
        <v>12076</v>
      </c>
      <c r="AZ23" s="212">
        <f t="shared" si="28"/>
        <v>-775.78947368420995</v>
      </c>
      <c r="BA23" s="254">
        <f t="shared" si="29"/>
        <v>0.93134734331917435</v>
      </c>
      <c r="BB23" s="43"/>
      <c r="BC23" s="46" t="str">
        <f t="shared" si="30"/>
        <v>P87</v>
      </c>
      <c r="BD23" s="158" t="s">
        <v>25</v>
      </c>
      <c r="BE23" s="39" t="str">
        <f>IF(BD23="","",VLOOKUP(B23,'couple moule presse'!H:O,8,0))</f>
        <v>P</v>
      </c>
      <c r="BF23" s="71">
        <f>IF(BD23="","",VLOOKUP(B23,'couple moule presse'!H:M,6,0))</f>
        <v>1614.3157894736842</v>
      </c>
      <c r="BG23" s="192"/>
      <c r="BH23" s="161">
        <v>24</v>
      </c>
      <c r="BI23" s="41">
        <f t="shared" si="48"/>
        <v>1614.3157894736842</v>
      </c>
      <c r="BJ23" s="366">
        <v>1700</v>
      </c>
      <c r="BK23" s="375"/>
      <c r="BL23" s="239">
        <f t="shared" si="41"/>
        <v>0.94692227438706311</v>
      </c>
      <c r="BM23" s="192"/>
      <c r="BN23" s="161">
        <v>24</v>
      </c>
      <c r="BO23" s="41">
        <f t="shared" si="49"/>
        <v>1614.3157894736842</v>
      </c>
      <c r="BP23" s="42">
        <v>1718</v>
      </c>
      <c r="BQ23" s="182"/>
      <c r="BR23" s="239">
        <f t="shared" si="42"/>
        <v>0.93577203964527911</v>
      </c>
      <c r="BS23" s="192"/>
      <c r="BT23" s="161">
        <v>24</v>
      </c>
      <c r="BU23" s="41">
        <f t="shared" si="50"/>
        <v>1614.3157894736842</v>
      </c>
      <c r="BV23" s="42"/>
      <c r="BW23" s="182"/>
      <c r="BX23" s="239">
        <f t="shared" si="43"/>
        <v>0</v>
      </c>
      <c r="BY23" s="192"/>
      <c r="BZ23" s="161">
        <v>24</v>
      </c>
      <c r="CA23" s="41">
        <f t="shared" si="51"/>
        <v>1614.3157894736842</v>
      </c>
      <c r="CB23" s="42"/>
      <c r="CC23" s="182"/>
      <c r="CD23" s="239">
        <f t="shared" si="44"/>
        <v>0</v>
      </c>
      <c r="CE23" s="192"/>
      <c r="CF23" s="161">
        <v>24</v>
      </c>
      <c r="CG23" s="41">
        <f t="shared" si="52"/>
        <v>1614.3157894736842</v>
      </c>
      <c r="CH23" s="42"/>
      <c r="CI23" s="182"/>
      <c r="CJ23" s="239">
        <f t="shared" si="45"/>
        <v>0</v>
      </c>
      <c r="CK23" s="192"/>
      <c r="CL23" s="161">
        <v>24</v>
      </c>
      <c r="CM23" s="41">
        <f t="shared" si="53"/>
        <v>1614.3157894736842</v>
      </c>
      <c r="CN23" s="42"/>
      <c r="CO23" s="182"/>
      <c r="CP23" s="239">
        <f t="shared" si="46"/>
        <v>0</v>
      </c>
      <c r="CQ23" s="192"/>
      <c r="CR23" s="161">
        <v>24</v>
      </c>
      <c r="CS23" s="41">
        <f t="shared" si="54"/>
        <v>1614.3157894736842</v>
      </c>
      <c r="CT23" s="42"/>
      <c r="CU23" s="182"/>
      <c r="CV23" s="239">
        <f t="shared" si="47"/>
        <v>0</v>
      </c>
      <c r="CW23" s="65"/>
      <c r="CX23" s="211">
        <f t="shared" si="31"/>
        <v>11300.21052631579</v>
      </c>
      <c r="CY23" s="227">
        <f t="shared" si="31"/>
        <v>3418</v>
      </c>
      <c r="CZ23" s="212">
        <f t="shared" si="32"/>
        <v>7882.21052631579</v>
      </c>
      <c r="DA23" s="254">
        <f t="shared" si="33"/>
        <v>0.30247224085252256</v>
      </c>
      <c r="DB23" s="219"/>
      <c r="DC23" s="269"/>
      <c r="DD23" s="280">
        <f t="shared" si="55"/>
        <v>1</v>
      </c>
      <c r="DE23" s="41"/>
      <c r="DF23" s="19"/>
      <c r="DG23" s="66" t="s">
        <v>65</v>
      </c>
      <c r="DH23" s="67" t="s">
        <v>66</v>
      </c>
      <c r="DI23" s="68">
        <f t="shared" si="56"/>
        <v>1</v>
      </c>
      <c r="DJ23" s="19">
        <f>COUNTIF($E$47:$E$76,DH23)</f>
        <v>3</v>
      </c>
      <c r="DK23" s="19">
        <f>DI23+DJ23</f>
        <v>4</v>
      </c>
    </row>
    <row r="24" spans="1:115" ht="12.6" customHeight="1" x14ac:dyDescent="0.2">
      <c r="A24" s="36" t="str">
        <f t="shared" si="10"/>
        <v>P87</v>
      </c>
      <c r="B24" s="37" t="str">
        <f t="shared" si="26"/>
        <v>P87</v>
      </c>
      <c r="C24" s="52" t="s">
        <v>26</v>
      </c>
      <c r="D24" s="159"/>
      <c r="E24" s="53" t="str">
        <f>IF(D24="","",VLOOKUP(A24,'couple moule presse'!H:O,8,0))</f>
        <v/>
      </c>
      <c r="F24" s="62" t="str">
        <f>IF(D24="","",VLOOKUP(A24,'couple moule presse'!H:M,6,0))</f>
        <v/>
      </c>
      <c r="G24" s="193"/>
      <c r="H24" s="162"/>
      <c r="I24" s="54" t="str">
        <f t="shared" si="11"/>
        <v/>
      </c>
      <c r="J24" s="55"/>
      <c r="K24" s="183"/>
      <c r="L24" s="240" t="str">
        <f t="shared" si="34"/>
        <v/>
      </c>
      <c r="M24" s="193"/>
      <c r="N24" s="162"/>
      <c r="O24" s="54" t="str">
        <f t="shared" si="12"/>
        <v/>
      </c>
      <c r="P24" s="55"/>
      <c r="Q24" s="183"/>
      <c r="R24" s="240" t="str">
        <f t="shared" si="35"/>
        <v/>
      </c>
      <c r="S24" s="193"/>
      <c r="T24" s="162"/>
      <c r="U24" s="54" t="str">
        <f t="shared" si="13"/>
        <v/>
      </c>
      <c r="V24" s="55"/>
      <c r="W24" s="183"/>
      <c r="X24" s="240" t="str">
        <f t="shared" si="36"/>
        <v/>
      </c>
      <c r="Y24" s="193"/>
      <c r="Z24" s="162"/>
      <c r="AA24" s="54" t="str">
        <f t="shared" si="14"/>
        <v/>
      </c>
      <c r="AB24" s="55"/>
      <c r="AC24" s="183"/>
      <c r="AD24" s="240" t="str">
        <f t="shared" si="37"/>
        <v/>
      </c>
      <c r="AE24" s="193"/>
      <c r="AF24" s="162"/>
      <c r="AG24" s="54" t="str">
        <f t="shared" si="15"/>
        <v/>
      </c>
      <c r="AH24" s="55"/>
      <c r="AI24" s="183"/>
      <c r="AJ24" s="240" t="str">
        <f t="shared" si="38"/>
        <v/>
      </c>
      <c r="AK24" s="193"/>
      <c r="AL24" s="162"/>
      <c r="AM24" s="54" t="str">
        <f t="shared" si="16"/>
        <v/>
      </c>
      <c r="AN24" s="55"/>
      <c r="AO24" s="183"/>
      <c r="AP24" s="240" t="str">
        <f t="shared" si="39"/>
        <v/>
      </c>
      <c r="AQ24" s="193"/>
      <c r="AR24" s="162"/>
      <c r="AS24" s="54" t="str">
        <f t="shared" si="17"/>
        <v/>
      </c>
      <c r="AT24" s="55"/>
      <c r="AU24" s="183"/>
      <c r="AV24" s="240" t="str">
        <f t="shared" si="40"/>
        <v/>
      </c>
      <c r="AW24" s="65"/>
      <c r="AX24" s="213" t="str">
        <f t="shared" si="27"/>
        <v/>
      </c>
      <c r="AY24" s="228" t="str">
        <f t="shared" si="27"/>
        <v/>
      </c>
      <c r="AZ24" s="214" t="str">
        <f t="shared" si="28"/>
        <v/>
      </c>
      <c r="BA24" s="255" t="str">
        <f t="shared" si="29"/>
        <v/>
      </c>
      <c r="BB24" s="43"/>
      <c r="BC24" s="52" t="str">
        <f t="shared" si="30"/>
        <v>P87</v>
      </c>
      <c r="BD24" s="158"/>
      <c r="BE24" s="53" t="str">
        <f>IF(BD24="","",VLOOKUP(B24,'couple moule presse'!H:O,8,0))</f>
        <v/>
      </c>
      <c r="BF24" s="62" t="str">
        <f>IF(BD24="","",VLOOKUP(B24,'couple moule presse'!H:M,6,0))</f>
        <v/>
      </c>
      <c r="BG24" s="193"/>
      <c r="BH24" s="162"/>
      <c r="BI24" s="54" t="str">
        <f t="shared" si="48"/>
        <v/>
      </c>
      <c r="BJ24" s="368"/>
      <c r="BK24" s="376"/>
      <c r="BL24" s="240" t="str">
        <f t="shared" si="41"/>
        <v/>
      </c>
      <c r="BM24" s="193"/>
      <c r="BN24" s="162"/>
      <c r="BO24" s="54" t="str">
        <f t="shared" si="49"/>
        <v/>
      </c>
      <c r="BP24" s="55"/>
      <c r="BQ24" s="183"/>
      <c r="BR24" s="240" t="str">
        <f t="shared" si="42"/>
        <v/>
      </c>
      <c r="BS24" s="193"/>
      <c r="BT24" s="162"/>
      <c r="BU24" s="54" t="str">
        <f t="shared" si="50"/>
        <v/>
      </c>
      <c r="BV24" s="55"/>
      <c r="BW24" s="183"/>
      <c r="BX24" s="240" t="str">
        <f t="shared" si="43"/>
        <v/>
      </c>
      <c r="BY24" s="193"/>
      <c r="BZ24" s="162"/>
      <c r="CA24" s="54" t="str">
        <f t="shared" si="51"/>
        <v/>
      </c>
      <c r="CB24" s="55"/>
      <c r="CC24" s="183"/>
      <c r="CD24" s="240" t="str">
        <f t="shared" si="44"/>
        <v/>
      </c>
      <c r="CE24" s="193"/>
      <c r="CF24" s="162"/>
      <c r="CG24" s="54" t="str">
        <f t="shared" si="52"/>
        <v/>
      </c>
      <c r="CH24" s="55"/>
      <c r="CI24" s="183"/>
      <c r="CJ24" s="240" t="str">
        <f t="shared" si="45"/>
        <v/>
      </c>
      <c r="CK24" s="193"/>
      <c r="CL24" s="162"/>
      <c r="CM24" s="54" t="str">
        <f t="shared" si="53"/>
        <v/>
      </c>
      <c r="CN24" s="55"/>
      <c r="CO24" s="183"/>
      <c r="CP24" s="240" t="str">
        <f t="shared" si="46"/>
        <v/>
      </c>
      <c r="CQ24" s="193"/>
      <c r="CR24" s="162"/>
      <c r="CS24" s="54" t="str">
        <f t="shared" si="54"/>
        <v/>
      </c>
      <c r="CT24" s="55"/>
      <c r="CU24" s="183"/>
      <c r="CV24" s="240" t="str">
        <f t="shared" si="47"/>
        <v/>
      </c>
      <c r="CW24" s="65"/>
      <c r="CX24" s="213" t="str">
        <f t="shared" si="31"/>
        <v/>
      </c>
      <c r="CY24" s="228" t="str">
        <f t="shared" si="31"/>
        <v/>
      </c>
      <c r="CZ24" s="214" t="str">
        <f t="shared" si="32"/>
        <v/>
      </c>
      <c r="DA24" s="255" t="str">
        <f t="shared" si="33"/>
        <v/>
      </c>
      <c r="DB24" s="219"/>
      <c r="DC24" s="270"/>
      <c r="DD24" s="281">
        <f t="shared" si="55"/>
        <v>0</v>
      </c>
      <c r="DE24" s="41"/>
      <c r="DF24" s="19"/>
      <c r="DG24" s="19"/>
      <c r="DH24" s="19"/>
      <c r="DI24" s="19"/>
      <c r="DJ24" s="19"/>
      <c r="DK24" s="19"/>
    </row>
    <row r="25" spans="1:115" ht="12.6" customHeight="1" x14ac:dyDescent="0.2">
      <c r="A25" s="36" t="str">
        <f t="shared" si="10"/>
        <v>P88</v>
      </c>
      <c r="B25" s="37" t="str">
        <f t="shared" si="26"/>
        <v>P88</v>
      </c>
      <c r="C25" s="38" t="s">
        <v>35</v>
      </c>
      <c r="D25" s="158"/>
      <c r="E25" s="59" t="str">
        <f>IF(D25="","",VLOOKUP(A25,'couple moule presse'!H:O,8,0))</f>
        <v/>
      </c>
      <c r="F25" s="70" t="str">
        <f>IF(D25="","",VLOOKUP(A25,'couple moule presse'!H:M,6,0))</f>
        <v/>
      </c>
      <c r="G25" s="192"/>
      <c r="H25" s="161"/>
      <c r="I25" s="41" t="str">
        <f t="shared" si="11"/>
        <v/>
      </c>
      <c r="J25" s="42"/>
      <c r="K25" s="181"/>
      <c r="L25" s="237" t="str">
        <f>IF(I25="","",1-ABS((I25-J25)/I25))</f>
        <v/>
      </c>
      <c r="M25" s="192"/>
      <c r="N25" s="161"/>
      <c r="O25" s="41" t="str">
        <f t="shared" si="12"/>
        <v/>
      </c>
      <c r="P25" s="42"/>
      <c r="Q25" s="181"/>
      <c r="R25" s="237" t="str">
        <f>IF(O25="","",1-ABS((O25-P25)/O25))</f>
        <v/>
      </c>
      <c r="S25" s="192"/>
      <c r="T25" s="161"/>
      <c r="U25" s="41" t="str">
        <f t="shared" si="13"/>
        <v/>
      </c>
      <c r="V25" s="42"/>
      <c r="W25" s="181"/>
      <c r="X25" s="237" t="str">
        <f>IF(U25="","",1-ABS((U25-V25)/U25))</f>
        <v/>
      </c>
      <c r="Y25" s="192"/>
      <c r="Z25" s="161"/>
      <c r="AA25" s="41" t="str">
        <f t="shared" si="14"/>
        <v/>
      </c>
      <c r="AB25" s="42"/>
      <c r="AC25" s="181"/>
      <c r="AD25" s="237" t="str">
        <f>IF(AA25="","",1-ABS((AA25-AB25)/AA25))</f>
        <v/>
      </c>
      <c r="AE25" s="192"/>
      <c r="AF25" s="161"/>
      <c r="AG25" s="41" t="str">
        <f t="shared" si="15"/>
        <v/>
      </c>
      <c r="AH25" s="42"/>
      <c r="AI25" s="181"/>
      <c r="AJ25" s="237" t="str">
        <f>IF(AG25="","",1-ABS((AG25-AH25)/AG25))</f>
        <v/>
      </c>
      <c r="AK25" s="192"/>
      <c r="AL25" s="161"/>
      <c r="AM25" s="41" t="str">
        <f t="shared" si="16"/>
        <v/>
      </c>
      <c r="AN25" s="42"/>
      <c r="AO25" s="181"/>
      <c r="AP25" s="237" t="str">
        <f>IF(AM25="","",1-ABS((AM25-AN25)/AM25))</f>
        <v/>
      </c>
      <c r="AQ25" s="192"/>
      <c r="AR25" s="161"/>
      <c r="AS25" s="41" t="str">
        <f t="shared" si="17"/>
        <v/>
      </c>
      <c r="AT25" s="42"/>
      <c r="AU25" s="181"/>
      <c r="AV25" s="237" t="str">
        <f>IF(AS25="","",1-ABS((AS25-AT25)/AS25))</f>
        <v/>
      </c>
      <c r="AW25" s="65"/>
      <c r="AX25" s="209" t="str">
        <f t="shared" si="27"/>
        <v/>
      </c>
      <c r="AY25" s="225" t="str">
        <f t="shared" si="27"/>
        <v/>
      </c>
      <c r="AZ25" s="210" t="str">
        <f t="shared" si="28"/>
        <v/>
      </c>
      <c r="BA25" s="253" t="str">
        <f t="shared" si="29"/>
        <v/>
      </c>
      <c r="BB25" s="43"/>
      <c r="BC25" s="38" t="str">
        <f t="shared" si="30"/>
        <v>P88</v>
      </c>
      <c r="BD25" s="38"/>
      <c r="BE25" s="59" t="str">
        <f>IF(BD25="","",VLOOKUP(B25,'couple moule presse'!H:O,8,0))</f>
        <v/>
      </c>
      <c r="BF25" s="70" t="str">
        <f>IF(BD25="","",VLOOKUP(B25,'couple moule presse'!H:M,6,0))</f>
        <v/>
      </c>
      <c r="BG25" s="192"/>
      <c r="BH25" s="161"/>
      <c r="BI25" s="41" t="str">
        <f t="shared" si="48"/>
        <v/>
      </c>
      <c r="BJ25" s="366"/>
      <c r="BK25" s="374"/>
      <c r="BL25" s="237" t="str">
        <f>IF(BI25="","",1-ABS((BI25-BJ25)/BI25))</f>
        <v/>
      </c>
      <c r="BM25" s="192"/>
      <c r="BN25" s="161"/>
      <c r="BO25" s="41" t="str">
        <f t="shared" si="49"/>
        <v/>
      </c>
      <c r="BP25" s="42"/>
      <c r="BQ25" s="181"/>
      <c r="BR25" s="237" t="str">
        <f>IF(BO25="","",1-ABS((BO25-BP25)/BO25))</f>
        <v/>
      </c>
      <c r="BS25" s="192"/>
      <c r="BT25" s="161"/>
      <c r="BU25" s="41" t="str">
        <f t="shared" si="50"/>
        <v/>
      </c>
      <c r="BV25" s="42"/>
      <c r="BW25" s="181"/>
      <c r="BX25" s="237" t="str">
        <f>IF(BU25="","",1-ABS((BU25-BV25)/BU25))</f>
        <v/>
      </c>
      <c r="BY25" s="192"/>
      <c r="BZ25" s="161"/>
      <c r="CA25" s="41" t="str">
        <f t="shared" si="51"/>
        <v/>
      </c>
      <c r="CB25" s="42"/>
      <c r="CC25" s="181"/>
      <c r="CD25" s="237" t="str">
        <f>IF(CA25="","",1-ABS((CA25-CB25)/CA25))</f>
        <v/>
      </c>
      <c r="CE25" s="192"/>
      <c r="CF25" s="161"/>
      <c r="CG25" s="41" t="str">
        <f t="shared" si="52"/>
        <v/>
      </c>
      <c r="CH25" s="42"/>
      <c r="CI25" s="181"/>
      <c r="CJ25" s="237" t="str">
        <f>IF(CG25="","",1-ABS((CG25-CH25)/CG25))</f>
        <v/>
      </c>
      <c r="CK25" s="192"/>
      <c r="CL25" s="161"/>
      <c r="CM25" s="41" t="str">
        <f t="shared" si="53"/>
        <v/>
      </c>
      <c r="CN25" s="42"/>
      <c r="CO25" s="181"/>
      <c r="CP25" s="237" t="str">
        <f>IF(CM25="","",1-ABS((CM25-CN25)/CM25))</f>
        <v/>
      </c>
      <c r="CQ25" s="192"/>
      <c r="CR25" s="161"/>
      <c r="CS25" s="41" t="str">
        <f t="shared" si="54"/>
        <v/>
      </c>
      <c r="CT25" s="42"/>
      <c r="CU25" s="181"/>
      <c r="CV25" s="237" t="str">
        <f>IF(CS25="","",1-ABS((CS25-CT25)/CS25))</f>
        <v/>
      </c>
      <c r="CW25" s="65"/>
      <c r="CX25" s="215" t="str">
        <f t="shared" si="31"/>
        <v/>
      </c>
      <c r="CY25" s="230" t="str">
        <f t="shared" si="31"/>
        <v/>
      </c>
      <c r="CZ25" s="206" t="str">
        <f t="shared" si="32"/>
        <v/>
      </c>
      <c r="DA25" s="256" t="str">
        <f t="shared" si="33"/>
        <v/>
      </c>
      <c r="DB25" s="148"/>
      <c r="DC25" s="271">
        <f>SUM(DD25:DD28)</f>
        <v>1</v>
      </c>
      <c r="DD25" s="262">
        <f t="shared" si="55"/>
        <v>0</v>
      </c>
      <c r="DE25" s="41"/>
      <c r="DF25" s="19"/>
      <c r="DG25" s="19"/>
      <c r="DH25" s="19"/>
      <c r="DI25" s="61" t="s">
        <v>99</v>
      </c>
      <c r="DJ25" s="61" t="s">
        <v>100</v>
      </c>
      <c r="DK25" s="61" t="s">
        <v>101</v>
      </c>
    </row>
    <row r="26" spans="1:115" ht="12.6" customHeight="1" thickBot="1" x14ac:dyDescent="0.25">
      <c r="A26" s="36" t="str">
        <f t="shared" si="10"/>
        <v>P88CU360</v>
      </c>
      <c r="B26" s="37" t="str">
        <f t="shared" si="26"/>
        <v>P88</v>
      </c>
      <c r="C26" s="46" t="s">
        <v>35</v>
      </c>
      <c r="D26" s="158" t="s">
        <v>34</v>
      </c>
      <c r="E26" s="39" t="str">
        <f>IF(D26="","",VLOOKUP(A26,'couple moule presse'!H:O,8,0))</f>
        <v>P</v>
      </c>
      <c r="F26" s="71">
        <f>IF(D26="","",VLOOKUP(A26,'couple moule presse'!H:M,6,0))</f>
        <v>817.61684210526323</v>
      </c>
      <c r="G26" s="192"/>
      <c r="H26" s="161">
        <v>24</v>
      </c>
      <c r="I26" s="41">
        <f t="shared" si="11"/>
        <v>817.61684210526312</v>
      </c>
      <c r="J26" s="42">
        <v>864</v>
      </c>
      <c r="K26" s="184"/>
      <c r="L26" s="238">
        <f>IF(I26="","",1-ABS((I26-J26)/I26))</f>
        <v>0.94327030033370407</v>
      </c>
      <c r="M26" s="192"/>
      <c r="N26" s="161">
        <v>24</v>
      </c>
      <c r="O26" s="41">
        <f t="shared" si="12"/>
        <v>817.61684210526312</v>
      </c>
      <c r="P26" s="42">
        <v>846</v>
      </c>
      <c r="Q26" s="184"/>
      <c r="R26" s="238">
        <f>IF(O26="","",1-ABS((O26-P26)/O26))</f>
        <v>0.96528550241008526</v>
      </c>
      <c r="S26" s="192"/>
      <c r="T26" s="161">
        <v>24</v>
      </c>
      <c r="U26" s="41">
        <f t="shared" si="13"/>
        <v>817.61684210526312</v>
      </c>
      <c r="V26" s="42">
        <v>849</v>
      </c>
      <c r="W26" s="184"/>
      <c r="X26" s="238">
        <f>IF(U26="","",1-ABS((U26-V26)/U26))</f>
        <v>0.96161630206402171</v>
      </c>
      <c r="Y26" s="192"/>
      <c r="Z26" s="161">
        <v>24</v>
      </c>
      <c r="AA26" s="41">
        <f t="shared" si="14"/>
        <v>817.61684210526312</v>
      </c>
      <c r="AB26" s="42">
        <v>783</v>
      </c>
      <c r="AC26" s="184"/>
      <c r="AD26" s="238">
        <f>IF(AA26="","",1-ABS((AA26-AB26)/AA26))</f>
        <v>0.95766129032258074</v>
      </c>
      <c r="AE26" s="192"/>
      <c r="AF26" s="161">
        <v>24</v>
      </c>
      <c r="AG26" s="41">
        <f t="shared" si="15"/>
        <v>817.61684210526312</v>
      </c>
      <c r="AH26" s="42">
        <v>827</v>
      </c>
      <c r="AI26" s="184"/>
      <c r="AJ26" s="238">
        <f>IF(AG26="","",1-ABS((AG26-AH26)/AG26))</f>
        <v>0.98852377126848756</v>
      </c>
      <c r="AK26" s="192"/>
      <c r="AL26" s="161">
        <v>24</v>
      </c>
      <c r="AM26" s="41">
        <f t="shared" si="16"/>
        <v>817.61684210526312</v>
      </c>
      <c r="AN26" s="42">
        <v>876</v>
      </c>
      <c r="AO26" s="184"/>
      <c r="AP26" s="238">
        <f>IF(AM26="","",1-ABS((AM26-AN26)/AM26))</f>
        <v>0.92859349894944998</v>
      </c>
      <c r="AQ26" s="192"/>
      <c r="AR26" s="161">
        <v>24</v>
      </c>
      <c r="AS26" s="41">
        <f t="shared" si="17"/>
        <v>817.61684210526312</v>
      </c>
      <c r="AT26" s="42">
        <v>801</v>
      </c>
      <c r="AU26" s="184"/>
      <c r="AV26" s="238">
        <f>IF(AS26="","",1-ABS((AS26-AT26)/AS26))</f>
        <v>0.97967649239896182</v>
      </c>
      <c r="AW26" s="65"/>
      <c r="AX26" s="211">
        <f t="shared" si="27"/>
        <v>5723.3178947368424</v>
      </c>
      <c r="AY26" s="227">
        <f t="shared" si="27"/>
        <v>5846</v>
      </c>
      <c r="AZ26" s="212">
        <f t="shared" si="28"/>
        <v>-122.68210526315761</v>
      </c>
      <c r="BA26" s="254">
        <f t="shared" si="29"/>
        <v>0.97856451318631521</v>
      </c>
      <c r="BB26" s="43"/>
      <c r="BC26" s="46" t="str">
        <f t="shared" si="30"/>
        <v>P88</v>
      </c>
      <c r="BD26" s="158"/>
      <c r="BE26" s="39" t="str">
        <f>IF(BD26="","",VLOOKUP(B26,'couple moule presse'!H:O,8,0))</f>
        <v/>
      </c>
      <c r="BF26" s="71" t="str">
        <f>IF(BD26="","",VLOOKUP(B26,'couple moule presse'!H:M,6,0))</f>
        <v/>
      </c>
      <c r="BG26" s="192"/>
      <c r="BH26" s="161"/>
      <c r="BI26" s="41" t="str">
        <f t="shared" si="48"/>
        <v/>
      </c>
      <c r="BJ26" s="366"/>
      <c r="BK26" s="377"/>
      <c r="BL26" s="238" t="str">
        <f>IF(BI26="","",1-ABS((BI26-BJ26)/BI26))</f>
        <v/>
      </c>
      <c r="BM26" s="192"/>
      <c r="BN26" s="161"/>
      <c r="BO26" s="41" t="str">
        <f t="shared" si="49"/>
        <v/>
      </c>
      <c r="BP26" s="42"/>
      <c r="BQ26" s="184"/>
      <c r="BR26" s="238" t="str">
        <f>IF(BO26="","",1-ABS((BO26-BP26)/BO26))</f>
        <v/>
      </c>
      <c r="BS26" s="192"/>
      <c r="BT26" s="161"/>
      <c r="BU26" s="41" t="str">
        <f t="shared" si="50"/>
        <v/>
      </c>
      <c r="BV26" s="42"/>
      <c r="BW26" s="184"/>
      <c r="BX26" s="238" t="str">
        <f>IF(BU26="","",1-ABS((BU26-BV26)/BU26))</f>
        <v/>
      </c>
      <c r="BY26" s="192"/>
      <c r="BZ26" s="161"/>
      <c r="CA26" s="41" t="str">
        <f t="shared" si="51"/>
        <v/>
      </c>
      <c r="CB26" s="42"/>
      <c r="CC26" s="184"/>
      <c r="CD26" s="238" t="str">
        <f>IF(CA26="","",1-ABS((CA26-CB26)/CA26))</f>
        <v/>
      </c>
      <c r="CE26" s="192"/>
      <c r="CF26" s="161"/>
      <c r="CG26" s="41" t="str">
        <f t="shared" si="52"/>
        <v/>
      </c>
      <c r="CH26" s="42"/>
      <c r="CI26" s="184"/>
      <c r="CJ26" s="238" t="str">
        <f>IF(CG26="","",1-ABS((CG26-CH26)/CG26))</f>
        <v/>
      </c>
      <c r="CK26" s="192"/>
      <c r="CL26" s="161"/>
      <c r="CM26" s="41" t="str">
        <f t="shared" si="53"/>
        <v/>
      </c>
      <c r="CN26" s="42"/>
      <c r="CO26" s="184"/>
      <c r="CP26" s="238" t="str">
        <f>IF(CM26="","",1-ABS((CM26-CN26)/CM26))</f>
        <v/>
      </c>
      <c r="CQ26" s="192"/>
      <c r="CR26" s="161"/>
      <c r="CS26" s="41" t="str">
        <f t="shared" si="54"/>
        <v/>
      </c>
      <c r="CT26" s="42"/>
      <c r="CU26" s="184"/>
      <c r="CV26" s="238" t="str">
        <f>IF(CS26="","",1-ABS((CS26-CT26)/CS26))</f>
        <v/>
      </c>
      <c r="CW26" s="65"/>
      <c r="CX26" s="216" t="str">
        <f t="shared" si="31"/>
        <v/>
      </c>
      <c r="CY26" s="231" t="str">
        <f t="shared" si="31"/>
        <v/>
      </c>
      <c r="CZ26" s="204" t="str">
        <f t="shared" si="32"/>
        <v/>
      </c>
      <c r="DA26" s="257" t="str">
        <f t="shared" si="33"/>
        <v/>
      </c>
      <c r="DB26" s="148"/>
      <c r="DC26" s="272"/>
      <c r="DD26" s="259">
        <f t="shared" si="55"/>
        <v>0.5</v>
      </c>
      <c r="DE26" s="41"/>
      <c r="DF26" s="19"/>
      <c r="DG26" s="19"/>
      <c r="DH26" s="19"/>
      <c r="DI26" s="19"/>
      <c r="DJ26" s="19"/>
      <c r="DK26" s="19"/>
    </row>
    <row r="27" spans="1:115" ht="12.6" customHeight="1" thickTop="1" thickBot="1" x14ac:dyDescent="0.25">
      <c r="A27" s="36" t="str">
        <f t="shared" si="10"/>
        <v>P88</v>
      </c>
      <c r="B27" s="37" t="str">
        <f t="shared" si="26"/>
        <v>P88CU360</v>
      </c>
      <c r="C27" s="46" t="s">
        <v>35</v>
      </c>
      <c r="D27" s="158"/>
      <c r="E27" s="39" t="str">
        <f>IF(D27="","",VLOOKUP(A27,'couple moule presse'!H:O,8,0))</f>
        <v/>
      </c>
      <c r="F27" s="71" t="str">
        <f>IF(D27="","",VLOOKUP(A27,'couple moule presse'!H:M,6,0))</f>
        <v/>
      </c>
      <c r="G27" s="192"/>
      <c r="H27" s="161"/>
      <c r="I27" s="41" t="str">
        <f t="shared" si="11"/>
        <v/>
      </c>
      <c r="J27" s="42"/>
      <c r="K27" s="182"/>
      <c r="L27" s="239" t="str">
        <f t="shared" ref="L27:L28" si="57">IF(I27="","",1-ABS((I27-J27)/I27))</f>
        <v/>
      </c>
      <c r="M27" s="192"/>
      <c r="N27" s="161"/>
      <c r="O27" s="41" t="str">
        <f t="shared" si="12"/>
        <v/>
      </c>
      <c r="P27" s="42"/>
      <c r="Q27" s="182"/>
      <c r="R27" s="239" t="str">
        <f t="shared" ref="R27:R32" si="58">IF(O27="","",1-ABS((O27-P27)/O27))</f>
        <v/>
      </c>
      <c r="S27" s="192"/>
      <c r="T27" s="161"/>
      <c r="U27" s="41" t="str">
        <f t="shared" si="13"/>
        <v/>
      </c>
      <c r="V27" s="42"/>
      <c r="W27" s="182"/>
      <c r="X27" s="239" t="str">
        <f t="shared" ref="X27:X32" si="59">IF(U27="","",1-ABS((U27-V27)/U27))</f>
        <v/>
      </c>
      <c r="Y27" s="192"/>
      <c r="Z27" s="161"/>
      <c r="AA27" s="41" t="str">
        <f t="shared" si="14"/>
        <v/>
      </c>
      <c r="AB27" s="42"/>
      <c r="AC27" s="182"/>
      <c r="AD27" s="239" t="str">
        <f t="shared" ref="AD27:AD32" si="60">IF(AA27="","",1-ABS((AA27-AB27)/AA27))</f>
        <v/>
      </c>
      <c r="AE27" s="192"/>
      <c r="AF27" s="161"/>
      <c r="AG27" s="41" t="str">
        <f t="shared" si="15"/>
        <v/>
      </c>
      <c r="AH27" s="42"/>
      <c r="AI27" s="182"/>
      <c r="AJ27" s="239" t="str">
        <f t="shared" ref="AJ27:AJ32" si="61">IF(AG27="","",1-ABS((AG27-AH27)/AG27))</f>
        <v/>
      </c>
      <c r="AK27" s="192"/>
      <c r="AL27" s="161"/>
      <c r="AM27" s="41" t="str">
        <f t="shared" si="16"/>
        <v/>
      </c>
      <c r="AN27" s="42"/>
      <c r="AO27" s="182"/>
      <c r="AP27" s="239" t="str">
        <f t="shared" ref="AP27:AP32" si="62">IF(AM27="","",1-ABS((AM27-AN27)/AM27))</f>
        <v/>
      </c>
      <c r="AQ27" s="192"/>
      <c r="AR27" s="161"/>
      <c r="AS27" s="41" t="str">
        <f t="shared" si="17"/>
        <v/>
      </c>
      <c r="AT27" s="42"/>
      <c r="AU27" s="182"/>
      <c r="AV27" s="239" t="str">
        <f t="shared" ref="AV27:AV32" si="63">IF(AS27="","",1-ABS((AS27-AT27)/AS27))</f>
        <v/>
      </c>
      <c r="AW27" s="65"/>
      <c r="AX27" s="211" t="str">
        <f t="shared" si="27"/>
        <v/>
      </c>
      <c r="AY27" s="227" t="str">
        <f t="shared" si="27"/>
        <v/>
      </c>
      <c r="AZ27" s="212" t="str">
        <f t="shared" si="28"/>
        <v/>
      </c>
      <c r="BA27" s="254" t="str">
        <f t="shared" si="29"/>
        <v/>
      </c>
      <c r="BB27" s="43"/>
      <c r="BC27" s="46" t="str">
        <f t="shared" si="30"/>
        <v>P88</v>
      </c>
      <c r="BD27" s="158" t="s">
        <v>34</v>
      </c>
      <c r="BE27" s="39" t="str">
        <f>IF(BD27="","",VLOOKUP(B27,'couple moule presse'!H:O,8,0))</f>
        <v>P</v>
      </c>
      <c r="BF27" s="71">
        <f>IF(BD27="","",VLOOKUP(B27,'couple moule presse'!H:M,6,0))</f>
        <v>817.61684210526323</v>
      </c>
      <c r="BG27" s="192"/>
      <c r="BH27" s="161">
        <v>24</v>
      </c>
      <c r="BI27" s="41">
        <f t="shared" si="48"/>
        <v>817.61684210526312</v>
      </c>
      <c r="BJ27" s="366">
        <v>667</v>
      </c>
      <c r="BK27" s="375" t="s">
        <v>122</v>
      </c>
      <c r="BL27" s="239">
        <f t="shared" ref="BL27:BL28" si="64">IF(BI27="","",1-ABS((BI27-BJ27)/BI27))</f>
        <v>0.81578554360812428</v>
      </c>
      <c r="BM27" s="192"/>
      <c r="BN27" s="161">
        <v>24</v>
      </c>
      <c r="BO27" s="41">
        <f t="shared" si="49"/>
        <v>817.61684210526312</v>
      </c>
      <c r="BP27" s="42">
        <v>769</v>
      </c>
      <c r="BQ27" s="182" t="s">
        <v>121</v>
      </c>
      <c r="BR27" s="239">
        <f t="shared" ref="BR27:BR32" si="65">IF(BO27="","",1-ABS((BO27-BP27)/BO27))</f>
        <v>0.94053835537428421</v>
      </c>
      <c r="BS27" s="192"/>
      <c r="BT27" s="161">
        <v>24</v>
      </c>
      <c r="BU27" s="41">
        <f t="shared" si="50"/>
        <v>817.61684210526312</v>
      </c>
      <c r="BV27" s="42"/>
      <c r="BW27" s="182"/>
      <c r="BX27" s="239">
        <f t="shared" ref="BX27:BX32" si="66">IF(BU27="","",1-ABS((BU27-BV27)/BU27))</f>
        <v>0</v>
      </c>
      <c r="BY27" s="192"/>
      <c r="BZ27" s="161">
        <v>24</v>
      </c>
      <c r="CA27" s="41">
        <f t="shared" si="51"/>
        <v>817.61684210526312</v>
      </c>
      <c r="CB27" s="42"/>
      <c r="CC27" s="182"/>
      <c r="CD27" s="239">
        <f t="shared" ref="CD27:CD32" si="67">IF(CA27="","",1-ABS((CA27-CB27)/CA27))</f>
        <v>0</v>
      </c>
      <c r="CE27" s="192"/>
      <c r="CF27" s="161">
        <v>24</v>
      </c>
      <c r="CG27" s="41">
        <f t="shared" si="52"/>
        <v>817.61684210526312</v>
      </c>
      <c r="CH27" s="42"/>
      <c r="CI27" s="182"/>
      <c r="CJ27" s="239">
        <f t="shared" ref="CJ27:CJ32" si="68">IF(CG27="","",1-ABS((CG27-CH27)/CG27))</f>
        <v>0</v>
      </c>
      <c r="CK27" s="192"/>
      <c r="CL27" s="161">
        <v>24</v>
      </c>
      <c r="CM27" s="41">
        <f t="shared" si="53"/>
        <v>817.61684210526312</v>
      </c>
      <c r="CN27" s="42"/>
      <c r="CO27" s="182"/>
      <c r="CP27" s="239">
        <f t="shared" ref="CP27:CP32" si="69">IF(CM27="","",1-ABS((CM27-CN27)/CM27))</f>
        <v>0</v>
      </c>
      <c r="CQ27" s="192"/>
      <c r="CR27" s="161">
        <v>24</v>
      </c>
      <c r="CS27" s="41">
        <f t="shared" si="54"/>
        <v>817.61684210526312</v>
      </c>
      <c r="CT27" s="42"/>
      <c r="CU27" s="182"/>
      <c r="CV27" s="239">
        <f t="shared" ref="CV27:CV32" si="70">IF(CS27="","",1-ABS((CS27-CT27)/CS27))</f>
        <v>0</v>
      </c>
      <c r="CW27" s="65"/>
      <c r="CX27" s="216">
        <f t="shared" si="31"/>
        <v>5723.3178947368424</v>
      </c>
      <c r="CY27" s="231">
        <f t="shared" si="31"/>
        <v>1436</v>
      </c>
      <c r="CZ27" s="204">
        <f t="shared" si="32"/>
        <v>4287.3178947368424</v>
      </c>
      <c r="DA27" s="257">
        <f t="shared" si="33"/>
        <v>0.25090341414034401</v>
      </c>
      <c r="DB27" s="148"/>
      <c r="DC27" s="272"/>
      <c r="DD27" s="259">
        <f t="shared" si="55"/>
        <v>0.5</v>
      </c>
      <c r="DE27" s="41"/>
      <c r="DF27" s="392" t="s">
        <v>137</v>
      </c>
      <c r="DG27" s="392"/>
      <c r="DH27" s="19"/>
      <c r="DI27" s="393">
        <f>DI29/SUM(DI29:DI33)</f>
        <v>1</v>
      </c>
      <c r="DJ27" s="393">
        <f>DJ29/SUM(DJ29:DJ33)</f>
        <v>0.73333333333333328</v>
      </c>
      <c r="DK27" s="393">
        <f>DK29/SUM(DK29:DK33)</f>
        <v>0.86206896551724133</v>
      </c>
    </row>
    <row r="28" spans="1:115" ht="12.6" customHeight="1" thickTop="1" thickBot="1" x14ac:dyDescent="0.25">
      <c r="A28" s="36" t="str">
        <f t="shared" si="10"/>
        <v>P88</v>
      </c>
      <c r="B28" s="37" t="str">
        <f t="shared" si="26"/>
        <v>P88</v>
      </c>
      <c r="C28" s="52" t="s">
        <v>35</v>
      </c>
      <c r="D28" s="52"/>
      <c r="E28" s="39" t="str">
        <f>IF(D28="","",VLOOKUP(A28,'couple moule presse'!H:O,8,0))</f>
        <v/>
      </c>
      <c r="F28" s="71" t="str">
        <f>IF(D28="","",VLOOKUP(A28,'couple moule presse'!H:M,6,0))</f>
        <v/>
      </c>
      <c r="G28" s="193"/>
      <c r="H28" s="162"/>
      <c r="I28" s="41" t="str">
        <f t="shared" si="11"/>
        <v/>
      </c>
      <c r="J28" s="55"/>
      <c r="K28" s="183"/>
      <c r="L28" s="240" t="str">
        <f t="shared" si="57"/>
        <v/>
      </c>
      <c r="M28" s="193"/>
      <c r="N28" s="162"/>
      <c r="O28" s="41" t="str">
        <f t="shared" si="12"/>
        <v/>
      </c>
      <c r="P28" s="55"/>
      <c r="Q28" s="183"/>
      <c r="R28" s="240" t="str">
        <f t="shared" si="58"/>
        <v/>
      </c>
      <c r="S28" s="193"/>
      <c r="T28" s="162"/>
      <c r="U28" s="41" t="str">
        <f t="shared" si="13"/>
        <v/>
      </c>
      <c r="V28" s="55"/>
      <c r="W28" s="183"/>
      <c r="X28" s="240" t="str">
        <f t="shared" si="59"/>
        <v/>
      </c>
      <c r="Y28" s="193"/>
      <c r="Z28" s="162"/>
      <c r="AA28" s="41" t="str">
        <f t="shared" si="14"/>
        <v/>
      </c>
      <c r="AB28" s="55"/>
      <c r="AC28" s="183"/>
      <c r="AD28" s="240" t="str">
        <f t="shared" si="60"/>
        <v/>
      </c>
      <c r="AE28" s="193"/>
      <c r="AF28" s="162"/>
      <c r="AG28" s="41" t="str">
        <f t="shared" si="15"/>
        <v/>
      </c>
      <c r="AH28" s="55"/>
      <c r="AI28" s="183"/>
      <c r="AJ28" s="240" t="str">
        <f t="shared" si="61"/>
        <v/>
      </c>
      <c r="AK28" s="193"/>
      <c r="AL28" s="162"/>
      <c r="AM28" s="41" t="str">
        <f t="shared" si="16"/>
        <v/>
      </c>
      <c r="AN28" s="55"/>
      <c r="AO28" s="183"/>
      <c r="AP28" s="240" t="str">
        <f t="shared" si="62"/>
        <v/>
      </c>
      <c r="AQ28" s="193"/>
      <c r="AR28" s="162"/>
      <c r="AS28" s="41" t="str">
        <f t="shared" si="17"/>
        <v/>
      </c>
      <c r="AT28" s="55"/>
      <c r="AU28" s="183"/>
      <c r="AV28" s="240" t="str">
        <f t="shared" si="63"/>
        <v/>
      </c>
      <c r="AW28" s="65"/>
      <c r="AX28" s="213" t="str">
        <f t="shared" si="27"/>
        <v/>
      </c>
      <c r="AY28" s="228" t="str">
        <f t="shared" si="27"/>
        <v/>
      </c>
      <c r="AZ28" s="214" t="str">
        <f t="shared" si="28"/>
        <v/>
      </c>
      <c r="BA28" s="255" t="str">
        <f t="shared" si="29"/>
        <v/>
      </c>
      <c r="BB28" s="43"/>
      <c r="BC28" s="52" t="str">
        <f t="shared" si="30"/>
        <v>P88</v>
      </c>
      <c r="BD28" s="159"/>
      <c r="BE28" s="39" t="str">
        <f>IF(BD28="","",VLOOKUP(B28,'couple moule presse'!H:O,8,0))</f>
        <v/>
      </c>
      <c r="BF28" s="71" t="str">
        <f>IF(BD28="","",VLOOKUP(B28,'couple moule presse'!H:M,6,0))</f>
        <v/>
      </c>
      <c r="BG28" s="193"/>
      <c r="BH28" s="162"/>
      <c r="BI28" s="54" t="str">
        <f t="shared" si="48"/>
        <v/>
      </c>
      <c r="BJ28" s="368"/>
      <c r="BK28" s="376"/>
      <c r="BL28" s="240" t="str">
        <f t="shared" si="64"/>
        <v/>
      </c>
      <c r="BM28" s="193"/>
      <c r="BN28" s="162"/>
      <c r="BO28" s="54" t="str">
        <f t="shared" si="49"/>
        <v/>
      </c>
      <c r="BP28" s="55"/>
      <c r="BQ28" s="183"/>
      <c r="BR28" s="240" t="str">
        <f t="shared" si="65"/>
        <v/>
      </c>
      <c r="BS28" s="193"/>
      <c r="BT28" s="162"/>
      <c r="BU28" s="54" t="str">
        <f t="shared" si="50"/>
        <v/>
      </c>
      <c r="BV28" s="55"/>
      <c r="BW28" s="183"/>
      <c r="BX28" s="240" t="str">
        <f t="shared" si="66"/>
        <v/>
      </c>
      <c r="BY28" s="193"/>
      <c r="BZ28" s="162"/>
      <c r="CA28" s="54" t="str">
        <f t="shared" si="51"/>
        <v/>
      </c>
      <c r="CB28" s="55"/>
      <c r="CC28" s="183"/>
      <c r="CD28" s="240" t="str">
        <f t="shared" si="67"/>
        <v/>
      </c>
      <c r="CE28" s="193"/>
      <c r="CF28" s="162"/>
      <c r="CG28" s="54" t="str">
        <f t="shared" si="52"/>
        <v/>
      </c>
      <c r="CH28" s="55"/>
      <c r="CI28" s="183"/>
      <c r="CJ28" s="240" t="str">
        <f t="shared" si="68"/>
        <v/>
      </c>
      <c r="CK28" s="193"/>
      <c r="CL28" s="162"/>
      <c r="CM28" s="54" t="str">
        <f t="shared" si="53"/>
        <v/>
      </c>
      <c r="CN28" s="55"/>
      <c r="CO28" s="183"/>
      <c r="CP28" s="240" t="str">
        <f t="shared" si="69"/>
        <v/>
      </c>
      <c r="CQ28" s="193"/>
      <c r="CR28" s="162"/>
      <c r="CS28" s="54" t="str">
        <f t="shared" si="54"/>
        <v/>
      </c>
      <c r="CT28" s="55"/>
      <c r="CU28" s="183"/>
      <c r="CV28" s="240" t="str">
        <f t="shared" si="70"/>
        <v/>
      </c>
      <c r="CW28" s="65"/>
      <c r="CX28" s="217" t="str">
        <f t="shared" si="31"/>
        <v/>
      </c>
      <c r="CY28" s="233" t="str">
        <f t="shared" si="31"/>
        <v/>
      </c>
      <c r="CZ28" s="205" t="str">
        <f t="shared" si="32"/>
        <v/>
      </c>
      <c r="DA28" s="258" t="str">
        <f t="shared" si="33"/>
        <v/>
      </c>
      <c r="DB28" s="148"/>
      <c r="DC28" s="273"/>
      <c r="DD28" s="261">
        <f t="shared" si="55"/>
        <v>0</v>
      </c>
      <c r="DE28" s="41"/>
      <c r="DF28" s="392"/>
      <c r="DG28" s="392"/>
      <c r="DH28" s="19"/>
      <c r="DI28" s="393"/>
      <c r="DJ28" s="393"/>
      <c r="DK28" s="393"/>
    </row>
    <row r="29" spans="1:115" ht="12.6" customHeight="1" thickTop="1" x14ac:dyDescent="0.2">
      <c r="A29" s="36" t="str">
        <f t="shared" si="10"/>
        <v>P89</v>
      </c>
      <c r="B29" s="37" t="str">
        <f t="shared" si="26"/>
        <v>P89</v>
      </c>
      <c r="C29" s="38" t="s">
        <v>55</v>
      </c>
      <c r="D29" s="38"/>
      <c r="E29" s="59" t="str">
        <f>IF(D29="","",VLOOKUP(A29,'couple moule presse'!H:O,8,0))</f>
        <v/>
      </c>
      <c r="F29" s="70" t="str">
        <f>IF(D29="","",VLOOKUP(A29,'couple moule presse'!H:M,6,0))</f>
        <v/>
      </c>
      <c r="G29" s="194"/>
      <c r="H29" s="165"/>
      <c r="I29" s="56" t="str">
        <f t="shared" si="11"/>
        <v/>
      </c>
      <c r="J29" s="42"/>
      <c r="K29" s="181"/>
      <c r="L29" s="241" t="str">
        <f t="shared" si="34"/>
        <v/>
      </c>
      <c r="M29" s="194"/>
      <c r="N29" s="165"/>
      <c r="O29" s="56" t="str">
        <f t="shared" si="12"/>
        <v/>
      </c>
      <c r="P29" s="42"/>
      <c r="Q29" s="181"/>
      <c r="R29" s="241" t="str">
        <f t="shared" si="58"/>
        <v/>
      </c>
      <c r="S29" s="194"/>
      <c r="T29" s="165"/>
      <c r="U29" s="56" t="str">
        <f t="shared" si="13"/>
        <v/>
      </c>
      <c r="V29" s="42"/>
      <c r="W29" s="181"/>
      <c r="X29" s="241" t="str">
        <f t="shared" si="59"/>
        <v/>
      </c>
      <c r="Y29" s="194"/>
      <c r="Z29" s="165"/>
      <c r="AA29" s="56" t="str">
        <f t="shared" si="14"/>
        <v/>
      </c>
      <c r="AB29" s="42"/>
      <c r="AC29" s="181"/>
      <c r="AD29" s="241" t="str">
        <f t="shared" si="60"/>
        <v/>
      </c>
      <c r="AE29" s="194"/>
      <c r="AF29" s="165"/>
      <c r="AG29" s="56" t="str">
        <f t="shared" si="15"/>
        <v/>
      </c>
      <c r="AH29" s="42"/>
      <c r="AI29" s="181"/>
      <c r="AJ29" s="241" t="str">
        <f t="shared" si="61"/>
        <v/>
      </c>
      <c r="AK29" s="194"/>
      <c r="AL29" s="165"/>
      <c r="AM29" s="56" t="str">
        <f t="shared" si="16"/>
        <v/>
      </c>
      <c r="AN29" s="42"/>
      <c r="AO29" s="181"/>
      <c r="AP29" s="241" t="str">
        <f t="shared" si="62"/>
        <v/>
      </c>
      <c r="AQ29" s="194"/>
      <c r="AR29" s="165"/>
      <c r="AS29" s="56" t="str">
        <f t="shared" si="17"/>
        <v/>
      </c>
      <c r="AT29" s="42"/>
      <c r="AU29" s="181"/>
      <c r="AV29" s="241" t="str">
        <f t="shared" si="63"/>
        <v/>
      </c>
      <c r="AW29" s="65"/>
      <c r="AX29" s="215" t="str">
        <f t="shared" si="27"/>
        <v/>
      </c>
      <c r="AY29" s="230" t="str">
        <f t="shared" si="27"/>
        <v/>
      </c>
      <c r="AZ29" s="206" t="str">
        <f t="shared" si="28"/>
        <v/>
      </c>
      <c r="BA29" s="256" t="str">
        <f t="shared" si="29"/>
        <v/>
      </c>
      <c r="BB29" s="43"/>
      <c r="BC29" s="38" t="str">
        <f t="shared" si="30"/>
        <v>P89</v>
      </c>
      <c r="BD29" s="38"/>
      <c r="BE29" s="59" t="str">
        <f>IF(BD29="","",VLOOKUP(B29,'couple moule presse'!H:O,8,0))</f>
        <v/>
      </c>
      <c r="BF29" s="70" t="str">
        <f>IF(BD29="","",VLOOKUP(B29,'couple moule presse'!H:M,6,0))</f>
        <v/>
      </c>
      <c r="BG29" s="192"/>
      <c r="BH29" s="161"/>
      <c r="BI29" s="41" t="str">
        <f t="shared" si="48"/>
        <v/>
      </c>
      <c r="BJ29" s="366"/>
      <c r="BK29" s="374"/>
      <c r="BL29" s="237" t="str">
        <f t="shared" si="41"/>
        <v/>
      </c>
      <c r="BM29" s="192"/>
      <c r="BN29" s="161"/>
      <c r="BO29" s="41" t="str">
        <f t="shared" si="49"/>
        <v/>
      </c>
      <c r="BP29" s="42"/>
      <c r="BQ29" s="181"/>
      <c r="BR29" s="237" t="str">
        <f t="shared" si="65"/>
        <v/>
      </c>
      <c r="BS29" s="192"/>
      <c r="BT29" s="161"/>
      <c r="BU29" s="41" t="str">
        <f t="shared" si="50"/>
        <v/>
      </c>
      <c r="BV29" s="42"/>
      <c r="BW29" s="181"/>
      <c r="BX29" s="237" t="str">
        <f t="shared" si="66"/>
        <v/>
      </c>
      <c r="BY29" s="192"/>
      <c r="BZ29" s="161"/>
      <c r="CA29" s="41" t="str">
        <f t="shared" si="51"/>
        <v/>
      </c>
      <c r="CB29" s="42"/>
      <c r="CC29" s="181"/>
      <c r="CD29" s="237" t="str">
        <f t="shared" si="67"/>
        <v/>
      </c>
      <c r="CE29" s="192"/>
      <c r="CF29" s="161"/>
      <c r="CG29" s="41" t="str">
        <f t="shared" si="52"/>
        <v/>
      </c>
      <c r="CH29" s="42"/>
      <c r="CI29" s="181"/>
      <c r="CJ29" s="237" t="str">
        <f t="shared" si="68"/>
        <v/>
      </c>
      <c r="CK29" s="192"/>
      <c r="CL29" s="161"/>
      <c r="CM29" s="41" t="str">
        <f t="shared" si="53"/>
        <v/>
      </c>
      <c r="CN29" s="42"/>
      <c r="CO29" s="181"/>
      <c r="CP29" s="237" t="str">
        <f t="shared" si="69"/>
        <v/>
      </c>
      <c r="CQ29" s="192"/>
      <c r="CR29" s="161"/>
      <c r="CS29" s="41" t="str">
        <f t="shared" si="54"/>
        <v/>
      </c>
      <c r="CT29" s="42"/>
      <c r="CU29" s="181"/>
      <c r="CV29" s="237" t="str">
        <f t="shared" si="70"/>
        <v/>
      </c>
      <c r="CW29" s="65"/>
      <c r="CX29" s="215" t="str">
        <f t="shared" si="31"/>
        <v/>
      </c>
      <c r="CY29" s="230" t="str">
        <f t="shared" si="31"/>
        <v/>
      </c>
      <c r="CZ29" s="206" t="str">
        <f t="shared" si="32"/>
        <v/>
      </c>
      <c r="DA29" s="256" t="str">
        <f t="shared" si="33"/>
        <v/>
      </c>
      <c r="DB29" s="148"/>
      <c r="DC29" s="271">
        <f>SUM(DD29:DD32)</f>
        <v>1</v>
      </c>
      <c r="DD29" s="262">
        <f t="shared" si="55"/>
        <v>0</v>
      </c>
      <c r="DE29" s="41"/>
      <c r="DF29" s="19"/>
      <c r="DG29" s="66" t="s">
        <v>9</v>
      </c>
      <c r="DH29" s="67" t="s">
        <v>10</v>
      </c>
      <c r="DI29" s="68">
        <f>COUNTIF($BE$3:$BE$44,DH29)</f>
        <v>14</v>
      </c>
      <c r="DJ29" s="19">
        <f>COUNTIF($BE$47:$BE$76,DH29)</f>
        <v>11</v>
      </c>
      <c r="DK29" s="19">
        <f>DI29+DJ29</f>
        <v>25</v>
      </c>
    </row>
    <row r="30" spans="1:115" ht="12.6" customHeight="1" x14ac:dyDescent="0.2">
      <c r="A30" s="36" t="str">
        <f t="shared" si="10"/>
        <v>P89CU240/10</v>
      </c>
      <c r="B30" s="37" t="str">
        <f t="shared" si="26"/>
        <v>P89CU240/10</v>
      </c>
      <c r="C30" s="46" t="s">
        <v>55</v>
      </c>
      <c r="D30" s="158" t="s">
        <v>29</v>
      </c>
      <c r="E30" s="39" t="str">
        <f>IF(D30="","",VLOOKUP(A30,'couple moule presse'!H:O,8,0))</f>
        <v>P</v>
      </c>
      <c r="F30" s="71">
        <f>IF(D30="","",VLOOKUP(A30,'couple moule presse'!H:M,6,0))</f>
        <v>1156.4307692307693</v>
      </c>
      <c r="G30" s="192"/>
      <c r="H30" s="161">
        <v>24</v>
      </c>
      <c r="I30" s="41">
        <f t="shared" si="11"/>
        <v>1156.4307692307693</v>
      </c>
      <c r="J30" s="42">
        <v>1019</v>
      </c>
      <c r="K30" s="182"/>
      <c r="L30" s="242">
        <f t="shared" si="34"/>
        <v>0.88115953597275432</v>
      </c>
      <c r="M30" s="192"/>
      <c r="N30" s="161">
        <v>24</v>
      </c>
      <c r="O30" s="41">
        <f t="shared" si="12"/>
        <v>1156.4307692307693</v>
      </c>
      <c r="P30" s="42">
        <v>1307</v>
      </c>
      <c r="Q30" s="182"/>
      <c r="R30" s="242">
        <f t="shared" si="58"/>
        <v>0.86979831843337596</v>
      </c>
      <c r="S30" s="192"/>
      <c r="T30" s="161">
        <v>24</v>
      </c>
      <c r="U30" s="41">
        <f t="shared" si="13"/>
        <v>1156.4307692307693</v>
      </c>
      <c r="V30" s="42">
        <v>1147</v>
      </c>
      <c r="W30" s="182"/>
      <c r="X30" s="242">
        <f t="shared" si="59"/>
        <v>0.99184493401447416</v>
      </c>
      <c r="Y30" s="192"/>
      <c r="Z30" s="161">
        <v>24</v>
      </c>
      <c r="AA30" s="41">
        <f t="shared" si="14"/>
        <v>1156.4307692307693</v>
      </c>
      <c r="AB30" s="42">
        <v>433</v>
      </c>
      <c r="AC30" s="182"/>
      <c r="AD30" s="242">
        <f t="shared" si="60"/>
        <v>0.3744279480630055</v>
      </c>
      <c r="AE30" s="192"/>
      <c r="AF30" s="161">
        <v>24</v>
      </c>
      <c r="AG30" s="41">
        <f t="shared" si="15"/>
        <v>1156.4307692307693</v>
      </c>
      <c r="AH30" s="42">
        <v>598</v>
      </c>
      <c r="AI30" s="182"/>
      <c r="AJ30" s="242">
        <f t="shared" si="61"/>
        <v>0.51710834397616001</v>
      </c>
      <c r="AK30" s="192"/>
      <c r="AL30" s="161">
        <v>24</v>
      </c>
      <c r="AM30" s="41">
        <f t="shared" si="16"/>
        <v>1156.4307692307693</v>
      </c>
      <c r="AN30" s="42">
        <v>1245</v>
      </c>
      <c r="AO30" s="182"/>
      <c r="AP30" s="242">
        <f t="shared" si="62"/>
        <v>0.92341155810983411</v>
      </c>
      <c r="AQ30" s="192"/>
      <c r="AR30" s="161">
        <v>24</v>
      </c>
      <c r="AS30" s="41">
        <f t="shared" si="17"/>
        <v>1156.4307692307693</v>
      </c>
      <c r="AT30" s="42">
        <v>1320</v>
      </c>
      <c r="AU30" s="182"/>
      <c r="AV30" s="242">
        <f t="shared" si="63"/>
        <v>0.85855683269476379</v>
      </c>
      <c r="AW30" s="17"/>
      <c r="AX30" s="216">
        <f t="shared" si="27"/>
        <v>8095.0153846153853</v>
      </c>
      <c r="AY30" s="231">
        <f t="shared" si="27"/>
        <v>7069</v>
      </c>
      <c r="AZ30" s="204">
        <f t="shared" si="28"/>
        <v>1026.0153846153853</v>
      </c>
      <c r="BA30" s="257">
        <f t="shared" si="29"/>
        <v>0.8732534361126314</v>
      </c>
      <c r="BB30" s="43"/>
      <c r="BC30" s="46" t="str">
        <f t="shared" si="30"/>
        <v>P89</v>
      </c>
      <c r="BD30" s="158" t="s">
        <v>29</v>
      </c>
      <c r="BE30" s="39" t="str">
        <f>IF(BD30="","",VLOOKUP(B30,'couple moule presse'!H:O,8,0))</f>
        <v>P</v>
      </c>
      <c r="BF30" s="71">
        <f>IF(BD30="","",VLOOKUP(B30,'couple moule presse'!H:M,6,0))</f>
        <v>1156.4307692307693</v>
      </c>
      <c r="BG30" s="192"/>
      <c r="BH30" s="161">
        <v>24</v>
      </c>
      <c r="BI30" s="41">
        <f t="shared" si="48"/>
        <v>1156.4307692307693</v>
      </c>
      <c r="BJ30" s="366">
        <v>1289</v>
      </c>
      <c r="BK30" s="377"/>
      <c r="BL30" s="238">
        <f t="shared" si="41"/>
        <v>0.88536345253299287</v>
      </c>
      <c r="BM30" s="192"/>
      <c r="BN30" s="161">
        <v>24</v>
      </c>
      <c r="BO30" s="41">
        <f t="shared" si="49"/>
        <v>1156.4307692307693</v>
      </c>
      <c r="BP30" s="42">
        <v>1208</v>
      </c>
      <c r="BQ30" s="184"/>
      <c r="BR30" s="238">
        <f t="shared" si="65"/>
        <v>0.95540655598126867</v>
      </c>
      <c r="BS30" s="192"/>
      <c r="BT30" s="161">
        <v>24</v>
      </c>
      <c r="BU30" s="41">
        <f t="shared" si="50"/>
        <v>1156.4307692307693</v>
      </c>
      <c r="BV30" s="42"/>
      <c r="BW30" s="184"/>
      <c r="BX30" s="238">
        <f t="shared" si="66"/>
        <v>0</v>
      </c>
      <c r="BY30" s="192"/>
      <c r="BZ30" s="161">
        <v>24</v>
      </c>
      <c r="CA30" s="41">
        <f t="shared" si="51"/>
        <v>1156.4307692307693</v>
      </c>
      <c r="CB30" s="42"/>
      <c r="CC30" s="184"/>
      <c r="CD30" s="238">
        <f t="shared" si="67"/>
        <v>0</v>
      </c>
      <c r="CE30" s="192"/>
      <c r="CF30" s="161">
        <v>24</v>
      </c>
      <c r="CG30" s="41">
        <f t="shared" si="52"/>
        <v>1156.4307692307693</v>
      </c>
      <c r="CH30" s="42"/>
      <c r="CI30" s="184"/>
      <c r="CJ30" s="238">
        <f t="shared" si="68"/>
        <v>0</v>
      </c>
      <c r="CK30" s="192"/>
      <c r="CL30" s="161">
        <v>24</v>
      </c>
      <c r="CM30" s="41">
        <f t="shared" si="53"/>
        <v>1156.4307692307693</v>
      </c>
      <c r="CN30" s="42"/>
      <c r="CO30" s="184"/>
      <c r="CP30" s="238">
        <f t="shared" si="69"/>
        <v>0</v>
      </c>
      <c r="CQ30" s="192"/>
      <c r="CR30" s="161">
        <v>24</v>
      </c>
      <c r="CS30" s="41">
        <f t="shared" si="54"/>
        <v>1156.4307692307693</v>
      </c>
      <c r="CT30" s="42"/>
      <c r="CU30" s="184"/>
      <c r="CV30" s="238">
        <f t="shared" si="70"/>
        <v>0</v>
      </c>
      <c r="CW30" s="65"/>
      <c r="CX30" s="216">
        <f t="shared" si="31"/>
        <v>8095.0153846153853</v>
      </c>
      <c r="CY30" s="231">
        <f t="shared" si="31"/>
        <v>2497</v>
      </c>
      <c r="CZ30" s="204">
        <f t="shared" si="32"/>
        <v>5598.0153846153853</v>
      </c>
      <c r="DA30" s="257">
        <f t="shared" si="33"/>
        <v>0.30846142735510551</v>
      </c>
      <c r="DB30" s="148"/>
      <c r="DC30" s="272"/>
      <c r="DD30" s="259">
        <f t="shared" si="55"/>
        <v>1</v>
      </c>
      <c r="DE30" s="41"/>
      <c r="DF30" s="19"/>
      <c r="DG30" s="66" t="s">
        <v>102</v>
      </c>
      <c r="DH30" s="67" t="s">
        <v>103</v>
      </c>
      <c r="DI30" s="68">
        <f t="shared" ref="DI30:DI33" si="71">COUNTIF($BE$3:$BE$44,DH30)</f>
        <v>0</v>
      </c>
      <c r="DJ30" s="19">
        <f>COUNTIF($BE$47:$BE$76,DH30)</f>
        <v>0</v>
      </c>
      <c r="DK30" s="19">
        <f>DI30+DJ30</f>
        <v>0</v>
      </c>
    </row>
    <row r="31" spans="1:115" ht="12.6" customHeight="1" x14ac:dyDescent="0.2">
      <c r="A31" s="36" t="str">
        <f t="shared" si="10"/>
        <v>P89</v>
      </c>
      <c r="B31" s="37" t="str">
        <f t="shared" si="26"/>
        <v>P89</v>
      </c>
      <c r="C31" s="46" t="s">
        <v>55</v>
      </c>
      <c r="D31" s="158"/>
      <c r="E31" s="39" t="str">
        <f>IF(D31="","",VLOOKUP(A31,'couple moule presse'!H:O,8,0))</f>
        <v/>
      </c>
      <c r="F31" s="71" t="str">
        <f>IF(D31="","",VLOOKUP(A31,'couple moule presse'!H:M,6,0))</f>
        <v/>
      </c>
      <c r="G31" s="192"/>
      <c r="H31" s="161"/>
      <c r="I31" s="41" t="str">
        <f t="shared" si="11"/>
        <v/>
      </c>
      <c r="J31" s="48"/>
      <c r="K31" s="182"/>
      <c r="L31" s="242" t="str">
        <f t="shared" si="34"/>
        <v/>
      </c>
      <c r="M31" s="192"/>
      <c r="N31" s="161"/>
      <c r="O31" s="41" t="str">
        <f t="shared" si="12"/>
        <v/>
      </c>
      <c r="P31" s="48"/>
      <c r="Q31" s="182"/>
      <c r="R31" s="242" t="str">
        <f t="shared" si="58"/>
        <v/>
      </c>
      <c r="S31" s="192"/>
      <c r="T31" s="161"/>
      <c r="U31" s="41" t="str">
        <f t="shared" si="13"/>
        <v/>
      </c>
      <c r="V31" s="48"/>
      <c r="W31" s="182"/>
      <c r="X31" s="242" t="str">
        <f t="shared" si="59"/>
        <v/>
      </c>
      <c r="Y31" s="192"/>
      <c r="Z31" s="161"/>
      <c r="AA31" s="41" t="str">
        <f t="shared" si="14"/>
        <v/>
      </c>
      <c r="AB31" s="48"/>
      <c r="AC31" s="182"/>
      <c r="AD31" s="242" t="str">
        <f t="shared" si="60"/>
        <v/>
      </c>
      <c r="AE31" s="192"/>
      <c r="AF31" s="161"/>
      <c r="AG31" s="41" t="str">
        <f t="shared" si="15"/>
        <v/>
      </c>
      <c r="AH31" s="48"/>
      <c r="AI31" s="182"/>
      <c r="AJ31" s="242" t="str">
        <f t="shared" si="61"/>
        <v/>
      </c>
      <c r="AK31" s="192"/>
      <c r="AL31" s="161"/>
      <c r="AM31" s="41" t="str">
        <f t="shared" si="16"/>
        <v/>
      </c>
      <c r="AN31" s="48"/>
      <c r="AO31" s="182"/>
      <c r="AP31" s="242" t="str">
        <f t="shared" si="62"/>
        <v/>
      </c>
      <c r="AQ31" s="192"/>
      <c r="AR31" s="161"/>
      <c r="AS31" s="41" t="str">
        <f t="shared" si="17"/>
        <v/>
      </c>
      <c r="AT31" s="48"/>
      <c r="AU31" s="182"/>
      <c r="AV31" s="242" t="str">
        <f t="shared" si="63"/>
        <v/>
      </c>
      <c r="AW31" s="17"/>
      <c r="AX31" s="216" t="str">
        <f t="shared" si="27"/>
        <v/>
      </c>
      <c r="AY31" s="231" t="str">
        <f t="shared" si="27"/>
        <v/>
      </c>
      <c r="AZ31" s="204" t="str">
        <f t="shared" si="28"/>
        <v/>
      </c>
      <c r="BA31" s="257" t="str">
        <f t="shared" si="29"/>
        <v/>
      </c>
      <c r="BB31" s="43"/>
      <c r="BC31" s="46" t="str">
        <f t="shared" si="30"/>
        <v>P89</v>
      </c>
      <c r="BD31" s="158"/>
      <c r="BE31" s="39" t="str">
        <f>IF(BD31="","",VLOOKUP(B31,'couple moule presse'!H:O,8,0))</f>
        <v/>
      </c>
      <c r="BF31" s="71" t="str">
        <f>IF(BD31="","",VLOOKUP(B31,'couple moule presse'!H:M,6,0))</f>
        <v/>
      </c>
      <c r="BG31" s="192"/>
      <c r="BH31" s="161"/>
      <c r="BI31" s="41" t="str">
        <f t="shared" si="48"/>
        <v/>
      </c>
      <c r="BJ31" s="366"/>
      <c r="BK31" s="375"/>
      <c r="BL31" s="239" t="str">
        <f t="shared" si="41"/>
        <v/>
      </c>
      <c r="BM31" s="192"/>
      <c r="BN31" s="161"/>
      <c r="BO31" s="41" t="str">
        <f t="shared" si="49"/>
        <v/>
      </c>
      <c r="BP31" s="42"/>
      <c r="BQ31" s="182"/>
      <c r="BR31" s="239" t="str">
        <f t="shared" si="65"/>
        <v/>
      </c>
      <c r="BS31" s="192"/>
      <c r="BT31" s="161"/>
      <c r="BU31" s="41" t="str">
        <f t="shared" si="50"/>
        <v/>
      </c>
      <c r="BV31" s="42"/>
      <c r="BW31" s="182"/>
      <c r="BX31" s="239" t="str">
        <f t="shared" si="66"/>
        <v/>
      </c>
      <c r="BY31" s="192"/>
      <c r="BZ31" s="161"/>
      <c r="CA31" s="41" t="str">
        <f t="shared" si="51"/>
        <v/>
      </c>
      <c r="CB31" s="42"/>
      <c r="CC31" s="182"/>
      <c r="CD31" s="239" t="str">
        <f t="shared" si="67"/>
        <v/>
      </c>
      <c r="CE31" s="192"/>
      <c r="CF31" s="161"/>
      <c r="CG31" s="41" t="str">
        <f t="shared" si="52"/>
        <v/>
      </c>
      <c r="CH31" s="42"/>
      <c r="CI31" s="182"/>
      <c r="CJ31" s="239" t="str">
        <f t="shared" si="68"/>
        <v/>
      </c>
      <c r="CK31" s="192"/>
      <c r="CL31" s="161"/>
      <c r="CM31" s="41" t="str">
        <f t="shared" si="53"/>
        <v/>
      </c>
      <c r="CN31" s="42"/>
      <c r="CO31" s="182"/>
      <c r="CP31" s="239" t="str">
        <f t="shared" si="69"/>
        <v/>
      </c>
      <c r="CQ31" s="192"/>
      <c r="CR31" s="161"/>
      <c r="CS31" s="41" t="str">
        <f t="shared" si="54"/>
        <v/>
      </c>
      <c r="CT31" s="42"/>
      <c r="CU31" s="182"/>
      <c r="CV31" s="239" t="str">
        <f t="shared" si="70"/>
        <v/>
      </c>
      <c r="CW31" s="65"/>
      <c r="CX31" s="216" t="str">
        <f t="shared" si="31"/>
        <v/>
      </c>
      <c r="CY31" s="231" t="str">
        <f t="shared" si="31"/>
        <v/>
      </c>
      <c r="CZ31" s="204" t="str">
        <f t="shared" si="32"/>
        <v/>
      </c>
      <c r="DA31" s="257" t="str">
        <f t="shared" si="33"/>
        <v/>
      </c>
      <c r="DB31" s="148"/>
      <c r="DC31" s="272"/>
      <c r="DD31" s="259">
        <f t="shared" si="55"/>
        <v>0</v>
      </c>
      <c r="DE31" s="41"/>
      <c r="DF31" s="19"/>
      <c r="DG31" s="66" t="s">
        <v>104</v>
      </c>
      <c r="DH31" s="67" t="s">
        <v>103</v>
      </c>
      <c r="DI31" s="68">
        <f t="shared" si="71"/>
        <v>0</v>
      </c>
      <c r="DJ31" s="19">
        <f>COUNTIF($BE$47:$BE$76,DH31)</f>
        <v>0</v>
      </c>
      <c r="DK31" s="19">
        <f>DI31+DJ31</f>
        <v>0</v>
      </c>
    </row>
    <row r="32" spans="1:115" ht="12.6" customHeight="1" x14ac:dyDescent="0.2">
      <c r="A32" s="36" t="str">
        <f t="shared" si="10"/>
        <v>P89</v>
      </c>
      <c r="B32" s="37" t="str">
        <f t="shared" si="26"/>
        <v>P89</v>
      </c>
      <c r="C32" s="52" t="s">
        <v>55</v>
      </c>
      <c r="D32" s="52"/>
      <c r="E32" s="53" t="str">
        <f>IF(D32="","",VLOOKUP(A32,'couple moule presse'!H:O,8,0))</f>
        <v/>
      </c>
      <c r="F32" s="62" t="str">
        <f>IF(D32="","",VLOOKUP(A32,'couple moule presse'!H:M,6,0))</f>
        <v/>
      </c>
      <c r="G32" s="193"/>
      <c r="H32" s="232"/>
      <c r="I32" s="72" t="str">
        <f t="shared" si="11"/>
        <v/>
      </c>
      <c r="J32" s="55"/>
      <c r="K32" s="183"/>
      <c r="L32" s="243" t="str">
        <f t="shared" si="34"/>
        <v/>
      </c>
      <c r="M32" s="193"/>
      <c r="N32" s="232"/>
      <c r="O32" s="72" t="str">
        <f t="shared" si="12"/>
        <v/>
      </c>
      <c r="P32" s="55"/>
      <c r="Q32" s="183"/>
      <c r="R32" s="243" t="str">
        <f t="shared" si="58"/>
        <v/>
      </c>
      <c r="S32" s="193"/>
      <c r="T32" s="232"/>
      <c r="U32" s="72" t="str">
        <f t="shared" si="13"/>
        <v/>
      </c>
      <c r="V32" s="55"/>
      <c r="W32" s="183"/>
      <c r="X32" s="243" t="str">
        <f t="shared" si="59"/>
        <v/>
      </c>
      <c r="Y32" s="193"/>
      <c r="Z32" s="232"/>
      <c r="AA32" s="72" t="str">
        <f t="shared" si="14"/>
        <v/>
      </c>
      <c r="AB32" s="55"/>
      <c r="AC32" s="183"/>
      <c r="AD32" s="243" t="str">
        <f t="shared" si="60"/>
        <v/>
      </c>
      <c r="AE32" s="193"/>
      <c r="AF32" s="232"/>
      <c r="AG32" s="72" t="str">
        <f t="shared" si="15"/>
        <v/>
      </c>
      <c r="AH32" s="55"/>
      <c r="AI32" s="183"/>
      <c r="AJ32" s="243" t="str">
        <f t="shared" si="61"/>
        <v/>
      </c>
      <c r="AK32" s="193"/>
      <c r="AL32" s="232"/>
      <c r="AM32" s="72" t="str">
        <f t="shared" si="16"/>
        <v/>
      </c>
      <c r="AN32" s="55"/>
      <c r="AO32" s="183"/>
      <c r="AP32" s="243" t="str">
        <f t="shared" si="62"/>
        <v/>
      </c>
      <c r="AQ32" s="193"/>
      <c r="AR32" s="232"/>
      <c r="AS32" s="72" t="str">
        <f t="shared" si="17"/>
        <v/>
      </c>
      <c r="AT32" s="55"/>
      <c r="AU32" s="183"/>
      <c r="AV32" s="243" t="str">
        <f t="shared" si="63"/>
        <v/>
      </c>
      <c r="AW32" s="17"/>
      <c r="AX32" s="217" t="str">
        <f t="shared" si="27"/>
        <v/>
      </c>
      <c r="AY32" s="233" t="str">
        <f t="shared" si="27"/>
        <v/>
      </c>
      <c r="AZ32" s="205" t="str">
        <f t="shared" si="28"/>
        <v/>
      </c>
      <c r="BA32" s="258" t="str">
        <f t="shared" si="29"/>
        <v/>
      </c>
      <c r="BB32" s="43"/>
      <c r="BC32" s="52" t="str">
        <f t="shared" si="30"/>
        <v>P89</v>
      </c>
      <c r="BD32" s="52"/>
      <c r="BE32" s="53" t="str">
        <f>IF(BD32="","",VLOOKUP(B32,'couple moule presse'!H:O,8,0))</f>
        <v/>
      </c>
      <c r="BF32" s="295" t="str">
        <f>IF(BD32="","",VLOOKUP(B32,'couple moule presse'!H:M,6,0))</f>
        <v/>
      </c>
      <c r="BG32" s="193"/>
      <c r="BH32" s="162"/>
      <c r="BI32" s="41" t="str">
        <f t="shared" si="48"/>
        <v/>
      </c>
      <c r="BJ32" s="368"/>
      <c r="BK32" s="376"/>
      <c r="BL32" s="240" t="str">
        <f t="shared" si="41"/>
        <v/>
      </c>
      <c r="BM32" s="193"/>
      <c r="BN32" s="162"/>
      <c r="BO32" s="41" t="str">
        <f t="shared" si="49"/>
        <v/>
      </c>
      <c r="BP32" s="55"/>
      <c r="BQ32" s="183"/>
      <c r="BR32" s="240" t="str">
        <f t="shared" si="65"/>
        <v/>
      </c>
      <c r="BS32" s="193"/>
      <c r="BT32" s="162"/>
      <c r="BU32" s="41" t="str">
        <f t="shared" si="50"/>
        <v/>
      </c>
      <c r="BV32" s="55"/>
      <c r="BW32" s="183"/>
      <c r="BX32" s="240" t="str">
        <f t="shared" si="66"/>
        <v/>
      </c>
      <c r="BY32" s="193"/>
      <c r="BZ32" s="162"/>
      <c r="CA32" s="41" t="str">
        <f t="shared" si="51"/>
        <v/>
      </c>
      <c r="CB32" s="55"/>
      <c r="CC32" s="183"/>
      <c r="CD32" s="240" t="str">
        <f t="shared" si="67"/>
        <v/>
      </c>
      <c r="CE32" s="193"/>
      <c r="CF32" s="162"/>
      <c r="CG32" s="41" t="str">
        <f t="shared" si="52"/>
        <v/>
      </c>
      <c r="CH32" s="55"/>
      <c r="CI32" s="183"/>
      <c r="CJ32" s="240" t="str">
        <f t="shared" si="68"/>
        <v/>
      </c>
      <c r="CK32" s="193"/>
      <c r="CL32" s="162"/>
      <c r="CM32" s="41" t="str">
        <f t="shared" si="53"/>
        <v/>
      </c>
      <c r="CN32" s="55"/>
      <c r="CO32" s="183"/>
      <c r="CP32" s="240" t="str">
        <f t="shared" si="69"/>
        <v/>
      </c>
      <c r="CQ32" s="193"/>
      <c r="CR32" s="162"/>
      <c r="CS32" s="41" t="str">
        <f t="shared" si="54"/>
        <v/>
      </c>
      <c r="CT32" s="55"/>
      <c r="CU32" s="183"/>
      <c r="CV32" s="240" t="str">
        <f t="shared" si="70"/>
        <v/>
      </c>
      <c r="CW32" s="65"/>
      <c r="CX32" s="217" t="str">
        <f t="shared" si="31"/>
        <v/>
      </c>
      <c r="CY32" s="233" t="str">
        <f t="shared" si="31"/>
        <v/>
      </c>
      <c r="CZ32" s="205" t="str">
        <f t="shared" si="32"/>
        <v/>
      </c>
      <c r="DA32" s="258" t="str">
        <f t="shared" si="33"/>
        <v/>
      </c>
      <c r="DB32" s="148"/>
      <c r="DC32" s="273"/>
      <c r="DD32" s="261">
        <f t="shared" si="55"/>
        <v>0</v>
      </c>
      <c r="DE32" s="41"/>
      <c r="DF32" s="19"/>
      <c r="DG32" s="66" t="s">
        <v>105</v>
      </c>
      <c r="DH32" s="67" t="s">
        <v>103</v>
      </c>
      <c r="DI32" s="68">
        <f t="shared" si="71"/>
        <v>0</v>
      </c>
      <c r="DJ32" s="19">
        <f>COUNTIF($BE$47:$BE$76,DH32)</f>
        <v>0</v>
      </c>
      <c r="DK32" s="19">
        <f>DI32+DJ32</f>
        <v>0</v>
      </c>
    </row>
    <row r="33" spans="1:115" ht="20.100000000000001" customHeight="1" x14ac:dyDescent="0.2">
      <c r="A33" s="36" t="str">
        <f t="shared" si="10"/>
        <v/>
      </c>
      <c r="B33" s="37" t="str">
        <f t="shared" si="26"/>
        <v/>
      </c>
      <c r="C33" s="47"/>
      <c r="D33" s="73"/>
      <c r="E33" s="74" t="str">
        <f>IF(D33="","",VLOOKUP(A33,'couple moule presse'!H:O,8,0))</f>
        <v/>
      </c>
      <c r="F33" s="73"/>
      <c r="G33" s="147"/>
      <c r="H33" s="75"/>
      <c r="I33" s="75">
        <f>SUM(I5:I32)</f>
        <v>7621.8855995412177</v>
      </c>
      <c r="J33" s="76">
        <f>SUM(J5:J32)</f>
        <v>8191</v>
      </c>
      <c r="K33" s="76"/>
      <c r="L33" s="244">
        <f>IF(I33="","",1-ABS((I33-J33)/I33))</f>
        <v>0.92533154781370131</v>
      </c>
      <c r="M33" s="147"/>
      <c r="N33" s="75"/>
      <c r="O33" s="75">
        <f>SUM(O5:O32)</f>
        <v>8089.8855995412177</v>
      </c>
      <c r="P33" s="76">
        <f>SUM(P5:P32)</f>
        <v>9007</v>
      </c>
      <c r="Q33" s="76"/>
      <c r="R33" s="244">
        <f>IF(O33="","",1-ABS((O33-P33)/O33))</f>
        <v>0.8866344413435473</v>
      </c>
      <c r="S33" s="147"/>
      <c r="T33" s="75"/>
      <c r="U33" s="75">
        <f>SUM(U5:U32)</f>
        <v>8132.4310540866727</v>
      </c>
      <c r="V33" s="76">
        <f>SUM(V5:V32)</f>
        <v>8318</v>
      </c>
      <c r="W33" s="76"/>
      <c r="X33" s="244">
        <f>IF(U33="","",1-ABS((U33-V33)/U33))</f>
        <v>0.97718161461447917</v>
      </c>
      <c r="Y33" s="147"/>
      <c r="Z33" s="75"/>
      <c r="AA33" s="75">
        <f>SUM(AA5:AA32)</f>
        <v>8078.4310540866727</v>
      </c>
      <c r="AB33" s="76">
        <f>SUM(AB5:AB32)</f>
        <v>7568</v>
      </c>
      <c r="AC33" s="76"/>
      <c r="AD33" s="244">
        <f>IF(AA33="","",1-ABS((AA33-AB33)/AA33))</f>
        <v>0.93681557091107948</v>
      </c>
      <c r="AE33" s="147"/>
      <c r="AF33" s="75"/>
      <c r="AG33" s="75">
        <f>SUM(AG5:AG32)</f>
        <v>8132.4310540866727</v>
      </c>
      <c r="AH33" s="76">
        <f>SUM(AH5:AH32)</f>
        <v>7575</v>
      </c>
      <c r="AI33" s="76"/>
      <c r="AJ33" s="244">
        <f>IF(AG33="","",1-ABS((AG33-AH33)/AG33))</f>
        <v>0.93145579097082476</v>
      </c>
      <c r="AK33" s="147"/>
      <c r="AL33" s="75"/>
      <c r="AM33" s="75">
        <f>SUM(AM5:AM32)</f>
        <v>8132.4310540866727</v>
      </c>
      <c r="AN33" s="76">
        <f>SUM(AN5:AN32)</f>
        <v>8365</v>
      </c>
      <c r="AO33" s="76"/>
      <c r="AP33" s="244">
        <f>IF(AM33="","",1-ABS((AM33-AN33)/AM33))</f>
        <v>0.97140228495433012</v>
      </c>
      <c r="AQ33" s="147"/>
      <c r="AR33" s="75"/>
      <c r="AS33" s="75">
        <f>SUM(AS5:AS32)</f>
        <v>8132.4310540866727</v>
      </c>
      <c r="AT33" s="76">
        <f>SUM(AT5:AT32)</f>
        <v>7835</v>
      </c>
      <c r="AU33" s="76"/>
      <c r="AV33" s="244">
        <f>IF(AS33="","",1-ABS((AS33-AT33)/AS33))</f>
        <v>0.96342655079292572</v>
      </c>
      <c r="AW33" s="77"/>
      <c r="AX33" s="218">
        <f t="shared" si="27"/>
        <v>56319.926469515798</v>
      </c>
      <c r="AY33" s="221">
        <f t="shared" si="27"/>
        <v>56859</v>
      </c>
      <c r="AZ33" s="80">
        <f t="shared" si="28"/>
        <v>-539.07353048420191</v>
      </c>
      <c r="BA33" s="259">
        <f>IF(AX33="","",IF(AND(AX33&gt;0,AY33=""),0,1-ABS((AX33-AY33)/AX33)))</f>
        <v>0.99042836941955192</v>
      </c>
      <c r="BB33" s="156"/>
      <c r="BC33" s="47"/>
      <c r="BD33" s="73"/>
      <c r="BE33" s="74" t="str">
        <f>IF(BD33="","",VLOOKUP(B33,'couple moule presse'!H:O,8,0))</f>
        <v/>
      </c>
      <c r="BF33" s="73" t="str">
        <f>IF(BD33="","",VLOOKUP(B33,'couple moule presse'!H:M,6,0))</f>
        <v/>
      </c>
      <c r="BG33" s="147"/>
      <c r="BH33" s="75"/>
      <c r="BI33" s="75">
        <f>SUM(BI5:BI32)</f>
        <v>7813.3401449957637</v>
      </c>
      <c r="BJ33" s="371">
        <v>7516</v>
      </c>
      <c r="BK33" s="371"/>
      <c r="BL33" s="244">
        <f>IF(BI33="","",1-ABS((BI33-BJ33)/BI33))</f>
        <v>0.96194455386839872</v>
      </c>
      <c r="BM33" s="147"/>
      <c r="BN33" s="75"/>
      <c r="BO33" s="75">
        <f>SUM(BO5:BO32)</f>
        <v>7788.7946904503087</v>
      </c>
      <c r="BP33" s="76">
        <f>SUM(BP5:BP32)</f>
        <v>8344</v>
      </c>
      <c r="BQ33" s="76"/>
      <c r="BR33" s="244">
        <f>IF(BO33="","",1-ABS((BO33-BP33)/BO33))</f>
        <v>0.92871742912540522</v>
      </c>
      <c r="BS33" s="147"/>
      <c r="BT33" s="75"/>
      <c r="BU33" s="75">
        <f>SUM(BU5:BU32)</f>
        <v>7101.3910540866727</v>
      </c>
      <c r="BV33" s="76">
        <f>SUM(BV5:BV32)</f>
        <v>0</v>
      </c>
      <c r="BW33" s="76"/>
      <c r="BX33" s="244">
        <f>IF(BU33="","",1-ABS((BU33-BV33)/BU33))</f>
        <v>0</v>
      </c>
      <c r="BY33" s="147"/>
      <c r="BZ33" s="75"/>
      <c r="CA33" s="75">
        <f>SUM(CA5:CA32)</f>
        <v>7601.9874177230367</v>
      </c>
      <c r="CB33" s="76">
        <f>SUM(CB5:CB32)</f>
        <v>0</v>
      </c>
      <c r="CC33" s="76"/>
      <c r="CD33" s="244">
        <f>IF(CA33="","",1-ABS((CA33-CB33)/CA33))</f>
        <v>0</v>
      </c>
      <c r="CE33" s="147"/>
      <c r="CF33" s="75"/>
      <c r="CG33" s="75">
        <f>SUM(CG5:CG32)</f>
        <v>7649.819585555204</v>
      </c>
      <c r="CH33" s="76">
        <f>SUM(CH5:CH32)</f>
        <v>0</v>
      </c>
      <c r="CI33" s="76"/>
      <c r="CJ33" s="244">
        <f>IF(CG33="","",1-ABS((CG33-CH33)/CG33))</f>
        <v>0</v>
      </c>
      <c r="CK33" s="147"/>
      <c r="CL33" s="75"/>
      <c r="CM33" s="75">
        <f>SUM(CM5:CM32)</f>
        <v>7763.1062988419171</v>
      </c>
      <c r="CN33" s="76">
        <f>SUM(CN5:CN32)</f>
        <v>0</v>
      </c>
      <c r="CO33" s="76"/>
      <c r="CP33" s="244">
        <f>IF(CM33="","",1-ABS((CM33-CN33)/CM33))</f>
        <v>0</v>
      </c>
      <c r="CQ33" s="147"/>
      <c r="CR33" s="75"/>
      <c r="CS33" s="75">
        <f>SUM(CS5:CS32)</f>
        <v>7763.1062988419171</v>
      </c>
      <c r="CT33" s="76">
        <f>SUM(CT5:CT32)</f>
        <v>0</v>
      </c>
      <c r="CU33" s="76"/>
      <c r="CV33" s="244">
        <f>IF(CS33="","",1-ABS((CS33-CT33)/CS33))</f>
        <v>0</v>
      </c>
      <c r="CW33" s="77"/>
      <c r="CX33" s="218">
        <f t="shared" si="31"/>
        <v>53481.545490494813</v>
      </c>
      <c r="CY33" s="221">
        <f t="shared" si="31"/>
        <v>15860</v>
      </c>
      <c r="CZ33" s="80">
        <f t="shared" si="32"/>
        <v>37621.545490494813</v>
      </c>
      <c r="DA33" s="259">
        <f>IF(CX33="","",IF(AND(CX33&gt;0,CY33=""),0,1-ABS((CX33-CY33)/CX33)))</f>
        <v>0.29655089161211268</v>
      </c>
      <c r="DB33" s="148"/>
      <c r="DC33" s="274">
        <f>AVERAGE(DC5:DC32)</f>
        <v>0.98681972789115646</v>
      </c>
      <c r="DD33" s="259"/>
      <c r="DE33" s="123"/>
      <c r="DF33" s="19"/>
      <c r="DG33" s="66" t="s">
        <v>65</v>
      </c>
      <c r="DH33" s="67" t="s">
        <v>66</v>
      </c>
      <c r="DI33" s="68">
        <f t="shared" si="71"/>
        <v>0</v>
      </c>
      <c r="DJ33" s="19">
        <f>COUNTIF($BE$47:$BE$76,DH33)</f>
        <v>4</v>
      </c>
      <c r="DK33" s="19">
        <f>DI33+DJ33</f>
        <v>4</v>
      </c>
    </row>
    <row r="34" spans="1:115" ht="12.75" customHeight="1" thickBot="1" x14ac:dyDescent="0.25">
      <c r="A34" s="36" t="str">
        <f t="shared" si="10"/>
        <v>P84</v>
      </c>
      <c r="B34" s="37" t="str">
        <f t="shared" si="26"/>
        <v>P84CU400</v>
      </c>
      <c r="C34" s="79" t="s">
        <v>24</v>
      </c>
      <c r="D34" s="160"/>
      <c r="E34" s="59" t="str">
        <f>IF(D34="","",VLOOKUP(A34,'couple moule presse'!H:O,8,0))</f>
        <v/>
      </c>
      <c r="F34" s="64" t="str">
        <f>IF(D34="","",VLOOKUP(A34,'couple moule presse'!H:M,6,0))</f>
        <v/>
      </c>
      <c r="G34" s="144"/>
      <c r="H34" s="41"/>
      <c r="I34" s="41" t="str">
        <f t="shared" si="11"/>
        <v/>
      </c>
      <c r="J34" s="42"/>
      <c r="K34" s="181"/>
      <c r="L34" s="237" t="str">
        <f t="shared" si="34"/>
        <v/>
      </c>
      <c r="M34" s="144"/>
      <c r="N34" s="41"/>
      <c r="O34" s="41" t="str">
        <f t="shared" si="12"/>
        <v/>
      </c>
      <c r="P34" s="42"/>
      <c r="Q34" s="181"/>
      <c r="R34" s="237" t="str">
        <f t="shared" ref="R34:R74" si="72">IF(O34="","",1-ABS((O34-P34)/O34))</f>
        <v/>
      </c>
      <c r="S34" s="144"/>
      <c r="T34" s="41"/>
      <c r="U34" s="41" t="str">
        <f t="shared" si="13"/>
        <v/>
      </c>
      <c r="V34" s="42"/>
      <c r="W34" s="181"/>
      <c r="X34" s="237" t="str">
        <f t="shared" ref="X34:X74" si="73">IF(U34="","",1-ABS((U34-V34)/U34))</f>
        <v/>
      </c>
      <c r="Y34" s="144"/>
      <c r="Z34" s="41"/>
      <c r="AA34" s="41" t="str">
        <f t="shared" si="14"/>
        <v/>
      </c>
      <c r="AB34" s="42"/>
      <c r="AC34" s="181"/>
      <c r="AD34" s="237" t="str">
        <f t="shared" ref="AD34:AD74" si="74">IF(AA34="","",1-ABS((AA34-AB34)/AA34))</f>
        <v/>
      </c>
      <c r="AE34" s="144"/>
      <c r="AF34" s="41"/>
      <c r="AG34" s="41" t="str">
        <f t="shared" si="15"/>
        <v/>
      </c>
      <c r="AH34" s="42"/>
      <c r="AI34" s="181"/>
      <c r="AJ34" s="237" t="str">
        <f t="shared" ref="AJ34:AJ74" si="75">IF(AG34="","",1-ABS((AG34-AH34)/AG34))</f>
        <v/>
      </c>
      <c r="AK34" s="144"/>
      <c r="AL34" s="41"/>
      <c r="AM34" s="41" t="str">
        <f t="shared" si="16"/>
        <v/>
      </c>
      <c r="AN34" s="42"/>
      <c r="AO34" s="181"/>
      <c r="AP34" s="237" t="str">
        <f t="shared" ref="AP34:AP74" si="76">IF(AM34="","",1-ABS((AM34-AN34)/AM34))</f>
        <v/>
      </c>
      <c r="AQ34" s="144"/>
      <c r="AR34" s="41"/>
      <c r="AS34" s="41" t="str">
        <f t="shared" si="17"/>
        <v/>
      </c>
      <c r="AT34" s="42"/>
      <c r="AU34" s="181"/>
      <c r="AV34" s="237" t="str">
        <f t="shared" ref="AV34:AV74" si="77">IF(AS34="","",1-ABS((AS34-AT34)/AS34))</f>
        <v/>
      </c>
      <c r="AW34" s="17"/>
      <c r="AX34" s="215" t="str">
        <f t="shared" si="27"/>
        <v/>
      </c>
      <c r="AY34" s="225" t="str">
        <f t="shared" si="27"/>
        <v/>
      </c>
      <c r="AZ34" s="206" t="str">
        <f t="shared" si="28"/>
        <v/>
      </c>
      <c r="BA34" s="256" t="str">
        <f t="shared" si="29"/>
        <v/>
      </c>
      <c r="BB34" s="80"/>
      <c r="BC34" s="79" t="str">
        <f t="shared" ref="BC34:BC43" si="78">C34</f>
        <v>P84</v>
      </c>
      <c r="BD34" s="160" t="s">
        <v>36</v>
      </c>
      <c r="BE34" s="59" t="str">
        <f>IF(BD34="","",VLOOKUP(B34,'couple moule presse'!H:O,8,0))</f>
        <v>P</v>
      </c>
      <c r="BF34" s="64">
        <f>IF(BD34="","",VLOOKUP(B34,'couple moule presse'!H:M,6,0))</f>
        <v>403.20000000000005</v>
      </c>
      <c r="BG34" s="144" t="s">
        <v>95</v>
      </c>
      <c r="BH34" s="41">
        <v>19</v>
      </c>
      <c r="BI34" s="41">
        <f t="shared" ref="BI34:BI43" si="79">IF(OR($BF34="",BH34=0),"",$BF34*BH34/24)</f>
        <v>319.20000000000005</v>
      </c>
      <c r="BJ34" s="366">
        <v>314</v>
      </c>
      <c r="BK34" s="374"/>
      <c r="BL34" s="237">
        <f t="shared" ref="BL34:BL37" si="80">IF(BI34="","",1-ABS((BI34-BJ34)/BI34))</f>
        <v>0.9837092731829572</v>
      </c>
      <c r="BM34" s="144"/>
      <c r="BN34" s="41">
        <v>3</v>
      </c>
      <c r="BO34" s="41">
        <f t="shared" ref="BO34:BO43" si="81">IF(OR($BF34="",BN34=0),"",$BF34*BN34/24)</f>
        <v>50.400000000000006</v>
      </c>
      <c r="BP34" s="42">
        <v>9</v>
      </c>
      <c r="BQ34" s="181"/>
      <c r="BR34" s="237">
        <f t="shared" ref="BR34:BR74" si="82">IF(BO34="","",1-ABS((BO34-BP34)/BO34))</f>
        <v>0.1785714285714286</v>
      </c>
      <c r="BS34" s="144"/>
      <c r="BT34" s="41"/>
      <c r="BU34" s="41" t="str">
        <f t="shared" ref="BU34:BU43" si="83">IF(OR($BF34="",BT34=0),"",$BF34*BT34/24)</f>
        <v/>
      </c>
      <c r="BV34" s="42"/>
      <c r="BW34" s="181"/>
      <c r="BX34" s="237" t="str">
        <f t="shared" ref="BX34:BX74" si="84">IF(BU34="","",1-ABS((BU34-BV34)/BU34))</f>
        <v/>
      </c>
      <c r="BY34" s="144"/>
      <c r="BZ34" s="41"/>
      <c r="CA34" s="41" t="str">
        <f t="shared" ref="CA34:CA43" si="85">IF(OR($BF34="",BZ34=0),"",$BF34*BZ34/24)</f>
        <v/>
      </c>
      <c r="CB34" s="42"/>
      <c r="CC34" s="181"/>
      <c r="CD34" s="237" t="str">
        <f t="shared" ref="CD34:CD74" si="86">IF(CA34="","",1-ABS((CA34-CB34)/CA34))</f>
        <v/>
      </c>
      <c r="CE34" s="144"/>
      <c r="CF34" s="41"/>
      <c r="CG34" s="41" t="str">
        <f t="shared" ref="CG34:CG43" si="87">IF(OR($BF34="",CF34=0),"",$BF34*CF34/24)</f>
        <v/>
      </c>
      <c r="CH34" s="42"/>
      <c r="CI34" s="181"/>
      <c r="CJ34" s="237" t="str">
        <f t="shared" ref="CJ34:CJ74" si="88">IF(CG34="","",1-ABS((CG34-CH34)/CG34))</f>
        <v/>
      </c>
      <c r="CK34" s="144"/>
      <c r="CL34" s="41"/>
      <c r="CM34" s="41" t="str">
        <f t="shared" ref="CM34:CM43" si="89">IF(OR($BF34="",CL34=0),"",$BF34*CL34/24)</f>
        <v/>
      </c>
      <c r="CN34" s="42"/>
      <c r="CO34" s="181"/>
      <c r="CP34" s="237" t="str">
        <f t="shared" ref="CP34:CP74" si="90">IF(CM34="","",1-ABS((CM34-CN34)/CM34))</f>
        <v/>
      </c>
      <c r="CQ34" s="144"/>
      <c r="CR34" s="41"/>
      <c r="CS34" s="41" t="str">
        <f t="shared" ref="CS34:CS43" si="91">IF(OR($BF34="",CR34=0),"",$BF34*CR34/24)</f>
        <v/>
      </c>
      <c r="CT34" s="42"/>
      <c r="CU34" s="181"/>
      <c r="CV34" s="237" t="str">
        <f t="shared" ref="CV34:CV74" si="92">IF(CS34="","",1-ABS((CS34-CT34)/CS34))</f>
        <v/>
      </c>
      <c r="CW34" s="17"/>
      <c r="CX34" s="215">
        <f t="shared" si="31"/>
        <v>369.6</v>
      </c>
      <c r="CY34" s="225">
        <f t="shared" si="31"/>
        <v>323</v>
      </c>
      <c r="CZ34" s="206">
        <f t="shared" si="32"/>
        <v>46.600000000000023</v>
      </c>
      <c r="DA34" s="256">
        <f t="shared" si="33"/>
        <v>0.87391774891774887</v>
      </c>
      <c r="DB34" s="148"/>
      <c r="DC34" s="271">
        <f>SUM(DD34:DD37)</f>
        <v>0.45238095238095233</v>
      </c>
      <c r="DD34" s="262">
        <f t="shared" si="55"/>
        <v>6.5476190476190466E-2</v>
      </c>
      <c r="DE34" s="41"/>
    </row>
    <row r="35" spans="1:115" ht="12.75" customHeight="1" thickTop="1" thickBot="1" x14ac:dyDescent="0.25">
      <c r="A35" s="36" t="str">
        <f t="shared" si="10"/>
        <v>P84CU770/5</v>
      </c>
      <c r="B35" s="37" t="str">
        <f t="shared" si="26"/>
        <v>P84</v>
      </c>
      <c r="C35" s="57" t="s">
        <v>24</v>
      </c>
      <c r="D35" s="158" t="s">
        <v>41</v>
      </c>
      <c r="E35" s="58" t="str">
        <f>IF(D35="","",VLOOKUP(A35,'couple moule presse'!H:O,8,0))</f>
        <v>N</v>
      </c>
      <c r="F35" s="40">
        <f>IF(D35="","",VLOOKUP(A35,'couple moule presse'!H:M,6,0))</f>
        <v>299.40594059405936</v>
      </c>
      <c r="G35" s="144" t="s">
        <v>95</v>
      </c>
      <c r="H35" s="161">
        <v>16</v>
      </c>
      <c r="I35" s="41">
        <f t="shared" si="11"/>
        <v>199.60396039603958</v>
      </c>
      <c r="J35" s="42">
        <v>292</v>
      </c>
      <c r="K35" s="182"/>
      <c r="L35" s="239">
        <f t="shared" si="34"/>
        <v>0.53710317460317447</v>
      </c>
      <c r="M35" s="144"/>
      <c r="N35" s="161">
        <v>24</v>
      </c>
      <c r="O35" s="41">
        <f t="shared" si="12"/>
        <v>299.40594059405936</v>
      </c>
      <c r="P35" s="42">
        <v>299</v>
      </c>
      <c r="Q35" s="182"/>
      <c r="R35" s="239">
        <f t="shared" si="72"/>
        <v>0.99864417989418008</v>
      </c>
      <c r="S35" s="144"/>
      <c r="T35" s="161">
        <v>24</v>
      </c>
      <c r="U35" s="41">
        <f t="shared" si="13"/>
        <v>299.40594059405936</v>
      </c>
      <c r="V35" s="42">
        <v>331</v>
      </c>
      <c r="W35" s="182"/>
      <c r="X35" s="239">
        <f t="shared" si="73"/>
        <v>0.89447751322751301</v>
      </c>
      <c r="Y35" s="144"/>
      <c r="Z35" s="161">
        <v>24</v>
      </c>
      <c r="AA35" s="41">
        <f t="shared" si="14"/>
        <v>299.40594059405936</v>
      </c>
      <c r="AB35" s="42">
        <v>280</v>
      </c>
      <c r="AC35" s="182"/>
      <c r="AD35" s="239">
        <f t="shared" si="74"/>
        <v>0.93518518518518534</v>
      </c>
      <c r="AE35" s="144"/>
      <c r="AF35" s="161"/>
      <c r="AG35" s="41" t="str">
        <f t="shared" si="15"/>
        <v/>
      </c>
      <c r="AH35" s="42">
        <v>45</v>
      </c>
      <c r="AI35" s="182"/>
      <c r="AJ35" s="239" t="str">
        <f t="shared" si="75"/>
        <v/>
      </c>
      <c r="AK35" s="144"/>
      <c r="AL35" s="161"/>
      <c r="AM35" s="41" t="str">
        <f t="shared" si="16"/>
        <v/>
      </c>
      <c r="AN35" s="42"/>
      <c r="AO35" s="182"/>
      <c r="AP35" s="239" t="str">
        <f t="shared" si="76"/>
        <v/>
      </c>
      <c r="AQ35" s="144"/>
      <c r="AR35" s="161"/>
      <c r="AS35" s="41" t="str">
        <f t="shared" si="17"/>
        <v/>
      </c>
      <c r="AT35" s="42"/>
      <c r="AU35" s="182"/>
      <c r="AV35" s="239" t="str">
        <f t="shared" si="77"/>
        <v/>
      </c>
      <c r="AW35" s="17"/>
      <c r="AX35" s="216">
        <f t="shared" si="27"/>
        <v>1097.8217821782175</v>
      </c>
      <c r="AY35" s="227">
        <f t="shared" si="27"/>
        <v>1247</v>
      </c>
      <c r="AZ35" s="204">
        <f t="shared" si="28"/>
        <v>-149.17821782178248</v>
      </c>
      <c r="BA35" s="257">
        <f t="shared" si="29"/>
        <v>0.86411435786435753</v>
      </c>
      <c r="BB35" s="80"/>
      <c r="BC35" s="57" t="str">
        <f t="shared" si="78"/>
        <v>P84</v>
      </c>
      <c r="BD35" s="158"/>
      <c r="BE35" s="58" t="str">
        <f>IF(BD35="","",VLOOKUP(B35,'couple moule presse'!H:O,8,0))</f>
        <v/>
      </c>
      <c r="BF35" s="40" t="str">
        <f>IF(BD35="","",VLOOKUP(B35,'couple moule presse'!H:M,6,0))</f>
        <v/>
      </c>
      <c r="BG35" s="144"/>
      <c r="BH35" s="161"/>
      <c r="BI35" s="41" t="str">
        <f t="shared" si="79"/>
        <v/>
      </c>
      <c r="BJ35" s="366"/>
      <c r="BK35" s="375"/>
      <c r="BL35" s="239" t="str">
        <f t="shared" si="80"/>
        <v/>
      </c>
      <c r="BM35" s="144"/>
      <c r="BN35" s="161"/>
      <c r="BO35" s="41" t="str">
        <f t="shared" si="81"/>
        <v/>
      </c>
      <c r="BP35" s="42"/>
      <c r="BQ35" s="182"/>
      <c r="BR35" s="239" t="str">
        <f t="shared" si="82"/>
        <v/>
      </c>
      <c r="BS35" s="144" t="s">
        <v>192</v>
      </c>
      <c r="BT35" s="161"/>
      <c r="BU35" s="41" t="str">
        <f t="shared" si="83"/>
        <v/>
      </c>
      <c r="BV35" s="42"/>
      <c r="BW35" s="182"/>
      <c r="BX35" s="239" t="str">
        <f t="shared" si="84"/>
        <v/>
      </c>
      <c r="BY35" s="144"/>
      <c r="BZ35" s="161"/>
      <c r="CA35" s="41" t="str">
        <f t="shared" si="85"/>
        <v/>
      </c>
      <c r="CB35" s="42"/>
      <c r="CC35" s="182"/>
      <c r="CD35" s="239" t="str">
        <f t="shared" si="86"/>
        <v/>
      </c>
      <c r="CE35" s="144"/>
      <c r="CF35" s="161"/>
      <c r="CG35" s="41" t="str">
        <f t="shared" si="87"/>
        <v/>
      </c>
      <c r="CH35" s="42"/>
      <c r="CI35" s="182"/>
      <c r="CJ35" s="239" t="str">
        <f t="shared" si="88"/>
        <v/>
      </c>
      <c r="CK35" s="144"/>
      <c r="CL35" s="161"/>
      <c r="CM35" s="41" t="str">
        <f t="shared" si="89"/>
        <v/>
      </c>
      <c r="CN35" s="42"/>
      <c r="CO35" s="182"/>
      <c r="CP35" s="239" t="str">
        <f t="shared" si="90"/>
        <v/>
      </c>
      <c r="CQ35" s="144"/>
      <c r="CR35" s="161"/>
      <c r="CS35" s="41" t="str">
        <f t="shared" si="91"/>
        <v/>
      </c>
      <c r="CT35" s="42"/>
      <c r="CU35" s="182"/>
      <c r="CV35" s="239" t="str">
        <f t="shared" si="92"/>
        <v/>
      </c>
      <c r="CW35" s="17"/>
      <c r="CX35" s="216" t="str">
        <f t="shared" si="31"/>
        <v/>
      </c>
      <c r="CY35" s="227" t="str">
        <f t="shared" si="31"/>
        <v/>
      </c>
      <c r="CZ35" s="204" t="str">
        <f t="shared" si="32"/>
        <v/>
      </c>
      <c r="DA35" s="257" t="str">
        <f t="shared" si="33"/>
        <v/>
      </c>
      <c r="DB35" s="148"/>
      <c r="DC35" s="272"/>
      <c r="DD35" s="259">
        <f t="shared" si="55"/>
        <v>0.26190476190476186</v>
      </c>
      <c r="DE35" s="41"/>
      <c r="DF35" s="392" t="s">
        <v>114</v>
      </c>
      <c r="DG35" s="392"/>
      <c r="DH35" s="19"/>
      <c r="DI35" s="398" t="s">
        <v>106</v>
      </c>
      <c r="DJ35" s="398" t="s">
        <v>107</v>
      </c>
      <c r="DK35" s="398" t="s">
        <v>108</v>
      </c>
    </row>
    <row r="36" spans="1:115" ht="12.75" customHeight="1" thickTop="1" thickBot="1" x14ac:dyDescent="0.25">
      <c r="A36" s="36" t="str">
        <f t="shared" si="10"/>
        <v>P84</v>
      </c>
      <c r="B36" s="37" t="str">
        <f t="shared" si="26"/>
        <v>P84CU1000</v>
      </c>
      <c r="C36" s="57" t="s">
        <v>24</v>
      </c>
      <c r="D36" s="158"/>
      <c r="E36" s="58" t="str">
        <f>IF(D36="","",VLOOKUP(A36,'couple moule presse'!H:O,8,0))</f>
        <v/>
      </c>
      <c r="F36" s="40" t="str">
        <f>IF(D36="","",VLOOKUP(A36,'couple moule presse'!H:M,6,0))</f>
        <v/>
      </c>
      <c r="G36" s="144"/>
      <c r="H36" s="161"/>
      <c r="I36" s="41" t="str">
        <f t="shared" si="11"/>
        <v/>
      </c>
      <c r="J36" s="42"/>
      <c r="K36" s="182"/>
      <c r="L36" s="239" t="str">
        <f t="shared" si="34"/>
        <v/>
      </c>
      <c r="M36" s="144"/>
      <c r="N36" s="161"/>
      <c r="O36" s="41" t="str">
        <f t="shared" si="12"/>
        <v/>
      </c>
      <c r="P36" s="42"/>
      <c r="Q36" s="182"/>
      <c r="R36" s="239" t="str">
        <f t="shared" si="72"/>
        <v/>
      </c>
      <c r="S36" s="144"/>
      <c r="T36" s="161"/>
      <c r="U36" s="41" t="str">
        <f t="shared" si="13"/>
        <v/>
      </c>
      <c r="V36" s="42"/>
      <c r="W36" s="182"/>
      <c r="X36" s="239" t="str">
        <f t="shared" si="73"/>
        <v/>
      </c>
      <c r="Y36" s="144"/>
      <c r="Z36" s="161"/>
      <c r="AA36" s="41" t="str">
        <f t="shared" si="14"/>
        <v/>
      </c>
      <c r="AB36" s="42"/>
      <c r="AC36" s="182"/>
      <c r="AD36" s="239" t="str">
        <f t="shared" si="74"/>
        <v/>
      </c>
      <c r="AE36" s="144"/>
      <c r="AF36" s="161"/>
      <c r="AG36" s="41" t="str">
        <f t="shared" si="15"/>
        <v/>
      </c>
      <c r="AH36" s="42"/>
      <c r="AI36" s="182"/>
      <c r="AJ36" s="239" t="str">
        <f t="shared" si="75"/>
        <v/>
      </c>
      <c r="AK36" s="144"/>
      <c r="AL36" s="161"/>
      <c r="AM36" s="41" t="str">
        <f t="shared" si="16"/>
        <v/>
      </c>
      <c r="AN36" s="42"/>
      <c r="AO36" s="182"/>
      <c r="AP36" s="239" t="str">
        <f t="shared" si="76"/>
        <v/>
      </c>
      <c r="AQ36" s="144"/>
      <c r="AR36" s="161"/>
      <c r="AS36" s="41" t="str">
        <f t="shared" si="17"/>
        <v/>
      </c>
      <c r="AT36" s="42"/>
      <c r="AU36" s="182"/>
      <c r="AV36" s="239" t="str">
        <f t="shared" si="77"/>
        <v/>
      </c>
      <c r="AW36" s="17"/>
      <c r="AX36" s="216" t="str">
        <f t="shared" si="27"/>
        <v/>
      </c>
      <c r="AY36" s="227" t="str">
        <f t="shared" si="27"/>
        <v/>
      </c>
      <c r="AZ36" s="204" t="str">
        <f t="shared" si="28"/>
        <v/>
      </c>
      <c r="BA36" s="257" t="str">
        <f t="shared" si="29"/>
        <v/>
      </c>
      <c r="BB36" s="80"/>
      <c r="BC36" s="57" t="str">
        <f t="shared" si="78"/>
        <v>P84</v>
      </c>
      <c r="BD36" s="158" t="s">
        <v>23</v>
      </c>
      <c r="BE36" s="58" t="str">
        <f>IF(BD36="","",VLOOKUP(B36,'couple moule presse'!H:O,8,0))</f>
        <v>P</v>
      </c>
      <c r="BF36" s="40">
        <f>IF(BD36="","",VLOOKUP(B36,'couple moule presse'!H:M,6,0))</f>
        <v>288</v>
      </c>
      <c r="BG36" s="144"/>
      <c r="BH36" s="161"/>
      <c r="BI36" s="41" t="str">
        <f t="shared" si="79"/>
        <v/>
      </c>
      <c r="BJ36" s="366"/>
      <c r="BK36" s="375"/>
      <c r="BL36" s="239" t="str">
        <f t="shared" si="80"/>
        <v/>
      </c>
      <c r="BM36" s="144"/>
      <c r="BN36" s="161"/>
      <c r="BO36" s="41" t="str">
        <f t="shared" si="81"/>
        <v/>
      </c>
      <c r="BP36" s="42"/>
      <c r="BQ36" s="182"/>
      <c r="BR36" s="239" t="str">
        <f t="shared" si="82"/>
        <v/>
      </c>
      <c r="BS36" s="144"/>
      <c r="BT36" s="161"/>
      <c r="BU36" s="41" t="str">
        <f t="shared" si="83"/>
        <v/>
      </c>
      <c r="BV36" s="42"/>
      <c r="BW36" s="182"/>
      <c r="BX36" s="239" t="str">
        <f t="shared" si="84"/>
        <v/>
      </c>
      <c r="BY36" s="144" t="s">
        <v>95</v>
      </c>
      <c r="BZ36" s="161">
        <v>18</v>
      </c>
      <c r="CA36" s="41">
        <f t="shared" si="85"/>
        <v>216</v>
      </c>
      <c r="CB36" s="42"/>
      <c r="CC36" s="182"/>
      <c r="CD36" s="239">
        <f t="shared" si="86"/>
        <v>0</v>
      </c>
      <c r="CE36" s="144"/>
      <c r="CF36" s="161">
        <v>24</v>
      </c>
      <c r="CG36" s="41">
        <f t="shared" si="87"/>
        <v>288</v>
      </c>
      <c r="CH36" s="42"/>
      <c r="CI36" s="182"/>
      <c r="CJ36" s="239">
        <f t="shared" si="88"/>
        <v>0</v>
      </c>
      <c r="CK36" s="144"/>
      <c r="CL36" s="161"/>
      <c r="CM36" s="41" t="str">
        <f t="shared" si="89"/>
        <v/>
      </c>
      <c r="CN36" s="42"/>
      <c r="CO36" s="182"/>
      <c r="CP36" s="239" t="str">
        <f t="shared" si="90"/>
        <v/>
      </c>
      <c r="CQ36" s="144"/>
      <c r="CR36" s="161"/>
      <c r="CS36" s="41" t="str">
        <f t="shared" si="91"/>
        <v/>
      </c>
      <c r="CT36" s="42"/>
      <c r="CU36" s="182"/>
      <c r="CV36" s="239" t="str">
        <f t="shared" si="92"/>
        <v/>
      </c>
      <c r="CW36" s="17"/>
      <c r="CX36" s="216">
        <f t="shared" si="31"/>
        <v>504</v>
      </c>
      <c r="CY36" s="227" t="str">
        <f t="shared" si="31"/>
        <v/>
      </c>
      <c r="CZ36" s="204">
        <f t="shared" si="32"/>
        <v>504</v>
      </c>
      <c r="DA36" s="257">
        <f t="shared" si="33"/>
        <v>0</v>
      </c>
      <c r="DB36" s="148"/>
      <c r="DC36" s="272"/>
      <c r="DD36" s="259">
        <f t="shared" si="55"/>
        <v>0.125</v>
      </c>
      <c r="DE36" s="41"/>
      <c r="DF36" s="392"/>
      <c r="DG36" s="392"/>
      <c r="DH36" s="19"/>
      <c r="DI36" s="398"/>
      <c r="DJ36" s="398"/>
      <c r="DK36" s="398"/>
    </row>
    <row r="37" spans="1:115" ht="12.75" customHeight="1" thickTop="1" x14ac:dyDescent="0.2">
      <c r="A37" s="36" t="str">
        <f t="shared" si="10"/>
        <v>P84</v>
      </c>
      <c r="B37" s="37" t="str">
        <f t="shared" si="26"/>
        <v>P84</v>
      </c>
      <c r="C37" s="81" t="s">
        <v>24</v>
      </c>
      <c r="D37" s="158"/>
      <c r="E37" s="82" t="str">
        <f>IF(D37="","",VLOOKUP(A37,'couple moule presse'!H:O,8,0))</f>
        <v/>
      </c>
      <c r="F37" s="69" t="str">
        <f>IF(D37="","",VLOOKUP(A37,'couple moule presse'!H:M,6,0))</f>
        <v/>
      </c>
      <c r="G37" s="145"/>
      <c r="H37" s="166"/>
      <c r="I37" s="54" t="str">
        <f t="shared" si="11"/>
        <v/>
      </c>
      <c r="J37" s="55"/>
      <c r="K37" s="183"/>
      <c r="L37" s="240" t="str">
        <f t="shared" si="34"/>
        <v/>
      </c>
      <c r="M37" s="145"/>
      <c r="N37" s="166"/>
      <c r="O37" s="54" t="str">
        <f t="shared" si="12"/>
        <v/>
      </c>
      <c r="P37" s="55"/>
      <c r="Q37" s="183"/>
      <c r="R37" s="240" t="str">
        <f t="shared" si="72"/>
        <v/>
      </c>
      <c r="S37" s="145"/>
      <c r="T37" s="166"/>
      <c r="U37" s="54" t="str">
        <f t="shared" si="13"/>
        <v/>
      </c>
      <c r="V37" s="55"/>
      <c r="W37" s="183"/>
      <c r="X37" s="240" t="str">
        <f t="shared" si="73"/>
        <v/>
      </c>
      <c r="Y37" s="145"/>
      <c r="Z37" s="166"/>
      <c r="AA37" s="54" t="str">
        <f t="shared" si="14"/>
        <v/>
      </c>
      <c r="AB37" s="55"/>
      <c r="AC37" s="183"/>
      <c r="AD37" s="240" t="str">
        <f t="shared" si="74"/>
        <v/>
      </c>
      <c r="AE37" s="145"/>
      <c r="AF37" s="166"/>
      <c r="AG37" s="54" t="str">
        <f t="shared" si="15"/>
        <v/>
      </c>
      <c r="AH37" s="55"/>
      <c r="AI37" s="183"/>
      <c r="AJ37" s="240" t="str">
        <f t="shared" si="75"/>
        <v/>
      </c>
      <c r="AK37" s="145"/>
      <c r="AL37" s="166"/>
      <c r="AM37" s="54" t="str">
        <f t="shared" si="16"/>
        <v/>
      </c>
      <c r="AN37" s="55"/>
      <c r="AO37" s="183"/>
      <c r="AP37" s="240" t="str">
        <f t="shared" si="76"/>
        <v/>
      </c>
      <c r="AQ37" s="145"/>
      <c r="AR37" s="166"/>
      <c r="AS37" s="54" t="str">
        <f t="shared" si="17"/>
        <v/>
      </c>
      <c r="AT37" s="55"/>
      <c r="AU37" s="183"/>
      <c r="AV37" s="240" t="str">
        <f t="shared" si="77"/>
        <v/>
      </c>
      <c r="AW37" s="17"/>
      <c r="AX37" s="217" t="str">
        <f t="shared" si="27"/>
        <v/>
      </c>
      <c r="AY37" s="228" t="str">
        <f t="shared" si="27"/>
        <v/>
      </c>
      <c r="AZ37" s="205" t="str">
        <f t="shared" si="28"/>
        <v/>
      </c>
      <c r="BA37" s="258" t="str">
        <f t="shared" si="29"/>
        <v/>
      </c>
      <c r="BB37" s="80"/>
      <c r="BC37" s="81" t="str">
        <f t="shared" si="78"/>
        <v>P84</v>
      </c>
      <c r="BD37" s="158"/>
      <c r="BE37" s="82" t="str">
        <f>IF(BD37="","",VLOOKUP(B37,'couple moule presse'!H:O,8,0))</f>
        <v/>
      </c>
      <c r="BF37" s="69" t="str">
        <f>IF(BD37="","",VLOOKUP(B37,'couple moule presse'!H:M,6,0))</f>
        <v/>
      </c>
      <c r="BG37" s="145"/>
      <c r="BH37" s="166"/>
      <c r="BI37" s="54" t="str">
        <f t="shared" si="79"/>
        <v/>
      </c>
      <c r="BJ37" s="368"/>
      <c r="BK37" s="376"/>
      <c r="BL37" s="240" t="str">
        <f t="shared" si="80"/>
        <v/>
      </c>
      <c r="BM37" s="145"/>
      <c r="BN37" s="166"/>
      <c r="BO37" s="54" t="str">
        <f t="shared" si="81"/>
        <v/>
      </c>
      <c r="BP37" s="55"/>
      <c r="BQ37" s="183"/>
      <c r="BR37" s="240" t="str">
        <f t="shared" si="82"/>
        <v/>
      </c>
      <c r="BS37" s="145"/>
      <c r="BT37" s="166"/>
      <c r="BU37" s="54" t="str">
        <f t="shared" si="83"/>
        <v/>
      </c>
      <c r="BV37" s="55"/>
      <c r="BW37" s="183"/>
      <c r="BX37" s="240" t="str">
        <f t="shared" si="84"/>
        <v/>
      </c>
      <c r="BY37" s="145"/>
      <c r="BZ37" s="166"/>
      <c r="CA37" s="54" t="str">
        <f t="shared" si="85"/>
        <v/>
      </c>
      <c r="CB37" s="55"/>
      <c r="CC37" s="183"/>
      <c r="CD37" s="240" t="str">
        <f t="shared" si="86"/>
        <v/>
      </c>
      <c r="CE37" s="145"/>
      <c r="CF37" s="166"/>
      <c r="CG37" s="54" t="str">
        <f t="shared" si="87"/>
        <v/>
      </c>
      <c r="CH37" s="55"/>
      <c r="CI37" s="183"/>
      <c r="CJ37" s="240" t="str">
        <f t="shared" si="88"/>
        <v/>
      </c>
      <c r="CK37" s="145"/>
      <c r="CL37" s="166"/>
      <c r="CM37" s="54" t="str">
        <f t="shared" si="89"/>
        <v/>
      </c>
      <c r="CN37" s="55"/>
      <c r="CO37" s="183"/>
      <c r="CP37" s="240" t="str">
        <f t="shared" si="90"/>
        <v/>
      </c>
      <c r="CQ37" s="145"/>
      <c r="CR37" s="166"/>
      <c r="CS37" s="54" t="str">
        <f t="shared" si="91"/>
        <v/>
      </c>
      <c r="CT37" s="55"/>
      <c r="CU37" s="183"/>
      <c r="CV37" s="240" t="str">
        <f t="shared" si="92"/>
        <v/>
      </c>
      <c r="CW37" s="17"/>
      <c r="CX37" s="217" t="str">
        <f t="shared" si="31"/>
        <v/>
      </c>
      <c r="CY37" s="228" t="str">
        <f t="shared" si="31"/>
        <v/>
      </c>
      <c r="CZ37" s="205" t="str">
        <f t="shared" si="32"/>
        <v/>
      </c>
      <c r="DA37" s="258" t="str">
        <f t="shared" si="33"/>
        <v/>
      </c>
      <c r="DB37" s="148"/>
      <c r="DC37" s="273"/>
      <c r="DD37" s="261">
        <f t="shared" si="55"/>
        <v>0</v>
      </c>
      <c r="DE37" s="41"/>
      <c r="DF37" s="19"/>
      <c r="DG37" s="19" t="s">
        <v>79</v>
      </c>
      <c r="DH37" s="19"/>
      <c r="DI37" s="19">
        <f>COUNTIF(G5:G73,LEFT(DI$35,1))</f>
        <v>3</v>
      </c>
      <c r="DJ37" s="19">
        <f>COUNTIF(G5:G73,LEFT(DJ$35,1))</f>
        <v>0</v>
      </c>
      <c r="DK37" s="19">
        <f>COUNTIF(G5:G73,LEFT(DK$35,1))</f>
        <v>0</v>
      </c>
    </row>
    <row r="38" spans="1:115" ht="12.75" customHeight="1" x14ac:dyDescent="0.2">
      <c r="A38" s="36" t="str">
        <f t="shared" si="10"/>
        <v>P91</v>
      </c>
      <c r="B38" s="37" t="str">
        <f t="shared" si="26"/>
        <v>P91</v>
      </c>
      <c r="C38" s="38" t="s">
        <v>40</v>
      </c>
      <c r="D38" s="160"/>
      <c r="E38" s="59" t="str">
        <f>IF(D38="","",VLOOKUP(A38,'couple moule presse'!H:O,8,0))</f>
        <v/>
      </c>
      <c r="F38" s="64" t="str">
        <f>IF(D38="","",VLOOKUP(A38,'couple moule presse'!H:M,6,0))</f>
        <v/>
      </c>
      <c r="G38" s="146"/>
      <c r="H38" s="313"/>
      <c r="I38" s="41" t="str">
        <f t="shared" si="11"/>
        <v/>
      </c>
      <c r="J38" s="42"/>
      <c r="K38" s="181"/>
      <c r="L38" s="237" t="str">
        <f t="shared" si="34"/>
        <v/>
      </c>
      <c r="M38" s="146"/>
      <c r="N38" s="167"/>
      <c r="O38" s="41" t="str">
        <f t="shared" si="12"/>
        <v/>
      </c>
      <c r="P38" s="42"/>
      <c r="Q38" s="181"/>
      <c r="R38" s="237" t="str">
        <f t="shared" si="72"/>
        <v/>
      </c>
      <c r="S38" s="146"/>
      <c r="T38" s="167"/>
      <c r="U38" s="41" t="str">
        <f t="shared" si="13"/>
        <v/>
      </c>
      <c r="V38" s="42"/>
      <c r="W38" s="181"/>
      <c r="X38" s="237" t="str">
        <f t="shared" si="73"/>
        <v/>
      </c>
      <c r="Y38" s="146"/>
      <c r="Z38" s="167"/>
      <c r="AA38" s="41" t="str">
        <f t="shared" si="14"/>
        <v/>
      </c>
      <c r="AB38" s="42"/>
      <c r="AC38" s="181"/>
      <c r="AD38" s="237" t="str">
        <f t="shared" si="74"/>
        <v/>
      </c>
      <c r="AE38" s="146"/>
      <c r="AF38" s="167"/>
      <c r="AG38" s="41" t="str">
        <f t="shared" si="15"/>
        <v/>
      </c>
      <c r="AH38" s="42"/>
      <c r="AI38" s="181"/>
      <c r="AJ38" s="237" t="str">
        <f t="shared" si="75"/>
        <v/>
      </c>
      <c r="AK38" s="146"/>
      <c r="AL38" s="167"/>
      <c r="AM38" s="41" t="str">
        <f t="shared" si="16"/>
        <v/>
      </c>
      <c r="AN38" s="42"/>
      <c r="AO38" s="181"/>
      <c r="AP38" s="237" t="str">
        <f t="shared" si="76"/>
        <v/>
      </c>
      <c r="AQ38" s="146"/>
      <c r="AR38" s="167"/>
      <c r="AS38" s="41" t="str">
        <f t="shared" si="17"/>
        <v/>
      </c>
      <c r="AT38" s="42"/>
      <c r="AU38" s="181"/>
      <c r="AV38" s="237" t="str">
        <f t="shared" si="77"/>
        <v/>
      </c>
      <c r="AW38" s="17"/>
      <c r="AX38" s="209" t="str">
        <f t="shared" si="27"/>
        <v/>
      </c>
      <c r="AY38" s="225" t="str">
        <f t="shared" si="27"/>
        <v/>
      </c>
      <c r="AZ38" s="210" t="str">
        <f t="shared" si="28"/>
        <v/>
      </c>
      <c r="BA38" s="253" t="str">
        <f t="shared" si="29"/>
        <v/>
      </c>
      <c r="BB38" s="43"/>
      <c r="BC38" s="38" t="str">
        <f>C38</f>
        <v>P91</v>
      </c>
      <c r="BD38" s="160"/>
      <c r="BE38" s="59" t="str">
        <f>IF(BD38="","",VLOOKUP(B38,'couple moule presse'!H:O,8,0))</f>
        <v/>
      </c>
      <c r="BF38" s="64" t="str">
        <f>IF(BD38="","",VLOOKUP(B38,'couple moule presse'!H:M,6,0))</f>
        <v/>
      </c>
      <c r="BG38" s="146"/>
      <c r="BH38" s="167"/>
      <c r="BI38" s="41" t="str">
        <f t="shared" si="79"/>
        <v/>
      </c>
      <c r="BJ38" s="366"/>
      <c r="BK38" s="374"/>
      <c r="BL38" s="237" t="str">
        <f t="shared" si="41"/>
        <v/>
      </c>
      <c r="BM38" s="146"/>
      <c r="BN38" s="167"/>
      <c r="BO38" s="41" t="str">
        <f t="shared" si="81"/>
        <v/>
      </c>
      <c r="BP38" s="42"/>
      <c r="BQ38" s="181"/>
      <c r="BR38" s="237" t="str">
        <f t="shared" si="82"/>
        <v/>
      </c>
      <c r="BS38" s="146"/>
      <c r="BT38" s="167"/>
      <c r="BU38" s="41" t="str">
        <f t="shared" si="83"/>
        <v/>
      </c>
      <c r="BV38" s="42"/>
      <c r="BW38" s="181"/>
      <c r="BX38" s="237" t="str">
        <f t="shared" si="84"/>
        <v/>
      </c>
      <c r="BY38" s="146"/>
      <c r="BZ38" s="167"/>
      <c r="CA38" s="41" t="str">
        <f t="shared" si="85"/>
        <v/>
      </c>
      <c r="CB38" s="42"/>
      <c r="CC38" s="181"/>
      <c r="CD38" s="237" t="str">
        <f t="shared" si="86"/>
        <v/>
      </c>
      <c r="CE38" s="146"/>
      <c r="CF38" s="167"/>
      <c r="CG38" s="41" t="str">
        <f t="shared" si="87"/>
        <v/>
      </c>
      <c r="CH38" s="42"/>
      <c r="CI38" s="181"/>
      <c r="CJ38" s="237" t="str">
        <f t="shared" si="88"/>
        <v/>
      </c>
      <c r="CK38" s="146"/>
      <c r="CL38" s="167"/>
      <c r="CM38" s="41" t="str">
        <f t="shared" si="89"/>
        <v/>
      </c>
      <c r="CN38" s="42"/>
      <c r="CO38" s="181"/>
      <c r="CP38" s="237" t="str">
        <f t="shared" si="90"/>
        <v/>
      </c>
      <c r="CQ38" s="146"/>
      <c r="CR38" s="167"/>
      <c r="CS38" s="41" t="str">
        <f t="shared" si="91"/>
        <v/>
      </c>
      <c r="CT38" s="42"/>
      <c r="CU38" s="181"/>
      <c r="CV38" s="237" t="str">
        <f t="shared" si="92"/>
        <v/>
      </c>
      <c r="CW38" s="17"/>
      <c r="CX38" s="209" t="str">
        <f t="shared" si="31"/>
        <v/>
      </c>
      <c r="CY38" s="225" t="str">
        <f t="shared" si="31"/>
        <v/>
      </c>
      <c r="CZ38" s="210" t="str">
        <f t="shared" si="32"/>
        <v/>
      </c>
      <c r="DA38" s="253" t="str">
        <f t="shared" si="33"/>
        <v/>
      </c>
      <c r="DB38" s="219"/>
      <c r="DC38" s="268">
        <f>SUM(DD38:DD40)</f>
        <v>0.67261904761904756</v>
      </c>
      <c r="DD38" s="279">
        <f t="shared" si="55"/>
        <v>0</v>
      </c>
      <c r="DE38" s="41"/>
      <c r="DF38" s="19"/>
      <c r="DG38" s="19" t="s">
        <v>80</v>
      </c>
      <c r="DH38" s="19"/>
      <c r="DI38" s="19">
        <f>COUNTIF(M5:M73,LEFT(DI$35,1))</f>
        <v>2</v>
      </c>
      <c r="DJ38" s="19">
        <f>COUNTIF(M5:M73,LEFT(DJ$35,1))</f>
        <v>1</v>
      </c>
      <c r="DK38" s="19">
        <f>COUNTIF(M5:M73,LEFT(DK$35,1))</f>
        <v>0</v>
      </c>
    </row>
    <row r="39" spans="1:115" ht="12.75" customHeight="1" x14ac:dyDescent="0.2">
      <c r="A39" s="36" t="str">
        <f t="shared" si="10"/>
        <v>P91CU770/5</v>
      </c>
      <c r="B39" s="37" t="str">
        <f t="shared" si="26"/>
        <v>P91CU770/5</v>
      </c>
      <c r="C39" s="46" t="s">
        <v>40</v>
      </c>
      <c r="D39" s="158" t="s">
        <v>41</v>
      </c>
      <c r="E39" s="39" t="str">
        <f>IF(D39="","",VLOOKUP(A39,'couple moule presse'!H:O,8,0))</f>
        <v>P</v>
      </c>
      <c r="F39" s="40">
        <f>IF(D39="","",VLOOKUP(A39,'couple moule presse'!H:M,6,0))</f>
        <v>375.03296703296706</v>
      </c>
      <c r="G39" s="144" t="s">
        <v>95</v>
      </c>
      <c r="H39" s="161"/>
      <c r="I39" s="41" t="str">
        <f t="shared" si="11"/>
        <v/>
      </c>
      <c r="J39" s="42"/>
      <c r="K39" s="182"/>
      <c r="L39" s="239" t="str">
        <f t="shared" si="34"/>
        <v/>
      </c>
      <c r="M39" s="161"/>
      <c r="N39" s="161"/>
      <c r="O39" s="41" t="str">
        <f t="shared" si="12"/>
        <v/>
      </c>
      <c r="P39" s="42"/>
      <c r="Q39" s="182"/>
      <c r="R39" s="239" t="str">
        <f t="shared" si="72"/>
        <v/>
      </c>
      <c r="S39" s="144"/>
      <c r="T39" s="161"/>
      <c r="U39" s="41" t="str">
        <f t="shared" si="13"/>
        <v/>
      </c>
      <c r="V39" s="42"/>
      <c r="W39" s="182"/>
      <c r="X39" s="239" t="str">
        <f t="shared" si="73"/>
        <v/>
      </c>
      <c r="Y39" s="144"/>
      <c r="Z39" s="161"/>
      <c r="AA39" s="41" t="str">
        <f t="shared" si="14"/>
        <v/>
      </c>
      <c r="AB39" s="42"/>
      <c r="AC39" s="182"/>
      <c r="AD39" s="239" t="str">
        <f t="shared" si="74"/>
        <v/>
      </c>
      <c r="AE39" s="144" t="s">
        <v>95</v>
      </c>
      <c r="AF39" s="161">
        <v>10</v>
      </c>
      <c r="AG39" s="41">
        <f t="shared" si="15"/>
        <v>156.26373626373626</v>
      </c>
      <c r="AH39" s="42">
        <v>253</v>
      </c>
      <c r="AI39" s="182"/>
      <c r="AJ39" s="239">
        <f t="shared" si="75"/>
        <v>0.3809423347398031</v>
      </c>
      <c r="AK39" s="144"/>
      <c r="AL39" s="161">
        <v>24</v>
      </c>
      <c r="AM39" s="41">
        <f t="shared" si="16"/>
        <v>375.03296703296706</v>
      </c>
      <c r="AN39" s="42">
        <v>416</v>
      </c>
      <c r="AO39" s="182"/>
      <c r="AP39" s="239">
        <f t="shared" si="76"/>
        <v>0.89076418190342255</v>
      </c>
      <c r="AQ39" s="144"/>
      <c r="AR39" s="161">
        <v>24</v>
      </c>
      <c r="AS39" s="41">
        <f t="shared" si="17"/>
        <v>375.03296703296706</v>
      </c>
      <c r="AT39" s="42">
        <v>409</v>
      </c>
      <c r="AU39" s="182"/>
      <c r="AV39" s="239">
        <f t="shared" si="77"/>
        <v>0.90942920768870139</v>
      </c>
      <c r="AW39" s="17"/>
      <c r="AX39" s="211">
        <f t="shared" si="27"/>
        <v>906.32967032967031</v>
      </c>
      <c r="AY39" s="227">
        <f t="shared" si="27"/>
        <v>1078</v>
      </c>
      <c r="AZ39" s="212">
        <f t="shared" si="28"/>
        <v>-171.67032967032969</v>
      </c>
      <c r="BA39" s="254">
        <f t="shared" si="29"/>
        <v>0.81058732237256892</v>
      </c>
      <c r="BB39" s="43"/>
      <c r="BC39" s="46" t="str">
        <f t="shared" si="78"/>
        <v>P91</v>
      </c>
      <c r="BD39" s="158" t="s">
        <v>41</v>
      </c>
      <c r="BE39" s="39" t="str">
        <f>IF(BD39="","",VLOOKUP(B39,'couple moule presse'!H:O,8,0))</f>
        <v>P</v>
      </c>
      <c r="BF39" s="40">
        <f>IF(BD39="","",VLOOKUP(B39,'couple moule presse'!H:M,6,0))</f>
        <v>375.03296703296706</v>
      </c>
      <c r="BG39" s="144"/>
      <c r="BH39" s="161">
        <v>24</v>
      </c>
      <c r="BI39" s="41">
        <f t="shared" si="79"/>
        <v>375.03296703296706</v>
      </c>
      <c r="BJ39" s="366">
        <v>352</v>
      </c>
      <c r="BK39" s="375" t="s">
        <v>172</v>
      </c>
      <c r="BL39" s="239">
        <f t="shared" si="41"/>
        <v>0.93858415377402715</v>
      </c>
      <c r="BM39" s="144"/>
      <c r="BN39" s="161">
        <v>24</v>
      </c>
      <c r="BO39" s="41">
        <f t="shared" si="81"/>
        <v>375.03296703296706</v>
      </c>
      <c r="BP39" s="42">
        <v>338</v>
      </c>
      <c r="BQ39" s="383" t="s">
        <v>172</v>
      </c>
      <c r="BR39" s="239">
        <f t="shared" si="82"/>
        <v>0.90125410220346924</v>
      </c>
      <c r="BS39" s="144"/>
      <c r="BT39" s="161">
        <v>24</v>
      </c>
      <c r="BU39" s="41">
        <f t="shared" si="83"/>
        <v>375.03296703296706</v>
      </c>
      <c r="BV39" s="42"/>
      <c r="BW39" s="182"/>
      <c r="BX39" s="239">
        <f t="shared" si="84"/>
        <v>0</v>
      </c>
      <c r="BY39" s="144"/>
      <c r="BZ39" s="161">
        <v>24</v>
      </c>
      <c r="CA39" s="41">
        <f t="shared" si="85"/>
        <v>375.03296703296706</v>
      </c>
      <c r="CB39" s="42"/>
      <c r="CC39" s="182"/>
      <c r="CD39" s="239">
        <f t="shared" si="86"/>
        <v>0</v>
      </c>
      <c r="CE39" s="144"/>
      <c r="CF39" s="161">
        <v>24</v>
      </c>
      <c r="CG39" s="41">
        <f t="shared" si="87"/>
        <v>375.03296703296706</v>
      </c>
      <c r="CH39" s="42"/>
      <c r="CI39" s="182"/>
      <c r="CJ39" s="239">
        <f t="shared" si="88"/>
        <v>0</v>
      </c>
      <c r="CK39" s="144"/>
      <c r="CL39" s="161">
        <v>24</v>
      </c>
      <c r="CM39" s="41">
        <f t="shared" si="89"/>
        <v>375.03296703296706</v>
      </c>
      <c r="CN39" s="42"/>
      <c r="CO39" s="182"/>
      <c r="CP39" s="239">
        <f t="shared" si="90"/>
        <v>0</v>
      </c>
      <c r="CQ39" s="144"/>
      <c r="CR39" s="161">
        <v>24</v>
      </c>
      <c r="CS39" s="41">
        <f t="shared" si="91"/>
        <v>375.03296703296706</v>
      </c>
      <c r="CT39" s="42"/>
      <c r="CU39" s="182"/>
      <c r="CV39" s="239">
        <f t="shared" si="92"/>
        <v>0</v>
      </c>
      <c r="CW39" s="17"/>
      <c r="CX39" s="211">
        <f t="shared" si="31"/>
        <v>2625.2307692307695</v>
      </c>
      <c r="CY39" s="227">
        <f t="shared" si="31"/>
        <v>690</v>
      </c>
      <c r="CZ39" s="212">
        <f t="shared" si="32"/>
        <v>1935.2307692307695</v>
      </c>
      <c r="DA39" s="254">
        <f t="shared" si="33"/>
        <v>0.2628340365682138</v>
      </c>
      <c r="DB39" s="219"/>
      <c r="DC39" s="269"/>
      <c r="DD39" s="280">
        <f t="shared" si="55"/>
        <v>0.67261904761904756</v>
      </c>
      <c r="DE39" s="41"/>
      <c r="DF39" s="19"/>
      <c r="DG39" s="19" t="s">
        <v>81</v>
      </c>
      <c r="DH39" s="19"/>
      <c r="DI39" s="19">
        <f>COUNTIF(S5:S73,LEFT(DI$35,1))</f>
        <v>2</v>
      </c>
      <c r="DJ39" s="19">
        <f>COUNTIF(S5:S73,LEFT(DJ$35,1))</f>
        <v>0</v>
      </c>
      <c r="DK39" s="19">
        <f>COUNTIF(S5:S73,LEFT(DK$35,1))</f>
        <v>0</v>
      </c>
    </row>
    <row r="40" spans="1:115" ht="12.75" customHeight="1" x14ac:dyDescent="0.2">
      <c r="A40" s="36" t="str">
        <f t="shared" si="10"/>
        <v>P91</v>
      </c>
      <c r="B40" s="37" t="str">
        <f t="shared" si="26"/>
        <v>P91</v>
      </c>
      <c r="C40" s="52" t="s">
        <v>40</v>
      </c>
      <c r="D40" s="52"/>
      <c r="E40" s="53" t="str">
        <f>IF(D40="","",VLOOKUP(A40,'couple moule presse'!H:O,8,0))</f>
        <v/>
      </c>
      <c r="F40" s="69" t="str">
        <f>IF(D40="","",VLOOKUP(A40,'couple moule presse'!H:M,6,0))</f>
        <v/>
      </c>
      <c r="G40" s="145"/>
      <c r="H40" s="162"/>
      <c r="I40" s="54" t="str">
        <f t="shared" si="11"/>
        <v/>
      </c>
      <c r="J40" s="63"/>
      <c r="K40" s="183"/>
      <c r="L40" s="240" t="str">
        <f t="shared" si="34"/>
        <v/>
      </c>
      <c r="M40" s="145"/>
      <c r="N40" s="162"/>
      <c r="O40" s="54" t="str">
        <f t="shared" si="12"/>
        <v/>
      </c>
      <c r="P40" s="63"/>
      <c r="Q40" s="183"/>
      <c r="R40" s="240" t="str">
        <f t="shared" si="72"/>
        <v/>
      </c>
      <c r="S40" s="145"/>
      <c r="T40" s="162"/>
      <c r="U40" s="54" t="str">
        <f t="shared" si="13"/>
        <v/>
      </c>
      <c r="V40" s="63"/>
      <c r="W40" s="183"/>
      <c r="X40" s="240" t="str">
        <f t="shared" si="73"/>
        <v/>
      </c>
      <c r="Y40" s="145"/>
      <c r="Z40" s="162"/>
      <c r="AA40" s="54" t="str">
        <f t="shared" si="14"/>
        <v/>
      </c>
      <c r="AB40" s="63"/>
      <c r="AC40" s="183"/>
      <c r="AD40" s="240" t="str">
        <f t="shared" si="74"/>
        <v/>
      </c>
      <c r="AE40" s="145"/>
      <c r="AF40" s="162"/>
      <c r="AG40" s="54" t="str">
        <f t="shared" si="15"/>
        <v/>
      </c>
      <c r="AH40" s="63"/>
      <c r="AI40" s="183"/>
      <c r="AJ40" s="240" t="str">
        <f t="shared" si="75"/>
        <v/>
      </c>
      <c r="AK40" s="145"/>
      <c r="AL40" s="162"/>
      <c r="AM40" s="54" t="str">
        <f t="shared" si="16"/>
        <v/>
      </c>
      <c r="AN40" s="63"/>
      <c r="AO40" s="183"/>
      <c r="AP40" s="240" t="str">
        <f t="shared" si="76"/>
        <v/>
      </c>
      <c r="AQ40" s="145"/>
      <c r="AR40" s="162"/>
      <c r="AS40" s="54" t="str">
        <f t="shared" si="17"/>
        <v/>
      </c>
      <c r="AT40" s="63"/>
      <c r="AU40" s="183"/>
      <c r="AV40" s="240" t="str">
        <f t="shared" si="77"/>
        <v/>
      </c>
      <c r="AW40" s="17"/>
      <c r="AX40" s="213" t="str">
        <f t="shared" si="27"/>
        <v/>
      </c>
      <c r="AY40" s="228" t="str">
        <f t="shared" si="27"/>
        <v/>
      </c>
      <c r="AZ40" s="214" t="str">
        <f t="shared" si="28"/>
        <v/>
      </c>
      <c r="BA40" s="255" t="str">
        <f t="shared" si="29"/>
        <v/>
      </c>
      <c r="BB40" s="43"/>
      <c r="BC40" s="52" t="str">
        <f t="shared" si="78"/>
        <v>P91</v>
      </c>
      <c r="BD40" s="52"/>
      <c r="BE40" s="53" t="str">
        <f>IF(BD40="","",VLOOKUP(B40,'couple moule presse'!H:O,8,0))</f>
        <v/>
      </c>
      <c r="BF40" s="69" t="str">
        <f>IF(BD40="","",VLOOKUP(B40,'couple moule presse'!H:M,6,0))</f>
        <v/>
      </c>
      <c r="BG40" s="145"/>
      <c r="BH40" s="162"/>
      <c r="BI40" s="54" t="str">
        <f t="shared" si="79"/>
        <v/>
      </c>
      <c r="BJ40" s="369"/>
      <c r="BK40" s="376"/>
      <c r="BL40" s="240" t="str">
        <f t="shared" si="41"/>
        <v/>
      </c>
      <c r="BM40" s="145"/>
      <c r="BN40" s="162"/>
      <c r="BO40" s="54" t="str">
        <f t="shared" si="81"/>
        <v/>
      </c>
      <c r="BP40" s="63"/>
      <c r="BQ40" s="183"/>
      <c r="BR40" s="240" t="str">
        <f t="shared" si="82"/>
        <v/>
      </c>
      <c r="BS40" s="145"/>
      <c r="BT40" s="162"/>
      <c r="BU40" s="54" t="str">
        <f t="shared" si="83"/>
        <v/>
      </c>
      <c r="BV40" s="63"/>
      <c r="BW40" s="183"/>
      <c r="BX40" s="240" t="str">
        <f t="shared" si="84"/>
        <v/>
      </c>
      <c r="BY40" s="145"/>
      <c r="BZ40" s="162"/>
      <c r="CA40" s="54" t="str">
        <f t="shared" si="85"/>
        <v/>
      </c>
      <c r="CB40" s="63"/>
      <c r="CC40" s="183"/>
      <c r="CD40" s="240" t="str">
        <f t="shared" si="86"/>
        <v/>
      </c>
      <c r="CE40" s="145"/>
      <c r="CF40" s="162"/>
      <c r="CG40" s="54" t="str">
        <f t="shared" si="87"/>
        <v/>
      </c>
      <c r="CH40" s="63"/>
      <c r="CI40" s="183"/>
      <c r="CJ40" s="240" t="str">
        <f t="shared" si="88"/>
        <v/>
      </c>
      <c r="CK40" s="145"/>
      <c r="CL40" s="162"/>
      <c r="CM40" s="54" t="str">
        <f t="shared" si="89"/>
        <v/>
      </c>
      <c r="CN40" s="63"/>
      <c r="CO40" s="183"/>
      <c r="CP40" s="240" t="str">
        <f t="shared" si="90"/>
        <v/>
      </c>
      <c r="CQ40" s="145"/>
      <c r="CR40" s="162"/>
      <c r="CS40" s="54" t="str">
        <f t="shared" si="91"/>
        <v/>
      </c>
      <c r="CT40" s="63"/>
      <c r="CU40" s="183"/>
      <c r="CV40" s="240" t="str">
        <f t="shared" si="92"/>
        <v/>
      </c>
      <c r="CW40" s="17"/>
      <c r="CX40" s="213" t="str">
        <f t="shared" si="31"/>
        <v/>
      </c>
      <c r="CY40" s="228" t="str">
        <f t="shared" si="31"/>
        <v/>
      </c>
      <c r="CZ40" s="214" t="str">
        <f t="shared" si="32"/>
        <v/>
      </c>
      <c r="DA40" s="255" t="str">
        <f t="shared" si="33"/>
        <v/>
      </c>
      <c r="DB40" s="219"/>
      <c r="DC40" s="270"/>
      <c r="DD40" s="281">
        <f t="shared" si="55"/>
        <v>0</v>
      </c>
      <c r="DE40" s="41"/>
      <c r="DF40" s="19"/>
      <c r="DG40" s="19" t="s">
        <v>82</v>
      </c>
      <c r="DH40" s="19"/>
      <c r="DI40" s="19">
        <f>COUNTIF(Y5:Y73,LEFT(DI$35,1))</f>
        <v>3</v>
      </c>
      <c r="DJ40" s="19">
        <f>COUNTIF(Y5:Y73,LEFT(DJ$35,1))</f>
        <v>1</v>
      </c>
      <c r="DK40" s="19">
        <f>COUNTIF(Y5:Y73,LEFT(DK$35,1))</f>
        <v>1</v>
      </c>
    </row>
    <row r="41" spans="1:115" ht="12.75" customHeight="1" x14ac:dyDescent="0.2">
      <c r="A41" s="36" t="str">
        <f t="shared" si="10"/>
        <v>P92CU660/6</v>
      </c>
      <c r="B41" s="37" t="str">
        <f t="shared" si="26"/>
        <v>P92CU660/6</v>
      </c>
      <c r="C41" s="38" t="s">
        <v>44</v>
      </c>
      <c r="D41" s="158" t="s">
        <v>43</v>
      </c>
      <c r="E41" s="59" t="str">
        <f>IF(D41="","",VLOOKUP(A41,'couple moule presse'!H:O,8,0))</f>
        <v>P</v>
      </c>
      <c r="F41" s="64">
        <f>IF(D41="","",VLOOKUP(A41,'couple moule presse'!H:M,6,0))</f>
        <v>442.79999999999995</v>
      </c>
      <c r="G41" s="146"/>
      <c r="H41" s="161"/>
      <c r="I41" s="56" t="str">
        <f t="shared" si="11"/>
        <v/>
      </c>
      <c r="J41" s="48"/>
      <c r="K41" s="181"/>
      <c r="L41" s="237" t="str">
        <f t="shared" si="34"/>
        <v/>
      </c>
      <c r="M41" s="146"/>
      <c r="N41" s="161"/>
      <c r="O41" s="56" t="str">
        <f t="shared" si="12"/>
        <v/>
      </c>
      <c r="P41" s="48"/>
      <c r="Q41" s="181"/>
      <c r="R41" s="237" t="str">
        <f t="shared" si="72"/>
        <v/>
      </c>
      <c r="S41" s="146"/>
      <c r="T41" s="161"/>
      <c r="U41" s="56" t="str">
        <f t="shared" si="13"/>
        <v/>
      </c>
      <c r="V41" s="48"/>
      <c r="W41" s="181"/>
      <c r="X41" s="237" t="str">
        <f t="shared" si="73"/>
        <v/>
      </c>
      <c r="Y41" s="146" t="s">
        <v>190</v>
      </c>
      <c r="Z41" s="161"/>
      <c r="AA41" s="56" t="str">
        <f t="shared" si="14"/>
        <v/>
      </c>
      <c r="AB41" s="48"/>
      <c r="AC41" s="181"/>
      <c r="AD41" s="237" t="str">
        <f t="shared" si="74"/>
        <v/>
      </c>
      <c r="AE41" s="146" t="s">
        <v>190</v>
      </c>
      <c r="AF41" s="161">
        <v>14</v>
      </c>
      <c r="AG41" s="56">
        <f t="shared" si="15"/>
        <v>258.29999999999995</v>
      </c>
      <c r="AH41" s="48">
        <v>419</v>
      </c>
      <c r="AI41" s="181"/>
      <c r="AJ41" s="237">
        <f t="shared" si="75"/>
        <v>0.37785520712349951</v>
      </c>
      <c r="AK41" s="146"/>
      <c r="AL41" s="161">
        <v>24</v>
      </c>
      <c r="AM41" s="56">
        <f t="shared" si="16"/>
        <v>442.79999999999995</v>
      </c>
      <c r="AN41" s="48">
        <v>539</v>
      </c>
      <c r="AO41" s="181"/>
      <c r="AP41" s="237">
        <f t="shared" si="76"/>
        <v>0.78274616079494119</v>
      </c>
      <c r="AQ41" s="146"/>
      <c r="AR41" s="161">
        <v>24</v>
      </c>
      <c r="AS41" s="56">
        <f t="shared" si="17"/>
        <v>442.79999999999995</v>
      </c>
      <c r="AT41" s="48">
        <v>489</v>
      </c>
      <c r="AU41" s="181"/>
      <c r="AV41" s="237">
        <f t="shared" si="77"/>
        <v>0.89566395663956633</v>
      </c>
      <c r="AW41" s="17"/>
      <c r="AX41" s="209">
        <f t="shared" si="27"/>
        <v>1143.8999999999999</v>
      </c>
      <c r="AY41" s="225">
        <f t="shared" si="27"/>
        <v>1447</v>
      </c>
      <c r="AZ41" s="210">
        <f t="shared" si="28"/>
        <v>-303.10000000000014</v>
      </c>
      <c r="BA41" s="253">
        <f t="shared" si="29"/>
        <v>0.73502928577672866</v>
      </c>
      <c r="BB41" s="43"/>
      <c r="BC41" s="38" t="str">
        <f t="shared" si="78"/>
        <v>P92</v>
      </c>
      <c r="BD41" s="158" t="s">
        <v>43</v>
      </c>
      <c r="BE41" s="59" t="str">
        <f>IF(BD41="","",VLOOKUP(B41,'couple moule presse'!H:O,8,0))</f>
        <v>P</v>
      </c>
      <c r="BF41" s="64">
        <f>IF(BD41="","",VLOOKUP(B41,'couple moule presse'!H:M,6,0))</f>
        <v>442.79999999999995</v>
      </c>
      <c r="BG41" s="146"/>
      <c r="BH41" s="161">
        <v>24</v>
      </c>
      <c r="BI41" s="56">
        <f t="shared" si="79"/>
        <v>442.79999999999995</v>
      </c>
      <c r="BJ41" s="367">
        <v>471</v>
      </c>
      <c r="BK41" s="374"/>
      <c r="BL41" s="237">
        <f t="shared" si="41"/>
        <v>0.93631436314363137</v>
      </c>
      <c r="BM41" s="146"/>
      <c r="BN41" s="161">
        <v>24</v>
      </c>
      <c r="BO41" s="56">
        <f t="shared" si="81"/>
        <v>442.79999999999995</v>
      </c>
      <c r="BP41" s="48">
        <v>484</v>
      </c>
      <c r="BQ41" s="181"/>
      <c r="BR41" s="237">
        <f t="shared" si="82"/>
        <v>0.90695573622402881</v>
      </c>
      <c r="BS41" s="146"/>
      <c r="BT41" s="161">
        <v>24</v>
      </c>
      <c r="BU41" s="56">
        <f t="shared" si="83"/>
        <v>442.79999999999995</v>
      </c>
      <c r="BV41" s="48"/>
      <c r="BW41" s="181"/>
      <c r="BX41" s="237">
        <f t="shared" si="84"/>
        <v>0</v>
      </c>
      <c r="BY41" s="146"/>
      <c r="BZ41" s="161">
        <v>24</v>
      </c>
      <c r="CA41" s="56">
        <f t="shared" si="85"/>
        <v>442.79999999999995</v>
      </c>
      <c r="CB41" s="48"/>
      <c r="CC41" s="181"/>
      <c r="CD41" s="237">
        <f t="shared" si="86"/>
        <v>0</v>
      </c>
      <c r="CE41" s="146"/>
      <c r="CF41" s="161">
        <v>24</v>
      </c>
      <c r="CG41" s="56">
        <f t="shared" si="87"/>
        <v>442.79999999999995</v>
      </c>
      <c r="CH41" s="48"/>
      <c r="CI41" s="181"/>
      <c r="CJ41" s="237">
        <f t="shared" si="88"/>
        <v>0</v>
      </c>
      <c r="CK41" s="146"/>
      <c r="CL41" s="161">
        <v>24</v>
      </c>
      <c r="CM41" s="56">
        <f t="shared" si="89"/>
        <v>442.79999999999995</v>
      </c>
      <c r="CN41" s="48"/>
      <c r="CO41" s="181"/>
      <c r="CP41" s="237">
        <f t="shared" si="90"/>
        <v>0</v>
      </c>
      <c r="CQ41" s="146"/>
      <c r="CR41" s="161">
        <v>24</v>
      </c>
      <c r="CS41" s="56">
        <f t="shared" si="91"/>
        <v>442.79999999999995</v>
      </c>
      <c r="CT41" s="48"/>
      <c r="CU41" s="181"/>
      <c r="CV41" s="237">
        <f t="shared" si="92"/>
        <v>0</v>
      </c>
      <c r="CW41" s="17"/>
      <c r="CX41" s="209">
        <f t="shared" si="31"/>
        <v>3099.6000000000004</v>
      </c>
      <c r="CY41" s="225">
        <f t="shared" si="31"/>
        <v>955</v>
      </c>
      <c r="CZ41" s="210">
        <f t="shared" si="32"/>
        <v>2144.6000000000004</v>
      </c>
      <c r="DA41" s="253">
        <f t="shared" si="33"/>
        <v>0.30810427151890563</v>
      </c>
      <c r="DB41" s="219"/>
      <c r="DC41" s="268">
        <f>SUM(DD41:DD43)</f>
        <v>0.86904761904761918</v>
      </c>
      <c r="DD41" s="279">
        <f t="shared" si="55"/>
        <v>0.68452380952380965</v>
      </c>
      <c r="DE41" s="41"/>
      <c r="DF41" s="19"/>
      <c r="DG41" s="19" t="s">
        <v>83</v>
      </c>
      <c r="DH41" s="19"/>
      <c r="DI41" s="19">
        <f>COUNTIF(AE5:AE73,LEFT(DI$35,1))</f>
        <v>2</v>
      </c>
      <c r="DJ41" s="19">
        <f>COUNTIF(AE5:AE73,LEFT(DJ$35,1))</f>
        <v>0</v>
      </c>
      <c r="DK41" s="19">
        <f>COUNTIF(AE5:AE73,LEFT(DK$35,1))</f>
        <v>1</v>
      </c>
    </row>
    <row r="42" spans="1:115" ht="12.75" customHeight="1" x14ac:dyDescent="0.2">
      <c r="A42" s="36" t="str">
        <f t="shared" si="10"/>
        <v>P92CU770/6</v>
      </c>
      <c r="B42" s="37" t="str">
        <f t="shared" si="26"/>
        <v>P92</v>
      </c>
      <c r="C42" s="46" t="s">
        <v>44</v>
      </c>
      <c r="D42" s="158" t="s">
        <v>63</v>
      </c>
      <c r="E42" s="39" t="str">
        <f>IF(D42="","",VLOOKUP(A42,'couple moule presse'!H:O,8,0))</f>
        <v>P</v>
      </c>
      <c r="F42" s="40">
        <f>IF(D42="","",VLOOKUP(A42,'couple moule presse'!H:M,6,0))</f>
        <v>355.76470588235293</v>
      </c>
      <c r="G42" s="144"/>
      <c r="H42" s="41">
        <v>20</v>
      </c>
      <c r="I42" s="41">
        <f t="shared" si="11"/>
        <v>296.47058823529409</v>
      </c>
      <c r="J42" s="42">
        <v>230</v>
      </c>
      <c r="K42" s="182"/>
      <c r="L42" s="239">
        <f t="shared" si="34"/>
        <v>0.77579365079365092</v>
      </c>
      <c r="M42" s="144"/>
      <c r="N42" s="41">
        <v>14</v>
      </c>
      <c r="O42" s="41">
        <f t="shared" si="12"/>
        <v>207.52941176470586</v>
      </c>
      <c r="P42" s="42">
        <v>270</v>
      </c>
      <c r="Q42" s="182"/>
      <c r="R42" s="239">
        <f t="shared" si="72"/>
        <v>0.69897959183673453</v>
      </c>
      <c r="S42" s="144"/>
      <c r="T42" s="41">
        <v>14</v>
      </c>
      <c r="U42" s="41">
        <f t="shared" si="13"/>
        <v>207.52941176470586</v>
      </c>
      <c r="V42" s="42">
        <v>265</v>
      </c>
      <c r="W42" s="182"/>
      <c r="X42" s="239">
        <f t="shared" si="73"/>
        <v>0.72307256235827655</v>
      </c>
      <c r="Y42" s="144"/>
      <c r="Z42" s="41">
        <v>14</v>
      </c>
      <c r="AA42" s="41">
        <f t="shared" si="14"/>
        <v>207.52941176470586</v>
      </c>
      <c r="AB42" s="42">
        <v>268</v>
      </c>
      <c r="AC42" s="182"/>
      <c r="AD42" s="239">
        <f t="shared" si="74"/>
        <v>0.70861678004535134</v>
      </c>
      <c r="AE42" s="144"/>
      <c r="AF42" s="41"/>
      <c r="AG42" s="41" t="str">
        <f t="shared" si="15"/>
        <v/>
      </c>
      <c r="AH42" s="42"/>
      <c r="AI42" s="182"/>
      <c r="AJ42" s="239" t="str">
        <f t="shared" si="75"/>
        <v/>
      </c>
      <c r="AK42" s="144"/>
      <c r="AL42" s="41"/>
      <c r="AM42" s="41" t="str">
        <f t="shared" si="16"/>
        <v/>
      </c>
      <c r="AN42" s="42"/>
      <c r="AO42" s="182"/>
      <c r="AP42" s="239" t="str">
        <f t="shared" si="76"/>
        <v/>
      </c>
      <c r="AQ42" s="144"/>
      <c r="AR42" s="41"/>
      <c r="AS42" s="41" t="str">
        <f t="shared" si="17"/>
        <v/>
      </c>
      <c r="AT42" s="42"/>
      <c r="AU42" s="182"/>
      <c r="AV42" s="239" t="str">
        <f t="shared" si="77"/>
        <v/>
      </c>
      <c r="AW42" s="17"/>
      <c r="AX42" s="211">
        <f t="shared" si="27"/>
        <v>919.05882352941171</v>
      </c>
      <c r="AY42" s="227">
        <f t="shared" si="27"/>
        <v>1033</v>
      </c>
      <c r="AZ42" s="212">
        <f t="shared" si="28"/>
        <v>-113.94117647058829</v>
      </c>
      <c r="BA42" s="254">
        <f t="shared" si="29"/>
        <v>0.87602406554019452</v>
      </c>
      <c r="BB42" s="43"/>
      <c r="BC42" s="46" t="str">
        <f t="shared" si="78"/>
        <v>P92</v>
      </c>
      <c r="BD42" s="158"/>
      <c r="BE42" s="39" t="str">
        <f>IF(BD42="","",VLOOKUP(B42,'couple moule presse'!H:O,8,0))</f>
        <v/>
      </c>
      <c r="BF42" s="40" t="str">
        <f>IF(BD42="","",VLOOKUP(B42,'couple moule presse'!H:M,6,0))</f>
        <v/>
      </c>
      <c r="BG42" s="144"/>
      <c r="BH42" s="41"/>
      <c r="BI42" s="41" t="str">
        <f t="shared" si="79"/>
        <v/>
      </c>
      <c r="BJ42" s="366"/>
      <c r="BK42" s="375"/>
      <c r="BL42" s="239" t="str">
        <f t="shared" si="41"/>
        <v/>
      </c>
      <c r="BM42" s="144"/>
      <c r="BN42" s="41"/>
      <c r="BO42" s="41" t="str">
        <f t="shared" si="81"/>
        <v/>
      </c>
      <c r="BP42" s="42"/>
      <c r="BQ42" s="182"/>
      <c r="BR42" s="239" t="str">
        <f t="shared" si="82"/>
        <v/>
      </c>
      <c r="BS42" s="144"/>
      <c r="BT42" s="41"/>
      <c r="BU42" s="41" t="str">
        <f t="shared" si="83"/>
        <v/>
      </c>
      <c r="BV42" s="42"/>
      <c r="BW42" s="182"/>
      <c r="BX42" s="239" t="str">
        <f t="shared" si="84"/>
        <v/>
      </c>
      <c r="BY42" s="144"/>
      <c r="BZ42" s="41"/>
      <c r="CA42" s="41" t="str">
        <f t="shared" si="85"/>
        <v/>
      </c>
      <c r="CB42" s="42"/>
      <c r="CC42" s="182"/>
      <c r="CD42" s="239" t="str">
        <f t="shared" si="86"/>
        <v/>
      </c>
      <c r="CE42" s="144"/>
      <c r="CF42" s="41"/>
      <c r="CG42" s="41" t="str">
        <f t="shared" si="87"/>
        <v/>
      </c>
      <c r="CH42" s="42"/>
      <c r="CI42" s="182"/>
      <c r="CJ42" s="239" t="str">
        <f t="shared" si="88"/>
        <v/>
      </c>
      <c r="CK42" s="144"/>
      <c r="CL42" s="41"/>
      <c r="CM42" s="41" t="str">
        <f t="shared" si="89"/>
        <v/>
      </c>
      <c r="CN42" s="42"/>
      <c r="CO42" s="182"/>
      <c r="CP42" s="239" t="str">
        <f t="shared" si="90"/>
        <v/>
      </c>
      <c r="CQ42" s="144"/>
      <c r="CR42" s="41"/>
      <c r="CS42" s="41" t="str">
        <f t="shared" si="91"/>
        <v/>
      </c>
      <c r="CT42" s="42"/>
      <c r="CU42" s="182"/>
      <c r="CV42" s="239" t="str">
        <f t="shared" si="92"/>
        <v/>
      </c>
      <c r="CW42" s="17"/>
      <c r="CX42" s="211" t="str">
        <f t="shared" si="31"/>
        <v/>
      </c>
      <c r="CY42" s="227" t="str">
        <f t="shared" si="31"/>
        <v/>
      </c>
      <c r="CZ42" s="212" t="str">
        <f t="shared" si="32"/>
        <v/>
      </c>
      <c r="DA42" s="254" t="str">
        <f t="shared" si="33"/>
        <v/>
      </c>
      <c r="DB42" s="219"/>
      <c r="DC42" s="269"/>
      <c r="DD42" s="280">
        <f t="shared" si="55"/>
        <v>0.18452380952380953</v>
      </c>
      <c r="DE42" s="41"/>
      <c r="DF42" s="19"/>
      <c r="DG42" s="19" t="s">
        <v>84</v>
      </c>
      <c r="DH42" s="19"/>
      <c r="DI42" s="19">
        <f>COUNTIF(AK5:AK73,LEFT(DI$35,1))</f>
        <v>0</v>
      </c>
      <c r="DJ42" s="19">
        <f>COUNTIF(AK5:AK73,LEFT(DJ$35,1))</f>
        <v>0</v>
      </c>
      <c r="DK42" s="19">
        <f>COUNTIF(AK5:AK73,LEFT(DK$35,1))</f>
        <v>0</v>
      </c>
    </row>
    <row r="43" spans="1:115" ht="12.75" customHeight="1" thickBot="1" x14ac:dyDescent="0.25">
      <c r="A43" s="36" t="str">
        <f t="shared" si="10"/>
        <v>P92</v>
      </c>
      <c r="B43" s="37" t="str">
        <f t="shared" si="26"/>
        <v>P92</v>
      </c>
      <c r="C43" s="52" t="s">
        <v>44</v>
      </c>
      <c r="D43" s="158"/>
      <c r="E43" s="83" t="str">
        <f>IF(D43="","",VLOOKUP(A43,'couple moule presse'!H:O,8,0))</f>
        <v/>
      </c>
      <c r="F43" s="69" t="str">
        <f>IF(D43="","",VLOOKUP(A43,'couple moule presse'!H:M,6,0))</f>
        <v/>
      </c>
      <c r="G43" s="145"/>
      <c r="H43" s="54"/>
      <c r="I43" s="54" t="str">
        <f t="shared" si="11"/>
        <v/>
      </c>
      <c r="J43" s="55"/>
      <c r="K43" s="183"/>
      <c r="L43" s="240" t="str">
        <f t="shared" si="34"/>
        <v/>
      </c>
      <c r="M43" s="145"/>
      <c r="N43" s="54"/>
      <c r="O43" s="54" t="str">
        <f t="shared" si="12"/>
        <v/>
      </c>
      <c r="P43" s="55"/>
      <c r="Q43" s="183"/>
      <c r="R43" s="240" t="str">
        <f t="shared" si="72"/>
        <v/>
      </c>
      <c r="S43" s="145"/>
      <c r="T43" s="54"/>
      <c r="U43" s="54" t="str">
        <f t="shared" si="13"/>
        <v/>
      </c>
      <c r="V43" s="55"/>
      <c r="W43" s="183"/>
      <c r="X43" s="240" t="str">
        <f t="shared" si="73"/>
        <v/>
      </c>
      <c r="Y43" s="145"/>
      <c r="Z43" s="54"/>
      <c r="AA43" s="54" t="str">
        <f t="shared" si="14"/>
        <v/>
      </c>
      <c r="AB43" s="55"/>
      <c r="AC43" s="183"/>
      <c r="AD43" s="240" t="str">
        <f t="shared" si="74"/>
        <v/>
      </c>
      <c r="AE43" s="145"/>
      <c r="AF43" s="54"/>
      <c r="AG43" s="54" t="str">
        <f t="shared" si="15"/>
        <v/>
      </c>
      <c r="AH43" s="55"/>
      <c r="AI43" s="183"/>
      <c r="AJ43" s="240" t="str">
        <f t="shared" si="75"/>
        <v/>
      </c>
      <c r="AK43" s="145"/>
      <c r="AL43" s="54"/>
      <c r="AM43" s="54" t="str">
        <f t="shared" si="16"/>
        <v/>
      </c>
      <c r="AN43" s="55"/>
      <c r="AO43" s="183"/>
      <c r="AP43" s="240" t="str">
        <f t="shared" si="76"/>
        <v/>
      </c>
      <c r="AQ43" s="145"/>
      <c r="AR43" s="54"/>
      <c r="AS43" s="54" t="str">
        <f t="shared" si="17"/>
        <v/>
      </c>
      <c r="AT43" s="55"/>
      <c r="AU43" s="183"/>
      <c r="AV43" s="240" t="str">
        <f t="shared" si="77"/>
        <v/>
      </c>
      <c r="AW43" s="17"/>
      <c r="AX43" s="213" t="str">
        <f t="shared" si="27"/>
        <v/>
      </c>
      <c r="AY43" s="228" t="str">
        <f t="shared" si="27"/>
        <v/>
      </c>
      <c r="AZ43" s="214" t="str">
        <f t="shared" si="28"/>
        <v/>
      </c>
      <c r="BA43" s="255" t="str">
        <f t="shared" si="29"/>
        <v/>
      </c>
      <c r="BB43" s="43"/>
      <c r="BC43" s="52" t="str">
        <f t="shared" si="78"/>
        <v>P92</v>
      </c>
      <c r="BD43" s="158"/>
      <c r="BE43" s="83" t="str">
        <f>IF(BD43="","",VLOOKUP(B43,'couple moule presse'!H:O,8,0))</f>
        <v/>
      </c>
      <c r="BF43" s="69" t="str">
        <f>IF(BD43="","",VLOOKUP(B43,'couple moule presse'!H:M,6,0))</f>
        <v/>
      </c>
      <c r="BG43" s="145"/>
      <c r="BH43" s="54"/>
      <c r="BI43" s="54" t="str">
        <f t="shared" si="79"/>
        <v/>
      </c>
      <c r="BJ43" s="368"/>
      <c r="BK43" s="376"/>
      <c r="BL43" s="240" t="str">
        <f t="shared" si="41"/>
        <v/>
      </c>
      <c r="BM43" s="145"/>
      <c r="BN43" s="54"/>
      <c r="BO43" s="54" t="str">
        <f t="shared" si="81"/>
        <v/>
      </c>
      <c r="BP43" s="55"/>
      <c r="BQ43" s="183"/>
      <c r="BR43" s="240" t="str">
        <f t="shared" si="82"/>
        <v/>
      </c>
      <c r="BS43" s="145"/>
      <c r="BT43" s="54"/>
      <c r="BU43" s="54" t="str">
        <f t="shared" si="83"/>
        <v/>
      </c>
      <c r="BV43" s="55"/>
      <c r="BW43" s="183"/>
      <c r="BX43" s="240" t="str">
        <f t="shared" si="84"/>
        <v/>
      </c>
      <c r="BY43" s="145"/>
      <c r="BZ43" s="54"/>
      <c r="CA43" s="54" t="str">
        <f t="shared" si="85"/>
        <v/>
      </c>
      <c r="CB43" s="55"/>
      <c r="CC43" s="183"/>
      <c r="CD43" s="240" t="str">
        <f t="shared" si="86"/>
        <v/>
      </c>
      <c r="CE43" s="145"/>
      <c r="CF43" s="54"/>
      <c r="CG43" s="54" t="str">
        <f t="shared" si="87"/>
        <v/>
      </c>
      <c r="CH43" s="55"/>
      <c r="CI43" s="183"/>
      <c r="CJ43" s="240" t="str">
        <f t="shared" si="88"/>
        <v/>
      </c>
      <c r="CK43" s="145"/>
      <c r="CL43" s="54"/>
      <c r="CM43" s="54" t="str">
        <f t="shared" si="89"/>
        <v/>
      </c>
      <c r="CN43" s="55"/>
      <c r="CO43" s="183"/>
      <c r="CP43" s="240" t="str">
        <f t="shared" si="90"/>
        <v/>
      </c>
      <c r="CQ43" s="145"/>
      <c r="CR43" s="54"/>
      <c r="CS43" s="54" t="str">
        <f t="shared" si="91"/>
        <v/>
      </c>
      <c r="CT43" s="55"/>
      <c r="CU43" s="183"/>
      <c r="CV43" s="240" t="str">
        <f t="shared" si="92"/>
        <v/>
      </c>
      <c r="CW43" s="17"/>
      <c r="CX43" s="213" t="str">
        <f t="shared" si="31"/>
        <v/>
      </c>
      <c r="CY43" s="228" t="str">
        <f t="shared" si="31"/>
        <v/>
      </c>
      <c r="CZ43" s="214" t="str">
        <f t="shared" si="32"/>
        <v/>
      </c>
      <c r="DA43" s="255" t="str">
        <f t="shared" si="33"/>
        <v/>
      </c>
      <c r="DB43" s="219"/>
      <c r="DC43" s="270"/>
      <c r="DD43" s="281">
        <f t="shared" si="55"/>
        <v>0</v>
      </c>
      <c r="DE43" s="41"/>
      <c r="DF43" s="19"/>
      <c r="DG43" s="19" t="s">
        <v>85</v>
      </c>
      <c r="DH43" s="19"/>
      <c r="DI43" s="19">
        <f>COUNTIF(AQ5:AQ73,LEFT(DI$35,1))</f>
        <v>0</v>
      </c>
      <c r="DJ43" s="19">
        <f>COUNTIF(AQ5:AQ73,LEFT(DJ$35,1))</f>
        <v>0</v>
      </c>
      <c r="DK43" s="19">
        <f>COUNTIF(AQ5:AQ73,LEFT(DK$35,1))</f>
        <v>0</v>
      </c>
    </row>
    <row r="44" spans="1:115" ht="19.5" customHeight="1" thickTop="1" thickBot="1" x14ac:dyDescent="0.25">
      <c r="A44" s="36" t="str">
        <f t="shared" si="10"/>
        <v>Total cuves 4R</v>
      </c>
      <c r="B44" s="37" t="str">
        <f t="shared" si="26"/>
        <v>Total cuves 4R</v>
      </c>
      <c r="C44" s="84" t="s">
        <v>109</v>
      </c>
      <c r="D44" s="85"/>
      <c r="E44" s="86" t="str">
        <f>IF(D44="","",VLOOKUP(A44,'couple moule presse'!H:O,8,0))</f>
        <v/>
      </c>
      <c r="F44" s="87" t="str">
        <f>IF(D44="","",VLOOKUP(A44,'couple moule presse'!H:M,6,0))</f>
        <v/>
      </c>
      <c r="G44" s="148"/>
      <c r="H44" s="60"/>
      <c r="I44" s="60">
        <f>SUM(I34:I43)</f>
        <v>496.07454863133364</v>
      </c>
      <c r="J44" s="65">
        <f>SUM(J34:J43)</f>
        <v>522</v>
      </c>
      <c r="K44" s="65"/>
      <c r="L44" s="245">
        <f t="shared" si="34"/>
        <v>0.94773879966187646</v>
      </c>
      <c r="M44" s="148"/>
      <c r="N44" s="60"/>
      <c r="O44" s="60">
        <f>SUM(O34:O43)</f>
        <v>506.93535235876521</v>
      </c>
      <c r="P44" s="65">
        <f>SUM(P34:P43)</f>
        <v>569</v>
      </c>
      <c r="Q44" s="65"/>
      <c r="R44" s="245">
        <f t="shared" si="72"/>
        <v>0.87756891021222216</v>
      </c>
      <c r="S44" s="148"/>
      <c r="T44" s="60"/>
      <c r="U44" s="60">
        <f>SUM(U34:U43)</f>
        <v>506.93535235876521</v>
      </c>
      <c r="V44" s="65">
        <f>SUM(V34:V43)</f>
        <v>596</v>
      </c>
      <c r="W44" s="65"/>
      <c r="X44" s="245">
        <f t="shared" si="73"/>
        <v>0.82430768099557894</v>
      </c>
      <c r="Y44" s="148"/>
      <c r="Z44" s="60"/>
      <c r="AA44" s="60">
        <f>SUM(AA34:AA43)</f>
        <v>506.93535235876521</v>
      </c>
      <c r="AB44" s="65">
        <f>SUM(AB34:AB43)</f>
        <v>548</v>
      </c>
      <c r="AC44" s="65"/>
      <c r="AD44" s="245">
        <f t="shared" si="74"/>
        <v>0.9189943107140558</v>
      </c>
      <c r="AE44" s="148"/>
      <c r="AF44" s="60"/>
      <c r="AG44" s="60">
        <f>SUM(AG34:AG43)</f>
        <v>414.56373626373625</v>
      </c>
      <c r="AH44" s="65">
        <f>SUM(AH34:AH43)</f>
        <v>717</v>
      </c>
      <c r="AI44" s="65"/>
      <c r="AJ44" s="245">
        <f t="shared" si="75"/>
        <v>0.27047101017089314</v>
      </c>
      <c r="AK44" s="148"/>
      <c r="AL44" s="60"/>
      <c r="AM44" s="60">
        <f>SUM(AM34:AM43)</f>
        <v>817.83296703296696</v>
      </c>
      <c r="AN44" s="65">
        <f>SUM(AN34:AN43)</f>
        <v>955</v>
      </c>
      <c r="AO44" s="65"/>
      <c r="AP44" s="245">
        <f t="shared" si="76"/>
        <v>0.83227989272104774</v>
      </c>
      <c r="AQ44" s="148"/>
      <c r="AR44" s="60"/>
      <c r="AS44" s="60">
        <f>SUM(AS34:AS43)</f>
        <v>817.83296703296696</v>
      </c>
      <c r="AT44" s="65">
        <f>SUM(AT34:AT43)</f>
        <v>898</v>
      </c>
      <c r="AU44" s="65"/>
      <c r="AV44" s="245">
        <f t="shared" si="77"/>
        <v>0.90197627608743547</v>
      </c>
      <c r="AW44" s="17"/>
      <c r="AX44" s="218">
        <f t="shared" si="27"/>
        <v>4067.1102760372987</v>
      </c>
      <c r="AY44" s="222">
        <f t="shared" si="27"/>
        <v>4805</v>
      </c>
      <c r="AZ44" s="80">
        <f t="shared" si="28"/>
        <v>-737.88972396270128</v>
      </c>
      <c r="BA44" s="260">
        <f t="shared" si="29"/>
        <v>0.81857149821822683</v>
      </c>
      <c r="BB44" s="156"/>
      <c r="BC44" s="84" t="s">
        <v>109</v>
      </c>
      <c r="BD44" s="85"/>
      <c r="BE44" s="86" t="str">
        <f>IF(BD44="","",VLOOKUP(B44,'couple moule presse'!H:O,8,0))</f>
        <v/>
      </c>
      <c r="BF44" s="87" t="str">
        <f>IF(BD44="","",VLOOKUP(B44,'couple moule presse'!H:M,6,0))</f>
        <v/>
      </c>
      <c r="BG44" s="148"/>
      <c r="BH44" s="60"/>
      <c r="BI44" s="60">
        <f>SUM(BI34:BI43)</f>
        <v>1137.032967032967</v>
      </c>
      <c r="BJ44" s="370">
        <v>1137</v>
      </c>
      <c r="BK44" s="370"/>
      <c r="BL44" s="245">
        <f t="shared" si="41"/>
        <v>0.99997100608872136</v>
      </c>
      <c r="BM44" s="148"/>
      <c r="BN44" s="60"/>
      <c r="BO44" s="60">
        <f>SUM(BO34:BO43)</f>
        <v>868.23296703296705</v>
      </c>
      <c r="BP44" s="65">
        <f>SUM(BP34:BP43)</f>
        <v>831</v>
      </c>
      <c r="BQ44" s="65"/>
      <c r="BR44" s="245">
        <f t="shared" si="82"/>
        <v>0.95711638644613539</v>
      </c>
      <c r="BS44" s="148"/>
      <c r="BT44" s="60"/>
      <c r="BU44" s="60">
        <f>SUM(BU34:BU43)</f>
        <v>817.83296703296696</v>
      </c>
      <c r="BV44" s="65">
        <f>SUM(BV34:BV43)</f>
        <v>0</v>
      </c>
      <c r="BW44" s="65"/>
      <c r="BX44" s="245">
        <f t="shared" si="84"/>
        <v>0</v>
      </c>
      <c r="BY44" s="148"/>
      <c r="BZ44" s="60"/>
      <c r="CA44" s="60">
        <f>SUM(CA34:CA43)</f>
        <v>1033.832967032967</v>
      </c>
      <c r="CB44" s="65">
        <f>SUM(CB34:CB43)</f>
        <v>0</v>
      </c>
      <c r="CC44" s="65"/>
      <c r="CD44" s="245">
        <f t="shared" si="86"/>
        <v>0</v>
      </c>
      <c r="CE44" s="148"/>
      <c r="CF44" s="60"/>
      <c r="CG44" s="60">
        <f>SUM(CG34:CG43)</f>
        <v>1105.832967032967</v>
      </c>
      <c r="CH44" s="65">
        <f>SUM(CH34:CH43)</f>
        <v>0</v>
      </c>
      <c r="CI44" s="65"/>
      <c r="CJ44" s="245">
        <f t="shared" si="88"/>
        <v>0</v>
      </c>
      <c r="CK44" s="148"/>
      <c r="CL44" s="60"/>
      <c r="CM44" s="60">
        <f>SUM(CM34:CM43)</f>
        <v>817.83296703296696</v>
      </c>
      <c r="CN44" s="65">
        <f>SUM(CN34:CN43)</f>
        <v>0</v>
      </c>
      <c r="CO44" s="65"/>
      <c r="CP44" s="245">
        <f t="shared" si="90"/>
        <v>0</v>
      </c>
      <c r="CQ44" s="148"/>
      <c r="CR44" s="60"/>
      <c r="CS44" s="60">
        <f>SUM(CS34:CS43)</f>
        <v>817.83296703296696</v>
      </c>
      <c r="CT44" s="65">
        <f>SUM(CT34:CT43)</f>
        <v>0</v>
      </c>
      <c r="CU44" s="65"/>
      <c r="CV44" s="245">
        <f t="shared" si="92"/>
        <v>0</v>
      </c>
      <c r="CW44" s="17"/>
      <c r="CX44" s="218">
        <f t="shared" si="31"/>
        <v>6598.4307692307684</v>
      </c>
      <c r="CY44" s="222">
        <f t="shared" si="31"/>
        <v>1968</v>
      </c>
      <c r="CZ44" s="80">
        <f t="shared" si="32"/>
        <v>4630.4307692307684</v>
      </c>
      <c r="DA44" s="260">
        <f t="shared" si="33"/>
        <v>0.29825273141865905</v>
      </c>
      <c r="DB44" s="148"/>
      <c r="DC44" s="274">
        <f>AVERAGE(DC34:DC43)</f>
        <v>0.66468253968253965</v>
      </c>
      <c r="DD44" s="259"/>
      <c r="DE44" s="123"/>
      <c r="DF44" s="392" t="s">
        <v>115</v>
      </c>
      <c r="DG44" s="392"/>
      <c r="DH44" s="19"/>
      <c r="DI44" s="331" t="s">
        <v>106</v>
      </c>
      <c r="DJ44" s="331" t="s">
        <v>107</v>
      </c>
      <c r="DK44" s="331" t="s">
        <v>108</v>
      </c>
    </row>
    <row r="45" spans="1:115" ht="20.100000000000001" customHeight="1" thickTop="1" thickBot="1" x14ac:dyDescent="0.25">
      <c r="A45" s="36" t="str">
        <f t="shared" si="10"/>
        <v>TOTAL CUVES</v>
      </c>
      <c r="B45" s="37" t="str">
        <f t="shared" si="26"/>
        <v>TOTAL CUVES</v>
      </c>
      <c r="C45" s="84" t="s">
        <v>110</v>
      </c>
      <c r="D45" s="85"/>
      <c r="E45" s="88" t="str">
        <f>IF(D45="","",VLOOKUP(A45,'couple moule presse'!H:O,8,0))</f>
        <v/>
      </c>
      <c r="F45" s="89" t="str">
        <f>IF(D45="","",VLOOKUP(A45,'couple moule presse'!H:M,6,0))</f>
        <v/>
      </c>
      <c r="G45" s="149"/>
      <c r="H45" s="90"/>
      <c r="I45" s="91">
        <f>I33+I44</f>
        <v>8117.9601481725513</v>
      </c>
      <c r="J45" s="92">
        <f>J33+J44</f>
        <v>8713</v>
      </c>
      <c r="K45" s="92"/>
      <c r="L45" s="244">
        <f t="shared" si="34"/>
        <v>0.92670081634221879</v>
      </c>
      <c r="M45" s="149"/>
      <c r="N45" s="90"/>
      <c r="O45" s="91">
        <f>O33+O44</f>
        <v>8596.8209518999829</v>
      </c>
      <c r="P45" s="92">
        <f>P33+P44</f>
        <v>9576</v>
      </c>
      <c r="Q45" s="92"/>
      <c r="R45" s="244">
        <f t="shared" si="72"/>
        <v>0.88609986719758205</v>
      </c>
      <c r="S45" s="149"/>
      <c r="T45" s="90"/>
      <c r="U45" s="91">
        <f>U33+U44</f>
        <v>8639.3664064454388</v>
      </c>
      <c r="V45" s="92">
        <f>V33+V44</f>
        <v>8914</v>
      </c>
      <c r="W45" s="92"/>
      <c r="X45" s="244">
        <f t="shared" si="73"/>
        <v>0.96821137330746043</v>
      </c>
      <c r="Y45" s="149"/>
      <c r="Z45" s="90"/>
      <c r="AA45" s="91">
        <f>AA33+AA44</f>
        <v>8585.3664064454388</v>
      </c>
      <c r="AB45" s="92">
        <f>AB33+AB44</f>
        <v>8116</v>
      </c>
      <c r="AC45" s="92"/>
      <c r="AD45" s="244">
        <f t="shared" si="74"/>
        <v>0.9453294845875112</v>
      </c>
      <c r="AE45" s="149"/>
      <c r="AF45" s="90"/>
      <c r="AG45" s="91">
        <f>AG33+AG44</f>
        <v>8546.9947903504089</v>
      </c>
      <c r="AH45" s="92">
        <f>AH33+AH44</f>
        <v>8292</v>
      </c>
      <c r="AI45" s="92"/>
      <c r="AJ45" s="244">
        <f t="shared" si="75"/>
        <v>0.97016556150960809</v>
      </c>
      <c r="AK45" s="149"/>
      <c r="AL45" s="90"/>
      <c r="AM45" s="91">
        <f>AM33+AM44</f>
        <v>8950.2640211196394</v>
      </c>
      <c r="AN45" s="92">
        <f>AN33+AN44</f>
        <v>9320</v>
      </c>
      <c r="AO45" s="92"/>
      <c r="AP45" s="244">
        <f t="shared" si="76"/>
        <v>0.95868993607251063</v>
      </c>
      <c r="AQ45" s="149"/>
      <c r="AR45" s="90"/>
      <c r="AS45" s="91">
        <f>AS33+AS44</f>
        <v>8950.2640211196394</v>
      </c>
      <c r="AT45" s="92">
        <f>AT33+AT44</f>
        <v>8733</v>
      </c>
      <c r="AU45" s="92"/>
      <c r="AV45" s="244">
        <f t="shared" si="77"/>
        <v>0.97572540646767858</v>
      </c>
      <c r="AW45" s="17"/>
      <c r="AX45" s="218">
        <f t="shared" si="27"/>
        <v>60387.036745553101</v>
      </c>
      <c r="AY45" s="223">
        <f t="shared" si="27"/>
        <v>61664</v>
      </c>
      <c r="AZ45" s="75">
        <f t="shared" si="28"/>
        <v>-1276.9632544468986</v>
      </c>
      <c r="BA45" s="261">
        <f t="shared" si="29"/>
        <v>0.97885368576988618</v>
      </c>
      <c r="BB45" s="80"/>
      <c r="BC45" s="84" t="s">
        <v>110</v>
      </c>
      <c r="BD45" s="85"/>
      <c r="BE45" s="88" t="str">
        <f>IF(BD45="","",VLOOKUP(B45,'couple moule presse'!H:O,8,0))</f>
        <v/>
      </c>
      <c r="BF45" s="89" t="str">
        <f>IF(BD45="","",VLOOKUP(B45,'couple moule presse'!H:M,6,0))</f>
        <v/>
      </c>
      <c r="BG45" s="149"/>
      <c r="BH45" s="90"/>
      <c r="BI45" s="91">
        <f>BI33+BI44</f>
        <v>8950.3731120287302</v>
      </c>
      <c r="BJ45" s="372">
        <v>8653</v>
      </c>
      <c r="BK45" s="372"/>
      <c r="BL45" s="244">
        <f t="shared" si="41"/>
        <v>0.96677533904937663</v>
      </c>
      <c r="BM45" s="149"/>
      <c r="BN45" s="90"/>
      <c r="BO45" s="91">
        <f>BO33+BO44</f>
        <v>8657.0276574832751</v>
      </c>
      <c r="BP45" s="92">
        <f>BP33+BP44</f>
        <v>9175</v>
      </c>
      <c r="BQ45" s="92"/>
      <c r="BR45" s="244">
        <f t="shared" si="82"/>
        <v>0.94016741507473633</v>
      </c>
      <c r="BS45" s="149"/>
      <c r="BT45" s="90"/>
      <c r="BU45" s="91">
        <f>BU33+BU44</f>
        <v>7919.2240211196395</v>
      </c>
      <c r="BV45" s="92">
        <f>BV33+BV44</f>
        <v>0</v>
      </c>
      <c r="BW45" s="92"/>
      <c r="BX45" s="244">
        <f t="shared" si="84"/>
        <v>0</v>
      </c>
      <c r="BY45" s="149"/>
      <c r="BZ45" s="90"/>
      <c r="CA45" s="91">
        <f>CA33+CA44</f>
        <v>8635.8203847560035</v>
      </c>
      <c r="CB45" s="92">
        <f>CB33+CB44</f>
        <v>0</v>
      </c>
      <c r="CC45" s="92"/>
      <c r="CD45" s="244">
        <f t="shared" si="86"/>
        <v>0</v>
      </c>
      <c r="CE45" s="149"/>
      <c r="CF45" s="90"/>
      <c r="CG45" s="91">
        <f>CG33+CG44</f>
        <v>8755.6525525881716</v>
      </c>
      <c r="CH45" s="92">
        <f>CH33+CH44</f>
        <v>0</v>
      </c>
      <c r="CI45" s="92"/>
      <c r="CJ45" s="244">
        <f t="shared" si="88"/>
        <v>0</v>
      </c>
      <c r="CK45" s="149"/>
      <c r="CL45" s="90"/>
      <c r="CM45" s="91">
        <f>CM33+CM44</f>
        <v>8580.9392658748839</v>
      </c>
      <c r="CN45" s="92">
        <f>CN33+CN44</f>
        <v>0</v>
      </c>
      <c r="CO45" s="92"/>
      <c r="CP45" s="244">
        <f t="shared" si="90"/>
        <v>0</v>
      </c>
      <c r="CQ45" s="149"/>
      <c r="CR45" s="90"/>
      <c r="CS45" s="91">
        <f>CS33+CS44</f>
        <v>8580.9392658748839</v>
      </c>
      <c r="CT45" s="92">
        <f>CT33+CT44</f>
        <v>0</v>
      </c>
      <c r="CU45" s="92"/>
      <c r="CV45" s="244">
        <f t="shared" si="92"/>
        <v>0</v>
      </c>
      <c r="CW45" s="17"/>
      <c r="CX45" s="218">
        <f t="shared" si="31"/>
        <v>60079.97625972559</v>
      </c>
      <c r="CY45" s="223">
        <f t="shared" si="31"/>
        <v>17828</v>
      </c>
      <c r="CZ45" s="75">
        <f t="shared" si="32"/>
        <v>42251.97625972559</v>
      </c>
      <c r="DA45" s="261">
        <f t="shared" si="33"/>
        <v>0.29673780034348884</v>
      </c>
      <c r="DB45" s="148"/>
      <c r="DC45" s="275">
        <f>AVERAGE(DC34:DC43,DC5:DC32)</f>
        <v>0.89017857142857149</v>
      </c>
      <c r="DD45" s="260"/>
      <c r="DE45" s="41"/>
      <c r="DF45" s="330"/>
      <c r="DG45" s="330"/>
      <c r="DH45" s="19"/>
      <c r="DI45" s="331"/>
      <c r="DJ45" s="331"/>
      <c r="DK45" s="331"/>
    </row>
    <row r="46" spans="1:115" s="99" customFormat="1" ht="20.100000000000001" customHeight="1" thickTop="1" x14ac:dyDescent="0.2">
      <c r="A46" s="155" t="str">
        <f t="shared" si="10"/>
        <v/>
      </c>
      <c r="B46" s="190" t="str">
        <f t="shared" si="26"/>
        <v/>
      </c>
      <c r="C46" s="93"/>
      <c r="D46" s="93"/>
      <c r="E46" s="94" t="str">
        <f>IF(D46="","",VLOOKUP(A46,'couple moule presse'!H:O,8,0))</f>
        <v/>
      </c>
      <c r="F46" s="95" t="str">
        <f>IF(D46="","",VLOOKUP(A46,'couple moule presse'!H:M,6,0))</f>
        <v/>
      </c>
      <c r="G46" s="150"/>
      <c r="H46" s="95"/>
      <c r="I46" s="95" t="str">
        <f t="shared" si="11"/>
        <v/>
      </c>
      <c r="J46" s="95"/>
      <c r="K46" s="95"/>
      <c r="L46" s="246" t="str">
        <f t="shared" si="34"/>
        <v/>
      </c>
      <c r="M46" s="150"/>
      <c r="N46" s="95"/>
      <c r="O46" s="95" t="str">
        <f t="shared" si="12"/>
        <v/>
      </c>
      <c r="P46" s="95"/>
      <c r="Q46" s="95"/>
      <c r="R46" s="246" t="str">
        <f t="shared" si="72"/>
        <v/>
      </c>
      <c r="S46" s="150"/>
      <c r="T46" s="95"/>
      <c r="U46" s="95" t="str">
        <f t="shared" si="13"/>
        <v/>
      </c>
      <c r="V46" s="95"/>
      <c r="W46" s="95"/>
      <c r="X46" s="246" t="str">
        <f t="shared" si="73"/>
        <v/>
      </c>
      <c r="Y46" s="150"/>
      <c r="Z46" s="95"/>
      <c r="AA46" s="95" t="str">
        <f t="shared" si="14"/>
        <v/>
      </c>
      <c r="AB46" s="95"/>
      <c r="AC46" s="95"/>
      <c r="AD46" s="246" t="str">
        <f t="shared" si="74"/>
        <v/>
      </c>
      <c r="AE46" s="150"/>
      <c r="AF46" s="95"/>
      <c r="AG46" s="95" t="str">
        <f t="shared" si="15"/>
        <v/>
      </c>
      <c r="AH46" s="95"/>
      <c r="AI46" s="95"/>
      <c r="AJ46" s="246" t="str">
        <f t="shared" si="75"/>
        <v/>
      </c>
      <c r="AK46" s="150"/>
      <c r="AL46" s="95"/>
      <c r="AM46" s="95" t="str">
        <f t="shared" si="16"/>
        <v/>
      </c>
      <c r="AN46" s="95"/>
      <c r="AO46" s="95"/>
      <c r="AP46" s="246" t="str">
        <f t="shared" si="76"/>
        <v/>
      </c>
      <c r="AQ46" s="150"/>
      <c r="AR46" s="95"/>
      <c r="AS46" s="95" t="str">
        <f t="shared" si="17"/>
        <v/>
      </c>
      <c r="AT46" s="95"/>
      <c r="AU46" s="95"/>
      <c r="AV46" s="246" t="str">
        <f t="shared" si="77"/>
        <v/>
      </c>
      <c r="AW46" s="17"/>
      <c r="AX46" s="201" t="str">
        <f t="shared" si="27"/>
        <v/>
      </c>
      <c r="AY46" s="189" t="str">
        <f t="shared" si="27"/>
        <v/>
      </c>
      <c r="AZ46" s="98" t="str">
        <f t="shared" si="28"/>
        <v/>
      </c>
      <c r="BA46" s="262" t="str">
        <f t="shared" si="29"/>
        <v/>
      </c>
      <c r="BB46" s="80"/>
      <c r="BC46" s="93"/>
      <c r="BD46" s="93"/>
      <c r="BE46" s="94" t="str">
        <f>IF(BD46="","",VLOOKUP(B46,'couple moule presse'!H:O,8,0))</f>
        <v/>
      </c>
      <c r="BF46" s="95" t="str">
        <f>IF(BD46="","",VLOOKUP(B46,'couple moule presse'!H:M,6,0))</f>
        <v/>
      </c>
      <c r="BG46" s="150"/>
      <c r="BH46" s="95"/>
      <c r="BI46" s="95"/>
      <c r="BJ46" s="95"/>
      <c r="BK46" s="95"/>
      <c r="BL46" s="246" t="str">
        <f t="shared" si="41"/>
        <v/>
      </c>
      <c r="BM46" s="150"/>
      <c r="BN46" s="95"/>
      <c r="BO46" s="95"/>
      <c r="BP46" s="95"/>
      <c r="BQ46" s="95"/>
      <c r="BR46" s="246" t="str">
        <f t="shared" si="82"/>
        <v/>
      </c>
      <c r="BS46" s="150"/>
      <c r="BT46" s="95"/>
      <c r="BU46" s="95"/>
      <c r="BV46" s="95"/>
      <c r="BW46" s="95"/>
      <c r="BX46" s="246" t="str">
        <f t="shared" si="84"/>
        <v/>
      </c>
      <c r="BY46" s="150"/>
      <c r="BZ46" s="95"/>
      <c r="CA46" s="95"/>
      <c r="CB46" s="95"/>
      <c r="CC46" s="95"/>
      <c r="CD46" s="246" t="str">
        <f t="shared" si="86"/>
        <v/>
      </c>
      <c r="CE46" s="150"/>
      <c r="CF46" s="95"/>
      <c r="CG46" s="95"/>
      <c r="CH46" s="95"/>
      <c r="CI46" s="95"/>
      <c r="CJ46" s="246" t="str">
        <f t="shared" si="88"/>
        <v/>
      </c>
      <c r="CK46" s="150"/>
      <c r="CL46" s="95"/>
      <c r="CM46" s="95"/>
      <c r="CN46" s="95"/>
      <c r="CO46" s="95"/>
      <c r="CP46" s="246" t="str">
        <f t="shared" si="90"/>
        <v/>
      </c>
      <c r="CQ46" s="150"/>
      <c r="CR46" s="95"/>
      <c r="CS46" s="95"/>
      <c r="CT46" s="95"/>
      <c r="CU46" s="95"/>
      <c r="CV46" s="246" t="str">
        <f t="shared" si="92"/>
        <v/>
      </c>
      <c r="CW46" s="17"/>
      <c r="CX46" s="201" t="str">
        <f t="shared" si="31"/>
        <v/>
      </c>
      <c r="CY46" s="189" t="str">
        <f t="shared" si="31"/>
        <v/>
      </c>
      <c r="CZ46" s="98" t="str">
        <f t="shared" si="32"/>
        <v/>
      </c>
      <c r="DA46" s="262" t="str">
        <f t="shared" si="33"/>
        <v/>
      </c>
      <c r="DB46" s="148"/>
      <c r="DC46" s="276"/>
      <c r="DD46" s="262"/>
      <c r="DE46" s="41"/>
      <c r="DF46" s="191"/>
      <c r="DG46" s="191" t="s">
        <v>79</v>
      </c>
      <c r="DH46" s="191"/>
      <c r="DI46" s="191">
        <f>COUNTIF(BG5:BG73,LEFT(DI$35,1))</f>
        <v>4</v>
      </c>
      <c r="DJ46" s="191">
        <f>COUNTIF(BG14:BG76,LEFT(DJ$35,1))</f>
        <v>0</v>
      </c>
      <c r="DK46" s="191">
        <f>COUNTIF(BG14:BG76,LEFT(DK$35,1))</f>
        <v>0</v>
      </c>
    </row>
    <row r="47" spans="1:115" ht="13.15" customHeight="1" x14ac:dyDescent="0.2">
      <c r="A47" s="36" t="str">
        <f t="shared" si="10"/>
        <v>P60</v>
      </c>
      <c r="B47" s="37" t="str">
        <f t="shared" si="26"/>
        <v>P60</v>
      </c>
      <c r="C47" s="38" t="s">
        <v>73</v>
      </c>
      <c r="D47" s="160"/>
      <c r="E47" s="59" t="str">
        <f>IF(D47="","",VLOOKUP(A47,'couple moule presse'!H:O,8,0))</f>
        <v/>
      </c>
      <c r="F47" s="64" t="str">
        <f>IF(D47="","",VLOOKUP(A47,'couple moule presse'!H:M,6,0))</f>
        <v/>
      </c>
      <c r="G47" s="146"/>
      <c r="H47" s="56"/>
      <c r="I47" s="98" t="str">
        <f t="shared" si="11"/>
        <v/>
      </c>
      <c r="J47" s="100"/>
      <c r="K47" s="181"/>
      <c r="L47" s="237" t="str">
        <f t="shared" si="34"/>
        <v/>
      </c>
      <c r="M47" s="146"/>
      <c r="N47" s="56"/>
      <c r="O47" s="98" t="str">
        <f t="shared" si="12"/>
        <v/>
      </c>
      <c r="P47" s="100"/>
      <c r="Q47" s="181"/>
      <c r="R47" s="237" t="str">
        <f t="shared" si="72"/>
        <v/>
      </c>
      <c r="S47" s="146"/>
      <c r="T47" s="56"/>
      <c r="U47" s="98" t="str">
        <f t="shared" si="13"/>
        <v/>
      </c>
      <c r="V47" s="100"/>
      <c r="W47" s="181"/>
      <c r="X47" s="237" t="str">
        <f t="shared" si="73"/>
        <v/>
      </c>
      <c r="Y47" s="146"/>
      <c r="Z47" s="56"/>
      <c r="AA47" s="98" t="str">
        <f t="shared" si="14"/>
        <v/>
      </c>
      <c r="AB47" s="100"/>
      <c r="AC47" s="181"/>
      <c r="AD47" s="237" t="str">
        <f t="shared" si="74"/>
        <v/>
      </c>
      <c r="AE47" s="146"/>
      <c r="AF47" s="56"/>
      <c r="AG47" s="98" t="str">
        <f t="shared" si="15"/>
        <v/>
      </c>
      <c r="AH47" s="100"/>
      <c r="AI47" s="181"/>
      <c r="AJ47" s="237" t="str">
        <f t="shared" si="75"/>
        <v/>
      </c>
      <c r="AK47" s="146"/>
      <c r="AL47" s="56"/>
      <c r="AM47" s="98" t="str">
        <f t="shared" si="16"/>
        <v/>
      </c>
      <c r="AN47" s="100"/>
      <c r="AO47" s="181"/>
      <c r="AP47" s="237" t="str">
        <f t="shared" si="76"/>
        <v/>
      </c>
      <c r="AQ47" s="146"/>
      <c r="AR47" s="56"/>
      <c r="AS47" s="98" t="str">
        <f t="shared" si="17"/>
        <v/>
      </c>
      <c r="AT47" s="100"/>
      <c r="AU47" s="181"/>
      <c r="AV47" s="237" t="str">
        <f t="shared" si="77"/>
        <v/>
      </c>
      <c r="AW47" s="17"/>
      <c r="AX47" s="209" t="str">
        <f t="shared" si="27"/>
        <v/>
      </c>
      <c r="AY47" s="225" t="str">
        <f t="shared" si="27"/>
        <v/>
      </c>
      <c r="AZ47" s="210" t="str">
        <f t="shared" si="28"/>
        <v/>
      </c>
      <c r="BA47" s="253" t="str">
        <f t="shared" si="29"/>
        <v/>
      </c>
      <c r="BB47" s="43"/>
      <c r="BC47" s="38" t="str">
        <f t="shared" ref="BC47:BC73" si="93">C47</f>
        <v>P60</v>
      </c>
      <c r="BD47" s="160"/>
      <c r="BE47" s="59" t="str">
        <f>IF(BD47="","",VLOOKUP(B47,'couple moule presse'!H:O,8,0))</f>
        <v/>
      </c>
      <c r="BF47" s="64" t="str">
        <f>IF(BD47="","",VLOOKUP(B47,'couple moule presse'!H:M,6,0))</f>
        <v/>
      </c>
      <c r="BG47" s="146"/>
      <c r="BH47" s="56"/>
      <c r="BI47" s="98" t="str">
        <f t="shared" ref="BI47:BI73" si="94">IF(OR($BF47="",BH47=0),"",$BF47*BH47/24)</f>
        <v/>
      </c>
      <c r="BJ47" s="380"/>
      <c r="BK47" s="382"/>
      <c r="BL47" s="237" t="str">
        <f t="shared" si="41"/>
        <v/>
      </c>
      <c r="BM47" s="146"/>
      <c r="BN47" s="56"/>
      <c r="BO47" s="98" t="str">
        <f t="shared" ref="BO47:BO73" si="95">IF(OR($BF47="",BN47=0),"",$BF47*BN47/24)</f>
        <v/>
      </c>
      <c r="BP47" s="100"/>
      <c r="BQ47" s="181"/>
      <c r="BR47" s="237" t="str">
        <f t="shared" si="82"/>
        <v/>
      </c>
      <c r="BS47" s="146"/>
      <c r="BT47" s="56"/>
      <c r="BU47" s="98" t="str">
        <f t="shared" ref="BU47:BU73" si="96">IF(OR($BF47="",BT47=0),"",$BF47*BT47/24)</f>
        <v/>
      </c>
      <c r="BV47" s="100"/>
      <c r="BW47" s="181"/>
      <c r="BX47" s="237" t="str">
        <f t="shared" si="84"/>
        <v/>
      </c>
      <c r="BY47" s="146"/>
      <c r="BZ47" s="56"/>
      <c r="CA47" s="98" t="str">
        <f t="shared" ref="CA47:CA73" si="97">IF(OR($BF47="",BZ47=0),"",$BF47*BZ47/24)</f>
        <v/>
      </c>
      <c r="CB47" s="100"/>
      <c r="CC47" s="181"/>
      <c r="CD47" s="237" t="str">
        <f t="shared" si="86"/>
        <v/>
      </c>
      <c r="CE47" s="146"/>
      <c r="CF47" s="56"/>
      <c r="CG47" s="98" t="str">
        <f t="shared" ref="CG47:CG73" si="98">IF(OR($BF47="",CF47=0),"",$BF47*CF47/24)</f>
        <v/>
      </c>
      <c r="CH47" s="100"/>
      <c r="CI47" s="181"/>
      <c r="CJ47" s="237" t="str">
        <f t="shared" si="88"/>
        <v/>
      </c>
      <c r="CK47" s="146"/>
      <c r="CL47" s="56"/>
      <c r="CM47" s="98" t="str">
        <f t="shared" ref="CM47:CM73" si="99">IF(OR($BF47="",CL47=0),"",$BF47*CL47/24)</f>
        <v/>
      </c>
      <c r="CN47" s="100"/>
      <c r="CO47" s="181"/>
      <c r="CP47" s="237" t="str">
        <f t="shared" si="90"/>
        <v/>
      </c>
      <c r="CQ47" s="146"/>
      <c r="CR47" s="56"/>
      <c r="CS47" s="98" t="str">
        <f t="shared" ref="CS47:CS73" si="100">IF(OR($BF47="",CR47=0),"",$BF47*CR47/24)</f>
        <v/>
      </c>
      <c r="CT47" s="100"/>
      <c r="CU47" s="181"/>
      <c r="CV47" s="237" t="str">
        <f t="shared" si="92"/>
        <v/>
      </c>
      <c r="CW47" s="17"/>
      <c r="CX47" s="209" t="str">
        <f t="shared" si="31"/>
        <v/>
      </c>
      <c r="CY47" s="225" t="str">
        <f t="shared" si="31"/>
        <v/>
      </c>
      <c r="CZ47" s="210" t="str">
        <f t="shared" si="32"/>
        <v/>
      </c>
      <c r="DA47" s="253" t="str">
        <f t="shared" si="33"/>
        <v/>
      </c>
      <c r="DB47" s="219"/>
      <c r="DC47" s="268">
        <f>SUM(DD47:DD49)</f>
        <v>0</v>
      </c>
      <c r="DD47" s="279">
        <f t="shared" si="55"/>
        <v>0</v>
      </c>
      <c r="DE47" s="41"/>
      <c r="DF47" s="19"/>
      <c r="DG47" s="19" t="s">
        <v>80</v>
      </c>
      <c r="DH47" s="19"/>
      <c r="DI47" s="19">
        <f>COUNTIF(BM5:BM73,LEFT(DI$35,1))</f>
        <v>4</v>
      </c>
      <c r="DJ47" s="19">
        <f>COUNTIF(BM14:BM76,LEFT(DJ$35,1))</f>
        <v>1</v>
      </c>
      <c r="DK47" s="19">
        <f>COUNTIF(BM14:BM76,LEFT(DK$35,1))</f>
        <v>0</v>
      </c>
    </row>
    <row r="48" spans="1:115" ht="12.75" customHeight="1" x14ac:dyDescent="0.2">
      <c r="A48" s="36" t="str">
        <f t="shared" si="10"/>
        <v>P60</v>
      </c>
      <c r="B48" s="37" t="str">
        <f t="shared" si="26"/>
        <v>P60</v>
      </c>
      <c r="C48" s="46" t="s">
        <v>73</v>
      </c>
      <c r="D48" s="158"/>
      <c r="E48" s="39" t="str">
        <f>IF(D48="","",VLOOKUP(A48,'couple moule presse'!H:O,8,0))</f>
        <v/>
      </c>
      <c r="F48" s="40" t="str">
        <f>IF(D48="","",VLOOKUP(A48,'couple moule presse'!H:M,6,0))</f>
        <v/>
      </c>
      <c r="G48" s="144"/>
      <c r="H48" s="41"/>
      <c r="I48" s="80" t="str">
        <f t="shared" si="11"/>
        <v/>
      </c>
      <c r="J48" s="42"/>
      <c r="K48" s="182"/>
      <c r="L48" s="239" t="str">
        <f t="shared" si="34"/>
        <v/>
      </c>
      <c r="M48" s="144"/>
      <c r="N48" s="41"/>
      <c r="O48" s="80" t="str">
        <f t="shared" si="12"/>
        <v/>
      </c>
      <c r="P48" s="42"/>
      <c r="Q48" s="182"/>
      <c r="R48" s="239" t="str">
        <f t="shared" si="72"/>
        <v/>
      </c>
      <c r="S48" s="144"/>
      <c r="T48" s="41"/>
      <c r="U48" s="80" t="str">
        <f t="shared" si="13"/>
        <v/>
      </c>
      <c r="V48" s="42"/>
      <c r="W48" s="182"/>
      <c r="X48" s="239" t="str">
        <f t="shared" si="73"/>
        <v/>
      </c>
      <c r="Y48" s="144"/>
      <c r="Z48" s="41"/>
      <c r="AA48" s="80" t="str">
        <f t="shared" si="14"/>
        <v/>
      </c>
      <c r="AB48" s="42"/>
      <c r="AC48" s="182"/>
      <c r="AD48" s="239" t="str">
        <f t="shared" si="74"/>
        <v/>
      </c>
      <c r="AE48" s="144"/>
      <c r="AF48" s="41"/>
      <c r="AG48" s="80" t="str">
        <f t="shared" si="15"/>
        <v/>
      </c>
      <c r="AH48" s="42"/>
      <c r="AI48" s="182"/>
      <c r="AJ48" s="239" t="str">
        <f t="shared" si="75"/>
        <v/>
      </c>
      <c r="AK48" s="144"/>
      <c r="AL48" s="41"/>
      <c r="AM48" s="80" t="str">
        <f t="shared" si="16"/>
        <v/>
      </c>
      <c r="AN48" s="42"/>
      <c r="AO48" s="182"/>
      <c r="AP48" s="239" t="str">
        <f t="shared" si="76"/>
        <v/>
      </c>
      <c r="AQ48" s="144"/>
      <c r="AR48" s="41"/>
      <c r="AS48" s="80" t="str">
        <f t="shared" si="17"/>
        <v/>
      </c>
      <c r="AT48" s="42"/>
      <c r="AU48" s="182"/>
      <c r="AV48" s="239" t="str">
        <f t="shared" si="77"/>
        <v/>
      </c>
      <c r="AW48" s="17"/>
      <c r="AX48" s="211" t="str">
        <f t="shared" si="27"/>
        <v/>
      </c>
      <c r="AY48" s="227" t="str">
        <f t="shared" si="27"/>
        <v/>
      </c>
      <c r="AZ48" s="212" t="str">
        <f t="shared" si="28"/>
        <v/>
      </c>
      <c r="BA48" s="254" t="str">
        <f t="shared" si="29"/>
        <v/>
      </c>
      <c r="BB48" s="43"/>
      <c r="BC48" s="46" t="str">
        <f t="shared" si="93"/>
        <v>P60</v>
      </c>
      <c r="BD48" s="158"/>
      <c r="BE48" s="39" t="str">
        <f>IF(BD48="","",VLOOKUP(B48,'couple moule presse'!H:O,8,0))</f>
        <v/>
      </c>
      <c r="BF48" s="40" t="str">
        <f>IF(BD48="","",VLOOKUP(B48,'couple moule presse'!H:M,6,0))</f>
        <v/>
      </c>
      <c r="BG48" s="144"/>
      <c r="BH48" s="41"/>
      <c r="BI48" s="80" t="str">
        <f t="shared" si="94"/>
        <v/>
      </c>
      <c r="BJ48" s="378"/>
      <c r="BK48" s="383"/>
      <c r="BL48" s="239" t="str">
        <f t="shared" si="41"/>
        <v/>
      </c>
      <c r="BM48" s="144"/>
      <c r="BN48" s="41"/>
      <c r="BO48" s="80" t="str">
        <f t="shared" si="95"/>
        <v/>
      </c>
      <c r="BP48" s="42"/>
      <c r="BQ48" s="182"/>
      <c r="BR48" s="239" t="str">
        <f t="shared" si="82"/>
        <v/>
      </c>
      <c r="BS48" s="144"/>
      <c r="BT48" s="41"/>
      <c r="BU48" s="80" t="str">
        <f t="shared" si="96"/>
        <v/>
      </c>
      <c r="BV48" s="42"/>
      <c r="BW48" s="182"/>
      <c r="BX48" s="239" t="str">
        <f t="shared" si="84"/>
        <v/>
      </c>
      <c r="BY48" s="144"/>
      <c r="BZ48" s="41"/>
      <c r="CA48" s="80" t="str">
        <f t="shared" si="97"/>
        <v/>
      </c>
      <c r="CB48" s="42"/>
      <c r="CC48" s="182"/>
      <c r="CD48" s="239" t="str">
        <f t="shared" si="86"/>
        <v/>
      </c>
      <c r="CE48" s="144"/>
      <c r="CF48" s="41"/>
      <c r="CG48" s="80" t="str">
        <f t="shared" si="98"/>
        <v/>
      </c>
      <c r="CH48" s="42"/>
      <c r="CI48" s="182"/>
      <c r="CJ48" s="239" t="str">
        <f t="shared" si="88"/>
        <v/>
      </c>
      <c r="CK48" s="144"/>
      <c r="CL48" s="41"/>
      <c r="CM48" s="80" t="str">
        <f t="shared" si="99"/>
        <v/>
      </c>
      <c r="CN48" s="42"/>
      <c r="CO48" s="182"/>
      <c r="CP48" s="239" t="str">
        <f t="shared" si="90"/>
        <v/>
      </c>
      <c r="CQ48" s="144"/>
      <c r="CR48" s="41"/>
      <c r="CS48" s="80" t="str">
        <f t="shared" si="100"/>
        <v/>
      </c>
      <c r="CT48" s="42"/>
      <c r="CU48" s="182"/>
      <c r="CV48" s="239" t="str">
        <f t="shared" si="92"/>
        <v/>
      </c>
      <c r="CW48" s="17"/>
      <c r="CX48" s="211" t="str">
        <f t="shared" si="31"/>
        <v/>
      </c>
      <c r="CY48" s="227" t="str">
        <f t="shared" si="31"/>
        <v/>
      </c>
      <c r="CZ48" s="212" t="str">
        <f t="shared" si="32"/>
        <v/>
      </c>
      <c r="DA48" s="254" t="str">
        <f t="shared" si="33"/>
        <v/>
      </c>
      <c r="DB48" s="219"/>
      <c r="DC48" s="269"/>
      <c r="DD48" s="280">
        <f t="shared" si="55"/>
        <v>0</v>
      </c>
      <c r="DE48" s="41"/>
      <c r="DF48" s="19"/>
      <c r="DG48" s="19" t="s">
        <v>81</v>
      </c>
      <c r="DH48" s="19"/>
      <c r="DI48" s="19">
        <f>COUNTIF(BS5:BS73,LEFT(DI$35,1))</f>
        <v>3</v>
      </c>
      <c r="DJ48" s="19">
        <f>COUNTIF(BS14:BS76,LEFT(DJ$35,1))</f>
        <v>1</v>
      </c>
      <c r="DK48" s="19">
        <f>COUNTIF(BS14:BS76,LEFT(DK$35,1))</f>
        <v>0</v>
      </c>
    </row>
    <row r="49" spans="1:115" ht="12.75" customHeight="1" x14ac:dyDescent="0.2">
      <c r="A49" s="36" t="str">
        <f t="shared" si="10"/>
        <v>P60</v>
      </c>
      <c r="B49" s="37" t="str">
        <f t="shared" si="26"/>
        <v>P60</v>
      </c>
      <c r="C49" s="52" t="s">
        <v>73</v>
      </c>
      <c r="D49" s="52"/>
      <c r="E49" s="53" t="str">
        <f>IF(D49="","",VLOOKUP(A49,'couple moule presse'!H:O,8,0))</f>
        <v/>
      </c>
      <c r="F49" s="69" t="str">
        <f>IF(D49="","",VLOOKUP(A49,'couple moule presse'!H:M,6,0))</f>
        <v/>
      </c>
      <c r="G49" s="145"/>
      <c r="H49" s="54"/>
      <c r="I49" s="72" t="str">
        <f t="shared" si="11"/>
        <v/>
      </c>
      <c r="J49" s="55"/>
      <c r="K49" s="183"/>
      <c r="L49" s="240" t="str">
        <f t="shared" si="34"/>
        <v/>
      </c>
      <c r="M49" s="145"/>
      <c r="N49" s="54"/>
      <c r="O49" s="72" t="str">
        <f t="shared" si="12"/>
        <v/>
      </c>
      <c r="P49" s="55"/>
      <c r="Q49" s="183"/>
      <c r="R49" s="240" t="str">
        <f t="shared" si="72"/>
        <v/>
      </c>
      <c r="S49" s="145"/>
      <c r="T49" s="54"/>
      <c r="U49" s="72" t="str">
        <f t="shared" si="13"/>
        <v/>
      </c>
      <c r="V49" s="55"/>
      <c r="W49" s="183"/>
      <c r="X49" s="240" t="str">
        <f t="shared" si="73"/>
        <v/>
      </c>
      <c r="Y49" s="145"/>
      <c r="Z49" s="54"/>
      <c r="AA49" s="72" t="str">
        <f t="shared" si="14"/>
        <v/>
      </c>
      <c r="AB49" s="55"/>
      <c r="AC49" s="183"/>
      <c r="AD49" s="240" t="str">
        <f t="shared" si="74"/>
        <v/>
      </c>
      <c r="AE49" s="145"/>
      <c r="AF49" s="54"/>
      <c r="AG49" s="72" t="str">
        <f t="shared" si="15"/>
        <v/>
      </c>
      <c r="AH49" s="55"/>
      <c r="AI49" s="183"/>
      <c r="AJ49" s="240" t="str">
        <f t="shared" si="75"/>
        <v/>
      </c>
      <c r="AK49" s="145"/>
      <c r="AL49" s="54"/>
      <c r="AM49" s="72" t="str">
        <f t="shared" si="16"/>
        <v/>
      </c>
      <c r="AN49" s="55"/>
      <c r="AO49" s="183"/>
      <c r="AP49" s="240" t="str">
        <f t="shared" si="76"/>
        <v/>
      </c>
      <c r="AQ49" s="145"/>
      <c r="AR49" s="54"/>
      <c r="AS49" s="72" t="str">
        <f t="shared" si="17"/>
        <v/>
      </c>
      <c r="AT49" s="55"/>
      <c r="AU49" s="183"/>
      <c r="AV49" s="240" t="str">
        <f t="shared" si="77"/>
        <v/>
      </c>
      <c r="AW49" s="17"/>
      <c r="AX49" s="213" t="str">
        <f t="shared" si="27"/>
        <v/>
      </c>
      <c r="AY49" s="228" t="str">
        <f t="shared" si="27"/>
        <v/>
      </c>
      <c r="AZ49" s="214" t="str">
        <f t="shared" si="28"/>
        <v/>
      </c>
      <c r="BA49" s="255" t="str">
        <f t="shared" si="29"/>
        <v/>
      </c>
      <c r="BB49" s="43"/>
      <c r="BC49" s="52" t="str">
        <f t="shared" si="93"/>
        <v>P60</v>
      </c>
      <c r="BD49" s="52"/>
      <c r="BE49" s="53" t="str">
        <f>IF(BD49="","",VLOOKUP(B49,'couple moule presse'!H:O,8,0))</f>
        <v/>
      </c>
      <c r="BF49" s="69" t="str">
        <f>IF(BD49="","",VLOOKUP(B49,'couple moule presse'!H:M,6,0))</f>
        <v/>
      </c>
      <c r="BG49" s="145"/>
      <c r="BH49" s="54"/>
      <c r="BI49" s="72" t="str">
        <f t="shared" si="94"/>
        <v/>
      </c>
      <c r="BJ49" s="379"/>
      <c r="BK49" s="384"/>
      <c r="BL49" s="240" t="str">
        <f t="shared" si="41"/>
        <v/>
      </c>
      <c r="BM49" s="145"/>
      <c r="BN49" s="54"/>
      <c r="BO49" s="72" t="str">
        <f t="shared" si="95"/>
        <v/>
      </c>
      <c r="BP49" s="55"/>
      <c r="BQ49" s="183"/>
      <c r="BR49" s="240" t="str">
        <f t="shared" si="82"/>
        <v/>
      </c>
      <c r="BS49" s="145"/>
      <c r="BT49" s="54"/>
      <c r="BU49" s="72" t="str">
        <f t="shared" si="96"/>
        <v/>
      </c>
      <c r="BV49" s="55"/>
      <c r="BW49" s="183"/>
      <c r="BX49" s="240" t="str">
        <f t="shared" si="84"/>
        <v/>
      </c>
      <c r="BY49" s="145"/>
      <c r="BZ49" s="54"/>
      <c r="CA49" s="72" t="str">
        <f t="shared" si="97"/>
        <v/>
      </c>
      <c r="CB49" s="55"/>
      <c r="CC49" s="183"/>
      <c r="CD49" s="240" t="str">
        <f t="shared" si="86"/>
        <v/>
      </c>
      <c r="CE49" s="145"/>
      <c r="CF49" s="54"/>
      <c r="CG49" s="72" t="str">
        <f t="shared" si="98"/>
        <v/>
      </c>
      <c r="CH49" s="55"/>
      <c r="CI49" s="183"/>
      <c r="CJ49" s="240" t="str">
        <f t="shared" si="88"/>
        <v/>
      </c>
      <c r="CK49" s="145"/>
      <c r="CL49" s="54"/>
      <c r="CM49" s="72" t="str">
        <f t="shared" si="99"/>
        <v/>
      </c>
      <c r="CN49" s="55"/>
      <c r="CO49" s="183"/>
      <c r="CP49" s="240" t="str">
        <f t="shared" si="90"/>
        <v/>
      </c>
      <c r="CQ49" s="145"/>
      <c r="CR49" s="54"/>
      <c r="CS49" s="72" t="str">
        <f t="shared" si="100"/>
        <v/>
      </c>
      <c r="CT49" s="55"/>
      <c r="CU49" s="183"/>
      <c r="CV49" s="240" t="str">
        <f t="shared" si="92"/>
        <v/>
      </c>
      <c r="CW49" s="17"/>
      <c r="CX49" s="213" t="str">
        <f t="shared" si="31"/>
        <v/>
      </c>
      <c r="CY49" s="228" t="str">
        <f t="shared" si="31"/>
        <v/>
      </c>
      <c r="CZ49" s="214" t="str">
        <f t="shared" si="32"/>
        <v/>
      </c>
      <c r="DA49" s="255" t="str">
        <f t="shared" si="33"/>
        <v/>
      </c>
      <c r="DB49" s="219"/>
      <c r="DC49" s="270"/>
      <c r="DD49" s="281">
        <f t="shared" si="55"/>
        <v>0</v>
      </c>
      <c r="DE49" s="41"/>
      <c r="DF49" s="19"/>
      <c r="DG49" s="19" t="s">
        <v>82</v>
      </c>
      <c r="DH49" s="19"/>
      <c r="DI49" s="19">
        <f>COUNTIF(BY5:BY73,LEFT(DI$35,1))</f>
        <v>2</v>
      </c>
      <c r="DJ49" s="19">
        <f>COUNTIF(BY14:BY76,LEFT(DJ$35,1))</f>
        <v>0</v>
      </c>
      <c r="DK49" s="19">
        <f>COUNTIF(BY14:BY76,LEFT(DK$35,1))</f>
        <v>0</v>
      </c>
    </row>
    <row r="50" spans="1:115" ht="12.6" customHeight="1" x14ac:dyDescent="0.2">
      <c r="A50" s="36" t="str">
        <f t="shared" si="10"/>
        <v>P63</v>
      </c>
      <c r="B50" s="37" t="str">
        <f t="shared" si="26"/>
        <v>P63</v>
      </c>
      <c r="C50" s="38" t="s">
        <v>19</v>
      </c>
      <c r="D50" s="38"/>
      <c r="E50" s="59" t="str">
        <f>IF(D50="","",VLOOKUP(A50,'couple moule presse'!H:O,8,0))</f>
        <v/>
      </c>
      <c r="F50" s="70" t="str">
        <f>IF(D50="","",VLOOKUP(A50,'couple moule presse'!H:M,6,0))</f>
        <v/>
      </c>
      <c r="G50" s="194"/>
      <c r="H50" s="165"/>
      <c r="I50" s="56" t="str">
        <f t="shared" si="11"/>
        <v/>
      </c>
      <c r="J50" s="42"/>
      <c r="K50" s="181"/>
      <c r="L50" s="241" t="str">
        <f t="shared" si="34"/>
        <v/>
      </c>
      <c r="M50" s="194"/>
      <c r="N50" s="165"/>
      <c r="O50" s="56" t="str">
        <f t="shared" si="12"/>
        <v/>
      </c>
      <c r="P50" s="42"/>
      <c r="Q50" s="181"/>
      <c r="R50" s="241" t="str">
        <f t="shared" si="72"/>
        <v/>
      </c>
      <c r="S50" s="194"/>
      <c r="T50" s="165"/>
      <c r="U50" s="56" t="str">
        <f t="shared" si="13"/>
        <v/>
      </c>
      <c r="V50" s="42"/>
      <c r="W50" s="181"/>
      <c r="X50" s="241" t="str">
        <f t="shared" si="73"/>
        <v/>
      </c>
      <c r="Y50" s="194"/>
      <c r="Z50" s="165"/>
      <c r="AA50" s="56" t="str">
        <f t="shared" si="14"/>
        <v/>
      </c>
      <c r="AB50" s="42"/>
      <c r="AC50" s="181"/>
      <c r="AD50" s="241" t="str">
        <f t="shared" si="74"/>
        <v/>
      </c>
      <c r="AE50" s="194"/>
      <c r="AF50" s="165"/>
      <c r="AG50" s="56" t="str">
        <f t="shared" si="15"/>
        <v/>
      </c>
      <c r="AH50" s="42"/>
      <c r="AI50" s="181"/>
      <c r="AJ50" s="241" t="str">
        <f t="shared" si="75"/>
        <v/>
      </c>
      <c r="AK50" s="194"/>
      <c r="AL50" s="165"/>
      <c r="AM50" s="56" t="str">
        <f t="shared" si="16"/>
        <v/>
      </c>
      <c r="AN50" s="42"/>
      <c r="AO50" s="181"/>
      <c r="AP50" s="241" t="str">
        <f t="shared" si="76"/>
        <v/>
      </c>
      <c r="AQ50" s="194"/>
      <c r="AR50" s="165"/>
      <c r="AS50" s="56" t="str">
        <f t="shared" si="17"/>
        <v/>
      </c>
      <c r="AT50" s="42"/>
      <c r="AU50" s="181"/>
      <c r="AV50" s="241" t="str">
        <f t="shared" si="77"/>
        <v/>
      </c>
      <c r="AW50" s="65"/>
      <c r="AX50" s="215" t="str">
        <f t="shared" si="27"/>
        <v/>
      </c>
      <c r="AY50" s="230" t="str">
        <f t="shared" si="27"/>
        <v/>
      </c>
      <c r="AZ50" s="206" t="str">
        <f t="shared" si="28"/>
        <v/>
      </c>
      <c r="BA50" s="256" t="str">
        <f t="shared" si="29"/>
        <v/>
      </c>
      <c r="BB50" s="43"/>
      <c r="BC50" s="38" t="str">
        <f t="shared" si="93"/>
        <v>P63</v>
      </c>
      <c r="BD50" s="38"/>
      <c r="BE50" s="59" t="str">
        <f>IF(BD50="","",VLOOKUP(B50,'couple moule presse'!H:O,8,0))</f>
        <v/>
      </c>
      <c r="BF50" s="70" t="str">
        <f>IF(BD50="","",VLOOKUP(B50,'couple moule presse'!H:M,6,0))</f>
        <v/>
      </c>
      <c r="BG50" s="192"/>
      <c r="BH50" s="161"/>
      <c r="BI50" s="41" t="str">
        <f t="shared" si="94"/>
        <v/>
      </c>
      <c r="BJ50" s="378"/>
      <c r="BK50" s="383"/>
      <c r="BL50" s="237" t="str">
        <f t="shared" si="41"/>
        <v/>
      </c>
      <c r="BM50" s="192"/>
      <c r="BN50" s="161"/>
      <c r="BO50" s="41" t="str">
        <f t="shared" si="95"/>
        <v/>
      </c>
      <c r="BP50" s="42"/>
      <c r="BQ50" s="182"/>
      <c r="BR50" s="237" t="str">
        <f t="shared" si="82"/>
        <v/>
      </c>
      <c r="BS50" s="192"/>
      <c r="BT50" s="161"/>
      <c r="BU50" s="41" t="str">
        <f t="shared" si="96"/>
        <v/>
      </c>
      <c r="BV50" s="42"/>
      <c r="BW50" s="182"/>
      <c r="BX50" s="237" t="str">
        <f t="shared" si="84"/>
        <v/>
      </c>
      <c r="BY50" s="192"/>
      <c r="BZ50" s="161"/>
      <c r="CA50" s="41" t="str">
        <f t="shared" si="97"/>
        <v/>
      </c>
      <c r="CB50" s="42"/>
      <c r="CC50" s="182"/>
      <c r="CD50" s="237" t="str">
        <f t="shared" si="86"/>
        <v/>
      </c>
      <c r="CE50" s="192"/>
      <c r="CF50" s="161"/>
      <c r="CG50" s="41" t="str">
        <f t="shared" si="98"/>
        <v/>
      </c>
      <c r="CH50" s="42"/>
      <c r="CI50" s="182"/>
      <c r="CJ50" s="237" t="str">
        <f t="shared" si="88"/>
        <v/>
      </c>
      <c r="CK50" s="192"/>
      <c r="CL50" s="161"/>
      <c r="CM50" s="41" t="str">
        <f t="shared" si="99"/>
        <v/>
      </c>
      <c r="CN50" s="42"/>
      <c r="CO50" s="182"/>
      <c r="CP50" s="237" t="str">
        <f t="shared" si="90"/>
        <v/>
      </c>
      <c r="CQ50" s="192"/>
      <c r="CR50" s="161"/>
      <c r="CS50" s="41" t="str">
        <f t="shared" si="100"/>
        <v/>
      </c>
      <c r="CT50" s="42"/>
      <c r="CU50" s="182"/>
      <c r="CV50" s="237" t="str">
        <f t="shared" si="92"/>
        <v/>
      </c>
      <c r="CW50" s="65"/>
      <c r="CX50" s="215" t="str">
        <f t="shared" si="31"/>
        <v/>
      </c>
      <c r="CY50" s="230" t="str">
        <f t="shared" si="31"/>
        <v/>
      </c>
      <c r="CZ50" s="206" t="str">
        <f t="shared" si="32"/>
        <v/>
      </c>
      <c r="DA50" s="256" t="str">
        <f t="shared" si="33"/>
        <v/>
      </c>
      <c r="DB50" s="148"/>
      <c r="DC50" s="271">
        <f>SUM(DD50:DD53)</f>
        <v>0.9732142857142857</v>
      </c>
      <c r="DD50" s="262">
        <f t="shared" si="55"/>
        <v>0</v>
      </c>
      <c r="DE50" s="41"/>
      <c r="DF50" s="19"/>
      <c r="DG50" s="19" t="s">
        <v>83</v>
      </c>
      <c r="DH50" s="19"/>
      <c r="DI50" s="19">
        <f>COUNTIF(CE5:CE73,LEFT(DI$35,1))</f>
        <v>2</v>
      </c>
      <c r="DJ50" s="19">
        <f>COUNTIF(CE14:CE76,LEFT(DJ$35,1))</f>
        <v>0</v>
      </c>
      <c r="DK50" s="19">
        <f>COUNTIF(CE14:CE76,LEFT(DK$35,1))</f>
        <v>0</v>
      </c>
    </row>
    <row r="51" spans="1:115" ht="12.6" customHeight="1" x14ac:dyDescent="0.2">
      <c r="A51" s="36" t="str">
        <f t="shared" si="10"/>
        <v>P63CL360</v>
      </c>
      <c r="B51" s="37" t="str">
        <f t="shared" si="26"/>
        <v>P63CL360</v>
      </c>
      <c r="C51" s="46" t="s">
        <v>19</v>
      </c>
      <c r="D51" s="325" t="s">
        <v>18</v>
      </c>
      <c r="E51" s="39" t="str">
        <f>IF(D51="","",VLOOKUP(A51,'couple moule presse'!H:O,8,0))</f>
        <v>P</v>
      </c>
      <c r="F51" s="71">
        <f>IF(D51="","",VLOOKUP(A51,'couple moule presse'!H:M,6,0))</f>
        <v>1021.0909090909091</v>
      </c>
      <c r="G51" s="192"/>
      <c r="H51" s="161">
        <v>24</v>
      </c>
      <c r="I51" s="41">
        <f t="shared" si="11"/>
        <v>1021.0909090909091</v>
      </c>
      <c r="J51" s="42">
        <v>861</v>
      </c>
      <c r="K51" s="182"/>
      <c r="L51" s="242">
        <f t="shared" si="34"/>
        <v>0.84321581196581197</v>
      </c>
      <c r="M51" s="192"/>
      <c r="N51" s="161">
        <v>24</v>
      </c>
      <c r="O51" s="41">
        <f t="shared" si="12"/>
        <v>1021.0909090909091</v>
      </c>
      <c r="P51" s="42">
        <v>1098</v>
      </c>
      <c r="Q51" s="182"/>
      <c r="R51" s="242">
        <f t="shared" si="72"/>
        <v>0.92467948717948723</v>
      </c>
      <c r="S51" s="192"/>
      <c r="T51" s="161">
        <v>24</v>
      </c>
      <c r="U51" s="41">
        <f t="shared" si="13"/>
        <v>1021.0909090909091</v>
      </c>
      <c r="V51" s="42">
        <v>1034</v>
      </c>
      <c r="W51" s="182"/>
      <c r="X51" s="242">
        <f t="shared" si="73"/>
        <v>0.98735754985754987</v>
      </c>
      <c r="Y51" s="192"/>
      <c r="Z51" s="161">
        <v>24</v>
      </c>
      <c r="AA51" s="41">
        <f t="shared" si="14"/>
        <v>1021.0909090909091</v>
      </c>
      <c r="AB51" s="42">
        <v>1246</v>
      </c>
      <c r="AC51" s="182"/>
      <c r="AD51" s="242">
        <f t="shared" si="74"/>
        <v>0.77973646723646728</v>
      </c>
      <c r="AE51" s="192"/>
      <c r="AF51" s="161">
        <v>24</v>
      </c>
      <c r="AG51" s="41">
        <f t="shared" si="15"/>
        <v>1021.0909090909091</v>
      </c>
      <c r="AH51" s="42">
        <v>945</v>
      </c>
      <c r="AI51" s="182"/>
      <c r="AJ51" s="242">
        <f t="shared" si="75"/>
        <v>0.92548076923076916</v>
      </c>
      <c r="AK51" s="192"/>
      <c r="AL51" s="161">
        <v>24</v>
      </c>
      <c r="AM51" s="41">
        <f t="shared" si="16"/>
        <v>1021.0909090909091</v>
      </c>
      <c r="AN51" s="42">
        <v>767</v>
      </c>
      <c r="AO51" s="182"/>
      <c r="AP51" s="242">
        <f t="shared" si="76"/>
        <v>0.75115740740740744</v>
      </c>
      <c r="AQ51" s="192"/>
      <c r="AR51" s="161">
        <v>24</v>
      </c>
      <c r="AS51" s="41">
        <f t="shared" si="17"/>
        <v>1021.0909090909091</v>
      </c>
      <c r="AT51" s="42">
        <v>1207</v>
      </c>
      <c r="AU51" s="182"/>
      <c r="AV51" s="242">
        <f t="shared" si="77"/>
        <v>0.8179309116809117</v>
      </c>
      <c r="AW51" s="17"/>
      <c r="AX51" s="216">
        <f t="shared" si="27"/>
        <v>7147.636363636364</v>
      </c>
      <c r="AY51" s="231">
        <f t="shared" si="27"/>
        <v>7158</v>
      </c>
      <c r="AZ51" s="204">
        <f t="shared" si="28"/>
        <v>-10.363636363636033</v>
      </c>
      <c r="BA51" s="257">
        <f t="shared" si="29"/>
        <v>0.99855006105006106</v>
      </c>
      <c r="BB51" s="43"/>
      <c r="BC51" s="46" t="str">
        <f t="shared" si="93"/>
        <v>P63</v>
      </c>
      <c r="BD51" s="158" t="s">
        <v>18</v>
      </c>
      <c r="BE51" s="39" t="str">
        <f>IF(BD51="","",VLOOKUP(B51,'couple moule presse'!H:O,8,0))</f>
        <v>P</v>
      </c>
      <c r="BF51" s="71">
        <f>IF(BD51="","",VLOOKUP(B51,'couple moule presse'!H:M,6,0))</f>
        <v>1021.0909090909091</v>
      </c>
      <c r="BG51" s="192"/>
      <c r="BH51" s="161">
        <v>11</v>
      </c>
      <c r="BI51" s="41">
        <f t="shared" si="94"/>
        <v>468</v>
      </c>
      <c r="BJ51" s="378">
        <v>470</v>
      </c>
      <c r="BK51" s="383"/>
      <c r="BL51" s="238">
        <f t="shared" si="41"/>
        <v>0.99572649572649574</v>
      </c>
      <c r="BM51" s="192"/>
      <c r="BN51" s="161"/>
      <c r="BO51" s="41" t="str">
        <f t="shared" si="95"/>
        <v/>
      </c>
      <c r="BP51" s="42"/>
      <c r="BQ51" s="182"/>
      <c r="BR51" s="238" t="str">
        <f t="shared" si="82"/>
        <v/>
      </c>
      <c r="BS51" s="192" t="s">
        <v>95</v>
      </c>
      <c r="BT51" s="161">
        <v>19</v>
      </c>
      <c r="BU51" s="41">
        <f t="shared" si="96"/>
        <v>808.36363636363637</v>
      </c>
      <c r="BV51" s="42"/>
      <c r="BW51" s="182"/>
      <c r="BX51" s="238">
        <f t="shared" si="84"/>
        <v>0</v>
      </c>
      <c r="BY51" s="192"/>
      <c r="BZ51" s="161">
        <v>24</v>
      </c>
      <c r="CA51" s="41">
        <f t="shared" si="97"/>
        <v>1021.0909090909091</v>
      </c>
      <c r="CB51" s="42"/>
      <c r="CC51" s="182"/>
      <c r="CD51" s="238">
        <f t="shared" si="86"/>
        <v>0</v>
      </c>
      <c r="CE51" s="192"/>
      <c r="CF51" s="161">
        <v>24</v>
      </c>
      <c r="CG51" s="41">
        <f t="shared" si="98"/>
        <v>1021.0909090909091</v>
      </c>
      <c r="CH51" s="42"/>
      <c r="CI51" s="182"/>
      <c r="CJ51" s="238">
        <f t="shared" si="88"/>
        <v>0</v>
      </c>
      <c r="CK51" s="192"/>
      <c r="CL51" s="161">
        <v>24</v>
      </c>
      <c r="CM51" s="41">
        <f t="shared" si="99"/>
        <v>1021.0909090909091</v>
      </c>
      <c r="CN51" s="42"/>
      <c r="CO51" s="182"/>
      <c r="CP51" s="238">
        <f t="shared" si="90"/>
        <v>0</v>
      </c>
      <c r="CQ51" s="192"/>
      <c r="CR51" s="161">
        <v>24</v>
      </c>
      <c r="CS51" s="41">
        <f t="shared" si="100"/>
        <v>1021.0909090909091</v>
      </c>
      <c r="CT51" s="42"/>
      <c r="CU51" s="182"/>
      <c r="CV51" s="238">
        <f t="shared" si="92"/>
        <v>0</v>
      </c>
      <c r="CW51" s="65"/>
      <c r="CX51" s="216">
        <f t="shared" si="31"/>
        <v>5360.727272727273</v>
      </c>
      <c r="CY51" s="231">
        <f t="shared" si="31"/>
        <v>470</v>
      </c>
      <c r="CZ51" s="204">
        <f t="shared" si="32"/>
        <v>4890.727272727273</v>
      </c>
      <c r="DA51" s="257">
        <f t="shared" si="33"/>
        <v>8.7674671008004301E-2</v>
      </c>
      <c r="DB51" s="148"/>
      <c r="DC51" s="272"/>
      <c r="DD51" s="259">
        <f t="shared" si="55"/>
        <v>0.875</v>
      </c>
      <c r="DE51" s="41"/>
      <c r="DF51" s="19"/>
      <c r="DG51" s="19" t="s">
        <v>84</v>
      </c>
      <c r="DH51" s="19"/>
      <c r="DI51" s="19">
        <f>COUNTIF(CK5:CK73,LEFT(DI$35,1))</f>
        <v>0</v>
      </c>
      <c r="DJ51" s="19">
        <f>COUNTIF(CK14:CK76,LEFT(DJ$35,1))</f>
        <v>0</v>
      </c>
      <c r="DK51" s="19">
        <f>COUNTIF(CK14:CK76,LEFT(DK$35,1))</f>
        <v>0</v>
      </c>
    </row>
    <row r="52" spans="1:115" ht="12.6" customHeight="1" x14ac:dyDescent="0.2">
      <c r="A52" s="36" t="str">
        <f t="shared" si="10"/>
        <v>P63</v>
      </c>
      <c r="B52" s="37" t="str">
        <f t="shared" si="26"/>
        <v>P63Paroi260</v>
      </c>
      <c r="C52" s="46" t="s">
        <v>19</v>
      </c>
      <c r="D52" s="158"/>
      <c r="E52" s="39" t="str">
        <f>IF(D52="","",VLOOKUP(A52,'couple moule presse'!H:O,8,0))</f>
        <v/>
      </c>
      <c r="F52" s="71" t="str">
        <f>IF(D52="","",VLOOKUP(A52,'couple moule presse'!H:M,6,0))</f>
        <v/>
      </c>
      <c r="G52" s="192"/>
      <c r="H52" s="161"/>
      <c r="I52" s="41" t="str">
        <f t="shared" si="11"/>
        <v/>
      </c>
      <c r="J52" s="48"/>
      <c r="K52" s="182"/>
      <c r="L52" s="242" t="str">
        <f t="shared" si="34"/>
        <v/>
      </c>
      <c r="M52" s="192"/>
      <c r="N52" s="161"/>
      <c r="O52" s="41" t="str">
        <f t="shared" si="12"/>
        <v/>
      </c>
      <c r="P52" s="48"/>
      <c r="Q52" s="182"/>
      <c r="R52" s="242" t="str">
        <f t="shared" si="72"/>
        <v/>
      </c>
      <c r="S52" s="192"/>
      <c r="T52" s="161"/>
      <c r="U52" s="41" t="str">
        <f t="shared" si="13"/>
        <v/>
      </c>
      <c r="V52" s="48"/>
      <c r="W52" s="182"/>
      <c r="X52" s="242" t="str">
        <f t="shared" si="73"/>
        <v/>
      </c>
      <c r="Y52" s="192"/>
      <c r="Z52" s="161"/>
      <c r="AA52" s="41" t="str">
        <f t="shared" si="14"/>
        <v/>
      </c>
      <c r="AB52" s="48"/>
      <c r="AC52" s="182"/>
      <c r="AD52" s="242" t="str">
        <f t="shared" si="74"/>
        <v/>
      </c>
      <c r="AE52" s="192"/>
      <c r="AF52" s="161"/>
      <c r="AG52" s="41" t="str">
        <f t="shared" si="15"/>
        <v/>
      </c>
      <c r="AH52" s="48"/>
      <c r="AI52" s="182"/>
      <c r="AJ52" s="242" t="str">
        <f t="shared" si="75"/>
        <v/>
      </c>
      <c r="AK52" s="192"/>
      <c r="AL52" s="161"/>
      <c r="AM52" s="41" t="str">
        <f t="shared" si="16"/>
        <v/>
      </c>
      <c r="AN52" s="48"/>
      <c r="AO52" s="182"/>
      <c r="AP52" s="242" t="str">
        <f t="shared" si="76"/>
        <v/>
      </c>
      <c r="AQ52" s="192"/>
      <c r="AR52" s="161"/>
      <c r="AS52" s="41" t="str">
        <f t="shared" si="17"/>
        <v/>
      </c>
      <c r="AT52" s="48"/>
      <c r="AU52" s="182"/>
      <c r="AV52" s="242" t="str">
        <f t="shared" si="77"/>
        <v/>
      </c>
      <c r="AW52" s="17"/>
      <c r="AX52" s="216" t="str">
        <f t="shared" si="27"/>
        <v/>
      </c>
      <c r="AY52" s="231" t="str">
        <f t="shared" si="27"/>
        <v/>
      </c>
      <c r="AZ52" s="204" t="str">
        <f t="shared" si="28"/>
        <v/>
      </c>
      <c r="BA52" s="257" t="str">
        <f t="shared" si="29"/>
        <v/>
      </c>
      <c r="BB52" s="43"/>
      <c r="BC52" s="46" t="str">
        <f t="shared" si="93"/>
        <v>P63</v>
      </c>
      <c r="BD52" s="158" t="s">
        <v>71</v>
      </c>
      <c r="BE52" s="39" t="str">
        <f>IF(BD52="","",VLOOKUP(B52,'couple moule presse'!H:O,8,0))</f>
        <v>P</v>
      </c>
      <c r="BF52" s="71">
        <f>IF(BD52="","",VLOOKUP(B52,'couple moule presse'!H:M,6,0))</f>
        <v>648</v>
      </c>
      <c r="BG52" s="192"/>
      <c r="BH52" s="161"/>
      <c r="BI52" s="41" t="str">
        <f t="shared" si="94"/>
        <v/>
      </c>
      <c r="BJ52" s="378"/>
      <c r="BK52" s="383"/>
      <c r="BL52" s="239" t="str">
        <f t="shared" si="41"/>
        <v/>
      </c>
      <c r="BM52" s="192" t="s">
        <v>95</v>
      </c>
      <c r="BN52" s="161">
        <v>16</v>
      </c>
      <c r="BO52" s="41">
        <f t="shared" si="95"/>
        <v>432</v>
      </c>
      <c r="BP52" s="42">
        <v>392</v>
      </c>
      <c r="BQ52" s="182"/>
      <c r="BR52" s="239">
        <f t="shared" si="82"/>
        <v>0.90740740740740744</v>
      </c>
      <c r="BS52" s="192"/>
      <c r="BT52" s="161">
        <v>3</v>
      </c>
      <c r="BU52" s="41">
        <f t="shared" si="96"/>
        <v>81</v>
      </c>
      <c r="BV52" s="42"/>
      <c r="BW52" s="182"/>
      <c r="BX52" s="239">
        <f t="shared" si="84"/>
        <v>0</v>
      </c>
      <c r="BY52" s="192"/>
      <c r="BZ52" s="161"/>
      <c r="CA52" s="41" t="str">
        <f t="shared" si="97"/>
        <v/>
      </c>
      <c r="CB52" s="42"/>
      <c r="CC52" s="182"/>
      <c r="CD52" s="239" t="str">
        <f t="shared" si="86"/>
        <v/>
      </c>
      <c r="CE52" s="192"/>
      <c r="CF52" s="161"/>
      <c r="CG52" s="41" t="str">
        <f t="shared" si="98"/>
        <v/>
      </c>
      <c r="CH52" s="42"/>
      <c r="CI52" s="182"/>
      <c r="CJ52" s="239" t="str">
        <f t="shared" si="88"/>
        <v/>
      </c>
      <c r="CK52" s="192"/>
      <c r="CL52" s="161"/>
      <c r="CM52" s="41" t="str">
        <f t="shared" si="99"/>
        <v/>
      </c>
      <c r="CN52" s="42"/>
      <c r="CO52" s="182"/>
      <c r="CP52" s="239" t="str">
        <f t="shared" si="90"/>
        <v/>
      </c>
      <c r="CQ52" s="192"/>
      <c r="CR52" s="161"/>
      <c r="CS52" s="41" t="str">
        <f t="shared" si="100"/>
        <v/>
      </c>
      <c r="CT52" s="42"/>
      <c r="CU52" s="182"/>
      <c r="CV52" s="239" t="str">
        <f t="shared" si="92"/>
        <v/>
      </c>
      <c r="CW52" s="65"/>
      <c r="CX52" s="216">
        <f t="shared" si="31"/>
        <v>513</v>
      </c>
      <c r="CY52" s="231">
        <f t="shared" si="31"/>
        <v>392</v>
      </c>
      <c r="CZ52" s="204">
        <f t="shared" si="32"/>
        <v>121</v>
      </c>
      <c r="DA52" s="257">
        <f t="shared" si="33"/>
        <v>0.76413255360623777</v>
      </c>
      <c r="DB52" s="148"/>
      <c r="DC52" s="272"/>
      <c r="DD52" s="259">
        <f t="shared" si="55"/>
        <v>5.6547619047619048E-2</v>
      </c>
      <c r="DE52" s="41"/>
      <c r="DF52" s="19"/>
      <c r="DG52" s="19" t="s">
        <v>85</v>
      </c>
      <c r="DH52" s="19"/>
      <c r="DI52" s="19">
        <f>COUNTIF(CQ5:CQ73,LEFT(DI$35,1))</f>
        <v>0</v>
      </c>
      <c r="DJ52" s="19">
        <f>COUNTIF(CQ14:CQ76,LEFT(DJ$35,1))</f>
        <v>0</v>
      </c>
      <c r="DK52" s="19">
        <f>COUNTIF(CQ14:CQ76,LEFT(DK$35,1))</f>
        <v>0</v>
      </c>
    </row>
    <row r="53" spans="1:115" ht="12.6" customHeight="1" x14ac:dyDescent="0.2">
      <c r="A53" s="36" t="str">
        <f t="shared" si="10"/>
        <v>P63</v>
      </c>
      <c r="B53" s="37" t="str">
        <f t="shared" si="26"/>
        <v>P63CL260</v>
      </c>
      <c r="C53" s="52" t="s">
        <v>19</v>
      </c>
      <c r="D53" s="159"/>
      <c r="E53" s="53" t="str">
        <f>IF(D53="","",VLOOKUP(A53,'couple moule presse'!H:O,8,0))</f>
        <v/>
      </c>
      <c r="F53" s="62" t="str">
        <f>IF(D53="","",VLOOKUP(A53,'couple moule presse'!H:M,6,0))</f>
        <v/>
      </c>
      <c r="G53" s="193"/>
      <c r="H53" s="232"/>
      <c r="I53" s="72" t="str">
        <f t="shared" si="11"/>
        <v/>
      </c>
      <c r="J53" s="55"/>
      <c r="K53" s="183"/>
      <c r="L53" s="243" t="str">
        <f t="shared" si="34"/>
        <v/>
      </c>
      <c r="M53" s="193"/>
      <c r="N53" s="232"/>
      <c r="O53" s="72" t="str">
        <f t="shared" si="12"/>
        <v/>
      </c>
      <c r="P53" s="55"/>
      <c r="Q53" s="183"/>
      <c r="R53" s="243" t="str">
        <f t="shared" si="72"/>
        <v/>
      </c>
      <c r="S53" s="193"/>
      <c r="T53" s="232"/>
      <c r="U53" s="72" t="str">
        <f t="shared" si="13"/>
        <v/>
      </c>
      <c r="V53" s="55"/>
      <c r="W53" s="183"/>
      <c r="X53" s="243" t="str">
        <f t="shared" si="73"/>
        <v/>
      </c>
      <c r="Y53" s="193"/>
      <c r="Z53" s="232"/>
      <c r="AA53" s="72" t="str">
        <f t="shared" si="14"/>
        <v/>
      </c>
      <c r="AB53" s="55"/>
      <c r="AC53" s="183"/>
      <c r="AD53" s="243" t="str">
        <f t="shared" si="74"/>
        <v/>
      </c>
      <c r="AE53" s="193"/>
      <c r="AF53" s="232"/>
      <c r="AG53" s="72" t="str">
        <f t="shared" si="15"/>
        <v/>
      </c>
      <c r="AH53" s="55"/>
      <c r="AI53" s="183"/>
      <c r="AJ53" s="243" t="str">
        <f t="shared" si="75"/>
        <v/>
      </c>
      <c r="AK53" s="193"/>
      <c r="AL53" s="232"/>
      <c r="AM53" s="72" t="str">
        <f t="shared" si="16"/>
        <v/>
      </c>
      <c r="AN53" s="55"/>
      <c r="AO53" s="183"/>
      <c r="AP53" s="243" t="str">
        <f t="shared" si="76"/>
        <v/>
      </c>
      <c r="AQ53" s="193"/>
      <c r="AR53" s="232"/>
      <c r="AS53" s="72" t="str">
        <f t="shared" si="17"/>
        <v/>
      </c>
      <c r="AT53" s="55"/>
      <c r="AU53" s="183"/>
      <c r="AV53" s="243" t="str">
        <f t="shared" si="77"/>
        <v/>
      </c>
      <c r="AW53" s="17"/>
      <c r="AX53" s="217" t="str">
        <f t="shared" si="27"/>
        <v/>
      </c>
      <c r="AY53" s="233" t="str">
        <f t="shared" si="27"/>
        <v/>
      </c>
      <c r="AZ53" s="205" t="str">
        <f t="shared" si="28"/>
        <v/>
      </c>
      <c r="BA53" s="258" t="str">
        <f t="shared" si="29"/>
        <v/>
      </c>
      <c r="BB53" s="43"/>
      <c r="BC53" s="52" t="str">
        <f t="shared" si="93"/>
        <v>P63</v>
      </c>
      <c r="BD53" s="52" t="s">
        <v>50</v>
      </c>
      <c r="BE53" s="39" t="str">
        <f>IF(BD53="","",VLOOKUP(B53,'couple moule presse'!H:O,8,0))</f>
        <v>N</v>
      </c>
      <c r="BF53" s="71">
        <f>IF(BD53="","",VLOOKUP(B53,'couple moule presse'!H:M,6,0))</f>
        <v>950.40000000000009</v>
      </c>
      <c r="BG53" s="193" t="s">
        <v>95</v>
      </c>
      <c r="BH53" s="162">
        <v>11</v>
      </c>
      <c r="BI53" s="41">
        <f t="shared" si="94"/>
        <v>435.60000000000008</v>
      </c>
      <c r="BJ53" s="379">
        <v>449</v>
      </c>
      <c r="BK53" s="383"/>
      <c r="BL53" s="240">
        <f t="shared" si="41"/>
        <v>0.96923783287419674</v>
      </c>
      <c r="BM53" s="193"/>
      <c r="BN53" s="162">
        <v>3</v>
      </c>
      <c r="BO53" s="41">
        <f t="shared" si="95"/>
        <v>118.80000000000001</v>
      </c>
      <c r="BP53" s="55">
        <v>119</v>
      </c>
      <c r="BQ53" s="182"/>
      <c r="BR53" s="240">
        <f t="shared" si="82"/>
        <v>0.99831649831649838</v>
      </c>
      <c r="BS53" s="193"/>
      <c r="BT53" s="162"/>
      <c r="BU53" s="41" t="str">
        <f t="shared" si="96"/>
        <v/>
      </c>
      <c r="BV53" s="55"/>
      <c r="BW53" s="182"/>
      <c r="BX53" s="240" t="str">
        <f t="shared" si="84"/>
        <v/>
      </c>
      <c r="BY53" s="193"/>
      <c r="BZ53" s="162"/>
      <c r="CA53" s="41" t="str">
        <f t="shared" si="97"/>
        <v/>
      </c>
      <c r="CB53" s="55"/>
      <c r="CC53" s="182"/>
      <c r="CD53" s="240" t="str">
        <f t="shared" si="86"/>
        <v/>
      </c>
      <c r="CE53" s="193"/>
      <c r="CF53" s="162"/>
      <c r="CG53" s="41" t="str">
        <f t="shared" si="98"/>
        <v/>
      </c>
      <c r="CH53" s="55"/>
      <c r="CI53" s="182"/>
      <c r="CJ53" s="240" t="str">
        <f t="shared" si="88"/>
        <v/>
      </c>
      <c r="CK53" s="193"/>
      <c r="CL53" s="162"/>
      <c r="CM53" s="41" t="str">
        <f t="shared" si="99"/>
        <v/>
      </c>
      <c r="CN53" s="55"/>
      <c r="CO53" s="182"/>
      <c r="CP53" s="240" t="str">
        <f t="shared" si="90"/>
        <v/>
      </c>
      <c r="CQ53" s="193"/>
      <c r="CR53" s="162"/>
      <c r="CS53" s="41" t="str">
        <f t="shared" si="100"/>
        <v/>
      </c>
      <c r="CT53" s="55"/>
      <c r="CU53" s="182"/>
      <c r="CV53" s="240" t="str">
        <f t="shared" si="92"/>
        <v/>
      </c>
      <c r="CW53" s="65"/>
      <c r="CX53" s="217">
        <f t="shared" si="31"/>
        <v>554.40000000000009</v>
      </c>
      <c r="CY53" s="233">
        <f t="shared" si="31"/>
        <v>568</v>
      </c>
      <c r="CZ53" s="205">
        <f t="shared" si="32"/>
        <v>-13.599999999999909</v>
      </c>
      <c r="DA53" s="258">
        <f t="shared" si="33"/>
        <v>0.9754689754689756</v>
      </c>
      <c r="DB53" s="148"/>
      <c r="DC53" s="273"/>
      <c r="DD53" s="261">
        <f t="shared" si="55"/>
        <v>4.1666666666666664E-2</v>
      </c>
      <c r="DE53" s="41"/>
      <c r="DF53" s="19"/>
      <c r="DG53" s="66"/>
      <c r="DH53" s="66"/>
      <c r="DI53" s="66"/>
      <c r="DJ53" s="19"/>
      <c r="DK53" s="19"/>
    </row>
    <row r="54" spans="1:115" ht="12.75" customHeight="1" x14ac:dyDescent="0.2">
      <c r="A54" s="36" t="str">
        <f t="shared" si="10"/>
        <v>P64</v>
      </c>
      <c r="B54" s="37" t="str">
        <f t="shared" si="26"/>
        <v>P64</v>
      </c>
      <c r="C54" s="38" t="s">
        <v>52</v>
      </c>
      <c r="D54" s="38"/>
      <c r="E54" s="101" t="str">
        <f>IF(D54="","",VLOOKUP(A54,'couple moule presse'!H:O,8,0))</f>
        <v/>
      </c>
      <c r="F54" s="64" t="str">
        <f>IF(D54="","",VLOOKUP(A54,'couple moule presse'!H:M,6,0))</f>
        <v/>
      </c>
      <c r="G54" s="195"/>
      <c r="H54" s="167"/>
      <c r="I54" s="98" t="str">
        <f t="shared" si="11"/>
        <v/>
      </c>
      <c r="J54" s="100"/>
      <c r="K54" s="181"/>
      <c r="L54" s="237" t="str">
        <f t="shared" si="34"/>
        <v/>
      </c>
      <c r="M54" s="195"/>
      <c r="N54" s="167"/>
      <c r="O54" s="98" t="str">
        <f t="shared" si="12"/>
        <v/>
      </c>
      <c r="P54" s="100"/>
      <c r="Q54" s="181"/>
      <c r="R54" s="237" t="str">
        <f t="shared" si="72"/>
        <v/>
      </c>
      <c r="S54" s="195"/>
      <c r="T54" s="167"/>
      <c r="U54" s="98" t="str">
        <f t="shared" si="13"/>
        <v/>
      </c>
      <c r="V54" s="100"/>
      <c r="W54" s="181"/>
      <c r="X54" s="237" t="str">
        <f t="shared" si="73"/>
        <v/>
      </c>
      <c r="Y54" s="195"/>
      <c r="Z54" s="167"/>
      <c r="AA54" s="98" t="str">
        <f t="shared" si="14"/>
        <v/>
      </c>
      <c r="AB54" s="100"/>
      <c r="AC54" s="181"/>
      <c r="AD54" s="237" t="str">
        <f t="shared" si="74"/>
        <v/>
      </c>
      <c r="AE54" s="195"/>
      <c r="AF54" s="167"/>
      <c r="AG54" s="98" t="str">
        <f t="shared" si="15"/>
        <v/>
      </c>
      <c r="AH54" s="100"/>
      <c r="AI54" s="181"/>
      <c r="AJ54" s="237" t="str">
        <f t="shared" si="75"/>
        <v/>
      </c>
      <c r="AK54" s="195"/>
      <c r="AL54" s="167"/>
      <c r="AM54" s="98" t="str">
        <f t="shared" si="16"/>
        <v/>
      </c>
      <c r="AN54" s="100"/>
      <c r="AO54" s="181"/>
      <c r="AP54" s="237" t="str">
        <f t="shared" si="76"/>
        <v/>
      </c>
      <c r="AQ54" s="195"/>
      <c r="AR54" s="167"/>
      <c r="AS54" s="98" t="str">
        <f t="shared" si="17"/>
        <v/>
      </c>
      <c r="AT54" s="100"/>
      <c r="AU54" s="181"/>
      <c r="AV54" s="237" t="str">
        <f t="shared" si="77"/>
        <v/>
      </c>
      <c r="AW54" s="17"/>
      <c r="AX54" s="209" t="str">
        <f t="shared" si="27"/>
        <v/>
      </c>
      <c r="AY54" s="225" t="str">
        <f t="shared" si="27"/>
        <v/>
      </c>
      <c r="AZ54" s="210" t="str">
        <f t="shared" si="28"/>
        <v/>
      </c>
      <c r="BA54" s="253" t="str">
        <f t="shared" si="29"/>
        <v/>
      </c>
      <c r="BB54" s="43"/>
      <c r="BC54" s="38" t="s">
        <v>52</v>
      </c>
      <c r="BD54" s="158"/>
      <c r="BE54" s="101" t="str">
        <f>IF(BD54="","",VLOOKUP(B54,'couple moule presse'!H:O,8,0))</f>
        <v/>
      </c>
      <c r="BF54" s="64" t="str">
        <f>IF(BD54="","",VLOOKUP(B54,'couple moule presse'!H:M,6,0))</f>
        <v/>
      </c>
      <c r="BG54" s="195"/>
      <c r="BH54" s="167"/>
      <c r="BI54" s="98" t="str">
        <f t="shared" si="94"/>
        <v/>
      </c>
      <c r="BJ54" s="380"/>
      <c r="BK54" s="382"/>
      <c r="BL54" s="237" t="str">
        <f t="shared" si="41"/>
        <v/>
      </c>
      <c r="BM54" s="195"/>
      <c r="BN54" s="167"/>
      <c r="BO54" s="98" t="str">
        <f t="shared" si="95"/>
        <v/>
      </c>
      <c r="BP54" s="100"/>
      <c r="BQ54" s="181"/>
      <c r="BR54" s="237" t="str">
        <f t="shared" si="82"/>
        <v/>
      </c>
      <c r="BS54" s="195"/>
      <c r="BT54" s="167"/>
      <c r="BU54" s="98" t="str">
        <f t="shared" si="96"/>
        <v/>
      </c>
      <c r="BV54" s="100"/>
      <c r="BW54" s="181"/>
      <c r="BX54" s="237" t="str">
        <f t="shared" si="84"/>
        <v/>
      </c>
      <c r="BY54" s="195"/>
      <c r="BZ54" s="167"/>
      <c r="CA54" s="98" t="str">
        <f t="shared" si="97"/>
        <v/>
      </c>
      <c r="CB54" s="100"/>
      <c r="CC54" s="181"/>
      <c r="CD54" s="237" t="str">
        <f t="shared" si="86"/>
        <v/>
      </c>
      <c r="CE54" s="195"/>
      <c r="CF54" s="167"/>
      <c r="CG54" s="98" t="str">
        <f t="shared" si="98"/>
        <v/>
      </c>
      <c r="CH54" s="100"/>
      <c r="CI54" s="181"/>
      <c r="CJ54" s="237" t="str">
        <f t="shared" si="88"/>
        <v/>
      </c>
      <c r="CK54" s="195"/>
      <c r="CL54" s="167"/>
      <c r="CM54" s="98" t="str">
        <f t="shared" si="99"/>
        <v/>
      </c>
      <c r="CN54" s="100"/>
      <c r="CO54" s="181"/>
      <c r="CP54" s="237" t="str">
        <f t="shared" si="90"/>
        <v/>
      </c>
      <c r="CQ54" s="195"/>
      <c r="CR54" s="167"/>
      <c r="CS54" s="98" t="str">
        <f t="shared" si="100"/>
        <v/>
      </c>
      <c r="CT54" s="100"/>
      <c r="CU54" s="181"/>
      <c r="CV54" s="237" t="str">
        <f t="shared" si="92"/>
        <v/>
      </c>
      <c r="CW54" s="17"/>
      <c r="CX54" s="209" t="str">
        <f t="shared" si="31"/>
        <v/>
      </c>
      <c r="CY54" s="225" t="str">
        <f t="shared" si="31"/>
        <v/>
      </c>
      <c r="CZ54" s="210" t="str">
        <f t="shared" si="32"/>
        <v/>
      </c>
      <c r="DA54" s="253" t="str">
        <f t="shared" si="33"/>
        <v/>
      </c>
      <c r="DB54" s="219"/>
      <c r="DC54" s="268">
        <f>SUM(DD54:DD57)</f>
        <v>0.98214285714285698</v>
      </c>
      <c r="DD54" s="279">
        <f t="shared" si="55"/>
        <v>0</v>
      </c>
      <c r="DE54" s="41"/>
    </row>
    <row r="55" spans="1:115" ht="12.75" customHeight="1" x14ac:dyDescent="0.2">
      <c r="A55" s="36" t="str">
        <f t="shared" si="10"/>
        <v>P64CL240/7CA</v>
      </c>
      <c r="B55" s="37" t="str">
        <f t="shared" si="26"/>
        <v>P64CL180</v>
      </c>
      <c r="C55" s="46" t="s">
        <v>52</v>
      </c>
      <c r="D55" s="158" t="s">
        <v>16</v>
      </c>
      <c r="E55" s="102" t="str">
        <f>IF(D55="","",VLOOKUP(A55,'couple moule presse'!H:O,8,0))</f>
        <v>P</v>
      </c>
      <c r="F55" s="40">
        <f>IF(D55="","",VLOOKUP(A55,'couple moule presse'!H:M,6,0))</f>
        <v>1772.3076923076922</v>
      </c>
      <c r="G55" s="192"/>
      <c r="H55" s="161">
        <v>24</v>
      </c>
      <c r="I55" s="80">
        <f t="shared" si="11"/>
        <v>1772.3076923076922</v>
      </c>
      <c r="J55" s="42">
        <v>1967</v>
      </c>
      <c r="K55" s="182"/>
      <c r="L55" s="239">
        <f t="shared" si="34"/>
        <v>0.89014756944444429</v>
      </c>
      <c r="M55" s="192"/>
      <c r="N55" s="161">
        <v>3</v>
      </c>
      <c r="O55" s="80">
        <f t="shared" si="12"/>
        <v>221.53846153846152</v>
      </c>
      <c r="P55" s="42">
        <v>222</v>
      </c>
      <c r="Q55" s="182"/>
      <c r="R55" s="239">
        <f t="shared" si="72"/>
        <v>0.99791666666666656</v>
      </c>
      <c r="S55" s="192"/>
      <c r="T55" s="161"/>
      <c r="U55" s="80" t="str">
        <f t="shared" si="13"/>
        <v/>
      </c>
      <c r="V55" s="42"/>
      <c r="W55" s="182"/>
      <c r="X55" s="239" t="str">
        <f t="shared" si="73"/>
        <v/>
      </c>
      <c r="Y55" s="192"/>
      <c r="Z55" s="161"/>
      <c r="AA55" s="80" t="str">
        <f t="shared" si="14"/>
        <v/>
      </c>
      <c r="AB55" s="42"/>
      <c r="AC55" s="182"/>
      <c r="AD55" s="239" t="str">
        <f t="shared" si="74"/>
        <v/>
      </c>
      <c r="AE55" s="192"/>
      <c r="AF55" s="161"/>
      <c r="AG55" s="80" t="str">
        <f t="shared" si="15"/>
        <v/>
      </c>
      <c r="AH55" s="42"/>
      <c r="AI55" s="182"/>
      <c r="AJ55" s="239" t="str">
        <f t="shared" si="75"/>
        <v/>
      </c>
      <c r="AK55" s="192"/>
      <c r="AL55" s="161"/>
      <c r="AM55" s="80" t="str">
        <f t="shared" si="16"/>
        <v/>
      </c>
      <c r="AN55" s="42"/>
      <c r="AO55" s="182"/>
      <c r="AP55" s="239" t="str">
        <f t="shared" si="76"/>
        <v/>
      </c>
      <c r="AQ55" s="192"/>
      <c r="AR55" s="161"/>
      <c r="AS55" s="80" t="str">
        <f t="shared" si="17"/>
        <v/>
      </c>
      <c r="AT55" s="42"/>
      <c r="AU55" s="182"/>
      <c r="AV55" s="239" t="str">
        <f t="shared" si="77"/>
        <v/>
      </c>
      <c r="AW55" s="17"/>
      <c r="AX55" s="211">
        <f t="shared" si="27"/>
        <v>1993.8461538461536</v>
      </c>
      <c r="AY55" s="227">
        <f t="shared" si="27"/>
        <v>2189</v>
      </c>
      <c r="AZ55" s="212">
        <f t="shared" si="28"/>
        <v>-195.15384615384642</v>
      </c>
      <c r="BA55" s="254">
        <f t="shared" si="29"/>
        <v>0.90212191358024674</v>
      </c>
      <c r="BB55" s="43"/>
      <c r="BC55" s="46" t="s">
        <v>52</v>
      </c>
      <c r="BD55" s="158" t="s">
        <v>56</v>
      </c>
      <c r="BE55" s="102" t="str">
        <f>IF(BD55="","",VLOOKUP(B55,'couple moule presse'!H:O,8,0))</f>
        <v>P</v>
      </c>
      <c r="BF55" s="40">
        <f>IF(BD55="","",VLOOKUP(B55,'couple moule presse'!H:M,6,0))</f>
        <v>1851.4285714285713</v>
      </c>
      <c r="BG55" s="192"/>
      <c r="BH55" s="161">
        <v>24</v>
      </c>
      <c r="BI55" s="80">
        <f t="shared" si="94"/>
        <v>1851.4285714285713</v>
      </c>
      <c r="BJ55" s="378">
        <v>1325</v>
      </c>
      <c r="BK55" s="383"/>
      <c r="BL55" s="239">
        <f t="shared" si="41"/>
        <v>0.71566358024691357</v>
      </c>
      <c r="BM55" s="192"/>
      <c r="BN55" s="161">
        <v>3</v>
      </c>
      <c r="BO55" s="80">
        <f t="shared" si="95"/>
        <v>231.42857142857142</v>
      </c>
      <c r="BP55" s="42"/>
      <c r="BQ55" s="182"/>
      <c r="BR55" s="239">
        <f t="shared" si="82"/>
        <v>0</v>
      </c>
      <c r="BS55" s="192"/>
      <c r="BT55" s="161"/>
      <c r="BU55" s="80" t="str">
        <f t="shared" si="96"/>
        <v/>
      </c>
      <c r="BV55" s="42"/>
      <c r="BW55" s="182"/>
      <c r="BX55" s="239" t="str">
        <f t="shared" si="84"/>
        <v/>
      </c>
      <c r="BY55" s="192"/>
      <c r="BZ55" s="161"/>
      <c r="CA55" s="80" t="str">
        <f t="shared" si="97"/>
        <v/>
      </c>
      <c r="CB55" s="42"/>
      <c r="CC55" s="182"/>
      <c r="CD55" s="239" t="str">
        <f t="shared" si="86"/>
        <v/>
      </c>
      <c r="CE55" s="192"/>
      <c r="CF55" s="161"/>
      <c r="CG55" s="80" t="str">
        <f t="shared" si="98"/>
        <v/>
      </c>
      <c r="CH55" s="42"/>
      <c r="CI55" s="182"/>
      <c r="CJ55" s="239" t="str">
        <f t="shared" si="88"/>
        <v/>
      </c>
      <c r="CK55" s="192"/>
      <c r="CL55" s="161"/>
      <c r="CM55" s="80" t="str">
        <f t="shared" si="99"/>
        <v/>
      </c>
      <c r="CN55" s="42"/>
      <c r="CO55" s="182"/>
      <c r="CP55" s="239" t="str">
        <f t="shared" si="90"/>
        <v/>
      </c>
      <c r="CQ55" s="192"/>
      <c r="CR55" s="161"/>
      <c r="CS55" s="80" t="str">
        <f t="shared" si="100"/>
        <v/>
      </c>
      <c r="CT55" s="42"/>
      <c r="CU55" s="182"/>
      <c r="CV55" s="239" t="str">
        <f t="shared" si="92"/>
        <v/>
      </c>
      <c r="CW55" s="17"/>
      <c r="CX55" s="211">
        <f t="shared" si="31"/>
        <v>2082.8571428571427</v>
      </c>
      <c r="CY55" s="227">
        <f t="shared" si="31"/>
        <v>1325</v>
      </c>
      <c r="CZ55" s="212">
        <f t="shared" si="32"/>
        <v>757.85714285714266</v>
      </c>
      <c r="DA55" s="254">
        <f t="shared" si="33"/>
        <v>0.63614540466392322</v>
      </c>
      <c r="DB55" s="219"/>
      <c r="DC55" s="269"/>
      <c r="DD55" s="280">
        <f t="shared" si="55"/>
        <v>0.1607142857142857</v>
      </c>
      <c r="DE55" s="41"/>
    </row>
    <row r="56" spans="1:115" ht="12.75" customHeight="1" x14ac:dyDescent="0.2">
      <c r="A56" s="36" t="str">
        <f t="shared" si="10"/>
        <v>P64CL240/4</v>
      </c>
      <c r="B56" s="37" t="str">
        <f t="shared" si="26"/>
        <v>P64CL240/7CA</v>
      </c>
      <c r="C56" s="46" t="s">
        <v>52</v>
      </c>
      <c r="D56" s="158" t="s">
        <v>69</v>
      </c>
      <c r="E56" s="102" t="str">
        <f>IF(D56="","",VLOOKUP(A56,'couple moule presse'!H:O,8,0))</f>
        <v>P</v>
      </c>
      <c r="F56" s="71">
        <f>IF(D56="","",VLOOKUP(A56,'couple moule presse'!H:M,6,0))</f>
        <v>1225.3090909090909</v>
      </c>
      <c r="G56" s="192"/>
      <c r="H56" s="161"/>
      <c r="I56" s="80" t="str">
        <f t="shared" si="11"/>
        <v/>
      </c>
      <c r="J56" s="42"/>
      <c r="K56" s="182"/>
      <c r="L56" s="239" t="str">
        <f t="shared" si="34"/>
        <v/>
      </c>
      <c r="M56" s="192" t="s">
        <v>95</v>
      </c>
      <c r="N56" s="161">
        <v>19</v>
      </c>
      <c r="O56" s="80">
        <f t="shared" si="12"/>
        <v>970.0363636363636</v>
      </c>
      <c r="P56" s="42">
        <v>1245</v>
      </c>
      <c r="Q56" s="182"/>
      <c r="R56" s="239">
        <f t="shared" si="72"/>
        <v>0.71654295996401252</v>
      </c>
      <c r="S56" s="192"/>
      <c r="T56" s="161">
        <v>24</v>
      </c>
      <c r="U56" s="80">
        <f t="shared" si="13"/>
        <v>1225.3090909090909</v>
      </c>
      <c r="V56" s="42">
        <v>1552</v>
      </c>
      <c r="W56" s="182"/>
      <c r="X56" s="239">
        <f t="shared" si="73"/>
        <v>0.73338081671415001</v>
      </c>
      <c r="Y56" s="192"/>
      <c r="Z56" s="161">
        <v>3</v>
      </c>
      <c r="AA56" s="80">
        <f t="shared" si="14"/>
        <v>153.16363636363636</v>
      </c>
      <c r="AB56" s="42"/>
      <c r="AC56" s="182"/>
      <c r="AD56" s="239">
        <f t="shared" si="74"/>
        <v>0</v>
      </c>
      <c r="AE56" s="192"/>
      <c r="AF56" s="161"/>
      <c r="AG56" s="80" t="str">
        <f t="shared" si="15"/>
        <v/>
      </c>
      <c r="AH56" s="42"/>
      <c r="AI56" s="182"/>
      <c r="AJ56" s="239" t="str">
        <f t="shared" si="75"/>
        <v/>
      </c>
      <c r="AK56" s="192"/>
      <c r="AL56" s="161"/>
      <c r="AM56" s="80" t="str">
        <f t="shared" si="16"/>
        <v/>
      </c>
      <c r="AN56" s="42"/>
      <c r="AO56" s="182"/>
      <c r="AP56" s="239" t="str">
        <f t="shared" si="76"/>
        <v/>
      </c>
      <c r="AQ56" s="192"/>
      <c r="AR56" s="161"/>
      <c r="AS56" s="80" t="str">
        <f t="shared" si="17"/>
        <v/>
      </c>
      <c r="AT56" s="42"/>
      <c r="AU56" s="182"/>
      <c r="AV56" s="239" t="str">
        <f t="shared" si="77"/>
        <v/>
      </c>
      <c r="AW56" s="17"/>
      <c r="AX56" s="211">
        <f t="shared" si="27"/>
        <v>2348.5090909090904</v>
      </c>
      <c r="AY56" s="227">
        <f t="shared" si="27"/>
        <v>2797</v>
      </c>
      <c r="AZ56" s="212">
        <f t="shared" si="28"/>
        <v>-448.49090909090955</v>
      </c>
      <c r="BA56" s="254">
        <f t="shared" si="29"/>
        <v>0.80903164870556155</v>
      </c>
      <c r="BB56" s="43"/>
      <c r="BC56" s="46" t="s">
        <v>52</v>
      </c>
      <c r="BD56" s="158" t="s">
        <v>16</v>
      </c>
      <c r="BE56" s="102" t="str">
        <f>IF(BD56="","",VLOOKUP(B56,'couple moule presse'!H:O,8,0))</f>
        <v>P</v>
      </c>
      <c r="BF56" s="71">
        <f>IF(BD56="","",VLOOKUP(B56,'couple moule presse'!H:M,6,0))</f>
        <v>1772.3076923076922</v>
      </c>
      <c r="BG56" s="192"/>
      <c r="BH56" s="161"/>
      <c r="BI56" s="80" t="str">
        <f t="shared" si="94"/>
        <v/>
      </c>
      <c r="BJ56" s="378"/>
      <c r="BK56" s="383"/>
      <c r="BL56" s="239" t="str">
        <f t="shared" si="41"/>
        <v/>
      </c>
      <c r="BM56" s="192" t="s">
        <v>95</v>
      </c>
      <c r="BN56" s="161">
        <v>19</v>
      </c>
      <c r="BO56" s="80">
        <f t="shared" si="95"/>
        <v>1403.0769230769229</v>
      </c>
      <c r="BP56" s="42">
        <v>1381</v>
      </c>
      <c r="BQ56" s="182"/>
      <c r="BR56" s="239">
        <f t="shared" si="82"/>
        <v>0.98426535087719313</v>
      </c>
      <c r="BS56" s="192"/>
      <c r="BT56" s="161">
        <v>24</v>
      </c>
      <c r="BU56" s="80">
        <f t="shared" si="96"/>
        <v>1772.3076923076922</v>
      </c>
      <c r="BV56" s="42"/>
      <c r="BW56" s="182"/>
      <c r="BX56" s="239">
        <f t="shared" si="84"/>
        <v>0</v>
      </c>
      <c r="BY56" s="192"/>
      <c r="BZ56" s="161">
        <v>24</v>
      </c>
      <c r="CA56" s="80">
        <f t="shared" si="97"/>
        <v>1772.3076923076922</v>
      </c>
      <c r="CB56" s="42"/>
      <c r="CC56" s="182"/>
      <c r="CD56" s="239">
        <f t="shared" si="86"/>
        <v>0</v>
      </c>
      <c r="CE56" s="192"/>
      <c r="CF56" s="161">
        <v>24</v>
      </c>
      <c r="CG56" s="80">
        <f t="shared" si="98"/>
        <v>1772.3076923076922</v>
      </c>
      <c r="CH56" s="42"/>
      <c r="CI56" s="182"/>
      <c r="CJ56" s="239">
        <f t="shared" si="88"/>
        <v>0</v>
      </c>
      <c r="CK56" s="192"/>
      <c r="CL56" s="161">
        <v>24</v>
      </c>
      <c r="CM56" s="80">
        <f t="shared" si="99"/>
        <v>1772.3076923076922</v>
      </c>
      <c r="CN56" s="42"/>
      <c r="CO56" s="182"/>
      <c r="CP56" s="239">
        <f t="shared" si="90"/>
        <v>0</v>
      </c>
      <c r="CQ56" s="192"/>
      <c r="CR56" s="161">
        <v>24</v>
      </c>
      <c r="CS56" s="80">
        <f t="shared" si="100"/>
        <v>1772.3076923076922</v>
      </c>
      <c r="CT56" s="42"/>
      <c r="CU56" s="182"/>
      <c r="CV56" s="239">
        <f t="shared" si="92"/>
        <v>0</v>
      </c>
      <c r="CW56" s="17"/>
      <c r="CX56" s="211">
        <f t="shared" si="31"/>
        <v>10264.615384615383</v>
      </c>
      <c r="CY56" s="227">
        <f t="shared" si="31"/>
        <v>1381</v>
      </c>
      <c r="CZ56" s="212">
        <f t="shared" si="32"/>
        <v>8883.6153846153829</v>
      </c>
      <c r="DA56" s="254">
        <f t="shared" si="33"/>
        <v>0.13453986810551566</v>
      </c>
      <c r="DB56" s="219"/>
      <c r="DC56" s="269"/>
      <c r="DD56" s="280">
        <f t="shared" si="55"/>
        <v>0.55059523809523803</v>
      </c>
      <c r="DE56" s="41"/>
    </row>
    <row r="57" spans="1:115" s="104" customFormat="1" ht="12.75" customHeight="1" x14ac:dyDescent="0.2">
      <c r="A57" s="36" t="str">
        <f>C57&amp;D57</f>
        <v>P64CL180</v>
      </c>
      <c r="B57" s="37" t="str">
        <f t="shared" si="26"/>
        <v>P64</v>
      </c>
      <c r="C57" s="52" t="s">
        <v>52</v>
      </c>
      <c r="D57" s="158" t="s">
        <v>56</v>
      </c>
      <c r="E57" s="103" t="str">
        <f>IF(D57="","",VLOOKUP(A57,'couple moule presse'!H:O,8,0))</f>
        <v>P</v>
      </c>
      <c r="F57" s="69">
        <f>IF(D57="","",VLOOKUP(A57,'couple moule presse'!H:M,6,0))</f>
        <v>1851.4285714285713</v>
      </c>
      <c r="G57" s="196"/>
      <c r="H57" s="162"/>
      <c r="I57" s="54" t="str">
        <f t="shared" si="11"/>
        <v/>
      </c>
      <c r="J57" s="55"/>
      <c r="K57" s="183"/>
      <c r="L57" s="240" t="str">
        <f t="shared" si="34"/>
        <v/>
      </c>
      <c r="M57" s="196"/>
      <c r="N57" s="162"/>
      <c r="O57" s="54" t="str">
        <f t="shared" si="12"/>
        <v/>
      </c>
      <c r="P57" s="55"/>
      <c r="Q57" s="183"/>
      <c r="R57" s="240" t="str">
        <f t="shared" si="72"/>
        <v/>
      </c>
      <c r="S57" s="196"/>
      <c r="T57" s="162"/>
      <c r="U57" s="54" t="str">
        <f t="shared" si="13"/>
        <v/>
      </c>
      <c r="V57" s="55"/>
      <c r="W57" s="183"/>
      <c r="X57" s="240" t="str">
        <f t="shared" si="73"/>
        <v/>
      </c>
      <c r="Y57" s="193" t="s">
        <v>95</v>
      </c>
      <c r="Z57" s="162">
        <v>19</v>
      </c>
      <c r="AA57" s="54">
        <f t="shared" si="14"/>
        <v>1465.7142857142856</v>
      </c>
      <c r="AB57" s="55">
        <v>1887</v>
      </c>
      <c r="AC57" s="183"/>
      <c r="AD57" s="240">
        <f t="shared" si="74"/>
        <v>0.71257309941520453</v>
      </c>
      <c r="AE57" s="196"/>
      <c r="AF57" s="162">
        <v>24</v>
      </c>
      <c r="AG57" s="54">
        <f t="shared" si="15"/>
        <v>1851.4285714285713</v>
      </c>
      <c r="AH57" s="55">
        <v>1326</v>
      </c>
      <c r="AI57" s="183"/>
      <c r="AJ57" s="240">
        <f t="shared" si="75"/>
        <v>0.71620370370370368</v>
      </c>
      <c r="AK57" s="196"/>
      <c r="AL57" s="162">
        <v>24</v>
      </c>
      <c r="AM57" s="54">
        <f t="shared" si="16"/>
        <v>1851.4285714285713</v>
      </c>
      <c r="AN57" s="55">
        <v>1191</v>
      </c>
      <c r="AO57" s="183"/>
      <c r="AP57" s="240">
        <f t="shared" si="76"/>
        <v>0.64328703703703705</v>
      </c>
      <c r="AQ57" s="196"/>
      <c r="AR57" s="162">
        <v>24</v>
      </c>
      <c r="AS57" s="54">
        <f t="shared" si="17"/>
        <v>1851.4285714285713</v>
      </c>
      <c r="AT57" s="55">
        <v>1614</v>
      </c>
      <c r="AU57" s="183"/>
      <c r="AV57" s="240">
        <f t="shared" si="77"/>
        <v>0.87175925925925934</v>
      </c>
      <c r="AW57" s="17"/>
      <c r="AX57" s="213">
        <f t="shared" si="27"/>
        <v>7020</v>
      </c>
      <c r="AY57" s="228">
        <f t="shared" si="27"/>
        <v>6018</v>
      </c>
      <c r="AZ57" s="214">
        <f t="shared" si="28"/>
        <v>1002</v>
      </c>
      <c r="BA57" s="255">
        <f t="shared" si="29"/>
        <v>0.85726495726495733</v>
      </c>
      <c r="BB57" s="43"/>
      <c r="BC57" s="52" t="s">
        <v>52</v>
      </c>
      <c r="BD57" s="158"/>
      <c r="BE57" s="103" t="str">
        <f>IF(BD57="","",VLOOKUP(B57,'couple moule presse'!H:O,8,0))</f>
        <v/>
      </c>
      <c r="BF57" s="69" t="str">
        <f>IF(BD57="","",VLOOKUP(B57,'couple moule presse'!H:M,6,0))</f>
        <v/>
      </c>
      <c r="BG57" s="196"/>
      <c r="BH57" s="162"/>
      <c r="BI57" s="54" t="str">
        <f t="shared" si="94"/>
        <v/>
      </c>
      <c r="BJ57" s="379"/>
      <c r="BK57" s="384"/>
      <c r="BL57" s="240" t="str">
        <f t="shared" si="41"/>
        <v/>
      </c>
      <c r="BM57" s="196"/>
      <c r="BN57" s="162"/>
      <c r="BO57" s="54" t="str">
        <f t="shared" si="95"/>
        <v/>
      </c>
      <c r="BP57" s="55"/>
      <c r="BQ57" s="183"/>
      <c r="BR57" s="240" t="str">
        <f t="shared" si="82"/>
        <v/>
      </c>
      <c r="BS57" s="196"/>
      <c r="BT57" s="162"/>
      <c r="BU57" s="54" t="str">
        <f t="shared" si="96"/>
        <v/>
      </c>
      <c r="BV57" s="55"/>
      <c r="BW57" s="183"/>
      <c r="BX57" s="240" t="str">
        <f t="shared" si="84"/>
        <v/>
      </c>
      <c r="BY57" s="196"/>
      <c r="BZ57" s="162"/>
      <c r="CA57" s="54" t="str">
        <f t="shared" si="97"/>
        <v/>
      </c>
      <c r="CB57" s="55"/>
      <c r="CC57" s="183"/>
      <c r="CD57" s="240" t="str">
        <f t="shared" si="86"/>
        <v/>
      </c>
      <c r="CE57" s="196"/>
      <c r="CF57" s="162"/>
      <c r="CG57" s="54" t="str">
        <f t="shared" si="98"/>
        <v/>
      </c>
      <c r="CH57" s="55"/>
      <c r="CI57" s="183"/>
      <c r="CJ57" s="240" t="str">
        <f t="shared" si="88"/>
        <v/>
      </c>
      <c r="CK57" s="196"/>
      <c r="CL57" s="162"/>
      <c r="CM57" s="54" t="str">
        <f t="shared" si="99"/>
        <v/>
      </c>
      <c r="CN57" s="55"/>
      <c r="CO57" s="183"/>
      <c r="CP57" s="240" t="str">
        <f t="shared" si="90"/>
        <v/>
      </c>
      <c r="CQ57" s="196"/>
      <c r="CR57" s="162"/>
      <c r="CS57" s="54" t="str">
        <f t="shared" si="100"/>
        <v/>
      </c>
      <c r="CT57" s="55"/>
      <c r="CU57" s="183"/>
      <c r="CV57" s="240" t="str">
        <f t="shared" si="92"/>
        <v/>
      </c>
      <c r="CW57" s="17"/>
      <c r="CX57" s="213" t="str">
        <f t="shared" si="31"/>
        <v/>
      </c>
      <c r="CY57" s="228" t="str">
        <f t="shared" si="31"/>
        <v/>
      </c>
      <c r="CZ57" s="214" t="str">
        <f t="shared" si="32"/>
        <v/>
      </c>
      <c r="DA57" s="255" t="str">
        <f t="shared" si="33"/>
        <v/>
      </c>
      <c r="DB57" s="219"/>
      <c r="DC57" s="270"/>
      <c r="DD57" s="281">
        <f t="shared" si="55"/>
        <v>0.27083333333333331</v>
      </c>
      <c r="DE57" s="41"/>
    </row>
    <row r="58" spans="1:115" ht="12.75" customHeight="1" x14ac:dyDescent="0.2">
      <c r="A58" s="36" t="str">
        <f>C58&amp;D58</f>
        <v>P65CL120/5</v>
      </c>
      <c r="B58" s="37" t="str">
        <f t="shared" si="26"/>
        <v>P65CL120/4CA</v>
      </c>
      <c r="C58" s="79" t="s">
        <v>15</v>
      </c>
      <c r="D58" s="160" t="s">
        <v>14</v>
      </c>
      <c r="E58" s="101" t="str">
        <f>IF(D58="","",VLOOKUP(A58,'couple moule presse'!H:O,8,0))</f>
        <v>P</v>
      </c>
      <c r="F58" s="105">
        <f>IF(D58="","",VLOOKUP(A58,'couple moule presse'!H:M,6,0))</f>
        <v>1999.5428571428572</v>
      </c>
      <c r="G58" s="197"/>
      <c r="H58" s="161">
        <v>24</v>
      </c>
      <c r="I58" s="80">
        <f t="shared" si="11"/>
        <v>1999.5428571428572</v>
      </c>
      <c r="J58" s="42">
        <v>2196</v>
      </c>
      <c r="K58" s="181"/>
      <c r="L58" s="237">
        <f t="shared" si="34"/>
        <v>0.90174897119341568</v>
      </c>
      <c r="M58" s="197"/>
      <c r="N58" s="161">
        <v>24</v>
      </c>
      <c r="O58" s="80">
        <f t="shared" si="12"/>
        <v>1999.5428571428572</v>
      </c>
      <c r="P58" s="42">
        <v>2362</v>
      </c>
      <c r="Q58" s="181"/>
      <c r="R58" s="237">
        <f t="shared" si="72"/>
        <v>0.81872999542752634</v>
      </c>
      <c r="S58" s="197"/>
      <c r="T58" s="161">
        <v>24</v>
      </c>
      <c r="U58" s="80">
        <f t="shared" si="13"/>
        <v>1999.5428571428572</v>
      </c>
      <c r="V58" s="42">
        <v>2306</v>
      </c>
      <c r="W58" s="181"/>
      <c r="X58" s="237">
        <f t="shared" si="73"/>
        <v>0.84673639689071789</v>
      </c>
      <c r="Y58" s="197"/>
      <c r="Z58" s="161">
        <v>10</v>
      </c>
      <c r="AA58" s="80">
        <f t="shared" si="14"/>
        <v>833.14285714285722</v>
      </c>
      <c r="AB58" s="42"/>
      <c r="AC58" s="181"/>
      <c r="AD58" s="237">
        <f t="shared" si="74"/>
        <v>0</v>
      </c>
      <c r="AE58" s="197"/>
      <c r="AF58" s="161"/>
      <c r="AG58" s="80" t="str">
        <f t="shared" si="15"/>
        <v/>
      </c>
      <c r="AH58" s="42"/>
      <c r="AI58" s="181"/>
      <c r="AJ58" s="237" t="str">
        <f t="shared" si="75"/>
        <v/>
      </c>
      <c r="AK58" s="197"/>
      <c r="AL58" s="161"/>
      <c r="AM58" s="80" t="str">
        <f t="shared" si="16"/>
        <v/>
      </c>
      <c r="AN58" s="42"/>
      <c r="AO58" s="181"/>
      <c r="AP58" s="237" t="str">
        <f t="shared" si="76"/>
        <v/>
      </c>
      <c r="AQ58" s="197"/>
      <c r="AR58" s="161"/>
      <c r="AS58" s="80" t="str">
        <f t="shared" si="17"/>
        <v/>
      </c>
      <c r="AT58" s="42"/>
      <c r="AU58" s="181"/>
      <c r="AV58" s="237" t="str">
        <f t="shared" si="77"/>
        <v/>
      </c>
      <c r="AW58" s="17"/>
      <c r="AX58" s="215">
        <f t="shared" si="27"/>
        <v>6831.7714285714283</v>
      </c>
      <c r="AY58" s="225">
        <f t="shared" si="27"/>
        <v>6864</v>
      </c>
      <c r="AZ58" s="206">
        <f t="shared" si="28"/>
        <v>-32.22857142857174</v>
      </c>
      <c r="BA58" s="256">
        <f t="shared" si="29"/>
        <v>0.99528254541804673</v>
      </c>
      <c r="BB58" s="80"/>
      <c r="BC58" s="79" t="str">
        <f t="shared" si="93"/>
        <v>P65</v>
      </c>
      <c r="BD58" s="160" t="s">
        <v>57</v>
      </c>
      <c r="BE58" s="101" t="str">
        <f>IF(BD58="","",VLOOKUP(B58,'couple moule presse'!H:O,8,0))</f>
        <v>N</v>
      </c>
      <c r="BF58" s="105">
        <f>IF(BD58="","",VLOOKUP(B58,'couple moule presse'!H:M,6,0))</f>
        <v>1824</v>
      </c>
      <c r="BG58" s="197"/>
      <c r="BH58" s="161">
        <v>12</v>
      </c>
      <c r="BI58" s="80">
        <f t="shared" si="94"/>
        <v>912</v>
      </c>
      <c r="BJ58" s="378">
        <v>912</v>
      </c>
      <c r="BK58" s="383"/>
      <c r="BL58" s="237">
        <f t="shared" si="41"/>
        <v>1</v>
      </c>
      <c r="BM58" s="197"/>
      <c r="BN58" s="161"/>
      <c r="BO58" s="80" t="str">
        <f t="shared" si="95"/>
        <v/>
      </c>
      <c r="BP58" s="42"/>
      <c r="BQ58" s="182"/>
      <c r="BR58" s="237" t="str">
        <f t="shared" si="82"/>
        <v/>
      </c>
      <c r="BS58" s="197"/>
      <c r="BT58" s="161"/>
      <c r="BU58" s="80" t="str">
        <f t="shared" si="96"/>
        <v/>
      </c>
      <c r="BV58" s="42"/>
      <c r="BW58" s="182"/>
      <c r="BX58" s="237" t="str">
        <f t="shared" si="84"/>
        <v/>
      </c>
      <c r="BY58" s="197"/>
      <c r="BZ58" s="161"/>
      <c r="CA58" s="80" t="str">
        <f t="shared" si="97"/>
        <v/>
      </c>
      <c r="CB58" s="42"/>
      <c r="CC58" s="182"/>
      <c r="CD58" s="237" t="str">
        <f t="shared" si="86"/>
        <v/>
      </c>
      <c r="CE58" s="197"/>
      <c r="CF58" s="161"/>
      <c r="CG58" s="80" t="str">
        <f t="shared" si="98"/>
        <v/>
      </c>
      <c r="CH58" s="42"/>
      <c r="CI58" s="182"/>
      <c r="CJ58" s="237" t="str">
        <f t="shared" si="88"/>
        <v/>
      </c>
      <c r="CK58" s="197"/>
      <c r="CL58" s="161"/>
      <c r="CM58" s="80" t="str">
        <f t="shared" si="99"/>
        <v/>
      </c>
      <c r="CN58" s="42"/>
      <c r="CO58" s="182"/>
      <c r="CP58" s="237" t="str">
        <f t="shared" si="90"/>
        <v/>
      </c>
      <c r="CQ58" s="197"/>
      <c r="CR58" s="161"/>
      <c r="CS58" s="80" t="str">
        <f t="shared" si="100"/>
        <v/>
      </c>
      <c r="CT58" s="42"/>
      <c r="CU58" s="182"/>
      <c r="CV58" s="237" t="str">
        <f t="shared" si="92"/>
        <v/>
      </c>
      <c r="CW58" s="17"/>
      <c r="CX58" s="215">
        <f t="shared" si="31"/>
        <v>912</v>
      </c>
      <c r="CY58" s="225">
        <f t="shared" si="31"/>
        <v>912</v>
      </c>
      <c r="CZ58" s="206">
        <f t="shared" si="32"/>
        <v>0</v>
      </c>
      <c r="DA58" s="256">
        <f t="shared" si="33"/>
        <v>1</v>
      </c>
      <c r="DB58" s="148"/>
      <c r="DC58" s="271">
        <f>SUM(DD58:DD60)</f>
        <v>0.98809523809523792</v>
      </c>
      <c r="DD58" s="262">
        <f t="shared" si="55"/>
        <v>0.27976190476190471</v>
      </c>
      <c r="DE58" s="41"/>
      <c r="DF58" s="99"/>
    </row>
    <row r="59" spans="1:115" ht="12.75" customHeight="1" x14ac:dyDescent="0.2">
      <c r="A59" s="36" t="str">
        <f t="shared" si="10"/>
        <v>P65CL120/4CA</v>
      </c>
      <c r="B59" s="37" t="str">
        <f t="shared" si="26"/>
        <v>P65CL120/5</v>
      </c>
      <c r="C59" s="57" t="s">
        <v>15</v>
      </c>
      <c r="D59" s="158" t="s">
        <v>57</v>
      </c>
      <c r="E59" s="106" t="str">
        <f>IF(D59="","",VLOOKUP(A59,'couple moule presse'!H:O,8,0))</f>
        <v>N</v>
      </c>
      <c r="F59" s="105">
        <f>IF(D59="","",VLOOKUP(A59,'couple moule presse'!H:M,6,0))</f>
        <v>1824</v>
      </c>
      <c r="G59" s="197"/>
      <c r="H59" s="161"/>
      <c r="I59" s="80" t="str">
        <f t="shared" si="11"/>
        <v/>
      </c>
      <c r="J59" s="42"/>
      <c r="K59" s="182"/>
      <c r="L59" s="239" t="str">
        <f t="shared" si="34"/>
        <v/>
      </c>
      <c r="M59" s="197"/>
      <c r="N59" s="161"/>
      <c r="O59" s="80" t="str">
        <f t="shared" si="12"/>
        <v/>
      </c>
      <c r="P59" s="42"/>
      <c r="Q59" s="182"/>
      <c r="R59" s="239" t="str">
        <f t="shared" si="72"/>
        <v/>
      </c>
      <c r="S59" s="197"/>
      <c r="T59" s="161"/>
      <c r="U59" s="80" t="str">
        <f t="shared" si="13"/>
        <v/>
      </c>
      <c r="V59" s="42"/>
      <c r="W59" s="182"/>
      <c r="X59" s="239" t="str">
        <f t="shared" si="73"/>
        <v/>
      </c>
      <c r="Y59" s="192" t="s">
        <v>95</v>
      </c>
      <c r="Z59" s="161">
        <v>12</v>
      </c>
      <c r="AA59" s="80">
        <f t="shared" si="14"/>
        <v>912</v>
      </c>
      <c r="AB59" s="42">
        <v>1616</v>
      </c>
      <c r="AC59" s="182"/>
      <c r="AD59" s="239">
        <f t="shared" si="74"/>
        <v>0.22807017543859653</v>
      </c>
      <c r="AE59" s="197"/>
      <c r="AF59" s="161">
        <v>24</v>
      </c>
      <c r="AG59" s="80">
        <f t="shared" si="15"/>
        <v>1824</v>
      </c>
      <c r="AH59" s="42">
        <v>1868</v>
      </c>
      <c r="AI59" s="182"/>
      <c r="AJ59" s="239">
        <f t="shared" si="75"/>
        <v>0.97587719298245612</v>
      </c>
      <c r="AK59" s="197"/>
      <c r="AL59" s="161">
        <v>24</v>
      </c>
      <c r="AM59" s="80">
        <f t="shared" si="16"/>
        <v>1824</v>
      </c>
      <c r="AN59" s="42">
        <v>474</v>
      </c>
      <c r="AO59" s="182"/>
      <c r="AP59" s="239">
        <f t="shared" si="76"/>
        <v>0.25986842105263153</v>
      </c>
      <c r="AQ59" s="197"/>
      <c r="AR59" s="161">
        <v>24</v>
      </c>
      <c r="AS59" s="80">
        <f t="shared" si="17"/>
        <v>1824</v>
      </c>
      <c r="AT59" s="42">
        <v>1868</v>
      </c>
      <c r="AU59" s="182"/>
      <c r="AV59" s="239">
        <f t="shared" si="77"/>
        <v>0.97587719298245612</v>
      </c>
      <c r="AW59" s="17"/>
      <c r="AX59" s="216">
        <f t="shared" si="27"/>
        <v>6384</v>
      </c>
      <c r="AY59" s="227">
        <f t="shared" si="27"/>
        <v>5826</v>
      </c>
      <c r="AZ59" s="204">
        <f t="shared" si="28"/>
        <v>558</v>
      </c>
      <c r="BA59" s="257">
        <f t="shared" si="29"/>
        <v>0.91259398496240607</v>
      </c>
      <c r="BB59" s="80"/>
      <c r="BC59" s="57" t="str">
        <f t="shared" si="93"/>
        <v>P65</v>
      </c>
      <c r="BD59" s="158" t="s">
        <v>14</v>
      </c>
      <c r="BE59" s="106" t="str">
        <f>IF(BD59="","",VLOOKUP(B59,'couple moule presse'!H:O,8,0))</f>
        <v>P</v>
      </c>
      <c r="BF59" s="105">
        <f>IF(BD59="","",VLOOKUP(B59,'couple moule presse'!H:M,6,0))</f>
        <v>1999.5428571428572</v>
      </c>
      <c r="BG59" s="197" t="s">
        <v>95</v>
      </c>
      <c r="BH59" s="161">
        <v>10</v>
      </c>
      <c r="BI59" s="80">
        <f t="shared" si="94"/>
        <v>833.14285714285722</v>
      </c>
      <c r="BJ59" s="378">
        <v>834</v>
      </c>
      <c r="BK59" s="383"/>
      <c r="BL59" s="239">
        <f t="shared" si="41"/>
        <v>0.998971193415638</v>
      </c>
      <c r="BM59" s="197"/>
      <c r="BN59" s="161">
        <v>24</v>
      </c>
      <c r="BO59" s="80">
        <f t="shared" si="95"/>
        <v>1999.5428571428572</v>
      </c>
      <c r="BP59" s="42">
        <v>1736</v>
      </c>
      <c r="BQ59" s="182"/>
      <c r="BR59" s="239">
        <f t="shared" si="82"/>
        <v>0.8681984453589392</v>
      </c>
      <c r="BS59" s="197"/>
      <c r="BT59" s="161">
        <v>24</v>
      </c>
      <c r="BU59" s="80">
        <f t="shared" si="96"/>
        <v>1999.5428571428572</v>
      </c>
      <c r="BV59" s="42"/>
      <c r="BW59" s="182"/>
      <c r="BX59" s="239">
        <f t="shared" si="84"/>
        <v>0</v>
      </c>
      <c r="BY59" s="197"/>
      <c r="BZ59" s="161">
        <v>24</v>
      </c>
      <c r="CA59" s="80">
        <f t="shared" si="97"/>
        <v>1999.5428571428572</v>
      </c>
      <c r="CB59" s="42"/>
      <c r="CC59" s="182"/>
      <c r="CD59" s="239">
        <f t="shared" si="86"/>
        <v>0</v>
      </c>
      <c r="CE59" s="197"/>
      <c r="CF59" s="161">
        <v>24</v>
      </c>
      <c r="CG59" s="80">
        <f t="shared" si="98"/>
        <v>1999.5428571428572</v>
      </c>
      <c r="CH59" s="42"/>
      <c r="CI59" s="182"/>
      <c r="CJ59" s="239">
        <f t="shared" si="88"/>
        <v>0</v>
      </c>
      <c r="CK59" s="197"/>
      <c r="CL59" s="161">
        <v>24</v>
      </c>
      <c r="CM59" s="80">
        <f t="shared" si="99"/>
        <v>1999.5428571428572</v>
      </c>
      <c r="CN59" s="42"/>
      <c r="CO59" s="182"/>
      <c r="CP59" s="239">
        <f t="shared" si="90"/>
        <v>0</v>
      </c>
      <c r="CQ59" s="197"/>
      <c r="CR59" s="161">
        <v>24</v>
      </c>
      <c r="CS59" s="80">
        <f t="shared" si="100"/>
        <v>1999.5428571428572</v>
      </c>
      <c r="CT59" s="42"/>
      <c r="CU59" s="182"/>
      <c r="CV59" s="239">
        <f t="shared" si="92"/>
        <v>0</v>
      </c>
      <c r="CW59" s="17"/>
      <c r="CX59" s="216">
        <f t="shared" si="31"/>
        <v>12830.4</v>
      </c>
      <c r="CY59" s="227">
        <f t="shared" si="31"/>
        <v>2570</v>
      </c>
      <c r="CZ59" s="204">
        <f t="shared" si="32"/>
        <v>10260.4</v>
      </c>
      <c r="DA59" s="257">
        <f t="shared" si="33"/>
        <v>0.20030552437959848</v>
      </c>
      <c r="DB59" s="148"/>
      <c r="DC59" s="272"/>
      <c r="DD59" s="259">
        <f t="shared" si="55"/>
        <v>0.70833333333333326</v>
      </c>
      <c r="DE59" s="41"/>
      <c r="DF59" s="99"/>
    </row>
    <row r="60" spans="1:115" ht="12.75" customHeight="1" x14ac:dyDescent="0.2">
      <c r="A60" s="36" t="str">
        <f>C60&amp;D60</f>
        <v>P65</v>
      </c>
      <c r="B60" s="37" t="str">
        <f t="shared" si="26"/>
        <v>P65</v>
      </c>
      <c r="C60" s="81" t="s">
        <v>15</v>
      </c>
      <c r="D60" s="52"/>
      <c r="E60" s="103" t="str">
        <f>IF(D60="","",VLOOKUP(A60,'couple moule presse'!H:O,8,0))</f>
        <v/>
      </c>
      <c r="F60" s="107" t="str">
        <f>IF(D60="","",VLOOKUP(A60,'couple moule presse'!H:M,6,0))</f>
        <v/>
      </c>
      <c r="G60" s="196"/>
      <c r="H60" s="162"/>
      <c r="I60" s="72" t="str">
        <f t="shared" si="11"/>
        <v/>
      </c>
      <c r="J60" s="55"/>
      <c r="K60" s="183"/>
      <c r="L60" s="240" t="str">
        <f t="shared" si="34"/>
        <v/>
      </c>
      <c r="M60" s="196"/>
      <c r="N60" s="162"/>
      <c r="O60" s="72" t="str">
        <f t="shared" si="12"/>
        <v/>
      </c>
      <c r="P60" s="55"/>
      <c r="Q60" s="183"/>
      <c r="R60" s="240" t="str">
        <f t="shared" si="72"/>
        <v/>
      </c>
      <c r="S60" s="196"/>
      <c r="T60" s="162"/>
      <c r="U60" s="72" t="str">
        <f t="shared" si="13"/>
        <v/>
      </c>
      <c r="V60" s="55"/>
      <c r="W60" s="183"/>
      <c r="X60" s="240" t="str">
        <f t="shared" si="73"/>
        <v/>
      </c>
      <c r="Y60" s="196"/>
      <c r="Z60" s="162"/>
      <c r="AA60" s="72" t="str">
        <f t="shared" si="14"/>
        <v/>
      </c>
      <c r="AB60" s="55"/>
      <c r="AC60" s="183"/>
      <c r="AD60" s="240" t="str">
        <f t="shared" si="74"/>
        <v/>
      </c>
      <c r="AE60" s="196"/>
      <c r="AF60" s="162"/>
      <c r="AG60" s="72" t="str">
        <f t="shared" si="15"/>
        <v/>
      </c>
      <c r="AH60" s="55"/>
      <c r="AI60" s="183"/>
      <c r="AJ60" s="240" t="str">
        <f t="shared" si="75"/>
        <v/>
      </c>
      <c r="AK60" s="196"/>
      <c r="AL60" s="162"/>
      <c r="AM60" s="72" t="str">
        <f t="shared" si="16"/>
        <v/>
      </c>
      <c r="AN60" s="55"/>
      <c r="AO60" s="183"/>
      <c r="AP60" s="240" t="str">
        <f t="shared" si="76"/>
        <v/>
      </c>
      <c r="AQ60" s="196"/>
      <c r="AR60" s="162"/>
      <c r="AS60" s="72" t="str">
        <f t="shared" si="17"/>
        <v/>
      </c>
      <c r="AT60" s="55"/>
      <c r="AU60" s="183"/>
      <c r="AV60" s="240" t="str">
        <f t="shared" si="77"/>
        <v/>
      </c>
      <c r="AW60" s="17"/>
      <c r="AX60" s="217" t="str">
        <f t="shared" si="27"/>
        <v/>
      </c>
      <c r="AY60" s="228" t="str">
        <f t="shared" si="27"/>
        <v/>
      </c>
      <c r="AZ60" s="205" t="str">
        <f t="shared" si="28"/>
        <v/>
      </c>
      <c r="BA60" s="258" t="str">
        <f t="shared" si="29"/>
        <v/>
      </c>
      <c r="BB60" s="80"/>
      <c r="BC60" s="81" t="str">
        <f t="shared" si="93"/>
        <v>P65</v>
      </c>
      <c r="BD60" s="52"/>
      <c r="BE60" s="103" t="str">
        <f>IF(BD60="","",VLOOKUP(B60,'couple moule presse'!H:O,8,0))</f>
        <v/>
      </c>
      <c r="BF60" s="107" t="str">
        <f>IF(BD60="","",VLOOKUP(B60,'couple moule presse'!H:M,6,0))</f>
        <v/>
      </c>
      <c r="BG60" s="196"/>
      <c r="BH60" s="162"/>
      <c r="BI60" s="72" t="str">
        <f t="shared" si="94"/>
        <v/>
      </c>
      <c r="BJ60" s="379"/>
      <c r="BK60" s="383"/>
      <c r="BL60" s="240" t="str">
        <f t="shared" si="41"/>
        <v/>
      </c>
      <c r="BM60" s="196"/>
      <c r="BN60" s="162"/>
      <c r="BO60" s="72" t="str">
        <f t="shared" si="95"/>
        <v/>
      </c>
      <c r="BP60" s="55"/>
      <c r="BQ60" s="182"/>
      <c r="BR60" s="240" t="str">
        <f t="shared" si="82"/>
        <v/>
      </c>
      <c r="BS60" s="196"/>
      <c r="BT60" s="162"/>
      <c r="BU60" s="72" t="str">
        <f t="shared" si="96"/>
        <v/>
      </c>
      <c r="BV60" s="55"/>
      <c r="BW60" s="182"/>
      <c r="BX60" s="240" t="str">
        <f t="shared" si="84"/>
        <v/>
      </c>
      <c r="BY60" s="196"/>
      <c r="BZ60" s="162"/>
      <c r="CA60" s="72" t="str">
        <f t="shared" si="97"/>
        <v/>
      </c>
      <c r="CB60" s="55"/>
      <c r="CC60" s="182"/>
      <c r="CD60" s="240" t="str">
        <f t="shared" si="86"/>
        <v/>
      </c>
      <c r="CE60" s="196"/>
      <c r="CF60" s="162"/>
      <c r="CG60" s="72" t="str">
        <f t="shared" si="98"/>
        <v/>
      </c>
      <c r="CH60" s="55"/>
      <c r="CI60" s="182"/>
      <c r="CJ60" s="240" t="str">
        <f t="shared" si="88"/>
        <v/>
      </c>
      <c r="CK60" s="196"/>
      <c r="CL60" s="162"/>
      <c r="CM60" s="72" t="str">
        <f t="shared" si="99"/>
        <v/>
      </c>
      <c r="CN60" s="55"/>
      <c r="CO60" s="182"/>
      <c r="CP60" s="240" t="str">
        <f t="shared" si="90"/>
        <v/>
      </c>
      <c r="CQ60" s="196"/>
      <c r="CR60" s="162"/>
      <c r="CS60" s="72" t="str">
        <f t="shared" si="100"/>
        <v/>
      </c>
      <c r="CT60" s="55"/>
      <c r="CU60" s="182"/>
      <c r="CV60" s="240" t="str">
        <f t="shared" si="92"/>
        <v/>
      </c>
      <c r="CW60" s="17"/>
      <c r="CX60" s="217" t="str">
        <f t="shared" si="31"/>
        <v/>
      </c>
      <c r="CY60" s="228" t="str">
        <f t="shared" si="31"/>
        <v/>
      </c>
      <c r="CZ60" s="205" t="str">
        <f t="shared" si="32"/>
        <v/>
      </c>
      <c r="DA60" s="258" t="str">
        <f t="shared" si="33"/>
        <v/>
      </c>
      <c r="DB60" s="148"/>
      <c r="DC60" s="273"/>
      <c r="DD60" s="261">
        <f t="shared" si="55"/>
        <v>0</v>
      </c>
      <c r="DE60" s="41"/>
      <c r="DF60" s="99"/>
    </row>
    <row r="61" spans="1:115" ht="16.5" customHeight="1" x14ac:dyDescent="0.2">
      <c r="A61" s="36" t="str">
        <f t="shared" si="10"/>
        <v>P66</v>
      </c>
      <c r="B61" s="37" t="str">
        <f t="shared" si="26"/>
        <v>P66CL240/7CA</v>
      </c>
      <c r="C61" s="79" t="s">
        <v>49</v>
      </c>
      <c r="D61" s="158"/>
      <c r="E61" s="108" t="str">
        <f>IF(D61="","",VLOOKUP(A61,'couple moule presse'!H:O,8,0))</f>
        <v/>
      </c>
      <c r="F61" s="109" t="str">
        <f>IF(D61="","",VLOOKUP(A61,'couple moule presse'!H:M,6,0))</f>
        <v/>
      </c>
      <c r="G61" s="197"/>
      <c r="H61" s="169"/>
      <c r="I61" s="80" t="str">
        <f t="shared" si="11"/>
        <v/>
      </c>
      <c r="J61" s="42"/>
      <c r="K61" s="181"/>
      <c r="L61" s="237" t="str">
        <f t="shared" si="34"/>
        <v/>
      </c>
      <c r="M61" s="197"/>
      <c r="N61" s="169"/>
      <c r="O61" s="80" t="str">
        <f t="shared" si="12"/>
        <v/>
      </c>
      <c r="P61" s="42"/>
      <c r="Q61" s="181"/>
      <c r="R61" s="237" t="str">
        <f t="shared" si="72"/>
        <v/>
      </c>
      <c r="S61" s="197"/>
      <c r="T61" s="169"/>
      <c r="U61" s="80" t="str">
        <f t="shared" si="13"/>
        <v/>
      </c>
      <c r="V61" s="42"/>
      <c r="W61" s="181"/>
      <c r="X61" s="237" t="str">
        <f t="shared" si="73"/>
        <v/>
      </c>
      <c r="Y61" s="197"/>
      <c r="Z61" s="169"/>
      <c r="AA61" s="80" t="str">
        <f t="shared" si="14"/>
        <v/>
      </c>
      <c r="AB61" s="42"/>
      <c r="AC61" s="181"/>
      <c r="AD61" s="237" t="str">
        <f t="shared" si="74"/>
        <v/>
      </c>
      <c r="AE61" s="197"/>
      <c r="AF61" s="169"/>
      <c r="AG61" s="80" t="str">
        <f t="shared" si="15"/>
        <v/>
      </c>
      <c r="AH61" s="42"/>
      <c r="AI61" s="181"/>
      <c r="AJ61" s="237" t="str">
        <f t="shared" si="75"/>
        <v/>
      </c>
      <c r="AK61" s="197"/>
      <c r="AL61" s="169"/>
      <c r="AM61" s="80" t="str">
        <f t="shared" si="16"/>
        <v/>
      </c>
      <c r="AN61" s="42"/>
      <c r="AO61" s="181"/>
      <c r="AP61" s="237" t="str">
        <f t="shared" si="76"/>
        <v/>
      </c>
      <c r="AQ61" s="197"/>
      <c r="AR61" s="169"/>
      <c r="AS61" s="80" t="str">
        <f t="shared" si="17"/>
        <v/>
      </c>
      <c r="AT61" s="42"/>
      <c r="AU61" s="181"/>
      <c r="AV61" s="237" t="str">
        <f t="shared" si="77"/>
        <v/>
      </c>
      <c r="AW61" s="17"/>
      <c r="AX61" s="209" t="str">
        <f t="shared" si="27"/>
        <v/>
      </c>
      <c r="AY61" s="225" t="str">
        <f t="shared" si="27"/>
        <v/>
      </c>
      <c r="AZ61" s="210" t="str">
        <f t="shared" si="28"/>
        <v/>
      </c>
      <c r="BA61" s="253" t="str">
        <f t="shared" si="29"/>
        <v/>
      </c>
      <c r="BB61" s="43"/>
      <c r="BC61" s="79" t="str">
        <f t="shared" si="93"/>
        <v>P66</v>
      </c>
      <c r="BD61" s="158" t="s">
        <v>16</v>
      </c>
      <c r="BE61" s="108" t="str">
        <f>IF(BD61="","",VLOOKUP(B61,'couple moule presse'!H:O,8,0))</f>
        <v>N</v>
      </c>
      <c r="BF61" s="109">
        <f>IF(BD61="","",VLOOKUP(B61,'couple moule presse'!H:M,6,0))</f>
        <v>1900.8000000000002</v>
      </c>
      <c r="BG61" s="197"/>
      <c r="BH61" s="348">
        <v>24</v>
      </c>
      <c r="BI61" s="80">
        <f t="shared" ref="BI61:BI63" si="101">IF(OR($BF61="",BH61=0),"",$BF61*BH61/24)</f>
        <v>1900.8000000000002</v>
      </c>
      <c r="BJ61" s="378">
        <v>1946</v>
      </c>
      <c r="BK61" s="383"/>
      <c r="BL61" s="239">
        <f t="shared" ref="BL61:BL63" si="102">IF(BI61="","",1-ABS((BI61-BJ61)/BI61))</f>
        <v>0.97622053872053882</v>
      </c>
      <c r="BM61" s="198"/>
      <c r="BN61" s="170"/>
      <c r="BO61" s="80" t="str">
        <f t="shared" ref="BO61:BO63" si="103">IF(OR($BF61="",BN61=0),"",$BF61*BN61/24)</f>
        <v/>
      </c>
      <c r="BP61" s="42">
        <v>606</v>
      </c>
      <c r="BQ61" s="182"/>
      <c r="BR61" s="239" t="str">
        <f t="shared" ref="BR61:BR63" si="104">IF(BO61="","",1-ABS((BO61-BP61)/BO61))</f>
        <v/>
      </c>
      <c r="BS61" s="198"/>
      <c r="BT61" s="170"/>
      <c r="BU61" s="80" t="str">
        <f t="shared" ref="BU61:BU63" si="105">IF(OR($BF61="",BT61=0),"",$BF61*BT61/24)</f>
        <v/>
      </c>
      <c r="BV61" s="42"/>
      <c r="BW61" s="181"/>
      <c r="BX61" s="237" t="str">
        <f t="shared" si="84"/>
        <v/>
      </c>
      <c r="BY61" s="197"/>
      <c r="BZ61" s="169"/>
      <c r="CA61" s="80" t="str">
        <f t="shared" si="97"/>
        <v/>
      </c>
      <c r="CB61" s="42"/>
      <c r="CC61" s="181"/>
      <c r="CD61" s="237" t="str">
        <f t="shared" si="86"/>
        <v/>
      </c>
      <c r="CE61" s="197"/>
      <c r="CF61" s="169"/>
      <c r="CG61" s="80" t="str">
        <f t="shared" si="98"/>
        <v/>
      </c>
      <c r="CH61" s="42"/>
      <c r="CI61" s="181"/>
      <c r="CJ61" s="237" t="str">
        <f t="shared" si="88"/>
        <v/>
      </c>
      <c r="CK61" s="197"/>
      <c r="CL61" s="169"/>
      <c r="CM61" s="80" t="str">
        <f t="shared" si="99"/>
        <v/>
      </c>
      <c r="CN61" s="42"/>
      <c r="CO61" s="181"/>
      <c r="CP61" s="237" t="str">
        <f t="shared" si="90"/>
        <v/>
      </c>
      <c r="CQ61" s="197"/>
      <c r="CR61" s="169"/>
      <c r="CS61" s="80" t="str">
        <f t="shared" si="100"/>
        <v/>
      </c>
      <c r="CT61" s="42"/>
      <c r="CU61" s="181"/>
      <c r="CV61" s="237" t="str">
        <f t="shared" si="92"/>
        <v/>
      </c>
      <c r="CW61" s="17"/>
      <c r="CX61" s="209">
        <f t="shared" si="31"/>
        <v>1900.8000000000002</v>
      </c>
      <c r="CY61" s="225">
        <f t="shared" si="31"/>
        <v>2552</v>
      </c>
      <c r="CZ61" s="210">
        <f t="shared" si="32"/>
        <v>-651.19999999999982</v>
      </c>
      <c r="DA61" s="253">
        <f t="shared" si="33"/>
        <v>0.65740740740740755</v>
      </c>
      <c r="DB61" s="219"/>
      <c r="DC61" s="268">
        <f>SUM(DD61:DD65)</f>
        <v>0.88988095238095233</v>
      </c>
      <c r="DD61" s="279">
        <f t="shared" si="55"/>
        <v>7.1428571428571425E-2</v>
      </c>
      <c r="DE61" s="41"/>
    </row>
    <row r="62" spans="1:115" ht="12.75" customHeight="1" x14ac:dyDescent="0.2">
      <c r="A62" s="36" t="str">
        <f t="shared" si="10"/>
        <v>P66CL120/4CA</v>
      </c>
      <c r="B62" s="37" t="str">
        <f>BC62&amp;BD62</f>
        <v>P66CL180PAPAR60</v>
      </c>
      <c r="C62" s="57" t="s">
        <v>49</v>
      </c>
      <c r="D62" s="158" t="s">
        <v>57</v>
      </c>
      <c r="E62" s="108" t="str">
        <f>IF(D62="","",VLOOKUP(A62,'couple moule presse'!H:O,8,0))</f>
        <v>N</v>
      </c>
      <c r="F62" s="109">
        <f>IF(D62="","",VLOOKUP(A62,'couple moule presse'!H:M,6,0))</f>
        <v>1728</v>
      </c>
      <c r="G62" s="198"/>
      <c r="H62" s="348">
        <v>24</v>
      </c>
      <c r="I62" s="80">
        <f t="shared" si="11"/>
        <v>1728</v>
      </c>
      <c r="J62" s="42">
        <v>1440</v>
      </c>
      <c r="K62" s="182"/>
      <c r="L62" s="239">
        <f t="shared" si="34"/>
        <v>0.83333333333333337</v>
      </c>
      <c r="M62" s="198"/>
      <c r="N62" s="348">
        <v>24</v>
      </c>
      <c r="O62" s="80">
        <f t="shared" si="12"/>
        <v>1728</v>
      </c>
      <c r="P62" s="42">
        <v>2202</v>
      </c>
      <c r="Q62" s="182"/>
      <c r="R62" s="239">
        <f t="shared" si="72"/>
        <v>0.72569444444444442</v>
      </c>
      <c r="S62" s="198"/>
      <c r="T62" s="348">
        <v>10</v>
      </c>
      <c r="U62" s="80">
        <f t="shared" si="13"/>
        <v>720</v>
      </c>
      <c r="V62" s="42"/>
      <c r="W62" s="182"/>
      <c r="X62" s="239">
        <f t="shared" si="73"/>
        <v>0</v>
      </c>
      <c r="Y62" s="283"/>
      <c r="Z62" s="348"/>
      <c r="AA62" s="80" t="str">
        <f t="shared" si="14"/>
        <v/>
      </c>
      <c r="AB62" s="42"/>
      <c r="AC62" s="182"/>
      <c r="AD62" s="239" t="str">
        <f t="shared" si="74"/>
        <v/>
      </c>
      <c r="AE62" s="283"/>
      <c r="AF62" s="348"/>
      <c r="AG62" s="80" t="str">
        <f t="shared" si="15"/>
        <v/>
      </c>
      <c r="AH62" s="42"/>
      <c r="AI62" s="182"/>
      <c r="AJ62" s="239" t="str">
        <f t="shared" si="75"/>
        <v/>
      </c>
      <c r="AK62" s="198"/>
      <c r="AL62" s="348"/>
      <c r="AM62" s="80" t="str">
        <f t="shared" si="16"/>
        <v/>
      </c>
      <c r="AN62" s="42"/>
      <c r="AO62" s="182"/>
      <c r="AP62" s="239" t="str">
        <f t="shared" si="76"/>
        <v/>
      </c>
      <c r="AQ62" s="198"/>
      <c r="AR62" s="348"/>
      <c r="AS62" s="80" t="str">
        <f t="shared" si="17"/>
        <v/>
      </c>
      <c r="AT62" s="42"/>
      <c r="AU62" s="182"/>
      <c r="AV62" s="239" t="str">
        <f t="shared" si="77"/>
        <v/>
      </c>
      <c r="AW62" s="17"/>
      <c r="AX62" s="216">
        <f t="shared" si="27"/>
        <v>4176</v>
      </c>
      <c r="AY62" s="227">
        <f t="shared" si="27"/>
        <v>3642</v>
      </c>
      <c r="AZ62" s="212">
        <f t="shared" si="28"/>
        <v>534</v>
      </c>
      <c r="BA62" s="254">
        <f t="shared" si="29"/>
        <v>0.87212643678160917</v>
      </c>
      <c r="BB62" s="43"/>
      <c r="BC62" s="57" t="str">
        <f t="shared" si="93"/>
        <v>P66</v>
      </c>
      <c r="BD62" s="158" t="s">
        <v>58</v>
      </c>
      <c r="BE62" s="108" t="str">
        <f>IF(BD62="","",VLOOKUP(B62,'couple moule presse'!H:O,8,0))</f>
        <v>P</v>
      </c>
      <c r="BF62" s="109">
        <f>IF(BD62="","",VLOOKUP(B62,'couple moule presse'!H:M,6,0))</f>
        <v>1296</v>
      </c>
      <c r="BG62" s="198"/>
      <c r="BH62" s="168"/>
      <c r="BI62" s="80" t="str">
        <f t="shared" si="101"/>
        <v/>
      </c>
      <c r="BJ62" s="378"/>
      <c r="BK62" s="383"/>
      <c r="BL62" s="239" t="str">
        <f t="shared" si="102"/>
        <v/>
      </c>
      <c r="BM62" s="192" t="s">
        <v>95</v>
      </c>
      <c r="BN62" s="171">
        <v>10</v>
      </c>
      <c r="BO62" s="80">
        <f t="shared" si="103"/>
        <v>540</v>
      </c>
      <c r="BP62" s="42">
        <v>540</v>
      </c>
      <c r="BQ62" s="182"/>
      <c r="BR62" s="239">
        <f t="shared" si="104"/>
        <v>1</v>
      </c>
      <c r="BS62" s="197"/>
      <c r="BT62" s="168"/>
      <c r="BU62" s="80" t="str">
        <f t="shared" si="105"/>
        <v/>
      </c>
      <c r="BV62" s="42"/>
      <c r="BW62" s="182"/>
      <c r="BX62" s="239" t="str">
        <f t="shared" si="84"/>
        <v/>
      </c>
      <c r="BY62" s="198"/>
      <c r="BZ62" s="170"/>
      <c r="CA62" s="80" t="str">
        <f t="shared" si="97"/>
        <v/>
      </c>
      <c r="CB62" s="42"/>
      <c r="CC62" s="182"/>
      <c r="CD62" s="239" t="str">
        <f t="shared" si="86"/>
        <v/>
      </c>
      <c r="CE62" s="198"/>
      <c r="CF62" s="170"/>
      <c r="CG62" s="80" t="str">
        <f t="shared" si="98"/>
        <v/>
      </c>
      <c r="CH62" s="42"/>
      <c r="CI62" s="182"/>
      <c r="CJ62" s="239" t="str">
        <f t="shared" si="88"/>
        <v/>
      </c>
      <c r="CK62" s="198"/>
      <c r="CL62" s="170"/>
      <c r="CM62" s="80" t="str">
        <f t="shared" si="99"/>
        <v/>
      </c>
      <c r="CN62" s="42"/>
      <c r="CO62" s="182"/>
      <c r="CP62" s="239" t="str">
        <f t="shared" si="90"/>
        <v/>
      </c>
      <c r="CQ62" s="198"/>
      <c r="CR62" s="170"/>
      <c r="CS62" s="80" t="str">
        <f t="shared" si="100"/>
        <v/>
      </c>
      <c r="CT62" s="42"/>
      <c r="CU62" s="182"/>
      <c r="CV62" s="239" t="str">
        <f t="shared" si="92"/>
        <v/>
      </c>
      <c r="CW62" s="17"/>
      <c r="CX62" s="216">
        <f t="shared" si="31"/>
        <v>540</v>
      </c>
      <c r="CY62" s="227">
        <f t="shared" si="31"/>
        <v>540</v>
      </c>
      <c r="CZ62" s="212">
        <f t="shared" si="32"/>
        <v>0</v>
      </c>
      <c r="DA62" s="254">
        <f t="shared" si="33"/>
        <v>1</v>
      </c>
      <c r="DB62" s="219"/>
      <c r="DC62" s="269"/>
      <c r="DD62" s="280">
        <f t="shared" si="55"/>
        <v>0.20238095238095238</v>
      </c>
      <c r="DE62" s="41"/>
    </row>
    <row r="63" spans="1:115" ht="12.75" customHeight="1" x14ac:dyDescent="0.2">
      <c r="A63" s="36" t="str">
        <f>C63&amp;D63</f>
        <v>P66</v>
      </c>
      <c r="B63" s="37" t="str">
        <f t="shared" si="26"/>
        <v>P66CL180PAPAV40</v>
      </c>
      <c r="C63" s="57" t="s">
        <v>49</v>
      </c>
      <c r="D63" s="158"/>
      <c r="E63" s="108" t="str">
        <f>IF(D63="","",VLOOKUP(A63,'couple moule presse'!H:O,8,0))</f>
        <v/>
      </c>
      <c r="F63" s="109" t="str">
        <f>IF(D63="","",VLOOKUP(A63,'couple moule presse'!H:M,6,0))</f>
        <v/>
      </c>
      <c r="G63" s="197"/>
      <c r="H63" s="168"/>
      <c r="I63" s="80" t="str">
        <f t="shared" si="11"/>
        <v/>
      </c>
      <c r="J63" s="42"/>
      <c r="K63" s="182"/>
      <c r="L63" s="239" t="str">
        <f t="shared" si="34"/>
        <v/>
      </c>
      <c r="M63" s="192"/>
      <c r="N63" s="171"/>
      <c r="O63" s="80" t="str">
        <f t="shared" si="12"/>
        <v/>
      </c>
      <c r="P63" s="42"/>
      <c r="Q63" s="182"/>
      <c r="R63" s="239" t="str">
        <f t="shared" si="72"/>
        <v/>
      </c>
      <c r="S63" s="192"/>
      <c r="T63" s="171"/>
      <c r="U63" s="80" t="str">
        <f t="shared" si="13"/>
        <v/>
      </c>
      <c r="V63" s="42"/>
      <c r="W63" s="182"/>
      <c r="X63" s="239" t="str">
        <f t="shared" si="73"/>
        <v/>
      </c>
      <c r="Y63" s="197"/>
      <c r="Z63" s="171"/>
      <c r="AA63" s="80" t="str">
        <f t="shared" si="14"/>
        <v/>
      </c>
      <c r="AB63" s="42"/>
      <c r="AC63" s="182"/>
      <c r="AD63" s="239" t="str">
        <f t="shared" si="74"/>
        <v/>
      </c>
      <c r="AE63" s="197"/>
      <c r="AF63" s="163"/>
      <c r="AG63" s="80" t="str">
        <f t="shared" si="15"/>
        <v/>
      </c>
      <c r="AH63" s="42"/>
      <c r="AI63" s="182"/>
      <c r="AJ63" s="239" t="str">
        <f t="shared" si="75"/>
        <v/>
      </c>
      <c r="AK63" s="197"/>
      <c r="AL63" s="168"/>
      <c r="AM63" s="80" t="str">
        <f t="shared" si="16"/>
        <v/>
      </c>
      <c r="AN63" s="42"/>
      <c r="AO63" s="182"/>
      <c r="AP63" s="239" t="str">
        <f t="shared" si="76"/>
        <v/>
      </c>
      <c r="AQ63" s="197"/>
      <c r="AR63" s="168"/>
      <c r="AS63" s="80" t="str">
        <f t="shared" si="17"/>
        <v/>
      </c>
      <c r="AT63" s="42"/>
      <c r="AU63" s="182"/>
      <c r="AV63" s="239" t="str">
        <f t="shared" si="77"/>
        <v/>
      </c>
      <c r="AW63" s="17"/>
      <c r="AX63" s="216" t="str">
        <f t="shared" si="27"/>
        <v/>
      </c>
      <c r="AY63" s="227" t="str">
        <f t="shared" si="27"/>
        <v/>
      </c>
      <c r="AZ63" s="212" t="str">
        <f t="shared" si="28"/>
        <v/>
      </c>
      <c r="BA63" s="254" t="str">
        <f t="shared" si="29"/>
        <v/>
      </c>
      <c r="BB63" s="43"/>
      <c r="BC63" s="57" t="str">
        <f t="shared" si="93"/>
        <v>P66</v>
      </c>
      <c r="BD63" s="158" t="s">
        <v>59</v>
      </c>
      <c r="BE63" s="108" t="str">
        <f>IF(BD63="","",VLOOKUP(B63,'couple moule presse'!H:O,8,0))</f>
        <v>P</v>
      </c>
      <c r="BF63" s="109">
        <f>IF(BD63="","",VLOOKUP(B63,'couple moule presse'!H:M,6,0))</f>
        <v>1267.1999999999998</v>
      </c>
      <c r="BG63" s="197"/>
      <c r="BH63" s="170"/>
      <c r="BI63" s="80" t="str">
        <f t="shared" si="101"/>
        <v/>
      </c>
      <c r="BJ63" s="378"/>
      <c r="BK63" s="383"/>
      <c r="BL63" s="239" t="str">
        <f t="shared" si="102"/>
        <v/>
      </c>
      <c r="BM63" s="198"/>
      <c r="BN63" s="170"/>
      <c r="BO63" s="80" t="str">
        <f t="shared" si="103"/>
        <v/>
      </c>
      <c r="BP63" s="42"/>
      <c r="BQ63" s="182"/>
      <c r="BR63" s="239" t="str">
        <f t="shared" si="104"/>
        <v/>
      </c>
      <c r="BS63" s="283" t="s">
        <v>95</v>
      </c>
      <c r="BT63" s="348">
        <v>10</v>
      </c>
      <c r="BU63" s="80">
        <f t="shared" si="105"/>
        <v>527.99999999999989</v>
      </c>
      <c r="BV63" s="42"/>
      <c r="BW63" s="182"/>
      <c r="BX63" s="239">
        <f t="shared" si="84"/>
        <v>0</v>
      </c>
      <c r="BY63" s="197"/>
      <c r="BZ63" s="168"/>
      <c r="CA63" s="80" t="str">
        <f t="shared" si="97"/>
        <v/>
      </c>
      <c r="CB63" s="42"/>
      <c r="CC63" s="182"/>
      <c r="CD63" s="239" t="str">
        <f t="shared" si="86"/>
        <v/>
      </c>
      <c r="CE63" s="197"/>
      <c r="CF63" s="168"/>
      <c r="CG63" s="80" t="str">
        <f t="shared" si="98"/>
        <v/>
      </c>
      <c r="CH63" s="42"/>
      <c r="CI63" s="182"/>
      <c r="CJ63" s="239" t="str">
        <f t="shared" si="88"/>
        <v/>
      </c>
      <c r="CK63" s="197"/>
      <c r="CL63" s="168"/>
      <c r="CM63" s="80" t="str">
        <f t="shared" si="99"/>
        <v/>
      </c>
      <c r="CN63" s="42"/>
      <c r="CO63" s="182"/>
      <c r="CP63" s="239" t="str">
        <f t="shared" si="90"/>
        <v/>
      </c>
      <c r="CQ63" s="197"/>
      <c r="CR63" s="168"/>
      <c r="CS63" s="80" t="str">
        <f t="shared" si="100"/>
        <v/>
      </c>
      <c r="CT63" s="42"/>
      <c r="CU63" s="182"/>
      <c r="CV63" s="239" t="str">
        <f t="shared" si="92"/>
        <v/>
      </c>
      <c r="CW63" s="17"/>
      <c r="CX63" s="216">
        <f t="shared" si="31"/>
        <v>527.99999999999989</v>
      </c>
      <c r="CY63" s="227" t="str">
        <f t="shared" si="31"/>
        <v/>
      </c>
      <c r="CZ63" s="212">
        <f t="shared" si="32"/>
        <v>527.99999999999989</v>
      </c>
      <c r="DA63" s="254">
        <f t="shared" si="33"/>
        <v>0</v>
      </c>
      <c r="DB63" s="219"/>
      <c r="DC63" s="269"/>
      <c r="DD63" s="280">
        <f t="shared" si="55"/>
        <v>2.9761904761904764E-2</v>
      </c>
      <c r="DE63" s="41"/>
    </row>
    <row r="64" spans="1:115" ht="12.75" customHeight="1" x14ac:dyDescent="0.2">
      <c r="A64" s="36" t="str">
        <f>C64&amp;D64</f>
        <v>P66CL240/7CA</v>
      </c>
      <c r="B64" s="37" t="str">
        <f t="shared" si="26"/>
        <v>P66CL80</v>
      </c>
      <c r="C64" s="57" t="s">
        <v>49</v>
      </c>
      <c r="D64" s="158" t="s">
        <v>16</v>
      </c>
      <c r="E64" s="108" t="str">
        <f>IF(D64="","",VLOOKUP(A64,'couple moule presse'!H:O,8,0))</f>
        <v>N</v>
      </c>
      <c r="F64" s="109">
        <f>IF(D64="","",VLOOKUP(A64,'couple moule presse'!H:M,6,0))</f>
        <v>1900.8000000000002</v>
      </c>
      <c r="G64" s="198"/>
      <c r="H64" s="170"/>
      <c r="I64" s="80" t="str">
        <f t="shared" si="11"/>
        <v/>
      </c>
      <c r="J64" s="42"/>
      <c r="K64" s="182"/>
      <c r="L64" s="239" t="str">
        <f t="shared" si="34"/>
        <v/>
      </c>
      <c r="M64" s="198"/>
      <c r="N64" s="170"/>
      <c r="O64" s="80" t="str">
        <f t="shared" si="12"/>
        <v/>
      </c>
      <c r="P64" s="42"/>
      <c r="Q64" s="182"/>
      <c r="R64" s="239" t="str">
        <f t="shared" si="72"/>
        <v/>
      </c>
      <c r="S64" s="283" t="s">
        <v>95</v>
      </c>
      <c r="T64" s="348">
        <v>12</v>
      </c>
      <c r="U64" s="80">
        <f t="shared" si="13"/>
        <v>950.40000000000009</v>
      </c>
      <c r="V64" s="42">
        <v>510</v>
      </c>
      <c r="W64" s="182"/>
      <c r="X64" s="239">
        <f t="shared" si="73"/>
        <v>0.53661616161616155</v>
      </c>
      <c r="Y64" s="198"/>
      <c r="Z64" s="348">
        <v>24</v>
      </c>
      <c r="AA64" s="80">
        <f t="shared" si="14"/>
        <v>1900.8000000000002</v>
      </c>
      <c r="AB64" s="42">
        <v>1090</v>
      </c>
      <c r="AC64" s="182"/>
      <c r="AD64" s="239">
        <f t="shared" si="74"/>
        <v>0.57344276094276081</v>
      </c>
      <c r="AE64" s="283"/>
      <c r="AF64" s="348">
        <v>24</v>
      </c>
      <c r="AG64" s="80">
        <f t="shared" si="15"/>
        <v>1900.8000000000002</v>
      </c>
      <c r="AH64" s="42">
        <v>1701</v>
      </c>
      <c r="AI64" s="182"/>
      <c r="AJ64" s="239">
        <f t="shared" si="75"/>
        <v>0.89488636363636354</v>
      </c>
      <c r="AK64" s="198"/>
      <c r="AL64" s="348">
        <v>24</v>
      </c>
      <c r="AM64" s="80">
        <f t="shared" si="16"/>
        <v>1900.8000000000002</v>
      </c>
      <c r="AN64" s="42">
        <v>1796</v>
      </c>
      <c r="AO64" s="182"/>
      <c r="AP64" s="239">
        <f t="shared" si="76"/>
        <v>0.94486531986531974</v>
      </c>
      <c r="AQ64" s="198"/>
      <c r="AR64" s="348">
        <v>24</v>
      </c>
      <c r="AS64" s="80">
        <f t="shared" si="17"/>
        <v>1900.8000000000002</v>
      </c>
      <c r="AT64" s="42">
        <v>1797</v>
      </c>
      <c r="AU64" s="182"/>
      <c r="AV64" s="239">
        <f t="shared" si="77"/>
        <v>0.94539141414141403</v>
      </c>
      <c r="AW64" s="17"/>
      <c r="AX64" s="211">
        <f t="shared" si="27"/>
        <v>8553.6</v>
      </c>
      <c r="AY64" s="227">
        <f t="shared" si="27"/>
        <v>6894</v>
      </c>
      <c r="AZ64" s="212">
        <f t="shared" si="28"/>
        <v>1659.6000000000004</v>
      </c>
      <c r="BA64" s="254">
        <f t="shared" si="29"/>
        <v>0.8059764309764309</v>
      </c>
      <c r="BB64" s="43"/>
      <c r="BC64" s="57" t="str">
        <f t="shared" si="93"/>
        <v>P66</v>
      </c>
      <c r="BD64" s="158" t="s">
        <v>48</v>
      </c>
      <c r="BE64" s="108" t="str">
        <f>IF(BD64="","",VLOOKUP(B64,'couple moule presse'!H:O,8,0))</f>
        <v>P</v>
      </c>
      <c r="BF64" s="109">
        <f>IF(BD64="","",VLOOKUP(B64,'couple moule presse'!H:M,6,0))</f>
        <v>1212.9230769230767</v>
      </c>
      <c r="BG64" s="198"/>
      <c r="BH64" s="170"/>
      <c r="BI64" s="80" t="str">
        <f t="shared" si="94"/>
        <v/>
      </c>
      <c r="BJ64" s="378"/>
      <c r="BK64" s="383"/>
      <c r="BL64" s="239" t="str">
        <f t="shared" si="41"/>
        <v/>
      </c>
      <c r="BM64" s="198"/>
      <c r="BN64" s="170"/>
      <c r="BO64" s="80" t="str">
        <f t="shared" si="95"/>
        <v/>
      </c>
      <c r="BP64" s="42"/>
      <c r="BQ64" s="182"/>
      <c r="BR64" s="239" t="str">
        <f t="shared" si="82"/>
        <v/>
      </c>
      <c r="BS64" s="283"/>
      <c r="BT64" s="348"/>
      <c r="BU64" s="80" t="str">
        <f t="shared" si="96"/>
        <v/>
      </c>
      <c r="BV64" s="42"/>
      <c r="BW64" s="182"/>
      <c r="BX64" s="239" t="str">
        <f t="shared" si="84"/>
        <v/>
      </c>
      <c r="BY64" s="283" t="s">
        <v>95</v>
      </c>
      <c r="BZ64" s="348">
        <v>19</v>
      </c>
      <c r="CA64" s="80">
        <f t="shared" si="97"/>
        <v>960.23076923076906</v>
      </c>
      <c r="CB64" s="42"/>
      <c r="CC64" s="182"/>
      <c r="CD64" s="239">
        <f t="shared" si="86"/>
        <v>0</v>
      </c>
      <c r="CE64" s="198"/>
      <c r="CF64" s="348">
        <v>12</v>
      </c>
      <c r="CG64" s="80">
        <f t="shared" si="98"/>
        <v>606.46153846153834</v>
      </c>
      <c r="CH64" s="42"/>
      <c r="CI64" s="182"/>
      <c r="CJ64" s="239">
        <f t="shared" si="88"/>
        <v>0</v>
      </c>
      <c r="CK64" s="198"/>
      <c r="CL64" s="170"/>
      <c r="CM64" s="80" t="str">
        <f t="shared" si="99"/>
        <v/>
      </c>
      <c r="CN64" s="42"/>
      <c r="CO64" s="182"/>
      <c r="CP64" s="239" t="str">
        <f t="shared" si="90"/>
        <v/>
      </c>
      <c r="CQ64" s="198"/>
      <c r="CR64" s="170"/>
      <c r="CS64" s="80" t="str">
        <f t="shared" si="100"/>
        <v/>
      </c>
      <c r="CT64" s="42"/>
      <c r="CU64" s="182"/>
      <c r="CV64" s="239" t="str">
        <f t="shared" si="92"/>
        <v/>
      </c>
      <c r="CW64" s="17"/>
      <c r="CX64" s="211">
        <f t="shared" si="31"/>
        <v>1566.6923076923074</v>
      </c>
      <c r="CY64" s="227" t="str">
        <f t="shared" si="31"/>
        <v/>
      </c>
      <c r="CZ64" s="212">
        <f t="shared" si="32"/>
        <v>1566.6923076923074</v>
      </c>
      <c r="DA64" s="254">
        <f t="shared" si="33"/>
        <v>0</v>
      </c>
      <c r="DB64" s="219"/>
      <c r="DC64" s="269"/>
      <c r="DD64" s="280">
        <f t="shared" si="55"/>
        <v>0.41369047619047616</v>
      </c>
      <c r="DE64" s="41"/>
    </row>
    <row r="65" spans="1:111" ht="12.75" customHeight="1" x14ac:dyDescent="0.2">
      <c r="A65" s="36" t="str">
        <f t="shared" si="10"/>
        <v>P66</v>
      </c>
      <c r="B65" s="37" t="str">
        <f>BC65&amp;BD65</f>
        <v>P66CL120/4CA</v>
      </c>
      <c r="C65" s="81" t="s">
        <v>49</v>
      </c>
      <c r="D65" s="159"/>
      <c r="E65" s="110" t="str">
        <f>IF(D65="","",VLOOKUP(A65,'couple moule presse'!H:O,8,0))</f>
        <v/>
      </c>
      <c r="F65" s="111" t="str">
        <f>IF(D65="","",VLOOKUP(A65,'couple moule presse'!H:M,6,0))</f>
        <v/>
      </c>
      <c r="G65" s="196"/>
      <c r="H65" s="166"/>
      <c r="I65" s="72" t="str">
        <f t="shared" si="11"/>
        <v/>
      </c>
      <c r="J65" s="55"/>
      <c r="K65" s="183"/>
      <c r="L65" s="240" t="str">
        <f t="shared" si="34"/>
        <v/>
      </c>
      <c r="M65" s="196"/>
      <c r="N65" s="166"/>
      <c r="O65" s="72" t="str">
        <f t="shared" si="12"/>
        <v/>
      </c>
      <c r="P65" s="55"/>
      <c r="Q65" s="183"/>
      <c r="R65" s="240" t="str">
        <f t="shared" si="72"/>
        <v/>
      </c>
      <c r="S65" s="196"/>
      <c r="T65" s="166"/>
      <c r="U65" s="72" t="str">
        <f t="shared" si="13"/>
        <v/>
      </c>
      <c r="V65" s="55"/>
      <c r="W65" s="183"/>
      <c r="X65" s="240" t="str">
        <f t="shared" si="73"/>
        <v/>
      </c>
      <c r="Y65" s="196"/>
      <c r="Z65" s="166"/>
      <c r="AA65" s="72" t="str">
        <f t="shared" si="14"/>
        <v/>
      </c>
      <c r="AB65" s="55"/>
      <c r="AC65" s="183"/>
      <c r="AD65" s="240" t="str">
        <f t="shared" si="74"/>
        <v/>
      </c>
      <c r="AE65" s="196"/>
      <c r="AF65" s="166"/>
      <c r="AG65" s="72" t="str">
        <f t="shared" si="15"/>
        <v/>
      </c>
      <c r="AH65" s="55"/>
      <c r="AI65" s="183"/>
      <c r="AJ65" s="240" t="str">
        <f t="shared" si="75"/>
        <v/>
      </c>
      <c r="AK65" s="196"/>
      <c r="AL65" s="166"/>
      <c r="AM65" s="72" t="str">
        <f t="shared" si="16"/>
        <v/>
      </c>
      <c r="AN65" s="55"/>
      <c r="AO65" s="183"/>
      <c r="AP65" s="240" t="str">
        <f t="shared" si="76"/>
        <v/>
      </c>
      <c r="AQ65" s="196"/>
      <c r="AR65" s="166"/>
      <c r="AS65" s="72" t="str">
        <f t="shared" si="17"/>
        <v/>
      </c>
      <c r="AT65" s="55"/>
      <c r="AU65" s="183"/>
      <c r="AV65" s="240" t="str">
        <f t="shared" si="77"/>
        <v/>
      </c>
      <c r="AW65" s="17"/>
      <c r="AX65" s="213" t="str">
        <f t="shared" si="27"/>
        <v/>
      </c>
      <c r="AY65" s="228" t="str">
        <f t="shared" si="27"/>
        <v/>
      </c>
      <c r="AZ65" s="214" t="str">
        <f t="shared" si="28"/>
        <v/>
      </c>
      <c r="BA65" s="255" t="str">
        <f t="shared" si="29"/>
        <v/>
      </c>
      <c r="BB65" s="43"/>
      <c r="BC65" s="81" t="str">
        <f t="shared" si="93"/>
        <v>P66</v>
      </c>
      <c r="BD65" s="158" t="s">
        <v>57</v>
      </c>
      <c r="BE65" s="110" t="str">
        <f>IF(BD65="","",VLOOKUP(B65,'couple moule presse'!H:O,8,0))</f>
        <v>N</v>
      </c>
      <c r="BF65" s="111">
        <f>IF(BD65="","",VLOOKUP(B65,'couple moule presse'!H:M,6,0))</f>
        <v>1728</v>
      </c>
      <c r="BG65" s="196"/>
      <c r="BH65" s="166"/>
      <c r="BI65" s="72" t="str">
        <f t="shared" si="94"/>
        <v/>
      </c>
      <c r="BJ65" s="379"/>
      <c r="BK65" s="384"/>
      <c r="BL65" s="240" t="str">
        <f t="shared" si="41"/>
        <v/>
      </c>
      <c r="BM65" s="196"/>
      <c r="BN65" s="166"/>
      <c r="BO65" s="72" t="str">
        <f t="shared" si="95"/>
        <v/>
      </c>
      <c r="BP65" s="55"/>
      <c r="BQ65" s="183"/>
      <c r="BR65" s="240" t="str">
        <f t="shared" si="82"/>
        <v/>
      </c>
      <c r="BS65" s="196"/>
      <c r="BT65" s="166"/>
      <c r="BU65" s="72" t="str">
        <f t="shared" si="96"/>
        <v/>
      </c>
      <c r="BV65" s="55"/>
      <c r="BW65" s="183"/>
      <c r="BX65" s="240" t="str">
        <f t="shared" si="84"/>
        <v/>
      </c>
      <c r="BY65" s="193"/>
      <c r="BZ65" s="232"/>
      <c r="CA65" s="72" t="str">
        <f t="shared" si="97"/>
        <v/>
      </c>
      <c r="CB65" s="55"/>
      <c r="CC65" s="183"/>
      <c r="CD65" s="240" t="str">
        <f t="shared" si="86"/>
        <v/>
      </c>
      <c r="CE65" s="193" t="s">
        <v>95</v>
      </c>
      <c r="CF65" s="232">
        <v>10</v>
      </c>
      <c r="CG65" s="72">
        <f t="shared" si="98"/>
        <v>720</v>
      </c>
      <c r="CH65" s="55"/>
      <c r="CI65" s="183"/>
      <c r="CJ65" s="240">
        <f t="shared" si="88"/>
        <v>0</v>
      </c>
      <c r="CK65" s="196"/>
      <c r="CL65" s="232">
        <v>24</v>
      </c>
      <c r="CM65" s="72">
        <f t="shared" si="99"/>
        <v>1728</v>
      </c>
      <c r="CN65" s="55"/>
      <c r="CO65" s="183"/>
      <c r="CP65" s="240">
        <f t="shared" si="90"/>
        <v>0</v>
      </c>
      <c r="CQ65" s="196"/>
      <c r="CR65" s="232">
        <v>24</v>
      </c>
      <c r="CS65" s="72">
        <f t="shared" si="100"/>
        <v>1728</v>
      </c>
      <c r="CT65" s="55"/>
      <c r="CU65" s="183"/>
      <c r="CV65" s="240">
        <f t="shared" si="92"/>
        <v>0</v>
      </c>
      <c r="CW65" s="17"/>
      <c r="CX65" s="213">
        <f t="shared" si="31"/>
        <v>4176</v>
      </c>
      <c r="CY65" s="228" t="str">
        <f t="shared" si="31"/>
        <v/>
      </c>
      <c r="CZ65" s="214">
        <f t="shared" si="32"/>
        <v>4176</v>
      </c>
      <c r="DA65" s="255">
        <f t="shared" si="33"/>
        <v>0</v>
      </c>
      <c r="DB65" s="219"/>
      <c r="DC65" s="270"/>
      <c r="DD65" s="281">
        <f t="shared" si="55"/>
        <v>0.17261904761904762</v>
      </c>
      <c r="DE65" s="41"/>
    </row>
    <row r="66" spans="1:111" ht="12.75" customHeight="1" x14ac:dyDescent="0.2">
      <c r="A66" s="36" t="str">
        <f t="shared" si="10"/>
        <v>P67</v>
      </c>
      <c r="B66" s="37" t="str">
        <f t="shared" si="26"/>
        <v>P67</v>
      </c>
      <c r="C66" s="38" t="s">
        <v>17</v>
      </c>
      <c r="D66" s="160"/>
      <c r="E66" s="59" t="str">
        <f>IF(D66="","",VLOOKUP(A66,'couple moule presse'!H:O,8,0))</f>
        <v/>
      </c>
      <c r="F66" s="70" t="str">
        <f>IF(D66="","",VLOOKUP(A66,'couple moule presse'!H:M,6,0))</f>
        <v/>
      </c>
      <c r="G66" s="192"/>
      <c r="H66" s="171"/>
      <c r="I66" s="80" t="str">
        <f t="shared" si="11"/>
        <v/>
      </c>
      <c r="J66" s="42"/>
      <c r="K66" s="181"/>
      <c r="L66" s="237" t="str">
        <f t="shared" si="34"/>
        <v/>
      </c>
      <c r="M66" s="192"/>
      <c r="N66" s="171"/>
      <c r="O66" s="80" t="str">
        <f t="shared" si="12"/>
        <v/>
      </c>
      <c r="P66" s="42"/>
      <c r="Q66" s="181"/>
      <c r="R66" s="237" t="str">
        <f t="shared" si="72"/>
        <v/>
      </c>
      <c r="S66" s="192"/>
      <c r="T66" s="171"/>
      <c r="U66" s="80" t="str">
        <f t="shared" si="13"/>
        <v/>
      </c>
      <c r="V66" s="42"/>
      <c r="W66" s="181"/>
      <c r="X66" s="237" t="str">
        <f t="shared" si="73"/>
        <v/>
      </c>
      <c r="Y66" s="192"/>
      <c r="Z66" s="171"/>
      <c r="AA66" s="80" t="str">
        <f t="shared" si="14"/>
        <v/>
      </c>
      <c r="AB66" s="42"/>
      <c r="AC66" s="181"/>
      <c r="AD66" s="237" t="str">
        <f t="shared" si="74"/>
        <v/>
      </c>
      <c r="AE66" s="192"/>
      <c r="AF66" s="171"/>
      <c r="AG66" s="80" t="str">
        <f t="shared" si="15"/>
        <v/>
      </c>
      <c r="AH66" s="42"/>
      <c r="AI66" s="181"/>
      <c r="AJ66" s="237" t="str">
        <f t="shared" si="75"/>
        <v/>
      </c>
      <c r="AK66" s="192"/>
      <c r="AL66" s="171"/>
      <c r="AM66" s="80" t="str">
        <f t="shared" si="16"/>
        <v/>
      </c>
      <c r="AN66" s="42"/>
      <c r="AO66" s="181"/>
      <c r="AP66" s="237" t="str">
        <f t="shared" si="76"/>
        <v/>
      </c>
      <c r="AQ66" s="192"/>
      <c r="AR66" s="171"/>
      <c r="AS66" s="80" t="str">
        <f t="shared" si="17"/>
        <v/>
      </c>
      <c r="AT66" s="42"/>
      <c r="AU66" s="181"/>
      <c r="AV66" s="237" t="str">
        <f t="shared" si="77"/>
        <v/>
      </c>
      <c r="AW66" s="17"/>
      <c r="AX66" s="209" t="str">
        <f t="shared" si="27"/>
        <v/>
      </c>
      <c r="AY66" s="225" t="str">
        <f t="shared" si="27"/>
        <v/>
      </c>
      <c r="AZ66" s="210" t="str">
        <f t="shared" si="28"/>
        <v/>
      </c>
      <c r="BA66" s="253" t="str">
        <f t="shared" si="29"/>
        <v/>
      </c>
      <c r="BB66" s="43"/>
      <c r="BC66" s="38" t="str">
        <f t="shared" si="93"/>
        <v>P67</v>
      </c>
      <c r="BD66" s="160"/>
      <c r="BE66" s="59" t="str">
        <f>IF(BD66="","",VLOOKUP(B66,'couple moule presse'!H:O,8,0))</f>
        <v/>
      </c>
      <c r="BF66" s="70" t="str">
        <f>IF(BD66="","",VLOOKUP(B66,'couple moule presse'!H:M,6,0))</f>
        <v/>
      </c>
      <c r="BG66" s="192"/>
      <c r="BH66" s="171"/>
      <c r="BI66" s="80" t="str">
        <f t="shared" si="94"/>
        <v/>
      </c>
      <c r="BJ66" s="378"/>
      <c r="BK66" s="383"/>
      <c r="BL66" s="237" t="str">
        <f t="shared" si="41"/>
        <v/>
      </c>
      <c r="BM66" s="192"/>
      <c r="BN66" s="171"/>
      <c r="BO66" s="80" t="str">
        <f t="shared" si="95"/>
        <v/>
      </c>
      <c r="BP66" s="42"/>
      <c r="BQ66" s="182"/>
      <c r="BR66" s="237" t="str">
        <f t="shared" si="82"/>
        <v/>
      </c>
      <c r="BS66" s="192"/>
      <c r="BT66" s="171"/>
      <c r="BU66" s="80" t="str">
        <f t="shared" si="96"/>
        <v/>
      </c>
      <c r="BV66" s="42"/>
      <c r="BW66" s="182"/>
      <c r="BX66" s="237" t="str">
        <f t="shared" si="84"/>
        <v/>
      </c>
      <c r="BY66" s="192"/>
      <c r="BZ66" s="171"/>
      <c r="CA66" s="80" t="str">
        <f t="shared" si="97"/>
        <v/>
      </c>
      <c r="CB66" s="42"/>
      <c r="CC66" s="182"/>
      <c r="CD66" s="237" t="str">
        <f t="shared" si="86"/>
        <v/>
      </c>
      <c r="CE66" s="192"/>
      <c r="CF66" s="171"/>
      <c r="CG66" s="80" t="str">
        <f t="shared" si="98"/>
        <v/>
      </c>
      <c r="CH66" s="42"/>
      <c r="CI66" s="182"/>
      <c r="CJ66" s="237" t="str">
        <f t="shared" si="88"/>
        <v/>
      </c>
      <c r="CK66" s="192"/>
      <c r="CL66" s="171"/>
      <c r="CM66" s="80" t="str">
        <f t="shared" si="99"/>
        <v/>
      </c>
      <c r="CN66" s="42"/>
      <c r="CO66" s="182"/>
      <c r="CP66" s="237" t="str">
        <f t="shared" si="90"/>
        <v/>
      </c>
      <c r="CQ66" s="192"/>
      <c r="CR66" s="171"/>
      <c r="CS66" s="80" t="str">
        <f t="shared" si="100"/>
        <v/>
      </c>
      <c r="CT66" s="42"/>
      <c r="CU66" s="182"/>
      <c r="CV66" s="237" t="str">
        <f t="shared" si="92"/>
        <v/>
      </c>
      <c r="CW66" s="17"/>
      <c r="CX66" s="209" t="str">
        <f t="shared" si="31"/>
        <v/>
      </c>
      <c r="CY66" s="225" t="str">
        <f t="shared" si="31"/>
        <v/>
      </c>
      <c r="CZ66" s="210" t="str">
        <f t="shared" si="32"/>
        <v/>
      </c>
      <c r="DA66" s="253" t="str">
        <f t="shared" si="33"/>
        <v/>
      </c>
      <c r="DB66" s="219"/>
      <c r="DC66" s="268">
        <f>SUM(DD66:DD68)</f>
        <v>1</v>
      </c>
      <c r="DD66" s="279">
        <f t="shared" si="55"/>
        <v>0</v>
      </c>
      <c r="DE66" s="41"/>
    </row>
    <row r="67" spans="1:111" ht="12.75" customHeight="1" x14ac:dyDescent="0.2">
      <c r="A67" s="36" t="str">
        <f t="shared" si="10"/>
        <v>P67CL240/8CA</v>
      </c>
      <c r="B67" s="37" t="str">
        <f t="shared" si="26"/>
        <v>P67CL240/8CA</v>
      </c>
      <c r="C67" s="46" t="s">
        <v>17</v>
      </c>
      <c r="D67" s="158" t="s">
        <v>51</v>
      </c>
      <c r="E67" s="39" t="str">
        <f>IF(D67="","",VLOOKUP(A67,'couple moule presse'!H:O,8,0))</f>
        <v>P</v>
      </c>
      <c r="F67" s="71">
        <f>IF(D67="","",VLOOKUP(A67,'couple moule presse'!H:M,6,0))</f>
        <v>1944</v>
      </c>
      <c r="G67" s="192"/>
      <c r="H67" s="171">
        <v>24</v>
      </c>
      <c r="I67" s="80">
        <f t="shared" si="11"/>
        <v>1944</v>
      </c>
      <c r="J67" s="42">
        <v>1927</v>
      </c>
      <c r="K67" s="182"/>
      <c r="L67" s="239">
        <f t="shared" si="34"/>
        <v>0.99125514403292181</v>
      </c>
      <c r="M67" s="192"/>
      <c r="N67" s="171">
        <v>24</v>
      </c>
      <c r="O67" s="80">
        <f t="shared" si="12"/>
        <v>1944</v>
      </c>
      <c r="P67" s="42">
        <v>2098</v>
      </c>
      <c r="Q67" s="182"/>
      <c r="R67" s="239">
        <f t="shared" si="72"/>
        <v>0.92078189300411517</v>
      </c>
      <c r="S67" s="192"/>
      <c r="T67" s="171">
        <v>24</v>
      </c>
      <c r="U67" s="80">
        <f t="shared" si="13"/>
        <v>1944</v>
      </c>
      <c r="V67" s="42">
        <v>2020</v>
      </c>
      <c r="W67" s="182"/>
      <c r="X67" s="239">
        <f t="shared" si="73"/>
        <v>0.96090534979423869</v>
      </c>
      <c r="Y67" s="192"/>
      <c r="Z67" s="171">
        <v>24</v>
      </c>
      <c r="AA67" s="80">
        <f t="shared" si="14"/>
        <v>1944</v>
      </c>
      <c r="AB67" s="42">
        <v>1906</v>
      </c>
      <c r="AC67" s="182"/>
      <c r="AD67" s="239">
        <f t="shared" si="74"/>
        <v>0.98045267489711929</v>
      </c>
      <c r="AE67" s="192"/>
      <c r="AF67" s="171">
        <v>24</v>
      </c>
      <c r="AG67" s="80">
        <f t="shared" si="15"/>
        <v>1944</v>
      </c>
      <c r="AH67" s="42">
        <v>2176</v>
      </c>
      <c r="AI67" s="182"/>
      <c r="AJ67" s="239">
        <f t="shared" si="75"/>
        <v>0.88065843621399176</v>
      </c>
      <c r="AK67" s="192"/>
      <c r="AL67" s="171">
        <v>24</v>
      </c>
      <c r="AM67" s="80">
        <f t="shared" si="16"/>
        <v>1944</v>
      </c>
      <c r="AN67" s="42">
        <v>1919</v>
      </c>
      <c r="AO67" s="182"/>
      <c r="AP67" s="239">
        <f t="shared" si="76"/>
        <v>0.98713991769547327</v>
      </c>
      <c r="AQ67" s="192"/>
      <c r="AR67" s="171">
        <v>24</v>
      </c>
      <c r="AS67" s="80">
        <f t="shared" si="17"/>
        <v>1944</v>
      </c>
      <c r="AT67" s="42">
        <v>1883</v>
      </c>
      <c r="AU67" s="182"/>
      <c r="AV67" s="239">
        <f t="shared" si="77"/>
        <v>0.96862139917695478</v>
      </c>
      <c r="AW67" s="17"/>
      <c r="AX67" s="211">
        <f t="shared" si="27"/>
        <v>13608</v>
      </c>
      <c r="AY67" s="227">
        <f t="shared" si="27"/>
        <v>13929</v>
      </c>
      <c r="AZ67" s="212">
        <f t="shared" si="28"/>
        <v>-321</v>
      </c>
      <c r="BA67" s="254">
        <f t="shared" si="29"/>
        <v>0.9764109347442681</v>
      </c>
      <c r="BB67" s="43"/>
      <c r="BC67" s="46" t="str">
        <f t="shared" si="93"/>
        <v>P67</v>
      </c>
      <c r="BD67" s="158" t="s">
        <v>51</v>
      </c>
      <c r="BE67" s="39" t="str">
        <f>IF(BD67="","",VLOOKUP(B67,'couple moule presse'!H:O,8,0))</f>
        <v>P</v>
      </c>
      <c r="BF67" s="71">
        <f>IF(BD67="","",VLOOKUP(B67,'couple moule presse'!H:M,6,0))</f>
        <v>1944</v>
      </c>
      <c r="BG67" s="192"/>
      <c r="BH67" s="171">
        <v>24</v>
      </c>
      <c r="BI67" s="80">
        <f t="shared" si="94"/>
        <v>1944</v>
      </c>
      <c r="BJ67" s="378">
        <v>1780</v>
      </c>
      <c r="BK67" s="383"/>
      <c r="BL67" s="239">
        <f t="shared" si="41"/>
        <v>0.91563786008230452</v>
      </c>
      <c r="BM67" s="192"/>
      <c r="BN67" s="171">
        <v>24</v>
      </c>
      <c r="BO67" s="80">
        <f t="shared" si="95"/>
        <v>1944</v>
      </c>
      <c r="BP67" s="42">
        <v>1719</v>
      </c>
      <c r="BQ67" s="182"/>
      <c r="BR67" s="239">
        <f t="shared" si="82"/>
        <v>0.8842592592592593</v>
      </c>
      <c r="BS67" s="192"/>
      <c r="BT67" s="171">
        <v>24</v>
      </c>
      <c r="BU67" s="80">
        <f t="shared" si="96"/>
        <v>1944</v>
      </c>
      <c r="BV67" s="42"/>
      <c r="BW67" s="182"/>
      <c r="BX67" s="239">
        <f t="shared" si="84"/>
        <v>0</v>
      </c>
      <c r="BY67" s="192"/>
      <c r="BZ67" s="171">
        <v>24</v>
      </c>
      <c r="CA67" s="80">
        <f t="shared" si="97"/>
        <v>1944</v>
      </c>
      <c r="CB67" s="42"/>
      <c r="CC67" s="182"/>
      <c r="CD67" s="239">
        <f t="shared" si="86"/>
        <v>0</v>
      </c>
      <c r="CE67" s="192"/>
      <c r="CF67" s="171">
        <v>24</v>
      </c>
      <c r="CG67" s="80">
        <f t="shared" si="98"/>
        <v>1944</v>
      </c>
      <c r="CH67" s="42"/>
      <c r="CI67" s="182"/>
      <c r="CJ67" s="239">
        <f t="shared" si="88"/>
        <v>0</v>
      </c>
      <c r="CK67" s="192"/>
      <c r="CL67" s="171">
        <v>24</v>
      </c>
      <c r="CM67" s="80">
        <f t="shared" si="99"/>
        <v>1944</v>
      </c>
      <c r="CN67" s="42"/>
      <c r="CO67" s="182"/>
      <c r="CP67" s="239">
        <f t="shared" si="90"/>
        <v>0</v>
      </c>
      <c r="CQ67" s="192"/>
      <c r="CR67" s="171">
        <v>24</v>
      </c>
      <c r="CS67" s="80">
        <f t="shared" si="100"/>
        <v>1944</v>
      </c>
      <c r="CT67" s="42"/>
      <c r="CU67" s="182"/>
      <c r="CV67" s="239">
        <f t="shared" si="92"/>
        <v>0</v>
      </c>
      <c r="CW67" s="17"/>
      <c r="CX67" s="211">
        <f t="shared" si="31"/>
        <v>13608</v>
      </c>
      <c r="CY67" s="227">
        <f t="shared" si="31"/>
        <v>3499</v>
      </c>
      <c r="CZ67" s="212">
        <f t="shared" si="32"/>
        <v>10109</v>
      </c>
      <c r="DA67" s="254">
        <f t="shared" si="33"/>
        <v>0.25712815990593774</v>
      </c>
      <c r="DB67" s="219"/>
      <c r="DC67" s="269"/>
      <c r="DD67" s="280">
        <f t="shared" si="55"/>
        <v>1</v>
      </c>
      <c r="DE67" s="157"/>
    </row>
    <row r="68" spans="1:111" ht="12.75" customHeight="1" x14ac:dyDescent="0.2">
      <c r="A68" s="36" t="str">
        <f t="shared" si="10"/>
        <v>P67</v>
      </c>
      <c r="B68" s="37" t="str">
        <f t="shared" si="26"/>
        <v>P67</v>
      </c>
      <c r="C68" s="81" t="s">
        <v>17</v>
      </c>
      <c r="D68" s="159"/>
      <c r="E68" s="82" t="str">
        <f>IF(D68="","",VLOOKUP(A68,'couple moule presse'!H:O,8,0))</f>
        <v/>
      </c>
      <c r="F68" s="62" t="str">
        <f>IF(D68="","",VLOOKUP(A68,'couple moule presse'!H:M,6,0))</f>
        <v/>
      </c>
      <c r="G68" s="193"/>
      <c r="H68" s="162"/>
      <c r="I68" s="80" t="str">
        <f t="shared" si="11"/>
        <v/>
      </c>
      <c r="J68" s="55"/>
      <c r="K68" s="183"/>
      <c r="L68" s="240" t="str">
        <f t="shared" si="34"/>
        <v/>
      </c>
      <c r="M68" s="193"/>
      <c r="N68" s="162"/>
      <c r="O68" s="80" t="str">
        <f t="shared" si="12"/>
        <v/>
      </c>
      <c r="P68" s="55"/>
      <c r="Q68" s="183"/>
      <c r="R68" s="240" t="str">
        <f t="shared" si="72"/>
        <v/>
      </c>
      <c r="S68" s="193"/>
      <c r="T68" s="162"/>
      <c r="U68" s="80" t="str">
        <f t="shared" si="13"/>
        <v/>
      </c>
      <c r="V68" s="55"/>
      <c r="W68" s="183"/>
      <c r="X68" s="240" t="str">
        <f t="shared" si="73"/>
        <v/>
      </c>
      <c r="Y68" s="193"/>
      <c r="Z68" s="162"/>
      <c r="AA68" s="80" t="str">
        <f t="shared" si="14"/>
        <v/>
      </c>
      <c r="AB68" s="55"/>
      <c r="AC68" s="183"/>
      <c r="AD68" s="240" t="str">
        <f t="shared" si="74"/>
        <v/>
      </c>
      <c r="AE68" s="193"/>
      <c r="AF68" s="162"/>
      <c r="AG68" s="80" t="str">
        <f t="shared" si="15"/>
        <v/>
      </c>
      <c r="AH68" s="55"/>
      <c r="AI68" s="183"/>
      <c r="AJ68" s="240" t="str">
        <f t="shared" si="75"/>
        <v/>
      </c>
      <c r="AK68" s="193"/>
      <c r="AL68" s="162"/>
      <c r="AM68" s="80" t="str">
        <f t="shared" si="16"/>
        <v/>
      </c>
      <c r="AN68" s="55"/>
      <c r="AO68" s="183"/>
      <c r="AP68" s="240" t="str">
        <f t="shared" si="76"/>
        <v/>
      </c>
      <c r="AQ68" s="193"/>
      <c r="AR68" s="162"/>
      <c r="AS68" s="80" t="str">
        <f t="shared" si="17"/>
        <v/>
      </c>
      <c r="AT68" s="55"/>
      <c r="AU68" s="183"/>
      <c r="AV68" s="240" t="str">
        <f t="shared" si="77"/>
        <v/>
      </c>
      <c r="AW68" s="17"/>
      <c r="AX68" s="213" t="str">
        <f t="shared" si="27"/>
        <v/>
      </c>
      <c r="AY68" s="228" t="str">
        <f t="shared" si="27"/>
        <v/>
      </c>
      <c r="AZ68" s="214" t="str">
        <f t="shared" si="28"/>
        <v/>
      </c>
      <c r="BA68" s="255" t="str">
        <f t="shared" si="29"/>
        <v/>
      </c>
      <c r="BB68" s="43"/>
      <c r="BC68" s="81" t="str">
        <f t="shared" si="93"/>
        <v>P67</v>
      </c>
      <c r="BD68" s="159"/>
      <c r="BE68" s="82" t="str">
        <f>IF(BD68="","",VLOOKUP(B68,'couple moule presse'!H:O,8,0))</f>
        <v/>
      </c>
      <c r="BF68" s="62" t="str">
        <f>IF(BD68="","",VLOOKUP(B68,'couple moule presse'!H:M,6,0))</f>
        <v/>
      </c>
      <c r="BG68" s="193"/>
      <c r="BH68" s="162"/>
      <c r="BI68" s="80" t="str">
        <f t="shared" si="94"/>
        <v/>
      </c>
      <c r="BJ68" s="379"/>
      <c r="BK68" s="383"/>
      <c r="BL68" s="240" t="str">
        <f t="shared" si="41"/>
        <v/>
      </c>
      <c r="BM68" s="193"/>
      <c r="BN68" s="162"/>
      <c r="BO68" s="80" t="str">
        <f t="shared" si="95"/>
        <v/>
      </c>
      <c r="BP68" s="55"/>
      <c r="BQ68" s="182"/>
      <c r="BR68" s="240" t="str">
        <f t="shared" si="82"/>
        <v/>
      </c>
      <c r="BS68" s="193"/>
      <c r="BT68" s="162"/>
      <c r="BU68" s="80" t="str">
        <f t="shared" si="96"/>
        <v/>
      </c>
      <c r="BV68" s="55"/>
      <c r="BW68" s="182"/>
      <c r="BX68" s="240" t="str">
        <f t="shared" si="84"/>
        <v/>
      </c>
      <c r="BY68" s="193"/>
      <c r="BZ68" s="162"/>
      <c r="CA68" s="80" t="str">
        <f t="shared" si="97"/>
        <v/>
      </c>
      <c r="CB68" s="55"/>
      <c r="CC68" s="182"/>
      <c r="CD68" s="240" t="str">
        <f t="shared" si="86"/>
        <v/>
      </c>
      <c r="CE68" s="193"/>
      <c r="CF68" s="162"/>
      <c r="CG68" s="80" t="str">
        <f t="shared" si="98"/>
        <v/>
      </c>
      <c r="CH68" s="55"/>
      <c r="CI68" s="182"/>
      <c r="CJ68" s="240" t="str">
        <f t="shared" si="88"/>
        <v/>
      </c>
      <c r="CK68" s="193"/>
      <c r="CL68" s="162"/>
      <c r="CM68" s="80" t="str">
        <f t="shared" si="99"/>
        <v/>
      </c>
      <c r="CN68" s="55"/>
      <c r="CO68" s="182"/>
      <c r="CP68" s="240" t="str">
        <f t="shared" si="90"/>
        <v/>
      </c>
      <c r="CQ68" s="193"/>
      <c r="CR68" s="162"/>
      <c r="CS68" s="80" t="str">
        <f t="shared" si="100"/>
        <v/>
      </c>
      <c r="CT68" s="55"/>
      <c r="CU68" s="182"/>
      <c r="CV68" s="240" t="str">
        <f t="shared" si="92"/>
        <v/>
      </c>
      <c r="CW68" s="17"/>
      <c r="CX68" s="213" t="str">
        <f t="shared" si="31"/>
        <v/>
      </c>
      <c r="CY68" s="228" t="str">
        <f t="shared" si="31"/>
        <v/>
      </c>
      <c r="CZ68" s="214" t="str">
        <f t="shared" si="32"/>
        <v/>
      </c>
      <c r="DA68" s="255" t="str">
        <f t="shared" si="33"/>
        <v/>
      </c>
      <c r="DB68" s="219"/>
      <c r="DC68" s="270"/>
      <c r="DD68" s="281">
        <f t="shared" si="55"/>
        <v>0</v>
      </c>
      <c r="DE68" s="157"/>
    </row>
    <row r="69" spans="1:111" ht="12.75" customHeight="1" x14ac:dyDescent="0.2">
      <c r="A69" s="36" t="str">
        <f t="shared" ref="A69:A74" si="106">C69&amp;D69</f>
        <v>P93</v>
      </c>
      <c r="B69" s="37" t="str">
        <f t="shared" si="26"/>
        <v>P93</v>
      </c>
      <c r="C69" s="38" t="s">
        <v>8</v>
      </c>
      <c r="D69" s="158"/>
      <c r="E69" s="59" t="str">
        <f>IF(D69="","",VLOOKUP(A69,'couple moule presse'!H:O,8,0))</f>
        <v/>
      </c>
      <c r="F69" s="70" t="str">
        <f>IF(D69="","",VLOOKUP(A69,'couple moule presse'!H:M,6,0))</f>
        <v/>
      </c>
      <c r="G69" s="195"/>
      <c r="H69" s="165"/>
      <c r="I69" s="56" t="str">
        <f t="shared" ref="I69:I73" si="107">IF(OR($F69="",H69=0),"",$F69*H69/24)</f>
        <v/>
      </c>
      <c r="J69" s="42"/>
      <c r="K69" s="181"/>
      <c r="L69" s="237" t="str">
        <f t="shared" si="34"/>
        <v/>
      </c>
      <c r="M69" s="195"/>
      <c r="N69" s="165"/>
      <c r="O69" s="56" t="str">
        <f t="shared" ref="O69:O73" si="108">IF(OR($F69="",N69=0),"",$F69*N69/24)</f>
        <v/>
      </c>
      <c r="P69" s="42"/>
      <c r="Q69" s="181"/>
      <c r="R69" s="237" t="str">
        <f t="shared" si="72"/>
        <v/>
      </c>
      <c r="S69" s="195"/>
      <c r="T69" s="165"/>
      <c r="U69" s="56" t="str">
        <f t="shared" ref="U69:U73" si="109">IF(OR($F69="",T69=0),"",$F69*T69/24)</f>
        <v/>
      </c>
      <c r="V69" s="42"/>
      <c r="W69" s="181"/>
      <c r="X69" s="237" t="str">
        <f t="shared" si="73"/>
        <v/>
      </c>
      <c r="Y69" s="195"/>
      <c r="Z69" s="165"/>
      <c r="AA69" s="56" t="str">
        <f t="shared" ref="AA69:AA73" si="110">IF(OR($F69="",Z69=0),"",$F69*Z69/24)</f>
        <v/>
      </c>
      <c r="AB69" s="42"/>
      <c r="AC69" s="181"/>
      <c r="AD69" s="237" t="str">
        <f t="shared" si="74"/>
        <v/>
      </c>
      <c r="AE69" s="195"/>
      <c r="AF69" s="165"/>
      <c r="AG69" s="56" t="str">
        <f t="shared" ref="AG69:AG73" si="111">IF(OR($F69="",AF69=0),"",$F69*AF69/24)</f>
        <v/>
      </c>
      <c r="AH69" s="42"/>
      <c r="AI69" s="181"/>
      <c r="AJ69" s="237" t="str">
        <f t="shared" si="75"/>
        <v/>
      </c>
      <c r="AK69" s="195"/>
      <c r="AL69" s="165"/>
      <c r="AM69" s="56" t="str">
        <f t="shared" ref="AM69:AM73" si="112">IF(OR($F69="",AL69=0),"",$F69*AL69/24)</f>
        <v/>
      </c>
      <c r="AN69" s="42"/>
      <c r="AO69" s="181"/>
      <c r="AP69" s="237" t="str">
        <f t="shared" si="76"/>
        <v/>
      </c>
      <c r="AQ69" s="195"/>
      <c r="AR69" s="165"/>
      <c r="AS69" s="56" t="str">
        <f t="shared" ref="AS69:AS73" si="113">IF(OR($F69="",AR69=0),"",$F69*AR69/24)</f>
        <v/>
      </c>
      <c r="AT69" s="42"/>
      <c r="AU69" s="181"/>
      <c r="AV69" s="237" t="str">
        <f t="shared" si="77"/>
        <v/>
      </c>
      <c r="AW69" s="17"/>
      <c r="AX69" s="209" t="str">
        <f t="shared" si="27"/>
        <v/>
      </c>
      <c r="AY69" s="225" t="str">
        <f t="shared" si="27"/>
        <v/>
      </c>
      <c r="AZ69" s="210" t="str">
        <f t="shared" si="28"/>
        <v/>
      </c>
      <c r="BA69" s="253" t="str">
        <f t="shared" si="29"/>
        <v/>
      </c>
      <c r="BB69" s="43"/>
      <c r="BC69" s="38" t="str">
        <f t="shared" si="93"/>
        <v>P93</v>
      </c>
      <c r="BD69" s="158"/>
      <c r="BE69" s="59" t="str">
        <f>IF(BD69="","",VLOOKUP(B69,'couple moule presse'!H:O,8,0))</f>
        <v/>
      </c>
      <c r="BF69" s="70" t="str">
        <f>IF(BD69="","",VLOOKUP(B69,'couple moule presse'!H:M,6,0))</f>
        <v/>
      </c>
      <c r="BG69" s="195"/>
      <c r="BH69" s="165"/>
      <c r="BI69" s="56" t="str">
        <f t="shared" si="94"/>
        <v/>
      </c>
      <c r="BJ69" s="378"/>
      <c r="BK69" s="382"/>
      <c r="BL69" s="237" t="str">
        <f t="shared" si="41"/>
        <v/>
      </c>
      <c r="BM69" s="195"/>
      <c r="BN69" s="165"/>
      <c r="BO69" s="56" t="str">
        <f t="shared" si="95"/>
        <v/>
      </c>
      <c r="BP69" s="42"/>
      <c r="BQ69" s="181"/>
      <c r="BR69" s="237" t="str">
        <f t="shared" si="82"/>
        <v/>
      </c>
      <c r="BS69" s="195"/>
      <c r="BT69" s="165"/>
      <c r="BU69" s="56" t="str">
        <f t="shared" si="96"/>
        <v/>
      </c>
      <c r="BV69" s="42"/>
      <c r="BW69" s="181"/>
      <c r="BX69" s="237" t="str">
        <f t="shared" si="84"/>
        <v/>
      </c>
      <c r="BY69" s="195"/>
      <c r="BZ69" s="165"/>
      <c r="CA69" s="56" t="str">
        <f t="shared" si="97"/>
        <v/>
      </c>
      <c r="CB69" s="42"/>
      <c r="CC69" s="181"/>
      <c r="CD69" s="237" t="str">
        <f t="shared" si="86"/>
        <v/>
      </c>
      <c r="CE69" s="195"/>
      <c r="CF69" s="165"/>
      <c r="CG69" s="56" t="str">
        <f t="shared" si="98"/>
        <v/>
      </c>
      <c r="CH69" s="42"/>
      <c r="CI69" s="181"/>
      <c r="CJ69" s="237" t="str">
        <f t="shared" si="88"/>
        <v/>
      </c>
      <c r="CK69" s="195"/>
      <c r="CL69" s="165"/>
      <c r="CM69" s="56" t="str">
        <f t="shared" si="99"/>
        <v/>
      </c>
      <c r="CN69" s="42"/>
      <c r="CO69" s="181"/>
      <c r="CP69" s="237" t="str">
        <f t="shared" si="90"/>
        <v/>
      </c>
      <c r="CQ69" s="195"/>
      <c r="CR69" s="165"/>
      <c r="CS69" s="56" t="str">
        <f t="shared" si="100"/>
        <v/>
      </c>
      <c r="CT69" s="42"/>
      <c r="CU69" s="181"/>
      <c r="CV69" s="237" t="str">
        <f t="shared" si="92"/>
        <v/>
      </c>
      <c r="CW69" s="17"/>
      <c r="CX69" s="209" t="str">
        <f t="shared" si="31"/>
        <v/>
      </c>
      <c r="CY69" s="225" t="str">
        <f t="shared" si="31"/>
        <v/>
      </c>
      <c r="CZ69" s="210" t="str">
        <f t="shared" si="32"/>
        <v/>
      </c>
      <c r="DA69" s="253" t="str">
        <f t="shared" si="33"/>
        <v/>
      </c>
      <c r="DB69" s="219"/>
      <c r="DC69" s="268">
        <f>SUM(DD69:DD73)</f>
        <v>0.94642857142857151</v>
      </c>
      <c r="DD69" s="279">
        <f t="shared" si="55"/>
        <v>0</v>
      </c>
      <c r="DE69" s="157"/>
    </row>
    <row r="70" spans="1:111" ht="12.75" customHeight="1" x14ac:dyDescent="0.2">
      <c r="A70" s="36" t="str">
        <f t="shared" si="106"/>
        <v>P93CL660/5</v>
      </c>
      <c r="B70" s="37" t="str">
        <f t="shared" ref="B70:B73" si="114">BC70&amp;BD70</f>
        <v>P93CL660/5</v>
      </c>
      <c r="C70" s="46" t="s">
        <v>8</v>
      </c>
      <c r="D70" s="158" t="s">
        <v>22</v>
      </c>
      <c r="E70" s="39" t="str">
        <f>IF(D70="","",VLOOKUP(A70,'couple moule presse'!H:O,8,0))</f>
        <v>P</v>
      </c>
      <c r="F70" s="71">
        <f>IF(D70="","",VLOOKUP(A70,'couple moule presse'!H:M,6,0))</f>
        <v>1116.5538461538461</v>
      </c>
      <c r="G70" s="192"/>
      <c r="H70" s="171">
        <v>24</v>
      </c>
      <c r="I70" s="41">
        <f t="shared" si="107"/>
        <v>1116.5538461538461</v>
      </c>
      <c r="J70" s="42">
        <v>917</v>
      </c>
      <c r="K70" s="182"/>
      <c r="L70" s="239">
        <f t="shared" si="34"/>
        <v>0.82127700617283961</v>
      </c>
      <c r="M70" s="192"/>
      <c r="N70" s="171">
        <v>3</v>
      </c>
      <c r="O70" s="41">
        <f t="shared" si="108"/>
        <v>139.56923076923076</v>
      </c>
      <c r="P70" s="42">
        <v>140</v>
      </c>
      <c r="Q70" s="182"/>
      <c r="R70" s="239">
        <f t="shared" si="72"/>
        <v>0.99691358024691346</v>
      </c>
      <c r="S70" s="192"/>
      <c r="T70" s="171"/>
      <c r="U70" s="41" t="str">
        <f t="shared" si="109"/>
        <v/>
      </c>
      <c r="V70" s="42"/>
      <c r="W70" s="182"/>
      <c r="X70" s="239" t="str">
        <f t="shared" si="73"/>
        <v/>
      </c>
      <c r="Y70" s="192" t="s">
        <v>95</v>
      </c>
      <c r="Z70" s="171">
        <v>10</v>
      </c>
      <c r="AA70" s="41">
        <f t="shared" si="110"/>
        <v>465.23076923076923</v>
      </c>
      <c r="AB70" s="42"/>
      <c r="AC70" s="182"/>
      <c r="AD70" s="239">
        <f t="shared" si="74"/>
        <v>0</v>
      </c>
      <c r="AE70" s="192" t="s">
        <v>95</v>
      </c>
      <c r="AF70" s="171">
        <v>19</v>
      </c>
      <c r="AG70" s="41">
        <f t="shared" si="111"/>
        <v>883.93846153846152</v>
      </c>
      <c r="AH70" s="42">
        <v>995</v>
      </c>
      <c r="AI70" s="182"/>
      <c r="AJ70" s="239">
        <f t="shared" si="75"/>
        <v>0.87435602896129216</v>
      </c>
      <c r="AK70" s="192"/>
      <c r="AL70" s="171">
        <v>24</v>
      </c>
      <c r="AM70" s="41">
        <f t="shared" si="112"/>
        <v>1116.5538461538461</v>
      </c>
      <c r="AN70" s="42">
        <v>1027</v>
      </c>
      <c r="AO70" s="182"/>
      <c r="AP70" s="239">
        <f t="shared" si="76"/>
        <v>0.91979442239858911</v>
      </c>
      <c r="AQ70" s="192"/>
      <c r="AR70" s="171">
        <v>24</v>
      </c>
      <c r="AS70" s="41">
        <f t="shared" si="113"/>
        <v>1116.5538461538461</v>
      </c>
      <c r="AT70" s="42">
        <v>1097</v>
      </c>
      <c r="AU70" s="182"/>
      <c r="AV70" s="239">
        <f t="shared" si="77"/>
        <v>0.98248732363315705</v>
      </c>
      <c r="AW70" s="17"/>
      <c r="AX70" s="211">
        <f t="shared" ref="AX70:AY74" si="115">IF(SUM(I70,O70,U70,AA70,AG70,AM70,AS70)&gt;0,SUM(I70,O70,U70,AA70,AG70,AM70,AS70),"")</f>
        <v>4838.3999999999996</v>
      </c>
      <c r="AY70" s="227">
        <f t="shared" si="115"/>
        <v>4176</v>
      </c>
      <c r="AZ70" s="212">
        <f t="shared" ref="AZ70:AZ74" si="116">IF(AY70="",AX70,IF(AX70="","",AX70-AY70))</f>
        <v>662.39999999999964</v>
      </c>
      <c r="BA70" s="254">
        <f t="shared" ref="BA70:BA74" si="117">IF(AX70="","",IF(AND(AX70&gt;0,AY70=""),0,1-ABS((AX70-AY70)/AX70)))</f>
        <v>0.86309523809523814</v>
      </c>
      <c r="BB70" s="43"/>
      <c r="BC70" s="46" t="str">
        <f t="shared" si="93"/>
        <v>P93</v>
      </c>
      <c r="BD70" s="158" t="s">
        <v>22</v>
      </c>
      <c r="BE70" s="39" t="str">
        <f>IF(BD70="","",VLOOKUP(B70,'couple moule presse'!H:O,8,0))</f>
        <v>P</v>
      </c>
      <c r="BF70" s="71">
        <f>IF(BD70="","",VLOOKUP(B70,'couple moule presse'!H:M,6,0))</f>
        <v>1116.5538461538461</v>
      </c>
      <c r="BG70" s="192"/>
      <c r="BH70" s="171">
        <v>24</v>
      </c>
      <c r="BI70" s="41">
        <f t="shared" si="94"/>
        <v>1116.5538461538461</v>
      </c>
      <c r="BJ70" s="378">
        <v>1129</v>
      </c>
      <c r="BK70" s="383"/>
      <c r="BL70" s="239">
        <f t="shared" si="41"/>
        <v>0.98885306437389764</v>
      </c>
      <c r="BM70" s="192"/>
      <c r="BN70" s="171">
        <v>3</v>
      </c>
      <c r="BO70" s="41">
        <f t="shared" si="95"/>
        <v>139.56923076923076</v>
      </c>
      <c r="BP70" s="42">
        <v>140</v>
      </c>
      <c r="BQ70" s="182"/>
      <c r="BR70" s="239">
        <f t="shared" si="82"/>
        <v>0.99691358024691346</v>
      </c>
      <c r="BS70" s="192" t="s">
        <v>95</v>
      </c>
      <c r="BT70" s="171">
        <v>19</v>
      </c>
      <c r="BU70" s="41">
        <f t="shared" si="96"/>
        <v>883.93846153846152</v>
      </c>
      <c r="BV70" s="42"/>
      <c r="BW70" s="182"/>
      <c r="BX70" s="239">
        <f t="shared" si="84"/>
        <v>0</v>
      </c>
      <c r="BY70" s="192"/>
      <c r="BZ70" s="171">
        <v>24</v>
      </c>
      <c r="CA70" s="41">
        <f t="shared" si="97"/>
        <v>1116.5538461538461</v>
      </c>
      <c r="CB70" s="42"/>
      <c r="CC70" s="182"/>
      <c r="CD70" s="239">
        <f t="shared" si="86"/>
        <v>0</v>
      </c>
      <c r="CE70" s="192"/>
      <c r="CF70" s="171">
        <v>24</v>
      </c>
      <c r="CG70" s="41">
        <f t="shared" si="98"/>
        <v>1116.5538461538461</v>
      </c>
      <c r="CH70" s="42"/>
      <c r="CI70" s="182"/>
      <c r="CJ70" s="239">
        <f t="shared" si="88"/>
        <v>0</v>
      </c>
      <c r="CK70" s="192"/>
      <c r="CL70" s="171">
        <v>24</v>
      </c>
      <c r="CM70" s="41">
        <f t="shared" si="99"/>
        <v>1116.5538461538461</v>
      </c>
      <c r="CN70" s="42"/>
      <c r="CO70" s="182"/>
      <c r="CP70" s="239">
        <f t="shared" si="90"/>
        <v>0</v>
      </c>
      <c r="CQ70" s="192"/>
      <c r="CR70" s="171">
        <v>24</v>
      </c>
      <c r="CS70" s="41">
        <f t="shared" si="100"/>
        <v>1116.5538461538461</v>
      </c>
      <c r="CT70" s="42"/>
      <c r="CU70" s="182"/>
      <c r="CV70" s="239">
        <f t="shared" si="92"/>
        <v>0</v>
      </c>
      <c r="CW70" s="17"/>
      <c r="CX70" s="211">
        <f t="shared" ref="CX70:CY74" si="118">IF(SUM(BI70,BO70,BU70,CA70,CG70,CM70,CS70)&gt;0,SUM(BI70,BO70,BU70,CA70,CG70,CM70,CS70),"")</f>
        <v>6606.2769230769236</v>
      </c>
      <c r="CY70" s="227">
        <f t="shared" si="118"/>
        <v>1269</v>
      </c>
      <c r="CZ70" s="212">
        <f t="shared" ref="CZ70:CZ74" si="119">IF(CY70="",CX70,IF(CX70="","",CX70-CY70))</f>
        <v>5337.2769230769236</v>
      </c>
      <c r="DA70" s="254">
        <f t="shared" ref="DA70:DA74" si="120">IF(CX70="","",IF(AND(CX70&gt;0,CY70=""),0,1-ABS((CX70-CY70)/CX70)))</f>
        <v>0.19209004024144871</v>
      </c>
      <c r="DB70" s="219"/>
      <c r="DC70" s="269"/>
      <c r="DD70" s="280">
        <f t="shared" si="55"/>
        <v>0.73214285714285721</v>
      </c>
      <c r="DE70" s="157"/>
    </row>
    <row r="71" spans="1:111" ht="12.75" customHeight="1" x14ac:dyDescent="0.2">
      <c r="A71" s="36" t="str">
        <f t="shared" si="106"/>
        <v>P93CL1000</v>
      </c>
      <c r="B71" s="37" t="str">
        <f t="shared" si="114"/>
        <v>P93CL1000</v>
      </c>
      <c r="C71" s="46" t="s">
        <v>8</v>
      </c>
      <c r="D71" s="158" t="s">
        <v>7</v>
      </c>
      <c r="E71" s="39" t="str">
        <f>IF(D71="","",VLOOKUP(A71,'couple moule presse'!H:O,8,0))</f>
        <v>P</v>
      </c>
      <c r="F71" s="71">
        <f>IF(D71="","",VLOOKUP(A71,'couple moule presse'!H:M,6,0))</f>
        <v>608.55652173913052</v>
      </c>
      <c r="G71" s="192"/>
      <c r="H71" s="171"/>
      <c r="I71" s="41" t="str">
        <f t="shared" si="107"/>
        <v/>
      </c>
      <c r="J71" s="42"/>
      <c r="K71" s="182"/>
      <c r="L71" s="239" t="str">
        <f t="shared" ref="L71:L74" si="121">IF(I71="","",1-ABS((I71-J71)/I71))</f>
        <v/>
      </c>
      <c r="M71" s="192" t="s">
        <v>95</v>
      </c>
      <c r="N71" s="171">
        <v>19</v>
      </c>
      <c r="O71" s="41">
        <f t="shared" si="108"/>
        <v>481.77391304347833</v>
      </c>
      <c r="P71" s="42">
        <v>605</v>
      </c>
      <c r="Q71" s="182"/>
      <c r="R71" s="239">
        <f t="shared" si="72"/>
        <v>0.74422424373691443</v>
      </c>
      <c r="S71" s="192"/>
      <c r="T71" s="171">
        <v>5</v>
      </c>
      <c r="U71" s="41">
        <f t="shared" si="109"/>
        <v>126.78260869565219</v>
      </c>
      <c r="V71" s="42">
        <v>127</v>
      </c>
      <c r="W71" s="182"/>
      <c r="X71" s="239">
        <f t="shared" si="73"/>
        <v>0.99828532235939649</v>
      </c>
      <c r="Y71" s="192"/>
      <c r="Z71" s="171"/>
      <c r="AA71" s="41" t="str">
        <f t="shared" si="110"/>
        <v/>
      </c>
      <c r="AB71" s="42"/>
      <c r="AC71" s="182"/>
      <c r="AD71" s="239" t="str">
        <f t="shared" si="74"/>
        <v/>
      </c>
      <c r="AE71" s="192"/>
      <c r="AF71" s="171"/>
      <c r="AG71" s="41" t="str">
        <f t="shared" si="111"/>
        <v/>
      </c>
      <c r="AH71" s="42"/>
      <c r="AI71" s="182"/>
      <c r="AJ71" s="239" t="str">
        <f t="shared" si="75"/>
        <v/>
      </c>
      <c r="AK71" s="192"/>
      <c r="AL71" s="171"/>
      <c r="AM71" s="41" t="str">
        <f t="shared" si="112"/>
        <v/>
      </c>
      <c r="AN71" s="42"/>
      <c r="AO71" s="182"/>
      <c r="AP71" s="239" t="str">
        <f t="shared" si="76"/>
        <v/>
      </c>
      <c r="AQ71" s="192"/>
      <c r="AR71" s="171"/>
      <c r="AS71" s="41" t="str">
        <f t="shared" si="113"/>
        <v/>
      </c>
      <c r="AT71" s="42"/>
      <c r="AU71" s="182"/>
      <c r="AV71" s="239" t="str">
        <f t="shared" si="77"/>
        <v/>
      </c>
      <c r="AW71" s="17"/>
      <c r="AX71" s="211">
        <f t="shared" si="115"/>
        <v>608.55652173913052</v>
      </c>
      <c r="AY71" s="227">
        <f t="shared" si="115"/>
        <v>732</v>
      </c>
      <c r="AZ71" s="212">
        <f t="shared" si="116"/>
        <v>-123.44347826086948</v>
      </c>
      <c r="BA71" s="254">
        <f t="shared" si="117"/>
        <v>0.7971536351165982</v>
      </c>
      <c r="BB71" s="43"/>
      <c r="BC71" s="46" t="str">
        <f t="shared" si="93"/>
        <v>P93</v>
      </c>
      <c r="BD71" s="158" t="s">
        <v>7</v>
      </c>
      <c r="BE71" s="39" t="str">
        <f>IF(BD71="","",VLOOKUP(B71,'couple moule presse'!H:O,8,0))</f>
        <v>P</v>
      </c>
      <c r="BF71" s="71">
        <f>IF(BD71="","",VLOOKUP(B71,'couple moule presse'!H:M,6,0))</f>
        <v>608.55652173913052</v>
      </c>
      <c r="BG71" s="192"/>
      <c r="BH71" s="171"/>
      <c r="BI71" s="41" t="str">
        <f t="shared" si="94"/>
        <v/>
      </c>
      <c r="BJ71" s="378"/>
      <c r="BK71" s="383"/>
      <c r="BL71" s="239" t="str">
        <f t="shared" ref="BL71:BL74" si="122">IF(BI71="","",1-ABS((BI71-BJ71)/BI71))</f>
        <v/>
      </c>
      <c r="BM71" s="192" t="s">
        <v>95</v>
      </c>
      <c r="BN71" s="171">
        <v>19</v>
      </c>
      <c r="BO71" s="41">
        <f t="shared" si="95"/>
        <v>481.77391304347833</v>
      </c>
      <c r="BP71" s="42">
        <v>500</v>
      </c>
      <c r="BQ71" s="182"/>
      <c r="BR71" s="239">
        <f t="shared" si="82"/>
        <v>0.96216879647678888</v>
      </c>
      <c r="BS71" s="192"/>
      <c r="BT71" s="171"/>
      <c r="BU71" s="41" t="str">
        <f t="shared" si="96"/>
        <v/>
      </c>
      <c r="BV71" s="42"/>
      <c r="BW71" s="182"/>
      <c r="BX71" s="239" t="str">
        <f t="shared" si="84"/>
        <v/>
      </c>
      <c r="BY71" s="192"/>
      <c r="BZ71" s="171"/>
      <c r="CA71" s="41" t="str">
        <f t="shared" si="97"/>
        <v/>
      </c>
      <c r="CB71" s="42"/>
      <c r="CC71" s="182"/>
      <c r="CD71" s="239" t="str">
        <f t="shared" si="86"/>
        <v/>
      </c>
      <c r="CE71" s="192"/>
      <c r="CF71" s="171"/>
      <c r="CG71" s="41" t="str">
        <f t="shared" si="98"/>
        <v/>
      </c>
      <c r="CH71" s="42"/>
      <c r="CI71" s="182"/>
      <c r="CJ71" s="239" t="str">
        <f t="shared" si="88"/>
        <v/>
      </c>
      <c r="CK71" s="192"/>
      <c r="CL71" s="171"/>
      <c r="CM71" s="41" t="str">
        <f t="shared" si="99"/>
        <v/>
      </c>
      <c r="CN71" s="42"/>
      <c r="CO71" s="182"/>
      <c r="CP71" s="239" t="str">
        <f t="shared" si="90"/>
        <v/>
      </c>
      <c r="CQ71" s="192"/>
      <c r="CR71" s="171"/>
      <c r="CS71" s="41" t="str">
        <f t="shared" si="100"/>
        <v/>
      </c>
      <c r="CT71" s="42"/>
      <c r="CU71" s="182"/>
      <c r="CV71" s="239" t="str">
        <f t="shared" si="92"/>
        <v/>
      </c>
      <c r="CW71" s="17"/>
      <c r="CX71" s="211">
        <f t="shared" si="118"/>
        <v>481.77391304347833</v>
      </c>
      <c r="CY71" s="227">
        <f t="shared" si="118"/>
        <v>500</v>
      </c>
      <c r="CZ71" s="212">
        <f t="shared" si="119"/>
        <v>-18.226086956521669</v>
      </c>
      <c r="DA71" s="254">
        <f t="shared" si="120"/>
        <v>0.96216879647678888</v>
      </c>
      <c r="DB71" s="219"/>
      <c r="DC71" s="269"/>
      <c r="DD71" s="280">
        <f t="shared" si="55"/>
        <v>0.12797619047619047</v>
      </c>
      <c r="DE71" s="157"/>
    </row>
    <row r="72" spans="1:111" ht="12.75" customHeight="1" x14ac:dyDescent="0.2">
      <c r="A72" s="36" t="str">
        <f t="shared" si="106"/>
        <v>P93CL400</v>
      </c>
      <c r="B72" s="37" t="str">
        <f t="shared" si="114"/>
        <v>P93</v>
      </c>
      <c r="C72" s="46" t="s">
        <v>8</v>
      </c>
      <c r="D72" s="158" t="s">
        <v>20</v>
      </c>
      <c r="E72" s="39" t="str">
        <f>IF(D72="","",VLOOKUP(A72,'couple moule presse'!H:O,8,0))</f>
        <v>P</v>
      </c>
      <c r="F72" s="71">
        <f>IF(D72="","",VLOOKUP(A72,'couple moule presse'!H:M,6,0))</f>
        <v>725.76</v>
      </c>
      <c r="G72" s="144"/>
      <c r="H72" s="41"/>
      <c r="I72" s="41" t="str">
        <f t="shared" si="107"/>
        <v/>
      </c>
      <c r="J72" s="42"/>
      <c r="K72" s="182"/>
      <c r="L72" s="239" t="str">
        <f t="shared" si="121"/>
        <v/>
      </c>
      <c r="M72" s="144"/>
      <c r="N72" s="41"/>
      <c r="O72" s="41" t="str">
        <f t="shared" si="108"/>
        <v/>
      </c>
      <c r="P72" s="42"/>
      <c r="Q72" s="182"/>
      <c r="R72" s="239" t="str">
        <f t="shared" si="72"/>
        <v/>
      </c>
      <c r="S72" s="144" t="s">
        <v>95</v>
      </c>
      <c r="T72" s="41">
        <v>17</v>
      </c>
      <c r="U72" s="41">
        <f t="shared" si="109"/>
        <v>514.08000000000004</v>
      </c>
      <c r="V72" s="42">
        <v>627</v>
      </c>
      <c r="W72" s="182"/>
      <c r="X72" s="239">
        <f t="shared" si="73"/>
        <v>0.78034547152194222</v>
      </c>
      <c r="Y72" s="144"/>
      <c r="Z72" s="41">
        <v>12</v>
      </c>
      <c r="AA72" s="41">
        <f t="shared" si="110"/>
        <v>362.87999999999994</v>
      </c>
      <c r="AB72" s="42">
        <v>632</v>
      </c>
      <c r="AC72" s="182"/>
      <c r="AD72" s="239">
        <f t="shared" si="74"/>
        <v>0.25837742504409145</v>
      </c>
      <c r="AE72" s="144"/>
      <c r="AF72" s="41"/>
      <c r="AG72" s="41" t="str">
        <f t="shared" si="111"/>
        <v/>
      </c>
      <c r="AH72" s="42"/>
      <c r="AI72" s="182"/>
      <c r="AJ72" s="239" t="str">
        <f t="shared" si="75"/>
        <v/>
      </c>
      <c r="AK72" s="144"/>
      <c r="AL72" s="41"/>
      <c r="AM72" s="41" t="str">
        <f t="shared" si="112"/>
        <v/>
      </c>
      <c r="AN72" s="42"/>
      <c r="AO72" s="182"/>
      <c r="AP72" s="239" t="str">
        <f t="shared" si="76"/>
        <v/>
      </c>
      <c r="AQ72" s="144"/>
      <c r="AR72" s="41"/>
      <c r="AS72" s="41" t="str">
        <f t="shared" si="113"/>
        <v/>
      </c>
      <c r="AT72" s="42"/>
      <c r="AU72" s="182"/>
      <c r="AV72" s="239" t="str">
        <f t="shared" si="77"/>
        <v/>
      </c>
      <c r="AW72" s="17"/>
      <c r="AX72" s="211">
        <f t="shared" si="115"/>
        <v>876.96</v>
      </c>
      <c r="AY72" s="227">
        <f t="shared" si="115"/>
        <v>1259</v>
      </c>
      <c r="AZ72" s="212">
        <f t="shared" si="116"/>
        <v>-382.03999999999996</v>
      </c>
      <c r="BA72" s="254">
        <f t="shared" si="117"/>
        <v>0.56435869366903857</v>
      </c>
      <c r="BB72" s="43"/>
      <c r="BC72" s="46" t="str">
        <f t="shared" si="93"/>
        <v>P93</v>
      </c>
      <c r="BD72" s="158"/>
      <c r="BE72" s="39" t="str">
        <f>IF(BD72="","",VLOOKUP(B72,'couple moule presse'!H:O,8,0))</f>
        <v/>
      </c>
      <c r="BF72" s="71" t="str">
        <f>IF(BD72="","",VLOOKUP(B72,'couple moule presse'!H:M,6,0))</f>
        <v/>
      </c>
      <c r="BG72" s="144"/>
      <c r="BH72" s="41"/>
      <c r="BI72" s="41" t="str">
        <f t="shared" si="94"/>
        <v/>
      </c>
      <c r="BJ72" s="378"/>
      <c r="BK72" s="383"/>
      <c r="BL72" s="239" t="str">
        <f t="shared" si="122"/>
        <v/>
      </c>
      <c r="BM72" s="144"/>
      <c r="BN72" s="41"/>
      <c r="BO72" s="41" t="str">
        <f t="shared" si="95"/>
        <v/>
      </c>
      <c r="BP72" s="42"/>
      <c r="BQ72" s="182"/>
      <c r="BR72" s="239" t="str">
        <f t="shared" si="82"/>
        <v/>
      </c>
      <c r="BS72" s="144"/>
      <c r="BT72" s="41"/>
      <c r="BU72" s="41" t="str">
        <f t="shared" si="96"/>
        <v/>
      </c>
      <c r="BV72" s="42"/>
      <c r="BW72" s="182"/>
      <c r="BX72" s="239" t="str">
        <f t="shared" si="84"/>
        <v/>
      </c>
      <c r="BY72" s="144"/>
      <c r="BZ72" s="41"/>
      <c r="CA72" s="41" t="str">
        <f t="shared" si="97"/>
        <v/>
      </c>
      <c r="CB72" s="42"/>
      <c r="CC72" s="182"/>
      <c r="CD72" s="239" t="str">
        <f t="shared" si="86"/>
        <v/>
      </c>
      <c r="CE72" s="144"/>
      <c r="CF72" s="41"/>
      <c r="CG72" s="41" t="str">
        <f t="shared" si="98"/>
        <v/>
      </c>
      <c r="CH72" s="42"/>
      <c r="CI72" s="182"/>
      <c r="CJ72" s="239" t="str">
        <f t="shared" si="88"/>
        <v/>
      </c>
      <c r="CK72" s="144"/>
      <c r="CL72" s="41"/>
      <c r="CM72" s="41" t="str">
        <f t="shared" si="99"/>
        <v/>
      </c>
      <c r="CN72" s="42"/>
      <c r="CO72" s="182"/>
      <c r="CP72" s="239" t="str">
        <f t="shared" si="90"/>
        <v/>
      </c>
      <c r="CQ72" s="144"/>
      <c r="CR72" s="41"/>
      <c r="CS72" s="41" t="str">
        <f t="shared" si="100"/>
        <v/>
      </c>
      <c r="CT72" s="42"/>
      <c r="CU72" s="182"/>
      <c r="CV72" s="239" t="str">
        <f t="shared" si="92"/>
        <v/>
      </c>
      <c r="CW72" s="17"/>
      <c r="CX72" s="211" t="str">
        <f t="shared" si="118"/>
        <v/>
      </c>
      <c r="CY72" s="227" t="str">
        <f t="shared" si="118"/>
        <v/>
      </c>
      <c r="CZ72" s="212" t="str">
        <f t="shared" si="119"/>
        <v/>
      </c>
      <c r="DA72" s="254" t="str">
        <f t="shared" si="120"/>
        <v/>
      </c>
      <c r="DB72" s="219"/>
      <c r="DC72" s="269"/>
      <c r="DD72" s="280">
        <f t="shared" si="55"/>
        <v>8.6309523809523822E-2</v>
      </c>
      <c r="DE72" s="157"/>
    </row>
    <row r="73" spans="1:111" ht="12.75" customHeight="1" x14ac:dyDescent="0.2">
      <c r="A73" s="36" t="str">
        <f t="shared" si="106"/>
        <v>P93</v>
      </c>
      <c r="B73" s="37" t="str">
        <f t="shared" si="114"/>
        <v>P93</v>
      </c>
      <c r="C73" s="52" t="s">
        <v>8</v>
      </c>
      <c r="D73" s="159"/>
      <c r="E73" s="53" t="str">
        <f>IF(D73="","",VLOOKUP(A73,'couple moule presse'!H:O,8,0))</f>
        <v/>
      </c>
      <c r="F73" s="62" t="str">
        <f>IF(D73="","",VLOOKUP(A73,'couple moule presse'!H:M,6,0))</f>
        <v/>
      </c>
      <c r="G73" s="145"/>
      <c r="H73" s="54"/>
      <c r="I73" s="54" t="str">
        <f t="shared" si="107"/>
        <v/>
      </c>
      <c r="J73" s="55"/>
      <c r="K73" s="183"/>
      <c r="L73" s="240" t="str">
        <f t="shared" si="121"/>
        <v/>
      </c>
      <c r="M73" s="145"/>
      <c r="N73" s="54"/>
      <c r="O73" s="54" t="str">
        <f t="shared" si="108"/>
        <v/>
      </c>
      <c r="P73" s="55"/>
      <c r="Q73" s="183"/>
      <c r="R73" s="240" t="str">
        <f t="shared" si="72"/>
        <v/>
      </c>
      <c r="S73" s="145"/>
      <c r="T73" s="54"/>
      <c r="U73" s="54" t="str">
        <f t="shared" si="109"/>
        <v/>
      </c>
      <c r="V73" s="55"/>
      <c r="W73" s="183"/>
      <c r="X73" s="240" t="str">
        <f t="shared" si="73"/>
        <v/>
      </c>
      <c r="Y73" s="145"/>
      <c r="Z73" s="54"/>
      <c r="AA73" s="54" t="str">
        <f t="shared" si="110"/>
        <v/>
      </c>
      <c r="AB73" s="55"/>
      <c r="AC73" s="183"/>
      <c r="AD73" s="240" t="str">
        <f t="shared" si="74"/>
        <v/>
      </c>
      <c r="AE73" s="145"/>
      <c r="AF73" s="54"/>
      <c r="AG73" s="54" t="str">
        <f t="shared" si="111"/>
        <v/>
      </c>
      <c r="AH73" s="55"/>
      <c r="AI73" s="183"/>
      <c r="AJ73" s="240" t="str">
        <f t="shared" si="75"/>
        <v/>
      </c>
      <c r="AK73" s="145"/>
      <c r="AL73" s="54"/>
      <c r="AM73" s="54" t="str">
        <f t="shared" si="112"/>
        <v/>
      </c>
      <c r="AN73" s="55"/>
      <c r="AO73" s="183"/>
      <c r="AP73" s="240" t="str">
        <f t="shared" si="76"/>
        <v/>
      </c>
      <c r="AQ73" s="145"/>
      <c r="AR73" s="54"/>
      <c r="AS73" s="54" t="str">
        <f t="shared" si="113"/>
        <v/>
      </c>
      <c r="AT73" s="55"/>
      <c r="AU73" s="183"/>
      <c r="AV73" s="240" t="str">
        <f t="shared" si="77"/>
        <v/>
      </c>
      <c r="AW73" s="17"/>
      <c r="AX73" s="213" t="str">
        <f t="shared" si="115"/>
        <v/>
      </c>
      <c r="AY73" s="228" t="str">
        <f t="shared" si="115"/>
        <v/>
      </c>
      <c r="AZ73" s="214" t="str">
        <f t="shared" si="116"/>
        <v/>
      </c>
      <c r="BA73" s="255" t="str">
        <f t="shared" si="117"/>
        <v/>
      </c>
      <c r="BB73" s="43"/>
      <c r="BC73" s="52" t="str">
        <f t="shared" si="93"/>
        <v>P93</v>
      </c>
      <c r="BD73" s="159"/>
      <c r="BE73" s="53" t="str">
        <f>IF(BD73="","",VLOOKUP(B73,'couple moule presse'!H:O,8,0))</f>
        <v/>
      </c>
      <c r="BF73" s="62" t="str">
        <f>IF(BD73="","",VLOOKUP(B73,'couple moule presse'!H:M,6,0))</f>
        <v/>
      </c>
      <c r="BG73" s="145"/>
      <c r="BH73" s="54"/>
      <c r="BI73" s="54" t="str">
        <f t="shared" si="94"/>
        <v/>
      </c>
      <c r="BJ73" s="379"/>
      <c r="BK73" s="384"/>
      <c r="BL73" s="240" t="str">
        <f t="shared" si="122"/>
        <v/>
      </c>
      <c r="BM73" s="145"/>
      <c r="BN73" s="54"/>
      <c r="BO73" s="54" t="str">
        <f t="shared" si="95"/>
        <v/>
      </c>
      <c r="BP73" s="55"/>
      <c r="BQ73" s="183"/>
      <c r="BR73" s="240" t="str">
        <f t="shared" si="82"/>
        <v/>
      </c>
      <c r="BS73" s="145"/>
      <c r="BT73" s="54"/>
      <c r="BU73" s="54" t="str">
        <f t="shared" si="96"/>
        <v/>
      </c>
      <c r="BV73" s="55"/>
      <c r="BW73" s="183"/>
      <c r="BX73" s="240" t="str">
        <f t="shared" si="84"/>
        <v/>
      </c>
      <c r="BY73" s="145"/>
      <c r="BZ73" s="54"/>
      <c r="CA73" s="54" t="str">
        <f t="shared" si="97"/>
        <v/>
      </c>
      <c r="CB73" s="55"/>
      <c r="CC73" s="183"/>
      <c r="CD73" s="240" t="str">
        <f t="shared" si="86"/>
        <v/>
      </c>
      <c r="CE73" s="145"/>
      <c r="CF73" s="54"/>
      <c r="CG73" s="54" t="str">
        <f t="shared" si="98"/>
        <v/>
      </c>
      <c r="CH73" s="55"/>
      <c r="CI73" s="183"/>
      <c r="CJ73" s="240" t="str">
        <f t="shared" si="88"/>
        <v/>
      </c>
      <c r="CK73" s="145"/>
      <c r="CL73" s="54"/>
      <c r="CM73" s="54" t="str">
        <f t="shared" si="99"/>
        <v/>
      </c>
      <c r="CN73" s="55"/>
      <c r="CO73" s="183"/>
      <c r="CP73" s="240" t="str">
        <f t="shared" si="90"/>
        <v/>
      </c>
      <c r="CQ73" s="145"/>
      <c r="CR73" s="54"/>
      <c r="CS73" s="54" t="str">
        <f t="shared" si="100"/>
        <v/>
      </c>
      <c r="CT73" s="55"/>
      <c r="CU73" s="183"/>
      <c r="CV73" s="240" t="str">
        <f t="shared" si="92"/>
        <v/>
      </c>
      <c r="CW73" s="17"/>
      <c r="CX73" s="213" t="str">
        <f t="shared" si="118"/>
        <v/>
      </c>
      <c r="CY73" s="228" t="str">
        <f t="shared" si="118"/>
        <v/>
      </c>
      <c r="CZ73" s="214" t="str">
        <f t="shared" si="119"/>
        <v/>
      </c>
      <c r="DA73" s="255" t="str">
        <f t="shared" si="120"/>
        <v/>
      </c>
      <c r="DB73" s="219"/>
      <c r="DC73" s="270"/>
      <c r="DD73" s="281">
        <f t="shared" si="55"/>
        <v>0</v>
      </c>
      <c r="DE73" s="157"/>
    </row>
    <row r="74" spans="1:111" ht="20.100000000000001" customHeight="1" thickBot="1" x14ac:dyDescent="0.25">
      <c r="A74" s="36" t="str">
        <f t="shared" si="106"/>
        <v>TOTAL COUVERCLES</v>
      </c>
      <c r="B74" s="37" t="str">
        <f>IF(D74="","",VLOOKUP(A74,#REF!,7,0))</f>
        <v/>
      </c>
      <c r="C74" s="84" t="s">
        <v>111</v>
      </c>
      <c r="D74" s="112"/>
      <c r="E74" s="113" t="str">
        <f>IF(D74="","",VLOOKUP(A74,$B$77:$I$98,8,0))</f>
        <v/>
      </c>
      <c r="F74" s="114"/>
      <c r="G74" s="151"/>
      <c r="H74" s="152"/>
      <c r="I74" s="153">
        <f>SUM(I48:I73)</f>
        <v>9581.4953046953051</v>
      </c>
      <c r="J74" s="154">
        <f>SUM(J47:J73)</f>
        <v>9308</v>
      </c>
      <c r="K74" s="154"/>
      <c r="L74" s="247">
        <f t="shared" si="121"/>
        <v>0.97145588491169199</v>
      </c>
      <c r="M74" s="151"/>
      <c r="N74" s="152"/>
      <c r="O74" s="153">
        <f>SUM(O48:O73)</f>
        <v>8505.551735221301</v>
      </c>
      <c r="P74" s="154">
        <f>SUM(P47:P73)</f>
        <v>9972</v>
      </c>
      <c r="Q74" s="154"/>
      <c r="R74" s="247">
        <f t="shared" si="72"/>
        <v>0.82758928398422771</v>
      </c>
      <c r="S74" s="151"/>
      <c r="T74" s="152"/>
      <c r="U74" s="153">
        <f>SUM(U48:U73)</f>
        <v>8501.2054658385096</v>
      </c>
      <c r="V74" s="154">
        <f>SUM(V47:V73)</f>
        <v>8176</v>
      </c>
      <c r="W74" s="154"/>
      <c r="X74" s="247">
        <f t="shared" si="73"/>
        <v>0.96174595860018619</v>
      </c>
      <c r="Y74" s="151"/>
      <c r="Z74" s="152"/>
      <c r="AA74" s="153">
        <f>SUM(AA48:AA73)</f>
        <v>9058.0224575424563</v>
      </c>
      <c r="AB74" s="154">
        <f>SUM(AB47:AB73)</f>
        <v>8377</v>
      </c>
      <c r="AC74" s="154"/>
      <c r="AD74" s="247">
        <f t="shared" si="74"/>
        <v>0.92481554768332674</v>
      </c>
      <c r="AE74" s="151"/>
      <c r="AF74" s="152"/>
      <c r="AG74" s="153">
        <f>SUM(AG48:AG73)</f>
        <v>9425.2579420579423</v>
      </c>
      <c r="AH74" s="154">
        <f>SUM(AH47:AH73)</f>
        <v>9011</v>
      </c>
      <c r="AI74" s="154"/>
      <c r="AJ74" s="247">
        <f t="shared" si="75"/>
        <v>0.95604810556861086</v>
      </c>
      <c r="AK74" s="151"/>
      <c r="AL74" s="152"/>
      <c r="AM74" s="153">
        <f>SUM(AM48:AM73)</f>
        <v>9657.8733266733252</v>
      </c>
      <c r="AN74" s="154">
        <f>SUM(AN47:AN73)</f>
        <v>7174</v>
      </c>
      <c r="AO74" s="154"/>
      <c r="AP74" s="247">
        <f t="shared" si="76"/>
        <v>0.74281363581221238</v>
      </c>
      <c r="AQ74" s="151"/>
      <c r="AR74" s="152"/>
      <c r="AS74" s="153">
        <f>SUM(AS48:AS73)</f>
        <v>9657.8733266733252</v>
      </c>
      <c r="AT74" s="154">
        <f>SUM(AT47:AT73)</f>
        <v>9466</v>
      </c>
      <c r="AU74" s="154"/>
      <c r="AV74" s="247">
        <f t="shared" si="77"/>
        <v>0.98013296300507424</v>
      </c>
      <c r="AW74" s="17"/>
      <c r="AX74" s="202">
        <f t="shared" si="115"/>
        <v>64387.279558702168</v>
      </c>
      <c r="AY74" s="154">
        <f t="shared" si="115"/>
        <v>61484</v>
      </c>
      <c r="AZ74" s="203">
        <f t="shared" si="116"/>
        <v>2903.2795587021683</v>
      </c>
      <c r="BA74" s="263">
        <f t="shared" si="117"/>
        <v>0.95490911281544</v>
      </c>
      <c r="BB74" s="80"/>
      <c r="BC74" s="84" t="s">
        <v>111</v>
      </c>
      <c r="BD74" s="85"/>
      <c r="BE74" s="113" t="str">
        <f>IF(BD74="","",VLOOKUP(AZ74,$B$77:$I$98,8,0))</f>
        <v/>
      </c>
      <c r="BF74" s="114"/>
      <c r="BG74" s="151"/>
      <c r="BH74" s="152"/>
      <c r="BI74" s="153">
        <f>SUM(BI48:BI73)</f>
        <v>9461.5252747252744</v>
      </c>
      <c r="BJ74" s="381">
        <v>8845</v>
      </c>
      <c r="BK74" s="381"/>
      <c r="BL74" s="247">
        <f t="shared" si="122"/>
        <v>0.93483870128506574</v>
      </c>
      <c r="BM74" s="151"/>
      <c r="BN74" s="152"/>
      <c r="BO74" s="153">
        <f>SUM(BO48:BO73)</f>
        <v>7290.1914954610602</v>
      </c>
      <c r="BP74" s="154">
        <f>SUM(BP47:BP73)</f>
        <v>7133</v>
      </c>
      <c r="BQ74" s="154"/>
      <c r="BR74" s="247">
        <f t="shared" si="82"/>
        <v>0.97843794699234865</v>
      </c>
      <c r="BS74" s="151"/>
      <c r="BT74" s="152"/>
      <c r="BU74" s="153">
        <f>SUM(BU48:BU73)</f>
        <v>8017.1526473526474</v>
      </c>
      <c r="BV74" s="154">
        <f>SUM(BV47:BV73)</f>
        <v>0</v>
      </c>
      <c r="BW74" s="154"/>
      <c r="BX74" s="247">
        <f t="shared" si="84"/>
        <v>0</v>
      </c>
      <c r="BY74" s="151"/>
      <c r="BZ74" s="152"/>
      <c r="CA74" s="153">
        <f>SUM(CA48:CA73)</f>
        <v>8813.7260739260728</v>
      </c>
      <c r="CB74" s="154">
        <f>SUM(CB47:CB73)</f>
        <v>0</v>
      </c>
      <c r="CC74" s="154"/>
      <c r="CD74" s="247">
        <f t="shared" si="86"/>
        <v>0</v>
      </c>
      <c r="CE74" s="151"/>
      <c r="CF74" s="152"/>
      <c r="CG74" s="153">
        <f>SUM(CG48:CG73)</f>
        <v>9179.9568431568423</v>
      </c>
      <c r="CH74" s="154">
        <f>SUM(CH47:CH73)</f>
        <v>0</v>
      </c>
      <c r="CI74" s="154"/>
      <c r="CJ74" s="247">
        <f t="shared" si="88"/>
        <v>0</v>
      </c>
      <c r="CK74" s="151"/>
      <c r="CL74" s="152"/>
      <c r="CM74" s="153">
        <f>SUM(CM48:CM73)</f>
        <v>9581.4953046953051</v>
      </c>
      <c r="CN74" s="154">
        <f>SUM(CN47:CN73)</f>
        <v>0</v>
      </c>
      <c r="CO74" s="154"/>
      <c r="CP74" s="247">
        <f t="shared" si="90"/>
        <v>0</v>
      </c>
      <c r="CQ74" s="151"/>
      <c r="CR74" s="152"/>
      <c r="CS74" s="153">
        <f>SUM(CS48:CS73)</f>
        <v>9581.4953046953051</v>
      </c>
      <c r="CT74" s="154">
        <f>SUM(CT47:CT73)</f>
        <v>0</v>
      </c>
      <c r="CU74" s="154"/>
      <c r="CV74" s="247">
        <f t="shared" si="92"/>
        <v>0</v>
      </c>
      <c r="CW74" s="17"/>
      <c r="CX74" s="202">
        <f t="shared" si="118"/>
        <v>61925.542944012501</v>
      </c>
      <c r="CY74" s="154">
        <f t="shared" si="118"/>
        <v>15978</v>
      </c>
      <c r="CZ74" s="203">
        <f t="shared" si="119"/>
        <v>45947.542944012501</v>
      </c>
      <c r="DA74" s="263">
        <f t="shared" si="120"/>
        <v>0.25801953830983559</v>
      </c>
      <c r="DB74" s="148"/>
      <c r="DC74" s="277">
        <f>AVERAGE(DC47:DC73)</f>
        <v>0.82568027210884343</v>
      </c>
      <c r="DD74" s="263"/>
      <c r="DE74" s="157"/>
    </row>
    <row r="75" spans="1:111" s="99" customFormat="1" ht="12.75" customHeight="1" x14ac:dyDescent="0.25">
      <c r="A75" s="115"/>
      <c r="B75" s="115"/>
      <c r="C75" s="116"/>
      <c r="D75" s="117"/>
      <c r="E75" s="117"/>
      <c r="F75" s="96"/>
      <c r="G75" s="96"/>
      <c r="H75" s="96"/>
      <c r="I75" s="97"/>
      <c r="J75" s="118"/>
      <c r="K75" s="118"/>
      <c r="L75" s="248"/>
      <c r="M75" s="96"/>
      <c r="N75" s="96"/>
      <c r="O75" s="97"/>
      <c r="P75" s="118"/>
      <c r="Q75" s="118"/>
      <c r="R75" s="248"/>
      <c r="S75" s="96"/>
      <c r="T75" s="96"/>
      <c r="U75" s="97"/>
      <c r="V75" s="118"/>
      <c r="W75" s="118"/>
      <c r="X75" s="248"/>
      <c r="Y75" s="96"/>
      <c r="Z75" s="96"/>
      <c r="AA75" s="97"/>
      <c r="AB75" s="118"/>
      <c r="AC75" s="118"/>
      <c r="AD75" s="248"/>
      <c r="AE75" s="96"/>
      <c r="AF75" s="96"/>
      <c r="AG75" s="97"/>
      <c r="AH75" s="118"/>
      <c r="AI75" s="118"/>
      <c r="AJ75" s="248"/>
      <c r="AK75" s="96"/>
      <c r="AL75" s="96"/>
      <c r="AM75" s="97"/>
      <c r="AN75" s="118"/>
      <c r="AO75" s="118"/>
      <c r="AP75" s="248"/>
      <c r="AQ75" s="96"/>
      <c r="AR75" s="96"/>
      <c r="AS75" s="97"/>
      <c r="AT75" s="118"/>
      <c r="AU75" s="118"/>
      <c r="AV75" s="248"/>
      <c r="AW75" s="17"/>
      <c r="AX75" s="80"/>
      <c r="AY75" s="17"/>
      <c r="AZ75" s="80"/>
      <c r="BA75" s="264"/>
      <c r="BB75" s="80"/>
      <c r="BC75" s="116"/>
      <c r="BD75" s="117"/>
      <c r="BE75" s="117"/>
      <c r="BF75" s="96"/>
      <c r="BG75" s="96"/>
      <c r="BH75" s="96"/>
      <c r="BI75" s="97"/>
      <c r="BJ75" s="118"/>
      <c r="BK75" s="118"/>
      <c r="BL75" s="248"/>
      <c r="BM75" s="96"/>
      <c r="BN75" s="96"/>
      <c r="BO75" s="97"/>
      <c r="BP75" s="118"/>
      <c r="BQ75" s="118"/>
      <c r="BR75" s="248"/>
      <c r="BS75" s="96"/>
      <c r="BT75" s="96"/>
      <c r="BU75" s="97"/>
      <c r="BV75" s="118"/>
      <c r="BW75" s="118"/>
      <c r="BX75" s="248"/>
      <c r="BY75" s="96"/>
      <c r="BZ75" s="96"/>
      <c r="CA75" s="97"/>
      <c r="CB75" s="118"/>
      <c r="CC75" s="118"/>
      <c r="CD75" s="248"/>
      <c r="CE75" s="96"/>
      <c r="CF75" s="96"/>
      <c r="CG75" s="97"/>
      <c r="CH75" s="118"/>
      <c r="CI75" s="118"/>
      <c r="CJ75" s="248"/>
      <c r="CK75" s="96"/>
      <c r="CL75" s="96"/>
      <c r="CM75" s="97"/>
      <c r="CN75" s="118"/>
      <c r="CO75" s="118"/>
      <c r="CP75" s="248"/>
      <c r="CQ75" s="96"/>
      <c r="CR75" s="96"/>
      <c r="CS75" s="97"/>
      <c r="CT75" s="118"/>
      <c r="CU75" s="118"/>
      <c r="CV75" s="248"/>
      <c r="CW75" s="17"/>
      <c r="CX75" s="80"/>
      <c r="CY75" s="17"/>
      <c r="CZ75" s="80"/>
      <c r="DA75" s="264"/>
      <c r="DB75" s="80"/>
      <c r="DC75" s="264"/>
      <c r="DD75" s="264"/>
      <c r="DE75" s="41"/>
    </row>
    <row r="76" spans="1:111" s="120" customFormat="1" ht="12.75" customHeight="1" x14ac:dyDescent="0.25">
      <c r="A76" s="119"/>
      <c r="C76" s="99"/>
      <c r="D76" s="121"/>
      <c r="E76" s="121"/>
      <c r="F76" s="87"/>
      <c r="G76" s="43"/>
      <c r="H76" s="43"/>
      <c r="I76" s="78"/>
      <c r="J76" s="122"/>
      <c r="K76" s="122"/>
      <c r="L76" s="249"/>
      <c r="M76" s="78"/>
      <c r="N76" s="43"/>
      <c r="O76" s="78"/>
      <c r="P76" s="122"/>
      <c r="Q76" s="122"/>
      <c r="R76" s="249"/>
      <c r="S76" s="78"/>
      <c r="T76" s="43"/>
      <c r="U76" s="78"/>
      <c r="V76" s="122"/>
      <c r="W76" s="122"/>
      <c r="X76" s="249"/>
      <c r="Y76" s="78"/>
      <c r="Z76" s="43"/>
      <c r="AA76" s="78"/>
      <c r="AB76" s="122"/>
      <c r="AC76" s="122"/>
      <c r="AD76" s="249"/>
      <c r="AE76" s="78"/>
      <c r="AF76" s="43"/>
      <c r="AG76" s="78"/>
      <c r="AH76" s="122"/>
      <c r="AI76" s="122"/>
      <c r="AJ76" s="249"/>
      <c r="AK76" s="78"/>
      <c r="AL76" s="43"/>
      <c r="AM76" s="78"/>
      <c r="AN76" s="122"/>
      <c r="AO76" s="122"/>
      <c r="AP76" s="249"/>
      <c r="AQ76" s="78"/>
      <c r="AR76" s="43"/>
      <c r="AS76" s="78"/>
      <c r="AT76" s="122"/>
      <c r="AU76" s="122"/>
      <c r="AV76" s="249"/>
      <c r="AW76" s="17"/>
      <c r="AX76" s="78"/>
      <c r="AY76" s="78"/>
      <c r="AZ76" s="78"/>
      <c r="BA76" s="249"/>
      <c r="BB76" s="78"/>
      <c r="BC76" s="99"/>
      <c r="BD76" s="121"/>
      <c r="BE76" s="121"/>
      <c r="BF76" s="87"/>
      <c r="BG76" s="43"/>
      <c r="BH76" s="43"/>
      <c r="BI76" s="78"/>
      <c r="BJ76" s="122"/>
      <c r="BK76" s="122"/>
      <c r="BL76" s="249"/>
      <c r="BM76" s="78"/>
      <c r="BN76" s="43"/>
      <c r="BO76" s="78"/>
      <c r="BP76" s="122"/>
      <c r="BQ76" s="122"/>
      <c r="BR76" s="249"/>
      <c r="BS76" s="78"/>
      <c r="BT76" s="43"/>
      <c r="BU76" s="78"/>
      <c r="BV76" s="122"/>
      <c r="BW76" s="122"/>
      <c r="BX76" s="249"/>
      <c r="BY76" s="78"/>
      <c r="BZ76" s="43"/>
      <c r="CA76" s="78"/>
      <c r="CB76" s="122"/>
      <c r="CC76" s="122"/>
      <c r="CD76" s="249"/>
      <c r="CE76" s="78"/>
      <c r="CF76" s="43"/>
      <c r="CG76" s="78"/>
      <c r="CH76" s="122"/>
      <c r="CI76" s="122"/>
      <c r="CJ76" s="249"/>
      <c r="CK76" s="78"/>
      <c r="CL76" s="43"/>
      <c r="CM76" s="78"/>
      <c r="CN76" s="122"/>
      <c r="CO76" s="122"/>
      <c r="CP76" s="249"/>
      <c r="CQ76" s="78"/>
      <c r="CR76" s="43"/>
      <c r="CS76" s="78"/>
      <c r="CT76" s="122"/>
      <c r="CU76" s="122"/>
      <c r="CV76" s="249"/>
      <c r="CW76" s="17"/>
      <c r="CX76" s="78"/>
      <c r="CY76" s="78"/>
      <c r="CZ76" s="78"/>
      <c r="DA76" s="249"/>
      <c r="DB76" s="78"/>
      <c r="DC76" s="249"/>
      <c r="DD76" s="249"/>
      <c r="DE76" s="122"/>
    </row>
    <row r="77" spans="1:111" s="87" customFormat="1" x14ac:dyDescent="0.25">
      <c r="A77" s="19"/>
      <c r="B77" s="44"/>
      <c r="C77" s="99"/>
      <c r="D77" s="121"/>
      <c r="E77" s="121"/>
      <c r="L77" s="249"/>
      <c r="R77" s="249"/>
      <c r="X77" s="249"/>
      <c r="AB77" s="122"/>
      <c r="AC77" s="122"/>
      <c r="AD77" s="249"/>
      <c r="AE77" s="78"/>
      <c r="AF77" s="43"/>
      <c r="AG77" s="78"/>
      <c r="AH77" s="122"/>
      <c r="AI77" s="122"/>
      <c r="AJ77" s="249"/>
      <c r="AK77" s="78"/>
      <c r="AL77" s="43"/>
      <c r="AM77" s="78"/>
      <c r="AN77" s="122"/>
      <c r="AO77" s="122"/>
      <c r="AP77" s="249"/>
      <c r="AQ77" s="78"/>
      <c r="AR77" s="43"/>
      <c r="AS77" s="78"/>
      <c r="AT77" s="122"/>
      <c r="AU77" s="122"/>
      <c r="AV77" s="249"/>
      <c r="AW77" s="123"/>
      <c r="AX77" s="78"/>
      <c r="AY77" s="78"/>
      <c r="AZ77" s="78"/>
      <c r="BA77" s="249"/>
      <c r="BB77" s="78"/>
      <c r="BC77" s="99"/>
      <c r="BD77" s="121"/>
      <c r="BE77" s="121"/>
      <c r="BL77" s="249"/>
      <c r="BR77" s="249"/>
      <c r="BX77" s="249"/>
      <c r="CB77" s="122"/>
      <c r="CC77" s="122"/>
      <c r="CD77" s="249"/>
      <c r="CE77" s="78"/>
      <c r="CF77" s="43"/>
      <c r="CG77" s="78"/>
      <c r="CH77" s="122"/>
      <c r="CI77" s="122"/>
      <c r="CJ77" s="249"/>
      <c r="CK77" s="78"/>
      <c r="CL77" s="43"/>
      <c r="CM77" s="78"/>
      <c r="CN77" s="122"/>
      <c r="CO77" s="122"/>
      <c r="CP77" s="249"/>
      <c r="CQ77" s="78"/>
      <c r="CR77" s="43"/>
      <c r="CS77" s="78"/>
      <c r="CT77" s="122"/>
      <c r="CU77" s="122"/>
      <c r="CV77" s="249"/>
      <c r="CW77" s="123"/>
      <c r="CX77" s="78"/>
      <c r="CY77" s="78"/>
      <c r="CZ77" s="78"/>
      <c r="DA77" s="249"/>
      <c r="DB77" s="78"/>
      <c r="DC77" s="249"/>
      <c r="DD77" s="249"/>
      <c r="DE77" s="122"/>
      <c r="DF77" s="44"/>
      <c r="DG77" s="44"/>
    </row>
    <row r="78" spans="1:111" s="87" customFormat="1" x14ac:dyDescent="0.25">
      <c r="A78" s="19"/>
      <c r="B78" s="44"/>
      <c r="C78" s="99"/>
      <c r="D78" s="121"/>
      <c r="E78" s="121"/>
      <c r="L78" s="249"/>
      <c r="R78" s="249"/>
      <c r="X78" s="249"/>
      <c r="AB78" s="122"/>
      <c r="AC78" s="122"/>
      <c r="AD78" s="249"/>
      <c r="AE78" s="78"/>
      <c r="AF78" s="43"/>
      <c r="AG78" s="78"/>
      <c r="AH78" s="122"/>
      <c r="AI78" s="122"/>
      <c r="AJ78" s="249"/>
      <c r="AK78" s="78"/>
      <c r="AL78" s="43"/>
      <c r="AM78" s="78"/>
      <c r="AN78" s="122"/>
      <c r="AO78" s="122"/>
      <c r="AP78" s="249"/>
      <c r="AQ78" s="78"/>
      <c r="AR78" s="43"/>
      <c r="AS78" s="78"/>
      <c r="AT78" s="122"/>
      <c r="AU78" s="122"/>
      <c r="AV78" s="249"/>
      <c r="AW78" s="123"/>
      <c r="AX78" s="78"/>
      <c r="AY78" s="78"/>
      <c r="AZ78" s="78"/>
      <c r="BA78" s="249"/>
      <c r="BB78" s="78"/>
      <c r="BC78" s="99"/>
      <c r="BD78" s="121"/>
      <c r="BE78" s="121"/>
      <c r="BL78" s="249"/>
      <c r="BR78" s="249"/>
      <c r="BX78" s="249"/>
      <c r="CB78" s="122"/>
      <c r="CC78" s="122"/>
      <c r="CD78" s="249"/>
      <c r="CE78" s="78"/>
      <c r="CF78" s="43"/>
      <c r="CG78" s="78"/>
      <c r="CH78" s="122"/>
      <c r="CI78" s="122"/>
      <c r="CJ78" s="249"/>
      <c r="CK78" s="78"/>
      <c r="CL78" s="43"/>
      <c r="CM78" s="78"/>
      <c r="CN78" s="122"/>
      <c r="CO78" s="122"/>
      <c r="CP78" s="249"/>
      <c r="CQ78" s="78"/>
      <c r="CR78" s="43"/>
      <c r="CS78" s="78"/>
      <c r="CT78" s="122"/>
      <c r="CU78" s="122"/>
      <c r="CV78" s="249"/>
      <c r="CW78" s="123"/>
      <c r="CX78" s="78"/>
      <c r="CY78" s="78"/>
      <c r="CZ78" s="78"/>
      <c r="DA78" s="249"/>
      <c r="DB78" s="78"/>
      <c r="DC78" s="249"/>
      <c r="DD78" s="249"/>
      <c r="DE78" s="122"/>
      <c r="DF78" s="44"/>
      <c r="DG78" s="44"/>
    </row>
    <row r="79" spans="1:111" s="87" customFormat="1" x14ac:dyDescent="0.25">
      <c r="A79" s="19"/>
      <c r="B79" s="44"/>
      <c r="C79" s="99"/>
      <c r="D79" s="121"/>
      <c r="E79" s="121"/>
      <c r="L79" s="249"/>
      <c r="R79" s="249"/>
      <c r="X79" s="249"/>
      <c r="AB79" s="122"/>
      <c r="AC79" s="122"/>
      <c r="AD79" s="249"/>
      <c r="AE79" s="78"/>
      <c r="AF79" s="43"/>
      <c r="AG79" s="78"/>
      <c r="AH79" s="122"/>
      <c r="AI79" s="122"/>
      <c r="AJ79" s="249"/>
      <c r="AK79" s="78"/>
      <c r="AL79" s="43"/>
      <c r="AM79" s="78"/>
      <c r="AN79" s="122"/>
      <c r="AO79" s="122"/>
      <c r="AP79" s="249"/>
      <c r="AQ79" s="78"/>
      <c r="AR79" s="43"/>
      <c r="AS79" s="78"/>
      <c r="AT79" s="122"/>
      <c r="AU79" s="122"/>
      <c r="AV79" s="249"/>
      <c r="AW79" s="123"/>
      <c r="AX79" s="78"/>
      <c r="AY79" s="78"/>
      <c r="AZ79" s="78"/>
      <c r="BA79" s="249"/>
      <c r="BB79" s="78"/>
      <c r="BC79" s="99"/>
      <c r="BD79" s="121"/>
      <c r="BE79" s="121"/>
      <c r="BL79" s="249"/>
      <c r="BR79" s="249"/>
      <c r="BX79" s="249"/>
      <c r="CB79" s="122"/>
      <c r="CC79" s="122"/>
      <c r="CD79" s="249"/>
      <c r="CE79" s="78"/>
      <c r="CF79" s="43"/>
      <c r="CG79" s="78"/>
      <c r="CH79" s="122"/>
      <c r="CI79" s="122"/>
      <c r="CJ79" s="249"/>
      <c r="CK79" s="78"/>
      <c r="CL79" s="43"/>
      <c r="CM79" s="78"/>
      <c r="CN79" s="122"/>
      <c r="CO79" s="122"/>
      <c r="CP79" s="249"/>
      <c r="CQ79" s="78"/>
      <c r="CR79" s="43"/>
      <c r="CS79" s="78"/>
      <c r="CT79" s="122"/>
      <c r="CU79" s="122"/>
      <c r="CV79" s="249"/>
      <c r="CW79" s="123"/>
      <c r="CX79" s="78"/>
      <c r="CY79" s="78"/>
      <c r="CZ79" s="78"/>
      <c r="DA79" s="249"/>
      <c r="DB79" s="78"/>
      <c r="DC79" s="249"/>
      <c r="DD79" s="249"/>
      <c r="DE79" s="122"/>
      <c r="DF79" s="44"/>
      <c r="DG79" s="44"/>
    </row>
    <row r="80" spans="1:111" s="87" customFormat="1" x14ac:dyDescent="0.25">
      <c r="A80" s="19"/>
      <c r="B80" s="44"/>
      <c r="C80" s="99"/>
      <c r="D80" s="121"/>
      <c r="E80" s="121"/>
      <c r="L80" s="249"/>
      <c r="R80" s="249"/>
      <c r="X80" s="249"/>
      <c r="AB80" s="122"/>
      <c r="AC80" s="122"/>
      <c r="AD80" s="249"/>
      <c r="AE80" s="78"/>
      <c r="AF80" s="43"/>
      <c r="AG80" s="78"/>
      <c r="AH80" s="122"/>
      <c r="AI80" s="122"/>
      <c r="AJ80" s="249"/>
      <c r="AK80" s="78"/>
      <c r="AL80" s="43"/>
      <c r="AM80" s="78"/>
      <c r="AN80" s="122"/>
      <c r="AO80" s="122"/>
      <c r="AP80" s="249"/>
      <c r="AQ80" s="78"/>
      <c r="AR80" s="43"/>
      <c r="AS80" s="78"/>
      <c r="AT80" s="122"/>
      <c r="AU80" s="122"/>
      <c r="AV80" s="249"/>
      <c r="AW80" s="123"/>
      <c r="AX80" s="78"/>
      <c r="AY80" s="78"/>
      <c r="AZ80" s="78"/>
      <c r="BA80" s="249"/>
      <c r="BB80" s="78"/>
      <c r="BC80" s="99"/>
      <c r="BD80" s="121"/>
      <c r="BE80" s="121"/>
      <c r="BL80" s="249"/>
      <c r="BR80" s="249"/>
      <c r="BX80" s="249"/>
      <c r="CB80" s="122"/>
      <c r="CC80" s="122"/>
      <c r="CD80" s="249"/>
      <c r="CE80" s="78"/>
      <c r="CF80" s="43"/>
      <c r="CG80" s="78"/>
      <c r="CH80" s="122"/>
      <c r="CI80" s="122"/>
      <c r="CJ80" s="249"/>
      <c r="CK80" s="78"/>
      <c r="CL80" s="43"/>
      <c r="CM80" s="78"/>
      <c r="CN80" s="122"/>
      <c r="CO80" s="122"/>
      <c r="CP80" s="249"/>
      <c r="CQ80" s="78"/>
      <c r="CR80" s="43"/>
      <c r="CS80" s="78"/>
      <c r="CT80" s="122"/>
      <c r="CU80" s="122"/>
      <c r="CV80" s="249"/>
      <c r="CW80" s="123"/>
      <c r="CX80" s="78"/>
      <c r="CY80" s="78"/>
      <c r="CZ80" s="78"/>
      <c r="DA80" s="249"/>
      <c r="DB80" s="78"/>
      <c r="DC80" s="249"/>
      <c r="DD80" s="249"/>
      <c r="DE80" s="122"/>
      <c r="DF80" s="44"/>
      <c r="DG80" s="44"/>
    </row>
    <row r="81" spans="1:111" s="87" customFormat="1" x14ac:dyDescent="0.25">
      <c r="A81" s="19"/>
      <c r="B81" s="44"/>
      <c r="C81" s="99"/>
      <c r="D81" s="121"/>
      <c r="E81" s="121"/>
      <c r="L81" s="249"/>
      <c r="R81" s="249"/>
      <c r="X81" s="249"/>
      <c r="AB81" s="122"/>
      <c r="AC81" s="122"/>
      <c r="AD81" s="249"/>
      <c r="AE81" s="78"/>
      <c r="AF81" s="43"/>
      <c r="AG81" s="78"/>
      <c r="AH81" s="122"/>
      <c r="AI81" s="122"/>
      <c r="AJ81" s="249"/>
      <c r="AK81" s="78"/>
      <c r="AL81" s="43"/>
      <c r="AM81" s="78"/>
      <c r="AN81" s="122"/>
      <c r="AO81" s="122"/>
      <c r="AP81" s="249"/>
      <c r="AQ81" s="78"/>
      <c r="AR81" s="43"/>
      <c r="AS81" s="78"/>
      <c r="AT81" s="122"/>
      <c r="AU81" s="122"/>
      <c r="AV81" s="249"/>
      <c r="AW81" s="123"/>
      <c r="AX81" s="78"/>
      <c r="AY81" s="78"/>
      <c r="AZ81" s="78"/>
      <c r="BA81" s="249"/>
      <c r="BB81" s="78"/>
      <c r="BC81" s="99"/>
      <c r="BD81" s="121"/>
      <c r="BE81" s="121"/>
      <c r="BL81" s="249"/>
      <c r="BR81" s="249"/>
      <c r="BX81" s="249"/>
      <c r="CB81" s="122"/>
      <c r="CC81" s="122"/>
      <c r="CD81" s="249"/>
      <c r="CE81" s="78"/>
      <c r="CF81" s="43"/>
      <c r="CG81" s="78"/>
      <c r="CH81" s="122"/>
      <c r="CI81" s="122"/>
      <c r="CJ81" s="249"/>
      <c r="CK81" s="78"/>
      <c r="CL81" s="43"/>
      <c r="CM81" s="78"/>
      <c r="CN81" s="122"/>
      <c r="CO81" s="122"/>
      <c r="CP81" s="249"/>
      <c r="CQ81" s="78"/>
      <c r="CR81" s="43"/>
      <c r="CS81" s="78"/>
      <c r="CT81" s="122"/>
      <c r="CU81" s="122"/>
      <c r="CV81" s="249"/>
      <c r="CW81" s="123"/>
      <c r="CX81" s="78"/>
      <c r="CY81" s="78"/>
      <c r="CZ81" s="78"/>
      <c r="DA81" s="249"/>
      <c r="DB81" s="78"/>
      <c r="DC81" s="249"/>
      <c r="DD81" s="249"/>
      <c r="DE81" s="122"/>
      <c r="DF81" s="44"/>
      <c r="DG81" s="44"/>
    </row>
    <row r="82" spans="1:111" s="87" customFormat="1" x14ac:dyDescent="0.25">
      <c r="A82" s="19"/>
      <c r="B82" s="44"/>
      <c r="C82" s="99"/>
      <c r="D82" s="121"/>
      <c r="E82" s="121"/>
      <c r="L82" s="249"/>
      <c r="R82" s="249"/>
      <c r="X82" s="249"/>
      <c r="AB82" s="122"/>
      <c r="AC82" s="122"/>
      <c r="AD82" s="249"/>
      <c r="AE82" s="78"/>
      <c r="AF82" s="43"/>
      <c r="AG82" s="78"/>
      <c r="AH82" s="122"/>
      <c r="AI82" s="122"/>
      <c r="AJ82" s="249"/>
      <c r="AK82" s="78"/>
      <c r="AL82" s="43"/>
      <c r="AM82" s="78"/>
      <c r="AN82" s="122"/>
      <c r="AO82" s="122"/>
      <c r="AP82" s="249"/>
      <c r="AQ82" s="78"/>
      <c r="AR82" s="43"/>
      <c r="AS82" s="78"/>
      <c r="AT82" s="122"/>
      <c r="AU82" s="122"/>
      <c r="AV82" s="249"/>
      <c r="AW82" s="123"/>
      <c r="AX82" s="78"/>
      <c r="AY82" s="78"/>
      <c r="AZ82" s="78"/>
      <c r="BA82" s="249"/>
      <c r="BB82" s="78"/>
      <c r="BC82" s="99"/>
      <c r="BD82" s="121"/>
      <c r="BE82" s="121"/>
      <c r="BL82" s="249"/>
      <c r="BR82" s="249"/>
      <c r="BX82" s="249"/>
      <c r="CB82" s="122"/>
      <c r="CC82" s="122"/>
      <c r="CD82" s="249"/>
      <c r="CE82" s="78"/>
      <c r="CF82" s="43"/>
      <c r="CG82" s="78"/>
      <c r="CH82" s="122"/>
      <c r="CI82" s="122"/>
      <c r="CJ82" s="249"/>
      <c r="CK82" s="78"/>
      <c r="CL82" s="43"/>
      <c r="CM82" s="78"/>
      <c r="CN82" s="122"/>
      <c r="CO82" s="122"/>
      <c r="CP82" s="249"/>
      <c r="CQ82" s="78"/>
      <c r="CR82" s="43"/>
      <c r="CS82" s="78"/>
      <c r="CT82" s="122"/>
      <c r="CU82" s="122"/>
      <c r="CV82" s="249"/>
      <c r="CW82" s="123"/>
      <c r="CX82" s="78"/>
      <c r="CY82" s="78"/>
      <c r="CZ82" s="78"/>
      <c r="DA82" s="249"/>
      <c r="DB82" s="78"/>
      <c r="DC82" s="249"/>
      <c r="DD82" s="249"/>
      <c r="DE82" s="122"/>
      <c r="DF82" s="44"/>
      <c r="DG82" s="44"/>
    </row>
    <row r="83" spans="1:111" s="87" customFormat="1" x14ac:dyDescent="0.25">
      <c r="A83" s="19"/>
      <c r="B83" s="44"/>
      <c r="C83" s="99"/>
      <c r="D83" s="121"/>
      <c r="E83" s="121"/>
      <c r="L83" s="249"/>
      <c r="R83" s="249"/>
      <c r="X83" s="249"/>
      <c r="AB83" s="122"/>
      <c r="AC83" s="122"/>
      <c r="AD83" s="249"/>
      <c r="AE83" s="78"/>
      <c r="AF83" s="43"/>
      <c r="AG83" s="78"/>
      <c r="AH83" s="122"/>
      <c r="AI83" s="122"/>
      <c r="AJ83" s="249"/>
      <c r="AK83" s="78"/>
      <c r="AL83" s="43"/>
      <c r="AM83" s="78"/>
      <c r="AN83" s="122"/>
      <c r="AO83" s="122"/>
      <c r="AP83" s="249"/>
      <c r="AQ83" s="78"/>
      <c r="AR83" s="43"/>
      <c r="AS83" s="78"/>
      <c r="AT83" s="122"/>
      <c r="AU83" s="122"/>
      <c r="AV83" s="249"/>
      <c r="AW83" s="123"/>
      <c r="AX83" s="78"/>
      <c r="AY83" s="78"/>
      <c r="AZ83" s="78"/>
      <c r="BA83" s="249"/>
      <c r="BB83" s="78"/>
      <c r="BC83" s="99"/>
      <c r="BD83" s="121"/>
      <c r="BE83" s="121"/>
      <c r="BL83" s="249"/>
      <c r="BR83" s="249"/>
      <c r="BX83" s="249"/>
      <c r="CB83" s="122"/>
      <c r="CC83" s="122"/>
      <c r="CD83" s="249"/>
      <c r="CE83" s="78"/>
      <c r="CF83" s="43"/>
      <c r="CG83" s="78"/>
      <c r="CH83" s="122"/>
      <c r="CI83" s="122"/>
      <c r="CJ83" s="249"/>
      <c r="CK83" s="78"/>
      <c r="CL83" s="43"/>
      <c r="CM83" s="78"/>
      <c r="CN83" s="122"/>
      <c r="CO83" s="122"/>
      <c r="CP83" s="249"/>
      <c r="CQ83" s="78"/>
      <c r="CR83" s="43"/>
      <c r="CS83" s="78"/>
      <c r="CT83" s="122"/>
      <c r="CU83" s="122"/>
      <c r="CV83" s="249"/>
      <c r="CW83" s="123"/>
      <c r="CX83" s="78"/>
      <c r="CY83" s="78"/>
      <c r="CZ83" s="78"/>
      <c r="DA83" s="249"/>
      <c r="DB83" s="78"/>
      <c r="DC83" s="249"/>
      <c r="DD83" s="249"/>
      <c r="DE83" s="122"/>
      <c r="DF83" s="44"/>
      <c r="DG83" s="44"/>
    </row>
    <row r="84" spans="1:111" s="87" customFormat="1" x14ac:dyDescent="0.25">
      <c r="A84" s="19"/>
      <c r="B84" s="44"/>
      <c r="C84" s="99"/>
      <c r="D84" s="121"/>
      <c r="E84" s="121"/>
      <c r="L84" s="249"/>
      <c r="R84" s="249"/>
      <c r="X84" s="249"/>
      <c r="AB84" s="122"/>
      <c r="AC84" s="122"/>
      <c r="AD84" s="249"/>
      <c r="AE84" s="78"/>
      <c r="AF84" s="43"/>
      <c r="AG84" s="78"/>
      <c r="AH84" s="122"/>
      <c r="AI84" s="122"/>
      <c r="AJ84" s="249"/>
      <c r="AK84" s="78"/>
      <c r="AL84" s="43"/>
      <c r="AM84" s="78"/>
      <c r="AN84" s="122"/>
      <c r="AO84" s="122"/>
      <c r="AP84" s="249"/>
      <c r="AQ84" s="78"/>
      <c r="AR84" s="43"/>
      <c r="AS84" s="78"/>
      <c r="AT84" s="122"/>
      <c r="AU84" s="122"/>
      <c r="AV84" s="249"/>
      <c r="AW84" s="123"/>
      <c r="AX84" s="78"/>
      <c r="AY84" s="78"/>
      <c r="AZ84" s="78"/>
      <c r="BA84" s="249"/>
      <c r="BB84" s="78"/>
      <c r="BC84" s="99"/>
      <c r="BD84" s="121"/>
      <c r="BE84" s="121"/>
      <c r="BL84" s="249"/>
      <c r="BR84" s="249"/>
      <c r="BX84" s="249"/>
      <c r="CB84" s="122"/>
      <c r="CC84" s="122"/>
      <c r="CD84" s="249"/>
      <c r="CE84" s="78"/>
      <c r="CF84" s="43"/>
      <c r="CG84" s="78"/>
      <c r="CH84" s="122"/>
      <c r="CI84" s="122"/>
      <c r="CJ84" s="249"/>
      <c r="CK84" s="78"/>
      <c r="CL84" s="43"/>
      <c r="CM84" s="78"/>
      <c r="CN84" s="122"/>
      <c r="CO84" s="122"/>
      <c r="CP84" s="249"/>
      <c r="CQ84" s="78"/>
      <c r="CR84" s="43"/>
      <c r="CS84" s="78"/>
      <c r="CT84" s="122"/>
      <c r="CU84" s="122"/>
      <c r="CV84" s="249"/>
      <c r="CW84" s="123"/>
      <c r="CX84" s="78"/>
      <c r="CY84" s="78"/>
      <c r="CZ84" s="78"/>
      <c r="DA84" s="249"/>
      <c r="DB84" s="78"/>
      <c r="DC84" s="249"/>
      <c r="DD84" s="249"/>
      <c r="DE84" s="122"/>
      <c r="DF84" s="44"/>
      <c r="DG84" s="44"/>
    </row>
    <row r="85" spans="1:111" s="87" customFormat="1" x14ac:dyDescent="0.25">
      <c r="A85" s="19"/>
      <c r="B85" s="44"/>
      <c r="C85" s="99"/>
      <c r="D85" s="121"/>
      <c r="E85" s="121"/>
      <c r="L85" s="249"/>
      <c r="R85" s="249"/>
      <c r="X85" s="249"/>
      <c r="AB85" s="122"/>
      <c r="AC85" s="122"/>
      <c r="AD85" s="249"/>
      <c r="AE85" s="78"/>
      <c r="AF85" s="43"/>
      <c r="AG85" s="78"/>
      <c r="AH85" s="122"/>
      <c r="AI85" s="122"/>
      <c r="AJ85" s="249"/>
      <c r="AK85" s="78"/>
      <c r="AL85" s="43"/>
      <c r="AM85" s="78"/>
      <c r="AN85" s="122"/>
      <c r="AO85" s="122"/>
      <c r="AP85" s="249"/>
      <c r="AQ85" s="78"/>
      <c r="AR85" s="43"/>
      <c r="AS85" s="78"/>
      <c r="AT85" s="122"/>
      <c r="AU85" s="122"/>
      <c r="AV85" s="249"/>
      <c r="AW85" s="123"/>
      <c r="AX85" s="78"/>
      <c r="AY85" s="78"/>
      <c r="AZ85" s="78"/>
      <c r="BA85" s="249"/>
      <c r="BB85" s="78"/>
      <c r="BC85" s="99"/>
      <c r="BD85" s="121"/>
      <c r="BE85" s="121"/>
      <c r="BL85" s="249"/>
      <c r="BR85" s="249"/>
      <c r="BX85" s="249"/>
      <c r="CB85" s="122"/>
      <c r="CC85" s="122"/>
      <c r="CD85" s="249"/>
      <c r="CE85" s="78"/>
      <c r="CF85" s="43"/>
      <c r="CG85" s="78"/>
      <c r="CH85" s="122"/>
      <c r="CI85" s="122"/>
      <c r="CJ85" s="249"/>
      <c r="CK85" s="78"/>
      <c r="CL85" s="43"/>
      <c r="CM85" s="78"/>
      <c r="CN85" s="122"/>
      <c r="CO85" s="122"/>
      <c r="CP85" s="249"/>
      <c r="CQ85" s="78"/>
      <c r="CR85" s="43"/>
      <c r="CS85" s="78"/>
      <c r="CT85" s="122"/>
      <c r="CU85" s="122"/>
      <c r="CV85" s="249"/>
      <c r="CW85" s="123"/>
      <c r="CX85" s="78"/>
      <c r="CY85" s="78"/>
      <c r="CZ85" s="78"/>
      <c r="DA85" s="249"/>
      <c r="DB85" s="78"/>
      <c r="DC85" s="249"/>
      <c r="DD85" s="249"/>
      <c r="DE85" s="122"/>
      <c r="DF85" s="44"/>
      <c r="DG85" s="44"/>
    </row>
    <row r="86" spans="1:111" s="87" customFormat="1" x14ac:dyDescent="0.25">
      <c r="A86" s="19"/>
      <c r="B86" s="44"/>
      <c r="C86" s="99"/>
      <c r="D86" s="121"/>
      <c r="E86" s="121"/>
      <c r="L86" s="249"/>
      <c r="R86" s="249"/>
      <c r="X86" s="249"/>
      <c r="AB86" s="122"/>
      <c r="AC86" s="122"/>
      <c r="AD86" s="249"/>
      <c r="AE86" s="78"/>
      <c r="AF86" s="43"/>
      <c r="AG86" s="78"/>
      <c r="AH86" s="122"/>
      <c r="AI86" s="122"/>
      <c r="AJ86" s="249"/>
      <c r="AK86" s="78"/>
      <c r="AL86" s="43"/>
      <c r="AM86" s="78"/>
      <c r="AN86" s="122"/>
      <c r="AO86" s="122"/>
      <c r="AP86" s="249"/>
      <c r="AQ86" s="78"/>
      <c r="AR86" s="43"/>
      <c r="AS86" s="78"/>
      <c r="AT86" s="122"/>
      <c r="AU86" s="122"/>
      <c r="AV86" s="249"/>
      <c r="AW86" s="123"/>
      <c r="AX86" s="78"/>
      <c r="AY86" s="78"/>
      <c r="AZ86" s="78"/>
      <c r="BA86" s="249"/>
      <c r="BB86" s="78"/>
      <c r="BC86" s="99"/>
      <c r="BD86" s="121"/>
      <c r="BE86" s="121"/>
      <c r="BL86" s="249"/>
      <c r="BR86" s="249"/>
      <c r="BX86" s="249"/>
      <c r="CB86" s="122"/>
      <c r="CC86" s="122"/>
      <c r="CD86" s="249"/>
      <c r="CE86" s="78"/>
      <c r="CF86" s="43"/>
      <c r="CG86" s="78"/>
      <c r="CH86" s="122"/>
      <c r="CI86" s="122"/>
      <c r="CJ86" s="249"/>
      <c r="CK86" s="78"/>
      <c r="CL86" s="43"/>
      <c r="CM86" s="78"/>
      <c r="CN86" s="122"/>
      <c r="CO86" s="122"/>
      <c r="CP86" s="249"/>
      <c r="CQ86" s="78"/>
      <c r="CR86" s="43"/>
      <c r="CS86" s="78"/>
      <c r="CT86" s="122"/>
      <c r="CU86" s="122"/>
      <c r="CV86" s="249"/>
      <c r="CW86" s="123"/>
      <c r="CX86" s="78"/>
      <c r="CY86" s="78"/>
      <c r="CZ86" s="78"/>
      <c r="DA86" s="249"/>
      <c r="DB86" s="78"/>
      <c r="DC86" s="249"/>
      <c r="DD86" s="249"/>
      <c r="DE86" s="122"/>
      <c r="DF86" s="44"/>
      <c r="DG86" s="44"/>
    </row>
    <row r="87" spans="1:111" s="87" customFormat="1" x14ac:dyDescent="0.25">
      <c r="A87" s="19"/>
      <c r="B87" s="44"/>
      <c r="C87" s="99"/>
      <c r="D87" s="121"/>
      <c r="E87" s="121"/>
      <c r="L87" s="249"/>
      <c r="R87" s="249"/>
      <c r="X87" s="249"/>
      <c r="AB87" s="122"/>
      <c r="AC87" s="122"/>
      <c r="AD87" s="249"/>
      <c r="AE87" s="78"/>
      <c r="AF87" s="43"/>
      <c r="AG87" s="78"/>
      <c r="AH87" s="122"/>
      <c r="AI87" s="122"/>
      <c r="AJ87" s="249"/>
      <c r="AK87" s="78"/>
      <c r="AL87" s="43"/>
      <c r="AM87" s="78"/>
      <c r="AN87" s="122"/>
      <c r="AO87" s="122"/>
      <c r="AP87" s="249"/>
      <c r="AQ87" s="78"/>
      <c r="AR87" s="43"/>
      <c r="AS87" s="78"/>
      <c r="AT87" s="122"/>
      <c r="AU87" s="122"/>
      <c r="AV87" s="249"/>
      <c r="AW87" s="123"/>
      <c r="AX87" s="78"/>
      <c r="AY87" s="78"/>
      <c r="AZ87" s="78"/>
      <c r="BA87" s="249"/>
      <c r="BB87" s="78"/>
      <c r="BC87" s="99"/>
      <c r="BD87" s="121"/>
      <c r="BE87" s="121"/>
      <c r="BL87" s="249"/>
      <c r="BR87" s="249"/>
      <c r="BX87" s="249"/>
      <c r="CB87" s="122"/>
      <c r="CC87" s="122"/>
      <c r="CD87" s="249"/>
      <c r="CE87" s="78"/>
      <c r="CF87" s="43"/>
      <c r="CG87" s="78"/>
      <c r="CH87" s="122"/>
      <c r="CI87" s="122"/>
      <c r="CJ87" s="249"/>
      <c r="CK87" s="78"/>
      <c r="CL87" s="43"/>
      <c r="CM87" s="78"/>
      <c r="CN87" s="122"/>
      <c r="CO87" s="122"/>
      <c r="CP87" s="249"/>
      <c r="CQ87" s="78"/>
      <c r="CR87" s="43"/>
      <c r="CS87" s="78"/>
      <c r="CT87" s="122"/>
      <c r="CU87" s="122"/>
      <c r="CV87" s="249"/>
      <c r="CW87" s="123"/>
      <c r="CX87" s="78"/>
      <c r="CY87" s="78"/>
      <c r="CZ87" s="78"/>
      <c r="DA87" s="249"/>
      <c r="DB87" s="78"/>
      <c r="DC87" s="249"/>
      <c r="DD87" s="249"/>
      <c r="DE87" s="122"/>
      <c r="DF87" s="44"/>
      <c r="DG87" s="44"/>
    </row>
    <row r="88" spans="1:111" s="87" customFormat="1" x14ac:dyDescent="0.25">
      <c r="A88" s="19"/>
      <c r="B88" s="44"/>
      <c r="C88" s="99"/>
      <c r="D88" s="121"/>
      <c r="E88" s="121"/>
      <c r="L88" s="249"/>
      <c r="R88" s="249"/>
      <c r="X88" s="249"/>
      <c r="AB88" s="122"/>
      <c r="AC88" s="122"/>
      <c r="AD88" s="249"/>
      <c r="AE88" s="78"/>
      <c r="AF88" s="43"/>
      <c r="AG88" s="78"/>
      <c r="AH88" s="122"/>
      <c r="AI88" s="122"/>
      <c r="AJ88" s="249"/>
      <c r="AK88" s="78"/>
      <c r="AL88" s="43"/>
      <c r="AM88" s="78"/>
      <c r="AN88" s="122"/>
      <c r="AO88" s="122"/>
      <c r="AP88" s="249"/>
      <c r="AQ88" s="78"/>
      <c r="AR88" s="43"/>
      <c r="AS88" s="78"/>
      <c r="AT88" s="122"/>
      <c r="AU88" s="122"/>
      <c r="AV88" s="249"/>
      <c r="AW88" s="123"/>
      <c r="AX88" s="78"/>
      <c r="AY88" s="78"/>
      <c r="AZ88" s="78"/>
      <c r="BA88" s="249"/>
      <c r="BB88" s="78"/>
      <c r="BC88" s="99"/>
      <c r="BD88" s="121"/>
      <c r="BE88" s="121"/>
      <c r="BL88" s="249"/>
      <c r="BR88" s="249"/>
      <c r="BX88" s="249"/>
      <c r="CB88" s="122"/>
      <c r="CC88" s="122"/>
      <c r="CD88" s="249"/>
      <c r="CE88" s="78"/>
      <c r="CF88" s="43"/>
      <c r="CG88" s="78"/>
      <c r="CH88" s="122"/>
      <c r="CI88" s="122"/>
      <c r="CJ88" s="249"/>
      <c r="CK88" s="78"/>
      <c r="CL88" s="43"/>
      <c r="CM88" s="78"/>
      <c r="CN88" s="122"/>
      <c r="CO88" s="122"/>
      <c r="CP88" s="249"/>
      <c r="CQ88" s="78"/>
      <c r="CR88" s="43"/>
      <c r="CS88" s="78"/>
      <c r="CT88" s="122"/>
      <c r="CU88" s="122"/>
      <c r="CV88" s="249"/>
      <c r="CW88" s="123"/>
      <c r="CX88" s="78"/>
      <c r="CY88" s="78"/>
      <c r="CZ88" s="78"/>
      <c r="DA88" s="249"/>
      <c r="DB88" s="78"/>
      <c r="DC88" s="249"/>
      <c r="DD88" s="249"/>
      <c r="DE88" s="122"/>
      <c r="DF88" s="44"/>
      <c r="DG88" s="44"/>
    </row>
    <row r="89" spans="1:111" s="87" customFormat="1" x14ac:dyDescent="0.25">
      <c r="A89" s="19"/>
      <c r="B89" s="44"/>
      <c r="C89" s="99"/>
      <c r="D89" s="121"/>
      <c r="E89" s="121"/>
      <c r="L89" s="249"/>
      <c r="R89" s="249"/>
      <c r="X89" s="249"/>
      <c r="AB89" s="122"/>
      <c r="AC89" s="122"/>
      <c r="AD89" s="249"/>
      <c r="AE89" s="78"/>
      <c r="AF89" s="43"/>
      <c r="AG89" s="78"/>
      <c r="AH89" s="122"/>
      <c r="AI89" s="122"/>
      <c r="AJ89" s="249"/>
      <c r="AK89" s="78"/>
      <c r="AL89" s="43"/>
      <c r="AM89" s="78"/>
      <c r="AN89" s="122"/>
      <c r="AO89" s="122"/>
      <c r="AP89" s="249"/>
      <c r="AQ89" s="78"/>
      <c r="AR89" s="43"/>
      <c r="AS89" s="78"/>
      <c r="AT89" s="122"/>
      <c r="AU89" s="122"/>
      <c r="AV89" s="249"/>
      <c r="AW89" s="123"/>
      <c r="AX89" s="78"/>
      <c r="AY89" s="78"/>
      <c r="AZ89" s="78"/>
      <c r="BA89" s="249"/>
      <c r="BB89" s="78"/>
      <c r="BC89" s="99"/>
      <c r="BD89" s="121"/>
      <c r="BE89" s="121"/>
      <c r="BL89" s="249"/>
      <c r="BR89" s="249"/>
      <c r="BX89" s="249"/>
      <c r="CB89" s="122"/>
      <c r="CC89" s="122"/>
      <c r="CD89" s="249"/>
      <c r="CE89" s="78"/>
      <c r="CF89" s="43"/>
      <c r="CG89" s="78"/>
      <c r="CH89" s="122"/>
      <c r="CI89" s="122"/>
      <c r="CJ89" s="249"/>
      <c r="CK89" s="78"/>
      <c r="CL89" s="43"/>
      <c r="CM89" s="78"/>
      <c r="CN89" s="122"/>
      <c r="CO89" s="122"/>
      <c r="CP89" s="249"/>
      <c r="CQ89" s="78"/>
      <c r="CR89" s="43"/>
      <c r="CS89" s="78"/>
      <c r="CT89" s="122"/>
      <c r="CU89" s="122"/>
      <c r="CV89" s="249"/>
      <c r="CW89" s="123"/>
      <c r="CX89" s="78"/>
      <c r="CY89" s="78"/>
      <c r="CZ89" s="78"/>
      <c r="DA89" s="249"/>
      <c r="DB89" s="78"/>
      <c r="DC89" s="249"/>
      <c r="DD89" s="249"/>
      <c r="DE89" s="122"/>
      <c r="DF89" s="44"/>
      <c r="DG89" s="44"/>
    </row>
    <row r="90" spans="1:111" s="87" customFormat="1" x14ac:dyDescent="0.25">
      <c r="A90" s="19"/>
      <c r="B90" s="44"/>
      <c r="C90" s="99"/>
      <c r="D90" s="121"/>
      <c r="E90" s="121"/>
      <c r="L90" s="249"/>
      <c r="R90" s="249"/>
      <c r="X90" s="249"/>
      <c r="AB90" s="122"/>
      <c r="AC90" s="122"/>
      <c r="AD90" s="249"/>
      <c r="AE90" s="78"/>
      <c r="AF90" s="43"/>
      <c r="AG90" s="78"/>
      <c r="AH90" s="122"/>
      <c r="AI90" s="122"/>
      <c r="AJ90" s="249"/>
      <c r="AK90" s="78"/>
      <c r="AL90" s="43"/>
      <c r="AM90" s="78"/>
      <c r="AN90" s="122"/>
      <c r="AO90" s="122"/>
      <c r="AP90" s="249"/>
      <c r="AQ90" s="78"/>
      <c r="AR90" s="43"/>
      <c r="AS90" s="78"/>
      <c r="AT90" s="122"/>
      <c r="AU90" s="122"/>
      <c r="AV90" s="249"/>
      <c r="AW90" s="123"/>
      <c r="AX90" s="78"/>
      <c r="AY90" s="78"/>
      <c r="AZ90" s="78"/>
      <c r="BA90" s="249"/>
      <c r="BB90" s="78"/>
      <c r="BC90" s="99"/>
      <c r="BD90" s="121"/>
      <c r="BE90" s="121"/>
      <c r="BL90" s="249"/>
      <c r="BR90" s="249"/>
      <c r="BX90" s="249"/>
      <c r="CB90" s="122"/>
      <c r="CC90" s="122"/>
      <c r="CD90" s="249"/>
      <c r="CE90" s="78"/>
      <c r="CF90" s="43"/>
      <c r="CG90" s="78"/>
      <c r="CH90" s="122"/>
      <c r="CI90" s="122"/>
      <c r="CJ90" s="249"/>
      <c r="CK90" s="78"/>
      <c r="CL90" s="43"/>
      <c r="CM90" s="78"/>
      <c r="CN90" s="122"/>
      <c r="CO90" s="122"/>
      <c r="CP90" s="249"/>
      <c r="CQ90" s="78"/>
      <c r="CR90" s="43"/>
      <c r="CS90" s="78"/>
      <c r="CT90" s="122"/>
      <c r="CU90" s="122"/>
      <c r="CV90" s="249"/>
      <c r="CW90" s="123"/>
      <c r="CX90" s="78"/>
      <c r="CY90" s="78"/>
      <c r="CZ90" s="78"/>
      <c r="DA90" s="249"/>
      <c r="DB90" s="78"/>
      <c r="DC90" s="249"/>
      <c r="DD90" s="249"/>
      <c r="DE90" s="122"/>
      <c r="DF90" s="44"/>
      <c r="DG90" s="44"/>
    </row>
  </sheetData>
  <customSheetViews>
    <customSheetView guid="{034AD19C-14C2-4EC6-B3CA-89AAD96E949C}" scale="60" showPageBreaks="1" showGridLines="0" fitToPage="1" printArea="1" hiddenColumns="1" topLeftCell="C1">
      <pane xSplit="4" ySplit="4" topLeftCell="W5" activePane="bottomRight" state="frozen"/>
      <selection pane="bottomRight" activeCell="BJ5" sqref="BJ5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1"/>
      <headerFooter alignWithMargins="0">
        <oddHeader xml:space="preserve">&amp;LPOSU Langres&amp;RImprimé le : &amp;D </oddHeader>
      </headerFooter>
    </customSheetView>
    <customSheetView guid="{FE59412B-9FAD-4AA6-81E8-4F304704EEBD}" scale="70" showPageBreaks="1" showGridLines="0" fitToPage="1" printArea="1" hiddenColumns="1" topLeftCell="C1">
      <pane xSplit="4" ySplit="4" topLeftCell="G5" activePane="bottomRight" state="frozen"/>
      <selection pane="bottomRight" activeCell="AE78" sqref="AE78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topLeftCell="C1">
      <pane xSplit="4" ySplit="4" topLeftCell="G17" activePane="bottomRight" state="frozen"/>
      <selection pane="bottomRight" activeCell="H63" sqref="H6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D0D6D710-C147-4F7E-BA39-471543B516CA}" scale="78" showGridLines="0" fitToPage="1" hiddenColumns="1" topLeftCell="C1">
      <pane xSplit="4" ySplit="4" topLeftCell="G38" activePane="bottomRight" state="frozen"/>
      <selection pane="bottomRight" activeCell="W71" sqref="W71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D5FC9FAB-A203-4792-8F41-1F8CA4C4C04B}" scale="78" showPageBreaks="1" showGridLines="0" fitToPage="1" printArea="1" hiddenColumns="1" topLeftCell="C1">
      <pane xSplit="50" ySplit="4" topLeftCell="BB47" activePane="bottomRight" state="frozen"/>
      <selection pane="bottomRight" activeCell="BY35" sqref="BY35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5"/>
      <headerFooter alignWithMargins="0">
        <oddHeader xml:space="preserve">&amp;LPOSU Langres&amp;RImprimé le : &amp;D </oddHeader>
      </headerFooter>
    </customSheetView>
    <customSheetView guid="{2609BFFF-3928-4EF6-BA99-4834ADAA29C4}" scale="70" showPageBreaks="1" showGridLines="0" fitToPage="1" printArea="1" hiddenColumns="1" topLeftCell="C1">
      <pane xSplit="4" ySplit="4" topLeftCell="AP5" activePane="bottomRight" state="frozen"/>
      <selection pane="bottomRight" activeCell="BQ27" sqref="BQ27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6"/>
      <headerFooter alignWithMargins="0">
        <oddHeader xml:space="preserve">&amp;LPOSU Langres&amp;RImprimé le : &amp;D </oddHeader>
      </headerFooter>
    </customSheetView>
  </customSheetViews>
  <mergeCells count="46"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AK1:AN1"/>
    <mergeCell ref="G1:J1"/>
    <mergeCell ref="M1:P1"/>
    <mergeCell ref="S1:V1"/>
    <mergeCell ref="Y1:AB1"/>
    <mergeCell ref="AE1:AH1"/>
  </mergeCells>
  <conditionalFormatting sqref="DH19:DH21">
    <cfRule type="cellIs" dxfId="21049" priority="5670" operator="equal">
      <formula>"O"</formula>
    </cfRule>
    <cfRule type="cellIs" dxfId="21048" priority="5671" operator="equal">
      <formula>"N"</formula>
    </cfRule>
    <cfRule type="cellIs" dxfId="21047" priority="5672" operator="equal">
      <formula>"P"</formula>
    </cfRule>
  </conditionalFormatting>
  <conditionalFormatting sqref="DH23">
    <cfRule type="cellIs" dxfId="21046" priority="5667" operator="equal">
      <formula>"O"</formula>
    </cfRule>
    <cfRule type="cellIs" dxfId="21045" priority="5668" operator="equal">
      <formula>"N"</formula>
    </cfRule>
    <cfRule type="cellIs" dxfId="21044" priority="5669" operator="equal">
      <formula>"P"</formula>
    </cfRule>
  </conditionalFormatting>
  <conditionalFormatting sqref="DH22">
    <cfRule type="cellIs" dxfId="21043" priority="5664" operator="equal">
      <formula>"O"</formula>
    </cfRule>
    <cfRule type="cellIs" dxfId="21042" priority="5665" operator="equal">
      <formula>"N"</formula>
    </cfRule>
    <cfRule type="cellIs" dxfId="21041" priority="5666" operator="equal">
      <formula>"P"</formula>
    </cfRule>
  </conditionalFormatting>
  <conditionalFormatting sqref="DI37:DK43">
    <cfRule type="cellIs" dxfId="21040" priority="5663" operator="equal">
      <formula>0</formula>
    </cfRule>
  </conditionalFormatting>
  <conditionalFormatting sqref="DH29:DH31">
    <cfRule type="cellIs" dxfId="21039" priority="5660" operator="equal">
      <formula>"O"</formula>
    </cfRule>
    <cfRule type="cellIs" dxfId="21038" priority="5661" operator="equal">
      <formula>"N"</formula>
    </cfRule>
    <cfRule type="cellIs" dxfId="21037" priority="5662" operator="equal">
      <formula>"P"</formula>
    </cfRule>
  </conditionalFormatting>
  <conditionalFormatting sqref="DH32">
    <cfRule type="cellIs" dxfId="21036" priority="5657" operator="equal">
      <formula>"O"</formula>
    </cfRule>
    <cfRule type="cellIs" dxfId="21035" priority="5658" operator="equal">
      <formula>"N"</formula>
    </cfRule>
    <cfRule type="cellIs" dxfId="21034" priority="5659" operator="equal">
      <formula>"P"</formula>
    </cfRule>
  </conditionalFormatting>
  <conditionalFormatting sqref="DI46:DK52">
    <cfRule type="cellIs" dxfId="2103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21032" priority="5654" operator="greaterThanOrEqual">
      <formula>I15</formula>
    </cfRule>
    <cfRule type="cellIs" dxfId="21031" priority="5655" operator="lessThan">
      <formula>I15</formula>
    </cfRule>
  </conditionalFormatting>
  <conditionalFormatting sqref="G42">
    <cfRule type="cellIs" dxfId="21030" priority="5651" stopIfTrue="1" operator="notEqual">
      <formula>0</formula>
    </cfRule>
  </conditionalFormatting>
  <conditionalFormatting sqref="H43">
    <cfRule type="cellIs" dxfId="21029" priority="5652" stopIfTrue="1" operator="notEqual">
      <formula>0</formula>
    </cfRule>
  </conditionalFormatting>
  <conditionalFormatting sqref="H47:H49">
    <cfRule type="cellIs" dxfId="21028" priority="5649" stopIfTrue="1" operator="notEqual">
      <formula>0</formula>
    </cfRule>
  </conditionalFormatting>
  <conditionalFormatting sqref="G47 G49">
    <cfRule type="cellIs" dxfId="21027" priority="5648" stopIfTrue="1" operator="notEqual">
      <formula>0</formula>
    </cfRule>
  </conditionalFormatting>
  <conditionalFormatting sqref="G72:G73">
    <cfRule type="cellIs" dxfId="21026" priority="5646" stopIfTrue="1" operator="notEqual">
      <formula>0</formula>
    </cfRule>
  </conditionalFormatting>
  <conditionalFormatting sqref="G41 G43">
    <cfRule type="cellIs" dxfId="21025" priority="5650" stopIfTrue="1" operator="notEqual">
      <formula>0</formula>
    </cfRule>
  </conditionalFormatting>
  <conditionalFormatting sqref="H72:H73">
    <cfRule type="cellIs" dxfId="21024" priority="5647" stopIfTrue="1" operator="notEqual">
      <formula>0</formula>
    </cfRule>
  </conditionalFormatting>
  <conditionalFormatting sqref="G38 G40">
    <cfRule type="cellIs" dxfId="21023" priority="5645" stopIfTrue="1" operator="notEqual">
      <formula>0</formula>
    </cfRule>
  </conditionalFormatting>
  <conditionalFormatting sqref="G48">
    <cfRule type="cellIs" dxfId="21022" priority="5644" stopIfTrue="1" operator="notEqual">
      <formula>0</formula>
    </cfRule>
  </conditionalFormatting>
  <conditionalFormatting sqref="G36:G37">
    <cfRule type="cellIs" dxfId="21021" priority="5643" stopIfTrue="1" operator="notEqual">
      <formula>0</formula>
    </cfRule>
  </conditionalFormatting>
  <conditionalFormatting sqref="E5:E10 E14:E24 E12 E36:E49 E29:E32 E54:E74">
    <cfRule type="cellIs" dxfId="21020" priority="5640" operator="equal">
      <formula>"O"</formula>
    </cfRule>
    <cfRule type="cellIs" dxfId="21019" priority="5641" operator="equal">
      <formula>"N"</formula>
    </cfRule>
    <cfRule type="cellIs" dxfId="21018" priority="5642" operator="equal">
      <formula>"P"</formula>
    </cfRule>
  </conditionalFormatting>
  <conditionalFormatting sqref="H42">
    <cfRule type="cellIs" dxfId="21017" priority="5639" stopIfTrue="1" operator="notEqual">
      <formula>0</formula>
    </cfRule>
  </conditionalFormatting>
  <conditionalFormatting sqref="G39">
    <cfRule type="cellIs" dxfId="2101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21015" priority="5636" operator="greaterThanOrEqual">
      <formula>I58</formula>
    </cfRule>
    <cfRule type="cellIs" dxfId="2101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21013" priority="5633" operator="greaterThanOrEqual">
      <formula>I47</formula>
    </cfRule>
    <cfRule type="cellIs" dxfId="2101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21011" priority="5630" operator="greaterThanOrEqual">
      <formula>I69</formula>
    </cfRule>
    <cfRule type="cellIs" dxfId="2101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21009" priority="5627" operator="greaterThanOrEqual">
      <formula>I54</formula>
    </cfRule>
    <cfRule type="cellIs" dxfId="2100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21007" priority="5624" operator="greaterThanOrEqual">
      <formula>I61</formula>
    </cfRule>
    <cfRule type="cellIs" dxfId="2100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21005" priority="5621" operator="greaterThanOrEqual">
      <formula>I41</formula>
    </cfRule>
    <cfRule type="cellIs" dxfId="2100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21003" priority="5618" operator="greaterThanOrEqual">
      <formula>I38</formula>
    </cfRule>
    <cfRule type="cellIs" dxfId="2100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21001" priority="5615" operator="greaterThanOrEqual">
      <formula>I36</formula>
    </cfRule>
    <cfRule type="cellIs" dxfId="2100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20999" priority="5612" operator="greaterThanOrEqual">
      <formula>I39</formula>
    </cfRule>
    <cfRule type="cellIs" dxfId="2099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20997" priority="5609" operator="greaterThanOrEqual">
      <formula>I6</formula>
    </cfRule>
    <cfRule type="cellIs" dxfId="2099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20995" priority="5606" operator="greaterThanOrEqual">
      <formula>I5</formula>
    </cfRule>
    <cfRule type="cellIs" dxfId="2099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20993" priority="5603" operator="greaterThanOrEqual">
      <formula>I29</formula>
    </cfRule>
    <cfRule type="cellIs" dxfId="2099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20991" priority="5600" operator="greaterThanOrEqual">
      <formula>I20</formula>
    </cfRule>
    <cfRule type="cellIs" dxfId="2099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20989" priority="5597" operator="greaterThanOrEqual">
      <formula>I19</formula>
    </cfRule>
    <cfRule type="cellIs" dxfId="2098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20987" priority="5594" operator="greaterThanOrEqual">
      <formula>I23</formula>
    </cfRule>
    <cfRule type="cellIs" dxfId="2098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20985" priority="5591" operator="greaterThanOrEqual">
      <formula>I22</formula>
    </cfRule>
    <cfRule type="cellIs" dxfId="2098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20983" priority="5588" operator="greaterThanOrEqual">
      <formula>I6</formula>
    </cfRule>
    <cfRule type="cellIs" dxfId="20982" priority="5589" operator="lessThan">
      <formula>I6</formula>
    </cfRule>
  </conditionalFormatting>
  <conditionalFormatting sqref="E13">
    <cfRule type="cellIs" dxfId="20981" priority="5584" operator="equal">
      <formula>"O"</formula>
    </cfRule>
    <cfRule type="cellIs" dxfId="20980" priority="5585" operator="equal">
      <formula>"N"</formula>
    </cfRule>
    <cfRule type="cellIs" dxfId="20979" priority="5586" operator="equal">
      <formula>"P"</formula>
    </cfRule>
  </conditionalFormatting>
  <conditionalFormatting sqref="E11">
    <cfRule type="cellIs" dxfId="20978" priority="5581" operator="equal">
      <formula>"O"</formula>
    </cfRule>
    <cfRule type="cellIs" dxfId="20977" priority="5582" operator="equal">
      <formula>"N"</formula>
    </cfRule>
    <cfRule type="cellIs" dxfId="2097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20975" priority="5579" operator="greaterThanOrEqual">
      <formula>I15</formula>
    </cfRule>
    <cfRule type="cellIs" dxfId="20974" priority="5580" operator="lessThan">
      <formula>I15</formula>
    </cfRule>
  </conditionalFormatting>
  <conditionalFormatting sqref="G34:G35">
    <cfRule type="cellIs" dxfId="20973" priority="5576" stopIfTrue="1" operator="notEqual">
      <formula>0</formula>
    </cfRule>
  </conditionalFormatting>
  <conditionalFormatting sqref="H34">
    <cfRule type="cellIs" dxfId="20972" priority="5577" stopIfTrue="1" operator="notEqual">
      <formula>0</formula>
    </cfRule>
  </conditionalFormatting>
  <conditionalFormatting sqref="E35">
    <cfRule type="cellIs" dxfId="20971" priority="5573" operator="equal">
      <formula>"O"</formula>
    </cfRule>
    <cfRule type="cellIs" dxfId="20970" priority="5574" operator="equal">
      <formula>"N"</formula>
    </cfRule>
    <cfRule type="cellIs" dxfId="2096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20968" priority="5571" operator="greaterThanOrEqual">
      <formula>I34</formula>
    </cfRule>
    <cfRule type="cellIs" dxfId="20967" priority="5572" operator="lessThan">
      <formula>I34</formula>
    </cfRule>
  </conditionalFormatting>
  <conditionalFormatting sqref="E34">
    <cfRule type="cellIs" dxfId="20966" priority="5567" operator="equal">
      <formula>"O"</formula>
    </cfRule>
    <cfRule type="cellIs" dxfId="20965" priority="5568" operator="equal">
      <formula>"N"</formula>
    </cfRule>
    <cfRule type="cellIs" dxfId="20964" priority="5569" operator="equal">
      <formula>"P"</formula>
    </cfRule>
  </conditionalFormatting>
  <conditionalFormatting sqref="G7:G8 G14">
    <cfRule type="cellIs" dxfId="20963" priority="5565" stopIfTrue="1" operator="notEqual">
      <formula>0</formula>
    </cfRule>
  </conditionalFormatting>
  <conditionalFormatting sqref="H7:H8 H14:H15 H17:H18">
    <cfRule type="cellIs" dxfId="20962" priority="5566" stopIfTrue="1" operator="notEqual">
      <formula>0</formula>
    </cfRule>
  </conditionalFormatting>
  <conditionalFormatting sqref="G17:G18">
    <cfRule type="cellIs" dxfId="20961" priority="5564" stopIfTrue="1" operator="notEqual">
      <formula>0</formula>
    </cfRule>
  </conditionalFormatting>
  <conditionalFormatting sqref="G5">
    <cfRule type="cellIs" dxfId="20960" priority="5562" stopIfTrue="1" operator="notEqual">
      <formula>0</formula>
    </cfRule>
  </conditionalFormatting>
  <conditionalFormatting sqref="H5">
    <cfRule type="cellIs" dxfId="20959" priority="5563" stopIfTrue="1" operator="notEqual">
      <formula>0</formula>
    </cfRule>
  </conditionalFormatting>
  <conditionalFormatting sqref="G15">
    <cfRule type="cellIs" dxfId="20958" priority="5560" stopIfTrue="1" operator="notEqual">
      <formula>0</formula>
    </cfRule>
  </conditionalFormatting>
  <conditionalFormatting sqref="H15">
    <cfRule type="cellIs" dxfId="20957" priority="5561" stopIfTrue="1" operator="notEqual">
      <formula>0</formula>
    </cfRule>
  </conditionalFormatting>
  <conditionalFormatting sqref="G29:G32">
    <cfRule type="cellIs" dxfId="20956" priority="5558" stopIfTrue="1" operator="notEqual">
      <formula>0</formula>
    </cfRule>
  </conditionalFormatting>
  <conditionalFormatting sqref="H29:H32">
    <cfRule type="cellIs" dxfId="20955" priority="5559" stopIfTrue="1" operator="notEqual">
      <formula>0</formula>
    </cfRule>
  </conditionalFormatting>
  <conditionalFormatting sqref="G19:G21">
    <cfRule type="cellIs" dxfId="20954" priority="5556" stopIfTrue="1" operator="notEqual">
      <formula>0</formula>
    </cfRule>
  </conditionalFormatting>
  <conditionalFormatting sqref="H19:H21">
    <cfRule type="cellIs" dxfId="20953" priority="5557" stopIfTrue="1" operator="notEqual">
      <formula>0</formula>
    </cfRule>
  </conditionalFormatting>
  <conditionalFormatting sqref="G15">
    <cfRule type="cellIs" dxfId="20952" priority="5555" stopIfTrue="1" operator="notEqual">
      <formula>0</formula>
    </cfRule>
  </conditionalFormatting>
  <conditionalFormatting sqref="G15">
    <cfRule type="cellIs" dxfId="20951" priority="5553" stopIfTrue="1" operator="notEqual">
      <formula>0</formula>
    </cfRule>
  </conditionalFormatting>
  <conditionalFormatting sqref="H15">
    <cfRule type="cellIs" dxfId="20950" priority="5554" stopIfTrue="1" operator="notEqual">
      <formula>0</formula>
    </cfRule>
  </conditionalFormatting>
  <conditionalFormatting sqref="G6">
    <cfRule type="cellIs" dxfId="20949" priority="5552" stopIfTrue="1" operator="notEqual">
      <formula>0</formula>
    </cfRule>
  </conditionalFormatting>
  <conditionalFormatting sqref="G6">
    <cfRule type="cellIs" dxfId="20948" priority="5551" stopIfTrue="1" operator="notEqual">
      <formula>0</formula>
    </cfRule>
  </conditionalFormatting>
  <conditionalFormatting sqref="H16">
    <cfRule type="cellIs" dxfId="20947" priority="5550" stopIfTrue="1" operator="notEqual">
      <formula>0</formula>
    </cfRule>
  </conditionalFormatting>
  <conditionalFormatting sqref="G16">
    <cfRule type="cellIs" dxfId="20946" priority="5549" stopIfTrue="1" operator="notEqual">
      <formula>0</formula>
    </cfRule>
  </conditionalFormatting>
  <conditionalFormatting sqref="G16">
    <cfRule type="cellIs" dxfId="20945" priority="5548" stopIfTrue="1" operator="notEqual">
      <formula>0</formula>
    </cfRule>
  </conditionalFormatting>
  <conditionalFormatting sqref="G16">
    <cfRule type="cellIs" dxfId="20944" priority="5547" stopIfTrue="1" operator="notEqual">
      <formula>0</formula>
    </cfRule>
  </conditionalFormatting>
  <conditionalFormatting sqref="G16">
    <cfRule type="cellIs" dxfId="20943" priority="5546" stopIfTrue="1" operator="notEqual">
      <formula>0</formula>
    </cfRule>
  </conditionalFormatting>
  <conditionalFormatting sqref="G22:G24">
    <cfRule type="cellIs" dxfId="20942" priority="5544" stopIfTrue="1" operator="notEqual">
      <formula>0</formula>
    </cfRule>
  </conditionalFormatting>
  <conditionalFormatting sqref="H22:H24">
    <cfRule type="cellIs" dxfId="20941" priority="5545" stopIfTrue="1" operator="notEqual">
      <formula>0</formula>
    </cfRule>
  </conditionalFormatting>
  <conditionalFormatting sqref="H6">
    <cfRule type="cellIs" dxfId="20940" priority="5543" stopIfTrue="1" operator="notEqual">
      <formula>0</formula>
    </cfRule>
  </conditionalFormatting>
  <conditionalFormatting sqref="H38 H40">
    <cfRule type="cellIs" dxfId="20939" priority="5542" stopIfTrue="1" operator="notEqual">
      <formula>0</formula>
    </cfRule>
  </conditionalFormatting>
  <conditionalFormatting sqref="H36:H37">
    <cfRule type="cellIs" dxfId="20938" priority="5541" stopIfTrue="1" operator="notEqual">
      <formula>0</formula>
    </cfRule>
  </conditionalFormatting>
  <conditionalFormatting sqref="H39">
    <cfRule type="cellIs" dxfId="20937" priority="5540" stopIfTrue="1" operator="notEqual">
      <formula>0</formula>
    </cfRule>
  </conditionalFormatting>
  <conditionalFormatting sqref="H35">
    <cfRule type="cellIs" dxfId="20936" priority="5539" stopIfTrue="1" operator="notEqual">
      <formula>0</formula>
    </cfRule>
  </conditionalFormatting>
  <conditionalFormatting sqref="H41">
    <cfRule type="cellIs" dxfId="20935" priority="5538" stopIfTrue="1" operator="notEqual">
      <formula>0</formula>
    </cfRule>
  </conditionalFormatting>
  <conditionalFormatting sqref="G54">
    <cfRule type="cellIs" dxfId="20934" priority="5533" stopIfTrue="1" operator="notEqual">
      <formula>0</formula>
    </cfRule>
  </conditionalFormatting>
  <conditionalFormatting sqref="G55 G57:G61 G65 G63">
    <cfRule type="cellIs" dxfId="20933" priority="5536" stopIfTrue="1" operator="notEqual">
      <formula>0</formula>
    </cfRule>
  </conditionalFormatting>
  <conditionalFormatting sqref="H57:H60 H67 H54:H55 H65 H63">
    <cfRule type="cellIs" dxfId="20932" priority="5537" stopIfTrue="1" operator="notEqual">
      <formula>0</formula>
    </cfRule>
  </conditionalFormatting>
  <conditionalFormatting sqref="G68">
    <cfRule type="cellIs" dxfId="20931" priority="5534" stopIfTrue="1" operator="notEqual">
      <formula>0</formula>
    </cfRule>
  </conditionalFormatting>
  <conditionalFormatting sqref="H68">
    <cfRule type="cellIs" dxfId="20930" priority="5535" stopIfTrue="1" operator="notEqual">
      <formula>0</formula>
    </cfRule>
  </conditionalFormatting>
  <conditionalFormatting sqref="H56">
    <cfRule type="cellIs" dxfId="20929" priority="5532" stopIfTrue="1" operator="notEqual">
      <formula>0</formula>
    </cfRule>
  </conditionalFormatting>
  <conditionalFormatting sqref="G56">
    <cfRule type="cellIs" dxfId="20928" priority="5531" stopIfTrue="1" operator="notEqual">
      <formula>0</formula>
    </cfRule>
  </conditionalFormatting>
  <conditionalFormatting sqref="G67">
    <cfRule type="cellIs" dxfId="20927" priority="5530" stopIfTrue="1" operator="notEqual">
      <formula>0</formula>
    </cfRule>
  </conditionalFormatting>
  <conditionalFormatting sqref="G69:G71">
    <cfRule type="cellIs" dxfId="20926" priority="5528" stopIfTrue="1" operator="notEqual">
      <formula>0</formula>
    </cfRule>
  </conditionalFormatting>
  <conditionalFormatting sqref="H69:H71">
    <cfRule type="cellIs" dxfId="20925" priority="5529" stopIfTrue="1" operator="notEqual">
      <formula>0</formula>
    </cfRule>
  </conditionalFormatting>
  <conditionalFormatting sqref="G66">
    <cfRule type="cellIs" dxfId="20924" priority="5527" stopIfTrue="1" operator="notEqual">
      <formula>0</formula>
    </cfRule>
  </conditionalFormatting>
  <conditionalFormatting sqref="H66">
    <cfRule type="cellIs" dxfId="20923" priority="5526" stopIfTrue="1" operator="notEqual">
      <formula>0</formula>
    </cfRule>
  </conditionalFormatting>
  <conditionalFormatting sqref="G64">
    <cfRule type="cellIs" dxfId="20922" priority="5524" stopIfTrue="1" operator="notEqual">
      <formula>0</formula>
    </cfRule>
  </conditionalFormatting>
  <conditionalFormatting sqref="H64">
    <cfRule type="cellIs" dxfId="20921" priority="5525" stopIfTrue="1" operator="notEqual">
      <formula>0</formula>
    </cfRule>
  </conditionalFormatting>
  <conditionalFormatting sqref="H61">
    <cfRule type="cellIs" dxfId="20920" priority="5523" stopIfTrue="1" operator="notEqual">
      <formula>0</formula>
    </cfRule>
  </conditionalFormatting>
  <conditionalFormatting sqref="G62">
    <cfRule type="cellIs" dxfId="20919" priority="5521" stopIfTrue="1" operator="notEqual">
      <formula>0</formula>
    </cfRule>
  </conditionalFormatting>
  <conditionalFormatting sqref="H62">
    <cfRule type="cellIs" dxfId="2091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20917" priority="5519" operator="greaterThanOrEqual">
      <formula>J14</formula>
    </cfRule>
    <cfRule type="cellIs" dxfId="2091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20915" priority="5516" operator="greaterThanOrEqual">
      <formula>J14</formula>
    </cfRule>
    <cfRule type="cellIs" dxfId="2091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20913" priority="5513" operator="greaterThanOrEqual">
      <formula>J5</formula>
    </cfRule>
    <cfRule type="cellIs" dxfId="2091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20911" priority="5510" operator="greaterThanOrEqual">
      <formula>J5</formula>
    </cfRule>
    <cfRule type="cellIs" dxfId="2091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20909" priority="5507" operator="greaterThanOrEqual">
      <formula>J34</formula>
    </cfRule>
    <cfRule type="cellIs" dxfId="2090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20907" priority="5504" operator="greaterThanOrEqual">
      <formula>J34</formula>
    </cfRule>
    <cfRule type="cellIs" dxfId="2090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20905" priority="5501" operator="greaterThanOrEqual">
      <formula>J38</formula>
    </cfRule>
    <cfRule type="cellIs" dxfId="2090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20903" priority="5498" operator="greaterThanOrEqual">
      <formula>J38</formula>
    </cfRule>
    <cfRule type="cellIs" dxfId="2090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20901" priority="5495" operator="greaterThanOrEqual">
      <formula>J41</formula>
    </cfRule>
    <cfRule type="cellIs" dxfId="2090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20899" priority="5492" operator="greaterThanOrEqual">
      <formula>J41</formula>
    </cfRule>
    <cfRule type="cellIs" dxfId="2089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20897" priority="5489" operator="greaterThanOrEqual">
      <formula>J47</formula>
    </cfRule>
    <cfRule type="cellIs" dxfId="2089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20895" priority="5486" operator="greaterThanOrEqual">
      <formula>J47</formula>
    </cfRule>
    <cfRule type="cellIs" dxfId="2089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20893" priority="5483" operator="greaterThanOrEqual">
      <formula>J54</formula>
    </cfRule>
    <cfRule type="cellIs" dxfId="2089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20891" priority="5480" operator="greaterThanOrEqual">
      <formula>J54</formula>
    </cfRule>
    <cfRule type="cellIs" dxfId="2089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20889" priority="5477" operator="greaterThanOrEqual">
      <formula>J58</formula>
    </cfRule>
    <cfRule type="cellIs" dxfId="2088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20887" priority="5474" operator="greaterThanOrEqual">
      <formula>J58</formula>
    </cfRule>
    <cfRule type="cellIs" dxfId="2088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20885" priority="5471" operator="greaterThanOrEqual">
      <formula>J61</formula>
    </cfRule>
    <cfRule type="cellIs" dxfId="2088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20883" priority="5468" operator="greaterThanOrEqual">
      <formula>J61</formula>
    </cfRule>
    <cfRule type="cellIs" dxfId="2088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20881" priority="5465" operator="greaterThanOrEqual">
      <formula>J65</formula>
    </cfRule>
    <cfRule type="cellIs" dxfId="2088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20879" priority="5462" operator="greaterThanOrEqual">
      <formula>J65</formula>
    </cfRule>
    <cfRule type="cellIs" dxfId="2087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20877" priority="5459" operator="greaterThanOrEqual">
      <formula>J64</formula>
    </cfRule>
    <cfRule type="cellIs" dxfId="2087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20875" priority="5456" operator="greaterThanOrEqual">
      <formula>J64</formula>
    </cfRule>
    <cfRule type="cellIs" dxfId="2087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20873" priority="5453" operator="greaterThanOrEqual">
      <formula>J66</formula>
    </cfRule>
    <cfRule type="cellIs" dxfId="2087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20871" priority="5450" operator="greaterThanOrEqual">
      <formula>J66</formula>
    </cfRule>
    <cfRule type="cellIs" dxfId="2087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20869" priority="5447" operator="greaterThanOrEqual">
      <formula>J69</formula>
    </cfRule>
    <cfRule type="cellIs" dxfId="2086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20867" priority="5444" operator="greaterThanOrEqual">
      <formula>J69</formula>
    </cfRule>
    <cfRule type="cellIs" dxfId="2086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20865" priority="5441" operator="greaterThanOrEqual">
      <formula>J73</formula>
    </cfRule>
    <cfRule type="cellIs" dxfId="2086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20863" priority="5438" operator="greaterThanOrEqual">
      <formula>J73</formula>
    </cfRule>
    <cfRule type="cellIs" dxfId="2086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20861" priority="5435" operator="greaterThanOrEqual">
      <formula>J72</formula>
    </cfRule>
    <cfRule type="cellIs" dxfId="2086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20859" priority="5432" operator="greaterThanOrEqual">
      <formula>J72</formula>
    </cfRule>
    <cfRule type="cellIs" dxfId="20858" priority="5433" operator="lessThan">
      <formula>J72</formula>
    </cfRule>
  </conditionalFormatting>
  <conditionalFormatting sqref="BE11">
    <cfRule type="cellIs" dxfId="20857" priority="5422" operator="equal">
      <formula>"O"</formula>
    </cfRule>
    <cfRule type="cellIs" dxfId="20856" priority="5423" operator="equal">
      <formula>"N"</formula>
    </cfRule>
    <cfRule type="cellIs" dxfId="20855" priority="5424" operator="equal">
      <formula>"P"</formula>
    </cfRule>
  </conditionalFormatting>
  <conditionalFormatting sqref="BE5:BE10 BE14:BE28 BE12 BE36:BE49 BE54:BE74">
    <cfRule type="cellIs" dxfId="20854" priority="5428" operator="equal">
      <formula>"O"</formula>
    </cfRule>
    <cfRule type="cellIs" dxfId="20853" priority="5429" operator="equal">
      <formula>"N"</formula>
    </cfRule>
    <cfRule type="cellIs" dxfId="20852" priority="5430" operator="equal">
      <formula>"P"</formula>
    </cfRule>
  </conditionalFormatting>
  <conditionalFormatting sqref="BE13">
    <cfRule type="cellIs" dxfId="20851" priority="5425" operator="equal">
      <formula>"O"</formula>
    </cfRule>
    <cfRule type="cellIs" dxfId="20850" priority="5426" operator="equal">
      <formula>"N"</formula>
    </cfRule>
    <cfRule type="cellIs" dxfId="20849" priority="5427" operator="equal">
      <formula>"P"</formula>
    </cfRule>
  </conditionalFormatting>
  <conditionalFormatting sqref="BE35">
    <cfRule type="cellIs" dxfId="20848" priority="5419" operator="equal">
      <formula>"O"</formula>
    </cfRule>
    <cfRule type="cellIs" dxfId="20847" priority="5420" operator="equal">
      <formula>"N"</formula>
    </cfRule>
    <cfRule type="cellIs" dxfId="20846" priority="5421" operator="equal">
      <formula>"P"</formula>
    </cfRule>
  </conditionalFormatting>
  <conditionalFormatting sqref="BE34">
    <cfRule type="cellIs" dxfId="20845" priority="5416" operator="equal">
      <formula>"O"</formula>
    </cfRule>
    <cfRule type="cellIs" dxfId="20844" priority="5417" operator="equal">
      <formula>"N"</formula>
    </cfRule>
    <cfRule type="cellIs" dxfId="2084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20842" priority="5414" operator="greaterThanOrEqual">
      <formula>K14</formula>
    </cfRule>
    <cfRule type="cellIs" dxfId="2084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20840" priority="5411" operator="greaterThanOrEqual">
      <formula>K14</formula>
    </cfRule>
    <cfRule type="cellIs" dxfId="2083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20838" priority="5408" operator="greaterThanOrEqual">
      <formula>K5</formula>
    </cfRule>
    <cfRule type="cellIs" dxfId="2083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20836" priority="5405" operator="greaterThanOrEqual">
      <formula>K5</formula>
    </cfRule>
    <cfRule type="cellIs" dxfId="2083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20834" priority="5402" operator="greaterThanOrEqual">
      <formula>K34</formula>
    </cfRule>
    <cfRule type="cellIs" dxfId="2083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20832" priority="5399" operator="greaterThanOrEqual">
      <formula>K34</formula>
    </cfRule>
    <cfRule type="cellIs" dxfId="2083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20830" priority="5396" operator="greaterThanOrEqual">
      <formula>K38</formula>
    </cfRule>
    <cfRule type="cellIs" dxfId="2082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20828" priority="5393" operator="greaterThanOrEqual">
      <formula>K38</formula>
    </cfRule>
    <cfRule type="cellIs" dxfId="2082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20826" priority="5390" operator="greaterThanOrEqual">
      <formula>K41</formula>
    </cfRule>
    <cfRule type="cellIs" dxfId="2082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20824" priority="5387" operator="greaterThanOrEqual">
      <formula>K41</formula>
    </cfRule>
    <cfRule type="cellIs" dxfId="2082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20822" priority="5384" operator="greaterThanOrEqual">
      <formula>K47</formula>
    </cfRule>
    <cfRule type="cellIs" dxfId="2082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20820" priority="5381" operator="greaterThanOrEqual">
      <formula>K47</formula>
    </cfRule>
    <cfRule type="cellIs" dxfId="2081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20818" priority="5378" operator="greaterThanOrEqual">
      <formula>K54</formula>
    </cfRule>
    <cfRule type="cellIs" dxfId="2081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20816" priority="5375" operator="greaterThanOrEqual">
      <formula>K54</formula>
    </cfRule>
    <cfRule type="cellIs" dxfId="2081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20814" priority="5372" operator="greaterThanOrEqual">
      <formula>K58</formula>
    </cfRule>
    <cfRule type="cellIs" dxfId="2081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20812" priority="5369" operator="greaterThanOrEqual">
      <formula>K58</formula>
    </cfRule>
    <cfRule type="cellIs" dxfId="2081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20810" priority="5366" operator="greaterThanOrEqual">
      <formula>K61</formula>
    </cfRule>
    <cfRule type="cellIs" dxfId="2080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20808" priority="5363" operator="greaterThanOrEqual">
      <formula>K61</formula>
    </cfRule>
    <cfRule type="cellIs" dxfId="2080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20806" priority="5360" operator="greaterThanOrEqual">
      <formula>K65</formula>
    </cfRule>
    <cfRule type="cellIs" dxfId="2080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20804" priority="5357" operator="greaterThanOrEqual">
      <formula>K65</formula>
    </cfRule>
    <cfRule type="cellIs" dxfId="2080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20802" priority="5354" operator="greaterThanOrEqual">
      <formula>K64</formula>
    </cfRule>
    <cfRule type="cellIs" dxfId="2080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20800" priority="5351" operator="greaterThanOrEqual">
      <formula>K64</formula>
    </cfRule>
    <cfRule type="cellIs" dxfId="2079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20798" priority="5348" operator="greaterThanOrEqual">
      <formula>K66</formula>
    </cfRule>
    <cfRule type="cellIs" dxfId="2079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20796" priority="5345" operator="greaterThanOrEqual">
      <formula>K66</formula>
    </cfRule>
    <cfRule type="cellIs" dxfId="2079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20794" priority="5342" operator="greaterThanOrEqual">
      <formula>K69</formula>
    </cfRule>
    <cfRule type="cellIs" dxfId="2079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20792" priority="5339" operator="greaterThanOrEqual">
      <formula>K69</formula>
    </cfRule>
    <cfRule type="cellIs" dxfId="2079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20790" priority="5336" operator="greaterThanOrEqual">
      <formula>K73</formula>
    </cfRule>
    <cfRule type="cellIs" dxfId="2078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20788" priority="5333" operator="greaterThanOrEqual">
      <formula>K73</formula>
    </cfRule>
    <cfRule type="cellIs" dxfId="2078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20786" priority="5330" operator="greaterThanOrEqual">
      <formula>K72</formula>
    </cfRule>
    <cfRule type="cellIs" dxfId="2078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20784" priority="5327" operator="greaterThanOrEqual">
      <formula>K72</formula>
    </cfRule>
    <cfRule type="cellIs" dxfId="20783" priority="5328" operator="lessThan">
      <formula>K72</formula>
    </cfRule>
  </conditionalFormatting>
  <conditionalFormatting sqref="BH47:BH49">
    <cfRule type="cellIs" dxfId="20782" priority="5325" stopIfTrue="1" operator="notEqual">
      <formula>0</formula>
    </cfRule>
  </conditionalFormatting>
  <conditionalFormatting sqref="BG47 BG49">
    <cfRule type="cellIs" dxfId="20781" priority="5324" stopIfTrue="1" operator="notEqual">
      <formula>0</formula>
    </cfRule>
  </conditionalFormatting>
  <conditionalFormatting sqref="BG48">
    <cfRule type="cellIs" dxfId="2078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20779" priority="5321" operator="greaterThanOrEqual">
      <formula>BI47</formula>
    </cfRule>
    <cfRule type="cellIs" dxfId="2077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20777" priority="5318" operator="greaterThanOrEqual">
      <formula>BI12</formula>
    </cfRule>
    <cfRule type="cellIs" dxfId="2077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20775" priority="5315" operator="greaterThanOrEqual">
      <formula>BI13</formula>
    </cfRule>
    <cfRule type="cellIs" dxfId="2077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20773" priority="5312" operator="greaterThanOrEqual">
      <formula>BI11</formula>
    </cfRule>
    <cfRule type="cellIs" dxfId="20772" priority="5313" operator="lessThan">
      <formula>BI11</formula>
    </cfRule>
  </conditionalFormatting>
  <conditionalFormatting sqref="BG12">
    <cfRule type="cellIs" dxfId="20771" priority="5309" stopIfTrue="1" operator="notEqual">
      <formula>0</formula>
    </cfRule>
  </conditionalFormatting>
  <conditionalFormatting sqref="BH12">
    <cfRule type="cellIs" dxfId="20770" priority="5310" stopIfTrue="1" operator="notEqual">
      <formula>0</formula>
    </cfRule>
  </conditionalFormatting>
  <conditionalFormatting sqref="BG13">
    <cfRule type="cellIs" dxfId="20769" priority="5307" stopIfTrue="1" operator="notEqual">
      <formula>0</formula>
    </cfRule>
  </conditionalFormatting>
  <conditionalFormatting sqref="BH13">
    <cfRule type="cellIs" dxfId="20768" priority="5308" stopIfTrue="1" operator="notEqual">
      <formula>0</formula>
    </cfRule>
  </conditionalFormatting>
  <conditionalFormatting sqref="BG11">
    <cfRule type="cellIs" dxfId="20767" priority="5305" stopIfTrue="1" operator="notEqual">
      <formula>0</formula>
    </cfRule>
  </conditionalFormatting>
  <conditionalFormatting sqref="BH11">
    <cfRule type="cellIs" dxfId="2076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20765" priority="5303" operator="greaterThanOrEqual">
      <formula>BJ9</formula>
    </cfRule>
    <cfRule type="cellIs" dxfId="2076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20763" priority="5300" operator="greaterThanOrEqual">
      <formula>BJ9</formula>
    </cfRule>
    <cfRule type="cellIs" dxfId="2076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20761" priority="5297" operator="greaterThanOrEqual">
      <formula>BJ5</formula>
    </cfRule>
    <cfRule type="cellIs" dxfId="2076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20759" priority="5294" operator="greaterThanOrEqual">
      <formula>BJ5</formula>
    </cfRule>
    <cfRule type="cellIs" dxfId="2075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20757" priority="5291" operator="greaterThanOrEqual">
      <formula>AX9</formula>
    </cfRule>
    <cfRule type="cellIs" dxfId="2075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20755" priority="5288" operator="greaterThanOrEqual">
      <formula>AX9</formula>
    </cfRule>
    <cfRule type="cellIs" dxfId="2075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20753" priority="5285" operator="greaterThanOrEqual">
      <formula>AX5</formula>
    </cfRule>
    <cfRule type="cellIs" dxfId="2075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20751" priority="5282" operator="greaterThanOrEqual">
      <formula>AX5</formula>
    </cfRule>
    <cfRule type="cellIs" dxfId="2075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20749" priority="5279" operator="greaterThanOrEqual">
      <formula>AX34</formula>
    </cfRule>
    <cfRule type="cellIs" dxfId="2074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20747" priority="5276" operator="greaterThanOrEqual">
      <formula>AX34</formula>
    </cfRule>
    <cfRule type="cellIs" dxfId="2074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20745" priority="5273" operator="greaterThanOrEqual">
      <formula>AX38</formula>
    </cfRule>
    <cfRule type="cellIs" dxfId="2074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20743" priority="5270" operator="greaterThanOrEqual">
      <formula>AX38</formula>
    </cfRule>
    <cfRule type="cellIs" dxfId="2074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20741" priority="5267" operator="greaterThanOrEqual">
      <formula>AX41</formula>
    </cfRule>
    <cfRule type="cellIs" dxfId="2074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20739" priority="5264" operator="greaterThanOrEqual">
      <formula>AX41</formula>
    </cfRule>
    <cfRule type="cellIs" dxfId="2073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20737" priority="5261" operator="greaterThanOrEqual">
      <formula>AX47</formula>
    </cfRule>
    <cfRule type="cellIs" dxfId="2073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20735" priority="5258" operator="greaterThanOrEqual">
      <formula>AX47</formula>
    </cfRule>
    <cfRule type="cellIs" dxfId="2073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20733" priority="5255" operator="greaterThanOrEqual">
      <formula>AX54</formula>
    </cfRule>
    <cfRule type="cellIs" dxfId="2073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20731" priority="5252" operator="greaterThanOrEqual">
      <formula>AX54</formula>
    </cfRule>
    <cfRule type="cellIs" dxfId="2073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20729" priority="5249" operator="greaterThanOrEqual">
      <formula>AX58</formula>
    </cfRule>
    <cfRule type="cellIs" dxfId="2072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20727" priority="5246" operator="greaterThanOrEqual">
      <formula>AX58</formula>
    </cfRule>
    <cfRule type="cellIs" dxfId="2072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20725" priority="5243" operator="greaterThanOrEqual">
      <formula>AX61</formula>
    </cfRule>
    <cfRule type="cellIs" dxfId="2072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20723" priority="5240" operator="greaterThanOrEqual">
      <formula>AX61</formula>
    </cfRule>
    <cfRule type="cellIs" dxfId="2072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20721" priority="5237" operator="greaterThanOrEqual">
      <formula>AX65</formula>
    </cfRule>
    <cfRule type="cellIs" dxfId="2072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20719" priority="5234" operator="greaterThanOrEqual">
      <formula>AX65</formula>
    </cfRule>
    <cfRule type="cellIs" dxfId="2071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20717" priority="5231" operator="greaterThanOrEqual">
      <formula>AX64</formula>
    </cfRule>
    <cfRule type="cellIs" dxfId="2071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20715" priority="5228" operator="greaterThanOrEqual">
      <formula>AX64</formula>
    </cfRule>
    <cfRule type="cellIs" dxfId="2071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20713" priority="5225" operator="greaterThanOrEqual">
      <formula>AX66</formula>
    </cfRule>
    <cfRule type="cellIs" dxfId="2071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20711" priority="5222" operator="greaterThanOrEqual">
      <formula>AX66</formula>
    </cfRule>
    <cfRule type="cellIs" dxfId="2071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20709" priority="5219" operator="greaterThanOrEqual">
      <formula>AX69</formula>
    </cfRule>
    <cfRule type="cellIs" dxfId="2070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20707" priority="5216" operator="greaterThanOrEqual">
      <formula>AX69</formula>
    </cfRule>
    <cfRule type="cellIs" dxfId="2070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20705" priority="5213" operator="greaterThanOrEqual">
      <formula>AX73</formula>
    </cfRule>
    <cfRule type="cellIs" dxfId="2070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20703" priority="5210" operator="greaterThanOrEqual">
      <formula>AX73</formula>
    </cfRule>
    <cfRule type="cellIs" dxfId="2070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20701" priority="5207" operator="greaterThanOrEqual">
      <formula>AX72</formula>
    </cfRule>
    <cfRule type="cellIs" dxfId="2070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20699" priority="5204" operator="greaterThanOrEqual">
      <formula>AX72</formula>
    </cfRule>
    <cfRule type="cellIs" dxfId="2069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20697" priority="5201" operator="greaterThanOrEqual">
      <formula>BK9</formula>
    </cfRule>
    <cfRule type="cellIs" dxfId="2069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20695" priority="5198" operator="greaterThanOrEqual">
      <formula>BK9</formula>
    </cfRule>
    <cfRule type="cellIs" dxfId="2069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20693" priority="5195" operator="greaterThanOrEqual">
      <formula>BK5</formula>
    </cfRule>
    <cfRule type="cellIs" dxfId="2069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20691" priority="5192" operator="greaterThanOrEqual">
      <formula>BK5</formula>
    </cfRule>
    <cfRule type="cellIs" dxfId="2069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20689" priority="5189" operator="greaterThanOrEqual">
      <formula>BK47</formula>
    </cfRule>
    <cfRule type="cellIs" dxfId="2068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20687" priority="5186" operator="greaterThanOrEqual">
      <formula>BK47</formula>
    </cfRule>
    <cfRule type="cellIs" dxfId="2068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20685" priority="5183" operator="greaterThanOrEqual">
      <formula>CX9</formula>
    </cfRule>
    <cfRule type="cellIs" dxfId="2068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20683" priority="5180" operator="greaterThanOrEqual">
      <formula>CX9</formula>
    </cfRule>
    <cfRule type="cellIs" dxfId="2068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20681" priority="5177" operator="greaterThanOrEqual">
      <formula>CX5</formula>
    </cfRule>
    <cfRule type="cellIs" dxfId="2068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20679" priority="5174" operator="greaterThanOrEqual">
      <formula>CX5</formula>
    </cfRule>
    <cfRule type="cellIs" dxfId="2067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20677" priority="5171" operator="greaterThanOrEqual">
      <formula>CX34</formula>
    </cfRule>
    <cfRule type="cellIs" dxfId="2067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20675" priority="5168" operator="greaterThanOrEqual">
      <formula>CX34</formula>
    </cfRule>
    <cfRule type="cellIs" dxfId="2067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20673" priority="5165" operator="greaterThanOrEqual">
      <formula>CX38</formula>
    </cfRule>
    <cfRule type="cellIs" dxfId="2067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20671" priority="5162" operator="greaterThanOrEqual">
      <formula>CX38</formula>
    </cfRule>
    <cfRule type="cellIs" dxfId="2067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20669" priority="5159" operator="greaterThanOrEqual">
      <formula>CX41</formula>
    </cfRule>
    <cfRule type="cellIs" dxfId="2066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20667" priority="5156" operator="greaterThanOrEqual">
      <formula>CX41</formula>
    </cfRule>
    <cfRule type="cellIs" dxfId="2066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20665" priority="5153" operator="greaterThanOrEqual">
      <formula>CX47</formula>
    </cfRule>
    <cfRule type="cellIs" dxfId="2066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20663" priority="5150" operator="greaterThanOrEqual">
      <formula>CX47</formula>
    </cfRule>
    <cfRule type="cellIs" dxfId="2066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20661" priority="5147" operator="greaterThanOrEqual">
      <formula>CX54</formula>
    </cfRule>
    <cfRule type="cellIs" dxfId="2066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20659" priority="5144" operator="greaterThanOrEqual">
      <formula>CX54</formula>
    </cfRule>
    <cfRule type="cellIs" dxfId="2065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20657" priority="5141" operator="greaterThanOrEqual">
      <formula>CX58</formula>
    </cfRule>
    <cfRule type="cellIs" dxfId="2065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20655" priority="5138" operator="greaterThanOrEqual">
      <formula>CX58</formula>
    </cfRule>
    <cfRule type="cellIs" dxfId="2065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20653" priority="5135" operator="greaterThanOrEqual">
      <formula>CX61</formula>
    </cfRule>
    <cfRule type="cellIs" dxfId="2065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20651" priority="5132" operator="greaterThanOrEqual">
      <formula>CX61</formula>
    </cfRule>
    <cfRule type="cellIs" dxfId="2065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20649" priority="5129" operator="greaterThanOrEqual">
      <formula>CX65</formula>
    </cfRule>
    <cfRule type="cellIs" dxfId="2064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20647" priority="5126" operator="greaterThanOrEqual">
      <formula>CX65</formula>
    </cfRule>
    <cfRule type="cellIs" dxfId="2064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20645" priority="5123" operator="greaterThanOrEqual">
      <formula>CX64</formula>
    </cfRule>
    <cfRule type="cellIs" dxfId="2064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20643" priority="5120" operator="greaterThanOrEqual">
      <formula>CX64</formula>
    </cfRule>
    <cfRule type="cellIs" dxfId="2064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20641" priority="5117" operator="greaterThanOrEqual">
      <formula>CX66</formula>
    </cfRule>
    <cfRule type="cellIs" dxfId="2064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20639" priority="5114" operator="greaterThanOrEqual">
      <formula>CX66</formula>
    </cfRule>
    <cfRule type="cellIs" dxfId="2063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20637" priority="5111" operator="greaterThanOrEqual">
      <formula>CX69</formula>
    </cfRule>
    <cfRule type="cellIs" dxfId="2063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20635" priority="5108" operator="greaterThanOrEqual">
      <formula>CX69</formula>
    </cfRule>
    <cfRule type="cellIs" dxfId="2063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20633" priority="5105" operator="greaterThanOrEqual">
      <formula>CX73</formula>
    </cfRule>
    <cfRule type="cellIs" dxfId="2063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20631" priority="5102" operator="greaterThanOrEqual">
      <formula>CX73</formula>
    </cfRule>
    <cfRule type="cellIs" dxfId="2063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20629" priority="5099" operator="greaterThanOrEqual">
      <formula>CX72</formula>
    </cfRule>
    <cfRule type="cellIs" dxfId="2062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20627" priority="5096" operator="greaterThanOrEqual">
      <formula>CX72</formula>
    </cfRule>
    <cfRule type="cellIs" dxfId="2062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20625" priority="5093" operator="greaterThanOrEqual">
      <formula>BI6</formula>
    </cfRule>
    <cfRule type="cellIs" dxfId="2062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20623" priority="5090" operator="greaterThanOrEqual">
      <formula>BI5</formula>
    </cfRule>
    <cfRule type="cellIs" dxfId="2062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20621" priority="5087" operator="greaterThanOrEqual">
      <formula>BI6</formula>
    </cfRule>
    <cfRule type="cellIs" dxfId="20620" priority="5088" operator="lessThan">
      <formula>BI6</formula>
    </cfRule>
  </conditionalFormatting>
  <conditionalFormatting sqref="BG7:BG8">
    <cfRule type="cellIs" dxfId="20619" priority="5084" stopIfTrue="1" operator="notEqual">
      <formula>0</formula>
    </cfRule>
  </conditionalFormatting>
  <conditionalFormatting sqref="BH7:BH8">
    <cfRule type="cellIs" dxfId="20618" priority="5085" stopIfTrue="1" operator="notEqual">
      <formula>0</formula>
    </cfRule>
  </conditionalFormatting>
  <conditionalFormatting sqref="BG5">
    <cfRule type="cellIs" dxfId="20617" priority="5082" stopIfTrue="1" operator="notEqual">
      <formula>0</formula>
    </cfRule>
  </conditionalFormatting>
  <conditionalFormatting sqref="BH5">
    <cfRule type="cellIs" dxfId="20616" priority="5083" stopIfTrue="1" operator="notEqual">
      <formula>0</formula>
    </cfRule>
  </conditionalFormatting>
  <conditionalFormatting sqref="BG6">
    <cfRule type="cellIs" dxfId="20615" priority="5081" stopIfTrue="1" operator="notEqual">
      <formula>0</formula>
    </cfRule>
  </conditionalFormatting>
  <conditionalFormatting sqref="BG6">
    <cfRule type="cellIs" dxfId="20614" priority="5080" stopIfTrue="1" operator="notEqual">
      <formula>0</formula>
    </cfRule>
  </conditionalFormatting>
  <conditionalFormatting sqref="BH6">
    <cfRule type="cellIs" dxfId="2061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20612" priority="5077" operator="greaterThanOrEqual">
      <formula>BI9</formula>
    </cfRule>
    <cfRule type="cellIs" dxfId="20611" priority="5078" operator="lessThan">
      <formula>BI9</formula>
    </cfRule>
  </conditionalFormatting>
  <conditionalFormatting sqref="BG9:BG10">
    <cfRule type="cellIs" dxfId="20610" priority="5074" stopIfTrue="1" operator="notEqual">
      <formula>0</formula>
    </cfRule>
  </conditionalFormatting>
  <conditionalFormatting sqref="BH10">
    <cfRule type="cellIs" dxfId="20609" priority="5075" stopIfTrue="1" operator="notEqual">
      <formula>0</formula>
    </cfRule>
  </conditionalFormatting>
  <conditionalFormatting sqref="BH9">
    <cfRule type="cellIs" dxfId="2060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20607" priority="5071" operator="greaterThanOrEqual">
      <formula>BI20</formula>
    </cfRule>
    <cfRule type="cellIs" dxfId="2060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20605" priority="5068" operator="greaterThanOrEqual">
      <formula>BI19</formula>
    </cfRule>
    <cfRule type="cellIs" dxfId="20604" priority="5069" operator="lessThan">
      <formula>BI19</formula>
    </cfRule>
  </conditionalFormatting>
  <conditionalFormatting sqref="BG19:BG21">
    <cfRule type="cellIs" dxfId="20603" priority="5065" stopIfTrue="1" operator="notEqual">
      <formula>0</formula>
    </cfRule>
  </conditionalFormatting>
  <conditionalFormatting sqref="BH19:BH21">
    <cfRule type="cellIs" dxfId="2060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20601" priority="5063" operator="greaterThanOrEqual">
      <formula>BJ19</formula>
    </cfRule>
    <cfRule type="cellIs" dxfId="2060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20599" priority="5060" operator="greaterThanOrEqual">
      <formula>BJ19</formula>
    </cfRule>
    <cfRule type="cellIs" dxfId="2059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20597" priority="5057" operator="greaterThanOrEqual">
      <formula>BK19</formula>
    </cfRule>
    <cfRule type="cellIs" dxfId="2059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20595" priority="5054" operator="greaterThanOrEqual">
      <formula>BK19</formula>
    </cfRule>
    <cfRule type="cellIs" dxfId="2059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20593" priority="5051" operator="greaterThanOrEqual">
      <formula>BI23</formula>
    </cfRule>
    <cfRule type="cellIs" dxfId="2059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20591" priority="5048" operator="greaterThanOrEqual">
      <formula>BI22</formula>
    </cfRule>
    <cfRule type="cellIs" dxfId="20590" priority="5049" operator="lessThan">
      <formula>BI22</formula>
    </cfRule>
  </conditionalFormatting>
  <conditionalFormatting sqref="BG22:BG24">
    <cfRule type="cellIs" dxfId="20589" priority="5045" stopIfTrue="1" operator="notEqual">
      <formula>0</formula>
    </cfRule>
  </conditionalFormatting>
  <conditionalFormatting sqref="BH22 BH24">
    <cfRule type="cellIs" dxfId="2058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20587" priority="5043" operator="greaterThanOrEqual">
      <formula>BJ22</formula>
    </cfRule>
    <cfRule type="cellIs" dxfId="2058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20585" priority="5040" operator="greaterThanOrEqual">
      <formula>BJ22</formula>
    </cfRule>
    <cfRule type="cellIs" dxfId="2058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20583" priority="5037" operator="greaterThanOrEqual">
      <formula>BK22</formula>
    </cfRule>
    <cfRule type="cellIs" dxfId="2058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20581" priority="5034" operator="greaterThanOrEqual">
      <formula>BK22</formula>
    </cfRule>
    <cfRule type="cellIs" dxfId="20580" priority="5035" operator="lessThan">
      <formula>BK22</formula>
    </cfRule>
  </conditionalFormatting>
  <conditionalFormatting sqref="BG38 BG40">
    <cfRule type="cellIs" dxfId="20579" priority="5032" stopIfTrue="1" operator="notEqual">
      <formula>0</formula>
    </cfRule>
  </conditionalFormatting>
  <conditionalFormatting sqref="BG39">
    <cfRule type="cellIs" dxfId="2057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20577" priority="5029" operator="greaterThanOrEqual">
      <formula>BI38</formula>
    </cfRule>
    <cfRule type="cellIs" dxfId="2057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20575" priority="5026" operator="greaterThanOrEqual">
      <formula>BI39</formula>
    </cfRule>
    <cfRule type="cellIs" dxfId="20574" priority="5027" operator="lessThan">
      <formula>BI39</formula>
    </cfRule>
  </conditionalFormatting>
  <conditionalFormatting sqref="BH38 BH40">
    <cfRule type="cellIs" dxfId="2057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20572" priority="5022" operator="greaterThanOrEqual">
      <formula>BJ38</formula>
    </cfRule>
    <cfRule type="cellIs" dxfId="2057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20570" priority="5019" operator="greaterThanOrEqual">
      <formula>BJ38</formula>
    </cfRule>
    <cfRule type="cellIs" dxfId="2056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20568" priority="5016" operator="greaterThanOrEqual">
      <formula>BK38</formula>
    </cfRule>
    <cfRule type="cellIs" dxfId="2056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20566" priority="5013" operator="greaterThanOrEqual">
      <formula>BK38</formula>
    </cfRule>
    <cfRule type="cellIs" dxfId="20565" priority="5014" operator="lessThan">
      <formula>BK38</formula>
    </cfRule>
  </conditionalFormatting>
  <conditionalFormatting sqref="BG42">
    <cfRule type="cellIs" dxfId="20564" priority="5010" stopIfTrue="1" operator="notEqual">
      <formula>0</formula>
    </cfRule>
  </conditionalFormatting>
  <conditionalFormatting sqref="BH43">
    <cfRule type="cellIs" dxfId="20563" priority="5011" stopIfTrue="1" operator="notEqual">
      <formula>0</formula>
    </cfRule>
  </conditionalFormatting>
  <conditionalFormatting sqref="BG41 BG43">
    <cfRule type="cellIs" dxfId="20562" priority="5009" stopIfTrue="1" operator="notEqual">
      <formula>0</formula>
    </cfRule>
  </conditionalFormatting>
  <conditionalFormatting sqref="BH42">
    <cfRule type="cellIs" dxfId="2056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20560" priority="5006" operator="greaterThanOrEqual">
      <formula>BI41</formula>
    </cfRule>
    <cfRule type="cellIs" dxfId="20559" priority="5007" operator="lessThan">
      <formula>BI41</formula>
    </cfRule>
  </conditionalFormatting>
  <conditionalFormatting sqref="BH41">
    <cfRule type="cellIs" dxfId="2055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20557" priority="5002" operator="greaterThanOrEqual">
      <formula>BJ41</formula>
    </cfRule>
    <cfRule type="cellIs" dxfId="2055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20555" priority="4999" operator="greaterThanOrEqual">
      <formula>BJ41</formula>
    </cfRule>
    <cfRule type="cellIs" dxfId="2055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20553" priority="4996" operator="greaterThanOrEqual">
      <formula>BK41</formula>
    </cfRule>
    <cfRule type="cellIs" dxfId="2055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20551" priority="4993" operator="greaterThanOrEqual">
      <formula>BK41</formula>
    </cfRule>
    <cfRule type="cellIs" dxfId="20550" priority="4994" operator="lessThan">
      <formula>BK41</formula>
    </cfRule>
  </conditionalFormatting>
  <conditionalFormatting sqref="BG36:BG37">
    <cfRule type="cellIs" dxfId="2054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20548" priority="4989" operator="greaterThanOrEqual">
      <formula>BI36</formula>
    </cfRule>
    <cfRule type="cellIs" dxfId="20547" priority="4990" operator="lessThan">
      <formula>BI36</formula>
    </cfRule>
  </conditionalFormatting>
  <conditionalFormatting sqref="BG34:BG35">
    <cfRule type="cellIs" dxfId="20546" priority="4986" stopIfTrue="1" operator="notEqual">
      <formula>0</formula>
    </cfRule>
  </conditionalFormatting>
  <conditionalFormatting sqref="BH34">
    <cfRule type="cellIs" dxfId="2054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20544" priority="4984" operator="greaterThanOrEqual">
      <formula>BI34</formula>
    </cfRule>
    <cfRule type="cellIs" dxfId="20543" priority="4985" operator="lessThan">
      <formula>BI34</formula>
    </cfRule>
  </conditionalFormatting>
  <conditionalFormatting sqref="BH36:BH37">
    <cfRule type="cellIs" dxfId="20542" priority="4982" stopIfTrue="1" operator="notEqual">
      <formula>0</formula>
    </cfRule>
  </conditionalFormatting>
  <conditionalFormatting sqref="BH35">
    <cfRule type="cellIs" dxfId="2054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20540" priority="4979" operator="greaterThanOrEqual">
      <formula>BJ34</formula>
    </cfRule>
    <cfRule type="cellIs" dxfId="2053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20538" priority="4976" operator="greaterThanOrEqual">
      <formula>BJ34</formula>
    </cfRule>
    <cfRule type="cellIs" dxfId="2053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20536" priority="4973" operator="greaterThanOrEqual">
      <formula>BK34</formula>
    </cfRule>
    <cfRule type="cellIs" dxfId="2053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20534" priority="4970" operator="greaterThanOrEqual">
      <formula>BK34</formula>
    </cfRule>
    <cfRule type="cellIs" dxfId="20533" priority="4971" operator="lessThan">
      <formula>BK34</formula>
    </cfRule>
  </conditionalFormatting>
  <conditionalFormatting sqref="BH39">
    <cfRule type="cellIs" dxfId="2053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20531" priority="4966" operator="greaterThanOrEqual">
      <formula>BI15</formula>
    </cfRule>
    <cfRule type="cellIs" dxfId="2053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20529" priority="4963" operator="greaterThanOrEqual">
      <formula>BI14</formula>
    </cfRule>
    <cfRule type="cellIs" dxfId="2052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20527" priority="4960" operator="greaterThanOrEqual">
      <formula>BI15</formula>
    </cfRule>
    <cfRule type="cellIs" dxfId="20526" priority="4961" operator="lessThan">
      <formula>BI15</formula>
    </cfRule>
  </conditionalFormatting>
  <conditionalFormatting sqref="BG14">
    <cfRule type="cellIs" dxfId="20525" priority="4957" stopIfTrue="1" operator="notEqual">
      <formula>0</formula>
    </cfRule>
  </conditionalFormatting>
  <conditionalFormatting sqref="BH14:BH15 BH17:BH18">
    <cfRule type="cellIs" dxfId="20524" priority="4958" stopIfTrue="1" operator="notEqual">
      <formula>0</formula>
    </cfRule>
  </conditionalFormatting>
  <conditionalFormatting sqref="BG17:BG18">
    <cfRule type="cellIs" dxfId="20523" priority="4956" stopIfTrue="1" operator="notEqual">
      <formula>0</formula>
    </cfRule>
  </conditionalFormatting>
  <conditionalFormatting sqref="BG15">
    <cfRule type="cellIs" dxfId="20522" priority="4954" stopIfTrue="1" operator="notEqual">
      <formula>0</formula>
    </cfRule>
  </conditionalFormatting>
  <conditionalFormatting sqref="BH15">
    <cfRule type="cellIs" dxfId="20521" priority="4955" stopIfTrue="1" operator="notEqual">
      <formula>0</formula>
    </cfRule>
  </conditionalFormatting>
  <conditionalFormatting sqref="BG15">
    <cfRule type="cellIs" dxfId="20520" priority="4953" stopIfTrue="1" operator="notEqual">
      <formula>0</formula>
    </cfRule>
  </conditionalFormatting>
  <conditionalFormatting sqref="BG15">
    <cfRule type="cellIs" dxfId="20519" priority="4951" stopIfTrue="1" operator="notEqual">
      <formula>0</formula>
    </cfRule>
  </conditionalFormatting>
  <conditionalFormatting sqref="BH15">
    <cfRule type="cellIs" dxfId="20518" priority="4952" stopIfTrue="1" operator="notEqual">
      <formula>0</formula>
    </cfRule>
  </conditionalFormatting>
  <conditionalFormatting sqref="BH16">
    <cfRule type="cellIs" dxfId="20517" priority="4950" stopIfTrue="1" operator="notEqual">
      <formula>0</formula>
    </cfRule>
  </conditionalFormatting>
  <conditionalFormatting sqref="BG16">
    <cfRule type="cellIs" dxfId="20516" priority="4949" stopIfTrue="1" operator="notEqual">
      <formula>0</formula>
    </cfRule>
  </conditionalFormatting>
  <conditionalFormatting sqref="BG16">
    <cfRule type="cellIs" dxfId="20515" priority="4948" stopIfTrue="1" operator="notEqual">
      <formula>0</formula>
    </cfRule>
  </conditionalFormatting>
  <conditionalFormatting sqref="BG16">
    <cfRule type="cellIs" dxfId="20514" priority="4947" stopIfTrue="1" operator="notEqual">
      <formula>0</formula>
    </cfRule>
  </conditionalFormatting>
  <conditionalFormatting sqref="BG16">
    <cfRule type="cellIs" dxfId="2051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20512" priority="4944" operator="greaterThanOrEqual">
      <formula>BJ14</formula>
    </cfRule>
    <cfRule type="cellIs" dxfId="2051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20510" priority="4941" operator="greaterThanOrEqual">
      <formula>BJ14</formula>
    </cfRule>
    <cfRule type="cellIs" dxfId="2050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20508" priority="4938" operator="greaterThanOrEqual">
      <formula>BK14</formula>
    </cfRule>
    <cfRule type="cellIs" dxfId="2050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20506" priority="4935" operator="greaterThanOrEqual">
      <formula>BK14</formula>
    </cfRule>
    <cfRule type="cellIs" dxfId="2050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20504" priority="4932" operator="greaterThanOrEqual">
      <formula>BI54</formula>
    </cfRule>
    <cfRule type="cellIs" dxfId="20503" priority="4933" operator="lessThan">
      <formula>BI54</formula>
    </cfRule>
  </conditionalFormatting>
  <conditionalFormatting sqref="BG54">
    <cfRule type="cellIs" dxfId="20502" priority="4928" stopIfTrue="1" operator="notEqual">
      <formula>0</formula>
    </cfRule>
  </conditionalFormatting>
  <conditionalFormatting sqref="BG55 BG57">
    <cfRule type="cellIs" dxfId="20501" priority="4929" stopIfTrue="1" operator="notEqual">
      <formula>0</formula>
    </cfRule>
  </conditionalFormatting>
  <conditionalFormatting sqref="BH57 BH54:BH55">
    <cfRule type="cellIs" dxfId="20500" priority="4930" stopIfTrue="1" operator="notEqual">
      <formula>0</formula>
    </cfRule>
  </conditionalFormatting>
  <conditionalFormatting sqref="BH56">
    <cfRule type="cellIs" dxfId="20499" priority="4927" stopIfTrue="1" operator="notEqual">
      <formula>0</formula>
    </cfRule>
  </conditionalFormatting>
  <conditionalFormatting sqref="BG56">
    <cfRule type="cellIs" dxfId="2049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20497" priority="4924" operator="greaterThanOrEqual">
      <formula>BK54</formula>
    </cfRule>
    <cfRule type="cellIs" dxfId="2049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20495" priority="4921" operator="greaterThanOrEqual">
      <formula>BK54</formula>
    </cfRule>
    <cfRule type="cellIs" dxfId="2049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20493" priority="4918" operator="greaterThanOrEqual">
      <formula>BI58</formula>
    </cfRule>
    <cfRule type="cellIs" dxfId="20492" priority="4919" operator="lessThan">
      <formula>BI58</formula>
    </cfRule>
  </conditionalFormatting>
  <conditionalFormatting sqref="BG58:BG60">
    <cfRule type="cellIs" dxfId="20491" priority="4915" stopIfTrue="1" operator="notEqual">
      <formula>0</formula>
    </cfRule>
  </conditionalFormatting>
  <conditionalFormatting sqref="BH58:BH60">
    <cfRule type="cellIs" dxfId="2049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20489" priority="4913" operator="greaterThanOrEqual">
      <formula>BK58</formula>
    </cfRule>
    <cfRule type="cellIs" dxfId="2048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20487" priority="4910" operator="greaterThanOrEqual">
      <formula>BK58</formula>
    </cfRule>
    <cfRule type="cellIs" dxfId="20486" priority="4911" operator="lessThan">
      <formula>BK58</formula>
    </cfRule>
  </conditionalFormatting>
  <conditionalFormatting sqref="BG72:BG73">
    <cfRule type="cellIs" dxfId="20485" priority="4907" stopIfTrue="1" operator="notEqual">
      <formula>0</formula>
    </cfRule>
  </conditionalFormatting>
  <conditionalFormatting sqref="BH72:BH73">
    <cfRule type="cellIs" dxfId="2048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20483" priority="4905" operator="greaterThanOrEqual">
      <formula>BI69</formula>
    </cfRule>
    <cfRule type="cellIs" dxfId="20482" priority="4906" operator="lessThan">
      <formula>BI69</formula>
    </cfRule>
  </conditionalFormatting>
  <conditionalFormatting sqref="BG69:BG71">
    <cfRule type="cellIs" dxfId="20481" priority="4902" stopIfTrue="1" operator="notEqual">
      <formula>0</formula>
    </cfRule>
  </conditionalFormatting>
  <conditionalFormatting sqref="BH69:BH71">
    <cfRule type="cellIs" dxfId="2048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20479" priority="4900" operator="greaterThanOrEqual">
      <formula>BK69</formula>
    </cfRule>
    <cfRule type="cellIs" dxfId="2047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20477" priority="4897" operator="greaterThanOrEqual">
      <formula>BK69</formula>
    </cfRule>
    <cfRule type="cellIs" dxfId="2047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20475" priority="4894" operator="greaterThanOrEqual">
      <formula>BK73</formula>
    </cfRule>
    <cfRule type="cellIs" dxfId="2047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20473" priority="4891" operator="greaterThanOrEqual">
      <formula>BK73</formula>
    </cfRule>
    <cfRule type="cellIs" dxfId="2047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20471" priority="4888" operator="greaterThanOrEqual">
      <formula>BK72</formula>
    </cfRule>
    <cfRule type="cellIs" dxfId="2047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20469" priority="4885" operator="greaterThanOrEqual">
      <formula>BK72</formula>
    </cfRule>
    <cfRule type="cellIs" dxfId="2046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20467" priority="4882" operator="greaterThanOrEqual">
      <formula>BI66</formula>
    </cfRule>
    <cfRule type="cellIs" dxfId="20466" priority="4883" operator="lessThan">
      <formula>BI66</formula>
    </cfRule>
  </conditionalFormatting>
  <conditionalFormatting sqref="BH67">
    <cfRule type="cellIs" dxfId="20465" priority="4880" stopIfTrue="1" operator="notEqual">
      <formula>0</formula>
    </cfRule>
  </conditionalFormatting>
  <conditionalFormatting sqref="BG68">
    <cfRule type="cellIs" dxfId="20464" priority="4878" stopIfTrue="1" operator="notEqual">
      <formula>0</formula>
    </cfRule>
  </conditionalFormatting>
  <conditionalFormatting sqref="BH68">
    <cfRule type="cellIs" dxfId="20463" priority="4879" stopIfTrue="1" operator="notEqual">
      <formula>0</formula>
    </cfRule>
  </conditionalFormatting>
  <conditionalFormatting sqref="BG67">
    <cfRule type="cellIs" dxfId="20462" priority="4877" stopIfTrue="1" operator="notEqual">
      <formula>0</formula>
    </cfRule>
  </conditionalFormatting>
  <conditionalFormatting sqref="BG66">
    <cfRule type="cellIs" dxfId="20461" priority="4876" stopIfTrue="1" operator="notEqual">
      <formula>0</formula>
    </cfRule>
  </conditionalFormatting>
  <conditionalFormatting sqref="BH66">
    <cfRule type="cellIs" dxfId="2046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20459" priority="4873" operator="greaterThanOrEqual">
      <formula>BK66</formula>
    </cfRule>
    <cfRule type="cellIs" dxfId="2045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20457" priority="4870" operator="greaterThanOrEqual">
      <formula>BK66</formula>
    </cfRule>
    <cfRule type="cellIs" dxfId="2045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20455" priority="4867" operator="greaterThanOrEqual">
      <formula>BI61</formula>
    </cfRule>
    <cfRule type="cellIs" dxfId="20454" priority="4868" operator="lessThan">
      <formula>BI61</formula>
    </cfRule>
  </conditionalFormatting>
  <conditionalFormatting sqref="BG61 BG65 BG63">
    <cfRule type="cellIs" dxfId="20453" priority="4864" stopIfTrue="1" operator="notEqual">
      <formula>0</formula>
    </cfRule>
  </conditionalFormatting>
  <conditionalFormatting sqref="BH65 BH63">
    <cfRule type="cellIs" dxfId="20452" priority="4865" stopIfTrue="1" operator="notEqual">
      <formula>0</formula>
    </cfRule>
  </conditionalFormatting>
  <conditionalFormatting sqref="BG64">
    <cfRule type="cellIs" dxfId="20451" priority="4862" stopIfTrue="1" operator="notEqual">
      <formula>0</formula>
    </cfRule>
  </conditionalFormatting>
  <conditionalFormatting sqref="BH64">
    <cfRule type="cellIs" dxfId="20450" priority="4863" stopIfTrue="1" operator="notEqual">
      <formula>0</formula>
    </cfRule>
  </conditionalFormatting>
  <conditionalFormatting sqref="BH61">
    <cfRule type="cellIs" dxfId="20449" priority="4861" stopIfTrue="1" operator="notEqual">
      <formula>0</formula>
    </cfRule>
  </conditionalFormatting>
  <conditionalFormatting sqref="BG62">
    <cfRule type="cellIs" dxfId="20448" priority="4859" stopIfTrue="1" operator="notEqual">
      <formula>0</formula>
    </cfRule>
  </conditionalFormatting>
  <conditionalFormatting sqref="BH62">
    <cfRule type="cellIs" dxfId="2044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20446" priority="4857" operator="greaterThanOrEqual">
      <formula>BK61</formula>
    </cfRule>
    <cfRule type="cellIs" dxfId="2044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20444" priority="4854" operator="greaterThanOrEqual">
      <formula>BK61</formula>
    </cfRule>
    <cfRule type="cellIs" dxfId="2044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20442" priority="4851" operator="greaterThanOrEqual">
      <formula>BK65</formula>
    </cfRule>
    <cfRule type="cellIs" dxfId="2044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20440" priority="4848" operator="greaterThanOrEqual">
      <formula>BK65</formula>
    </cfRule>
    <cfRule type="cellIs" dxfId="2043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20438" priority="4845" operator="greaterThanOrEqual">
      <formula>BK64</formula>
    </cfRule>
    <cfRule type="cellIs" dxfId="2043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20436" priority="4842" operator="greaterThanOrEqual">
      <formula>BK64</formula>
    </cfRule>
    <cfRule type="cellIs" dxfId="20435" priority="4843" operator="lessThan">
      <formula>BK64</formula>
    </cfRule>
  </conditionalFormatting>
  <conditionalFormatting sqref="BH23">
    <cfRule type="cellIs" dxfId="2043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20433" priority="4838" operator="greaterThanOrEqual">
      <formula>I12</formula>
    </cfRule>
    <cfRule type="cellIs" dxfId="2043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20431" priority="4835" operator="greaterThanOrEqual">
      <formula>I13</formula>
    </cfRule>
    <cfRule type="cellIs" dxfId="2043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20429" priority="4832" operator="greaterThanOrEqual">
      <formula>I11</formula>
    </cfRule>
    <cfRule type="cellIs" dxfId="20428" priority="4833" operator="lessThan">
      <formula>I11</formula>
    </cfRule>
  </conditionalFormatting>
  <conditionalFormatting sqref="G12">
    <cfRule type="cellIs" dxfId="20427" priority="4829" stopIfTrue="1" operator="notEqual">
      <formula>0</formula>
    </cfRule>
  </conditionalFormatting>
  <conditionalFormatting sqref="H12">
    <cfRule type="cellIs" dxfId="20426" priority="4830" stopIfTrue="1" operator="notEqual">
      <formula>0</formula>
    </cfRule>
  </conditionalFormatting>
  <conditionalFormatting sqref="G13">
    <cfRule type="cellIs" dxfId="20425" priority="4827" stopIfTrue="1" operator="notEqual">
      <formula>0</formula>
    </cfRule>
  </conditionalFormatting>
  <conditionalFormatting sqref="H13">
    <cfRule type="cellIs" dxfId="20424" priority="4828" stopIfTrue="1" operator="notEqual">
      <formula>0</formula>
    </cfRule>
  </conditionalFormatting>
  <conditionalFormatting sqref="G11">
    <cfRule type="cellIs" dxfId="20423" priority="4825" stopIfTrue="1" operator="notEqual">
      <formula>0</formula>
    </cfRule>
  </conditionalFormatting>
  <conditionalFormatting sqref="H11">
    <cfRule type="cellIs" dxfId="2042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20421" priority="4823" operator="greaterThanOrEqual">
      <formula>J9</formula>
    </cfRule>
    <cfRule type="cellIs" dxfId="2042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20419" priority="4820" operator="greaterThanOrEqual">
      <formula>J9</formula>
    </cfRule>
    <cfRule type="cellIs" dxfId="2041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20417" priority="4817" operator="greaterThanOrEqual">
      <formula>K9</formula>
    </cfRule>
    <cfRule type="cellIs" dxfId="2041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20415" priority="4814" operator="greaterThanOrEqual">
      <formula>K9</formula>
    </cfRule>
    <cfRule type="cellIs" dxfId="2041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20413" priority="4811" operator="greaterThanOrEqual">
      <formula>I9</formula>
    </cfRule>
    <cfRule type="cellIs" dxfId="20412" priority="4812" operator="lessThan">
      <formula>I9</formula>
    </cfRule>
  </conditionalFormatting>
  <conditionalFormatting sqref="G9:G10">
    <cfRule type="cellIs" dxfId="20411" priority="4808" stopIfTrue="1" operator="notEqual">
      <formula>0</formula>
    </cfRule>
  </conditionalFormatting>
  <conditionalFormatting sqref="H10">
    <cfRule type="cellIs" dxfId="20410" priority="4809" stopIfTrue="1" operator="notEqual">
      <formula>0</formula>
    </cfRule>
  </conditionalFormatting>
  <conditionalFormatting sqref="H9">
    <cfRule type="cellIs" dxfId="20409" priority="4807" stopIfTrue="1" operator="notEqual">
      <formula>0</formula>
    </cfRule>
  </conditionalFormatting>
  <conditionalFormatting sqref="E25:E28">
    <cfRule type="cellIs" dxfId="20408" priority="4804" operator="equal">
      <formula>"O"</formula>
    </cfRule>
    <cfRule type="cellIs" dxfId="20407" priority="4805" operator="equal">
      <formula>"N"</formula>
    </cfRule>
    <cfRule type="cellIs" dxfId="2040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20405" priority="4802" operator="greaterThanOrEqual">
      <formula>I26</formula>
    </cfRule>
    <cfRule type="cellIs" dxfId="2040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20403" priority="4799" operator="greaterThanOrEqual">
      <formula>I25</formula>
    </cfRule>
    <cfRule type="cellIs" dxfId="2040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20401" priority="4796" operator="greaterThanOrEqual">
      <formula>I26</formula>
    </cfRule>
    <cfRule type="cellIs" dxfId="20400" priority="4797" operator="lessThan">
      <formula>I26</formula>
    </cfRule>
  </conditionalFormatting>
  <conditionalFormatting sqref="G27:G28">
    <cfRule type="cellIs" dxfId="20399" priority="4793" stopIfTrue="1" operator="notEqual">
      <formula>0</formula>
    </cfRule>
  </conditionalFormatting>
  <conditionalFormatting sqref="H27:H28">
    <cfRule type="cellIs" dxfId="20398" priority="4794" stopIfTrue="1" operator="notEqual">
      <formula>0</formula>
    </cfRule>
  </conditionalFormatting>
  <conditionalFormatting sqref="G25">
    <cfRule type="cellIs" dxfId="20397" priority="4791" stopIfTrue="1" operator="notEqual">
      <formula>0</formula>
    </cfRule>
  </conditionalFormatting>
  <conditionalFormatting sqref="H25">
    <cfRule type="cellIs" dxfId="20396" priority="4792" stopIfTrue="1" operator="notEqual">
      <formula>0</formula>
    </cfRule>
  </conditionalFormatting>
  <conditionalFormatting sqref="G26">
    <cfRule type="cellIs" dxfId="20395" priority="4790" stopIfTrue="1" operator="notEqual">
      <formula>0</formula>
    </cfRule>
  </conditionalFormatting>
  <conditionalFormatting sqref="G26">
    <cfRule type="cellIs" dxfId="20394" priority="4789" stopIfTrue="1" operator="notEqual">
      <formula>0</formula>
    </cfRule>
  </conditionalFormatting>
  <conditionalFormatting sqref="H26">
    <cfRule type="cellIs" dxfId="2039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20392" priority="4786" operator="greaterThanOrEqual">
      <formula>J25</formula>
    </cfRule>
    <cfRule type="cellIs" dxfId="2039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20390" priority="4783" operator="greaterThanOrEqual">
      <formula>J25</formula>
    </cfRule>
    <cfRule type="cellIs" dxfId="2038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20388" priority="4780" operator="greaterThanOrEqual">
      <formula>K25</formula>
    </cfRule>
    <cfRule type="cellIs" dxfId="2038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20386" priority="4777" operator="greaterThanOrEqual">
      <formula>K25</formula>
    </cfRule>
    <cfRule type="cellIs" dxfId="2038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20384" priority="4774" operator="greaterThanOrEqual">
      <formula>BI26</formula>
    </cfRule>
    <cfRule type="cellIs" dxfId="2038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20382" priority="4771" operator="greaterThanOrEqual">
      <formula>BI25</formula>
    </cfRule>
    <cfRule type="cellIs" dxfId="2038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20380" priority="4768" operator="greaterThanOrEqual">
      <formula>BI26</formula>
    </cfRule>
    <cfRule type="cellIs" dxfId="20379" priority="4769" operator="lessThan">
      <formula>BI26</formula>
    </cfRule>
  </conditionalFormatting>
  <conditionalFormatting sqref="BG27:BG28">
    <cfRule type="cellIs" dxfId="20378" priority="4765" stopIfTrue="1" operator="notEqual">
      <formula>0</formula>
    </cfRule>
  </conditionalFormatting>
  <conditionalFormatting sqref="BH27:BH28">
    <cfRule type="cellIs" dxfId="20377" priority="4766" stopIfTrue="1" operator="notEqual">
      <formula>0</formula>
    </cfRule>
  </conditionalFormatting>
  <conditionalFormatting sqref="BG25">
    <cfRule type="cellIs" dxfId="20376" priority="4763" stopIfTrue="1" operator="notEqual">
      <formula>0</formula>
    </cfRule>
  </conditionalFormatting>
  <conditionalFormatting sqref="BH25">
    <cfRule type="cellIs" dxfId="20375" priority="4764" stopIfTrue="1" operator="notEqual">
      <formula>0</formula>
    </cfRule>
  </conditionalFormatting>
  <conditionalFormatting sqref="BG26">
    <cfRule type="cellIs" dxfId="20374" priority="4762" stopIfTrue="1" operator="notEqual">
      <formula>0</formula>
    </cfRule>
  </conditionalFormatting>
  <conditionalFormatting sqref="BG26">
    <cfRule type="cellIs" dxfId="20373" priority="4761" stopIfTrue="1" operator="notEqual">
      <formula>0</formula>
    </cfRule>
  </conditionalFormatting>
  <conditionalFormatting sqref="BH26">
    <cfRule type="cellIs" dxfId="2037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20371" priority="4758" operator="greaterThanOrEqual">
      <formula>BJ25</formula>
    </cfRule>
    <cfRule type="cellIs" dxfId="2037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20369" priority="4755" operator="greaterThanOrEqual">
      <formula>BJ25</formula>
    </cfRule>
    <cfRule type="cellIs" dxfId="2036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20367" priority="4752" operator="greaterThanOrEqual">
      <formula>BK25</formula>
    </cfRule>
    <cfRule type="cellIs" dxfId="2036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20365" priority="4749" operator="greaterThanOrEqual">
      <formula>BK25</formula>
    </cfRule>
    <cfRule type="cellIs" dxfId="2036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20363" priority="4746" operator="greaterThanOrEqual">
      <formula>O15</formula>
    </cfRule>
    <cfRule type="cellIs" dxfId="20362" priority="4747" operator="lessThan">
      <formula>O15</formula>
    </cfRule>
  </conditionalFormatting>
  <conditionalFormatting sqref="M42">
    <cfRule type="cellIs" dxfId="20361" priority="4743" stopIfTrue="1" operator="notEqual">
      <formula>0</formula>
    </cfRule>
  </conditionalFormatting>
  <conditionalFormatting sqref="N43">
    <cfRule type="cellIs" dxfId="20360" priority="4744" stopIfTrue="1" operator="notEqual">
      <formula>0</formula>
    </cfRule>
  </conditionalFormatting>
  <conditionalFormatting sqref="N47:N49">
    <cfRule type="cellIs" dxfId="20359" priority="4741" stopIfTrue="1" operator="notEqual">
      <formula>0</formula>
    </cfRule>
  </conditionalFormatting>
  <conditionalFormatting sqref="M47 M49">
    <cfRule type="cellIs" dxfId="20358" priority="4740" stopIfTrue="1" operator="notEqual">
      <formula>0</formula>
    </cfRule>
  </conditionalFormatting>
  <conditionalFormatting sqref="M72:M73">
    <cfRule type="cellIs" dxfId="20357" priority="4738" stopIfTrue="1" operator="notEqual">
      <formula>0</formula>
    </cfRule>
  </conditionalFormatting>
  <conditionalFormatting sqref="M41 M43">
    <cfRule type="cellIs" dxfId="20356" priority="4742" stopIfTrue="1" operator="notEqual">
      <formula>0</formula>
    </cfRule>
  </conditionalFormatting>
  <conditionalFormatting sqref="N72:N73">
    <cfRule type="cellIs" dxfId="20355" priority="4739" stopIfTrue="1" operator="notEqual">
      <formula>0</formula>
    </cfRule>
  </conditionalFormatting>
  <conditionalFormatting sqref="M38 M40">
    <cfRule type="cellIs" dxfId="20354" priority="4737" stopIfTrue="1" operator="notEqual">
      <formula>0</formula>
    </cfRule>
  </conditionalFormatting>
  <conditionalFormatting sqref="M48">
    <cfRule type="cellIs" dxfId="20353" priority="4736" stopIfTrue="1" operator="notEqual">
      <formula>0</formula>
    </cfRule>
  </conditionalFormatting>
  <conditionalFormatting sqref="M36:M37">
    <cfRule type="cellIs" dxfId="20352" priority="4735" stopIfTrue="1" operator="notEqual">
      <formula>0</formula>
    </cfRule>
  </conditionalFormatting>
  <conditionalFormatting sqref="N42">
    <cfRule type="cellIs" dxfId="20351" priority="4734" stopIfTrue="1" operator="notEqual">
      <formula>0</formula>
    </cfRule>
  </conditionalFormatting>
  <conditionalFormatting sqref="M39">
    <cfRule type="cellIs" dxfId="2035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20349" priority="4731" operator="greaterThanOrEqual">
      <formula>O58</formula>
    </cfRule>
    <cfRule type="cellIs" dxfId="2034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20347" priority="4728" operator="greaterThanOrEqual">
      <formula>O47</formula>
    </cfRule>
    <cfRule type="cellIs" dxfId="2034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20345" priority="4725" operator="greaterThanOrEqual">
      <formula>O69</formula>
    </cfRule>
    <cfRule type="cellIs" dxfId="2034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20343" priority="4722" operator="greaterThanOrEqual">
      <formula>O54</formula>
    </cfRule>
    <cfRule type="cellIs" dxfId="2034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20341" priority="4719" operator="greaterThanOrEqual">
      <formula>O61</formula>
    </cfRule>
    <cfRule type="cellIs" dxfId="2034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20339" priority="4716" operator="greaterThanOrEqual">
      <formula>O41</formula>
    </cfRule>
    <cfRule type="cellIs" dxfId="2033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20337" priority="4713" operator="greaterThanOrEqual">
      <formula>O38</formula>
    </cfRule>
    <cfRule type="cellIs" dxfId="2033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20335" priority="4710" operator="greaterThanOrEqual">
      <formula>O36</formula>
    </cfRule>
    <cfRule type="cellIs" dxfId="2033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20333" priority="4707" operator="greaterThanOrEqual">
      <formula>O39</formula>
    </cfRule>
    <cfRule type="cellIs" dxfId="2033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20331" priority="4704" operator="greaterThanOrEqual">
      <formula>O6</formula>
    </cfRule>
    <cfRule type="cellIs" dxfId="2033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20329" priority="4701" operator="greaterThanOrEqual">
      <formula>O5</formula>
    </cfRule>
    <cfRule type="cellIs" dxfId="2032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20327" priority="4698" operator="greaterThanOrEqual">
      <formula>O29</formula>
    </cfRule>
    <cfRule type="cellIs" dxfId="2032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20325" priority="4695" operator="greaterThanOrEqual">
      <formula>O20</formula>
    </cfRule>
    <cfRule type="cellIs" dxfId="2032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20323" priority="4692" operator="greaterThanOrEqual">
      <formula>O19</formula>
    </cfRule>
    <cfRule type="cellIs" dxfId="2032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20321" priority="4689" operator="greaterThanOrEqual">
      <formula>O23</formula>
    </cfRule>
    <cfRule type="cellIs" dxfId="2032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20319" priority="4686" operator="greaterThanOrEqual">
      <formula>O22</formula>
    </cfRule>
    <cfRule type="cellIs" dxfId="2031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20317" priority="4683" operator="greaterThanOrEqual">
      <formula>O6</formula>
    </cfRule>
    <cfRule type="cellIs" dxfId="2031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20315" priority="4680" operator="greaterThanOrEqual">
      <formula>O15</formula>
    </cfRule>
    <cfRule type="cellIs" dxfId="20314" priority="4681" operator="lessThan">
      <formula>O15</formula>
    </cfRule>
  </conditionalFormatting>
  <conditionalFormatting sqref="M34:M35">
    <cfRule type="cellIs" dxfId="20313" priority="4677" stopIfTrue="1" operator="notEqual">
      <formula>0</formula>
    </cfRule>
  </conditionalFormatting>
  <conditionalFormatting sqref="N34">
    <cfRule type="cellIs" dxfId="2031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20311" priority="4675" operator="greaterThanOrEqual">
      <formula>O34</formula>
    </cfRule>
    <cfRule type="cellIs" dxfId="20310" priority="4676" operator="lessThan">
      <formula>O34</formula>
    </cfRule>
  </conditionalFormatting>
  <conditionalFormatting sqref="M7:M8 M14">
    <cfRule type="cellIs" dxfId="20309" priority="4672" stopIfTrue="1" operator="notEqual">
      <formula>0</formula>
    </cfRule>
  </conditionalFormatting>
  <conditionalFormatting sqref="N7:N8 N14:N15 N17:N18">
    <cfRule type="cellIs" dxfId="20308" priority="4673" stopIfTrue="1" operator="notEqual">
      <formula>0</formula>
    </cfRule>
  </conditionalFormatting>
  <conditionalFormatting sqref="M17:M18">
    <cfRule type="cellIs" dxfId="20307" priority="4671" stopIfTrue="1" operator="notEqual">
      <formula>0</formula>
    </cfRule>
  </conditionalFormatting>
  <conditionalFormatting sqref="M5">
    <cfRule type="cellIs" dxfId="20306" priority="4669" stopIfTrue="1" operator="notEqual">
      <formula>0</formula>
    </cfRule>
  </conditionalFormatting>
  <conditionalFormatting sqref="N5">
    <cfRule type="cellIs" dxfId="20305" priority="4670" stopIfTrue="1" operator="notEqual">
      <formula>0</formula>
    </cfRule>
  </conditionalFormatting>
  <conditionalFormatting sqref="M15">
    <cfRule type="cellIs" dxfId="20304" priority="4667" stopIfTrue="1" operator="notEqual">
      <formula>0</formula>
    </cfRule>
  </conditionalFormatting>
  <conditionalFormatting sqref="N15">
    <cfRule type="cellIs" dxfId="20303" priority="4668" stopIfTrue="1" operator="notEqual">
      <formula>0</formula>
    </cfRule>
  </conditionalFormatting>
  <conditionalFormatting sqref="M29:M32">
    <cfRule type="cellIs" dxfId="20302" priority="4665" stopIfTrue="1" operator="notEqual">
      <formula>0</formula>
    </cfRule>
  </conditionalFormatting>
  <conditionalFormatting sqref="N29:N32">
    <cfRule type="cellIs" dxfId="20301" priority="4666" stopIfTrue="1" operator="notEqual">
      <formula>0</formula>
    </cfRule>
  </conditionalFormatting>
  <conditionalFormatting sqref="M19:M21">
    <cfRule type="cellIs" dxfId="20300" priority="4663" stopIfTrue="1" operator="notEqual">
      <formula>0</formula>
    </cfRule>
  </conditionalFormatting>
  <conditionalFormatting sqref="N19:N21">
    <cfRule type="cellIs" dxfId="20299" priority="4664" stopIfTrue="1" operator="notEqual">
      <formula>0</formula>
    </cfRule>
  </conditionalFormatting>
  <conditionalFormatting sqref="M15">
    <cfRule type="cellIs" dxfId="20298" priority="4662" stopIfTrue="1" operator="notEqual">
      <formula>0</formula>
    </cfRule>
  </conditionalFormatting>
  <conditionalFormatting sqref="M15">
    <cfRule type="cellIs" dxfId="20297" priority="4660" stopIfTrue="1" operator="notEqual">
      <formula>0</formula>
    </cfRule>
  </conditionalFormatting>
  <conditionalFormatting sqref="N15">
    <cfRule type="cellIs" dxfId="20296" priority="4661" stopIfTrue="1" operator="notEqual">
      <formula>0</formula>
    </cfRule>
  </conditionalFormatting>
  <conditionalFormatting sqref="M6">
    <cfRule type="cellIs" dxfId="20295" priority="4659" stopIfTrue="1" operator="notEqual">
      <formula>0</formula>
    </cfRule>
  </conditionalFormatting>
  <conditionalFormatting sqref="M6">
    <cfRule type="cellIs" dxfId="20294" priority="4658" stopIfTrue="1" operator="notEqual">
      <formula>0</formula>
    </cfRule>
  </conditionalFormatting>
  <conditionalFormatting sqref="N16">
    <cfRule type="cellIs" dxfId="20293" priority="4657" stopIfTrue="1" operator="notEqual">
      <formula>0</formula>
    </cfRule>
  </conditionalFormatting>
  <conditionalFormatting sqref="M16">
    <cfRule type="cellIs" dxfId="20292" priority="4656" stopIfTrue="1" operator="notEqual">
      <formula>0</formula>
    </cfRule>
  </conditionalFormatting>
  <conditionalFormatting sqref="M16">
    <cfRule type="cellIs" dxfId="20291" priority="4655" stopIfTrue="1" operator="notEqual">
      <formula>0</formula>
    </cfRule>
  </conditionalFormatting>
  <conditionalFormatting sqref="M16">
    <cfRule type="cellIs" dxfId="20290" priority="4654" stopIfTrue="1" operator="notEqual">
      <formula>0</formula>
    </cfRule>
  </conditionalFormatting>
  <conditionalFormatting sqref="M16">
    <cfRule type="cellIs" dxfId="20289" priority="4653" stopIfTrue="1" operator="notEqual">
      <formula>0</formula>
    </cfRule>
  </conditionalFormatting>
  <conditionalFormatting sqref="M22:M24">
    <cfRule type="cellIs" dxfId="20288" priority="4651" stopIfTrue="1" operator="notEqual">
      <formula>0</formula>
    </cfRule>
  </conditionalFormatting>
  <conditionalFormatting sqref="N22:N24">
    <cfRule type="cellIs" dxfId="20287" priority="4652" stopIfTrue="1" operator="notEqual">
      <formula>0</formula>
    </cfRule>
  </conditionalFormatting>
  <conditionalFormatting sqref="N6">
    <cfRule type="cellIs" dxfId="20286" priority="4650" stopIfTrue="1" operator="notEqual">
      <formula>0</formula>
    </cfRule>
  </conditionalFormatting>
  <conditionalFormatting sqref="N38 N40">
    <cfRule type="cellIs" dxfId="20285" priority="4649" stopIfTrue="1" operator="notEqual">
      <formula>0</formula>
    </cfRule>
  </conditionalFormatting>
  <conditionalFormatting sqref="N36:N37">
    <cfRule type="cellIs" dxfId="20284" priority="4648" stopIfTrue="1" operator="notEqual">
      <formula>0</formula>
    </cfRule>
  </conditionalFormatting>
  <conditionalFormatting sqref="N39">
    <cfRule type="cellIs" dxfId="20283" priority="4647" stopIfTrue="1" operator="notEqual">
      <formula>0</formula>
    </cfRule>
  </conditionalFormatting>
  <conditionalFormatting sqref="N35">
    <cfRule type="cellIs" dxfId="20282" priority="4646" stopIfTrue="1" operator="notEqual">
      <formula>0</formula>
    </cfRule>
  </conditionalFormatting>
  <conditionalFormatting sqref="N41">
    <cfRule type="cellIs" dxfId="20281" priority="4645" stopIfTrue="1" operator="notEqual">
      <formula>0</formula>
    </cfRule>
  </conditionalFormatting>
  <conditionalFormatting sqref="M54">
    <cfRule type="cellIs" dxfId="20280" priority="4640" stopIfTrue="1" operator="notEqual">
      <formula>0</formula>
    </cfRule>
  </conditionalFormatting>
  <conditionalFormatting sqref="M55 M57:M61 M65 M63">
    <cfRule type="cellIs" dxfId="20279" priority="4643" stopIfTrue="1" operator="notEqual">
      <formula>0</formula>
    </cfRule>
  </conditionalFormatting>
  <conditionalFormatting sqref="N57:N60 N67 N54:N55 N65 N63">
    <cfRule type="cellIs" dxfId="20278" priority="4644" stopIfTrue="1" operator="notEqual">
      <formula>0</formula>
    </cfRule>
  </conditionalFormatting>
  <conditionalFormatting sqref="M68">
    <cfRule type="cellIs" dxfId="20277" priority="4641" stopIfTrue="1" operator="notEqual">
      <formula>0</formula>
    </cfRule>
  </conditionalFormatting>
  <conditionalFormatting sqref="N68">
    <cfRule type="cellIs" dxfId="20276" priority="4642" stopIfTrue="1" operator="notEqual">
      <formula>0</formula>
    </cfRule>
  </conditionalFormatting>
  <conditionalFormatting sqref="N56">
    <cfRule type="cellIs" dxfId="20275" priority="4639" stopIfTrue="1" operator="notEqual">
      <formula>0</formula>
    </cfRule>
  </conditionalFormatting>
  <conditionalFormatting sqref="M56">
    <cfRule type="cellIs" dxfId="20274" priority="4638" stopIfTrue="1" operator="notEqual">
      <formula>0</formula>
    </cfRule>
  </conditionalFormatting>
  <conditionalFormatting sqref="M67">
    <cfRule type="cellIs" dxfId="20273" priority="4637" stopIfTrue="1" operator="notEqual">
      <formula>0</formula>
    </cfRule>
  </conditionalFormatting>
  <conditionalFormatting sqref="M69:M71">
    <cfRule type="cellIs" dxfId="20272" priority="4635" stopIfTrue="1" operator="notEqual">
      <formula>0</formula>
    </cfRule>
  </conditionalFormatting>
  <conditionalFormatting sqref="N69:N71">
    <cfRule type="cellIs" dxfId="20271" priority="4636" stopIfTrue="1" operator="notEqual">
      <formula>0</formula>
    </cfRule>
  </conditionalFormatting>
  <conditionalFormatting sqref="M66">
    <cfRule type="cellIs" dxfId="20270" priority="4634" stopIfTrue="1" operator="notEqual">
      <formula>0</formula>
    </cfRule>
  </conditionalFormatting>
  <conditionalFormatting sqref="N66">
    <cfRule type="cellIs" dxfId="20269" priority="4633" stopIfTrue="1" operator="notEqual">
      <formula>0</formula>
    </cfRule>
  </conditionalFormatting>
  <conditionalFormatting sqref="M64">
    <cfRule type="cellIs" dxfId="20268" priority="4631" stopIfTrue="1" operator="notEqual">
      <formula>0</formula>
    </cfRule>
  </conditionalFormatting>
  <conditionalFormatting sqref="N64">
    <cfRule type="cellIs" dxfId="20267" priority="4632" stopIfTrue="1" operator="notEqual">
      <formula>0</formula>
    </cfRule>
  </conditionalFormatting>
  <conditionalFormatting sqref="N61">
    <cfRule type="cellIs" dxfId="20266" priority="4630" stopIfTrue="1" operator="notEqual">
      <formula>0</formula>
    </cfRule>
  </conditionalFormatting>
  <conditionalFormatting sqref="M62">
    <cfRule type="cellIs" dxfId="20265" priority="4628" stopIfTrue="1" operator="notEqual">
      <formula>0</formula>
    </cfRule>
  </conditionalFormatting>
  <conditionalFormatting sqref="N62">
    <cfRule type="cellIs" dxfId="2026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20263" priority="4626" operator="greaterThanOrEqual">
      <formula>P14</formula>
    </cfRule>
    <cfRule type="cellIs" dxfId="2026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20261" priority="4623" operator="greaterThanOrEqual">
      <formula>P14</formula>
    </cfRule>
    <cfRule type="cellIs" dxfId="2026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20259" priority="4620" operator="greaterThanOrEqual">
      <formula>P5</formula>
    </cfRule>
    <cfRule type="cellIs" dxfId="2025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20257" priority="4617" operator="greaterThanOrEqual">
      <formula>P5</formula>
    </cfRule>
    <cfRule type="cellIs" dxfId="2025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20255" priority="4614" operator="greaterThanOrEqual">
      <formula>P34</formula>
    </cfRule>
    <cfRule type="cellIs" dxfId="2025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20253" priority="4611" operator="greaterThanOrEqual">
      <formula>P34</formula>
    </cfRule>
    <cfRule type="cellIs" dxfId="2025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20251" priority="4608" operator="greaterThanOrEqual">
      <formula>P38</formula>
    </cfRule>
    <cfRule type="cellIs" dxfId="2025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20249" priority="4605" operator="greaterThanOrEqual">
      <formula>P38</formula>
    </cfRule>
    <cfRule type="cellIs" dxfId="2024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20247" priority="4602" operator="greaterThanOrEqual">
      <formula>P41</formula>
    </cfRule>
    <cfRule type="cellIs" dxfId="2024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20245" priority="4599" operator="greaterThanOrEqual">
      <formula>P41</formula>
    </cfRule>
    <cfRule type="cellIs" dxfId="2024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20243" priority="4596" operator="greaterThanOrEqual">
      <formula>P47</formula>
    </cfRule>
    <cfRule type="cellIs" dxfId="2024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20241" priority="4593" operator="greaterThanOrEqual">
      <formula>P47</formula>
    </cfRule>
    <cfRule type="cellIs" dxfId="2024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20239" priority="4590" operator="greaterThanOrEqual">
      <formula>P54</formula>
    </cfRule>
    <cfRule type="cellIs" dxfId="2023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20237" priority="4587" operator="greaterThanOrEqual">
      <formula>P54</formula>
    </cfRule>
    <cfRule type="cellIs" dxfId="2023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20235" priority="4584" operator="greaterThanOrEqual">
      <formula>P58</formula>
    </cfRule>
    <cfRule type="cellIs" dxfId="2023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20233" priority="4581" operator="greaterThanOrEqual">
      <formula>P58</formula>
    </cfRule>
    <cfRule type="cellIs" dxfId="2023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20231" priority="4578" operator="greaterThanOrEqual">
      <formula>P61</formula>
    </cfRule>
    <cfRule type="cellIs" dxfId="2023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20229" priority="4575" operator="greaterThanOrEqual">
      <formula>P61</formula>
    </cfRule>
    <cfRule type="cellIs" dxfId="2022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20227" priority="4572" operator="greaterThanOrEqual">
      <formula>P65</formula>
    </cfRule>
    <cfRule type="cellIs" dxfId="2022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20225" priority="4569" operator="greaterThanOrEqual">
      <formula>P65</formula>
    </cfRule>
    <cfRule type="cellIs" dxfId="2022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20223" priority="4566" operator="greaterThanOrEqual">
      <formula>P64</formula>
    </cfRule>
    <cfRule type="cellIs" dxfId="2022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20221" priority="4563" operator="greaterThanOrEqual">
      <formula>P64</formula>
    </cfRule>
    <cfRule type="cellIs" dxfId="2022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20219" priority="4560" operator="greaterThanOrEqual">
      <formula>P66</formula>
    </cfRule>
    <cfRule type="cellIs" dxfId="2021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20217" priority="4557" operator="greaterThanOrEqual">
      <formula>P66</formula>
    </cfRule>
    <cfRule type="cellIs" dxfId="2021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20215" priority="4554" operator="greaterThanOrEqual">
      <formula>P69</formula>
    </cfRule>
    <cfRule type="cellIs" dxfId="2021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20213" priority="4551" operator="greaterThanOrEqual">
      <formula>P69</formula>
    </cfRule>
    <cfRule type="cellIs" dxfId="2021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20211" priority="4548" operator="greaterThanOrEqual">
      <formula>P73</formula>
    </cfRule>
    <cfRule type="cellIs" dxfId="2021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20209" priority="4545" operator="greaterThanOrEqual">
      <formula>P73</formula>
    </cfRule>
    <cfRule type="cellIs" dxfId="2020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20207" priority="4542" operator="greaterThanOrEqual">
      <formula>P72</formula>
    </cfRule>
    <cfRule type="cellIs" dxfId="2020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20205" priority="4539" operator="greaterThanOrEqual">
      <formula>P72</formula>
    </cfRule>
    <cfRule type="cellIs" dxfId="2020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20203" priority="4536" operator="greaterThanOrEqual">
      <formula>Q14</formula>
    </cfRule>
    <cfRule type="cellIs" dxfId="2020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20201" priority="4533" operator="greaterThanOrEqual">
      <formula>Q14</formula>
    </cfRule>
    <cfRule type="cellIs" dxfId="2020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20199" priority="4530" operator="greaterThanOrEqual">
      <formula>Q5</formula>
    </cfRule>
    <cfRule type="cellIs" dxfId="2019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20197" priority="4527" operator="greaterThanOrEqual">
      <formula>Q5</formula>
    </cfRule>
    <cfRule type="cellIs" dxfId="2019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20195" priority="4524" operator="greaterThanOrEqual">
      <formula>Q34</formula>
    </cfRule>
    <cfRule type="cellIs" dxfId="2019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20193" priority="4521" operator="greaterThanOrEqual">
      <formula>Q34</formula>
    </cfRule>
    <cfRule type="cellIs" dxfId="2019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20191" priority="4518" operator="greaterThanOrEqual">
      <formula>Q38</formula>
    </cfRule>
    <cfRule type="cellIs" dxfId="2019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20189" priority="4515" operator="greaterThanOrEqual">
      <formula>Q38</formula>
    </cfRule>
    <cfRule type="cellIs" dxfId="2018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20187" priority="4512" operator="greaterThanOrEqual">
      <formula>Q41</formula>
    </cfRule>
    <cfRule type="cellIs" dxfId="2018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20185" priority="4509" operator="greaterThanOrEqual">
      <formula>Q41</formula>
    </cfRule>
    <cfRule type="cellIs" dxfId="2018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20183" priority="4506" operator="greaterThanOrEqual">
      <formula>Q47</formula>
    </cfRule>
    <cfRule type="cellIs" dxfId="2018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20181" priority="4503" operator="greaterThanOrEqual">
      <formula>Q47</formula>
    </cfRule>
    <cfRule type="cellIs" dxfId="2018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20179" priority="4500" operator="greaterThanOrEqual">
      <formula>Q54</formula>
    </cfRule>
    <cfRule type="cellIs" dxfId="2017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20177" priority="4497" operator="greaterThanOrEqual">
      <formula>Q54</formula>
    </cfRule>
    <cfRule type="cellIs" dxfId="2017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20175" priority="4494" operator="greaterThanOrEqual">
      <formula>Q58</formula>
    </cfRule>
    <cfRule type="cellIs" dxfId="2017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20173" priority="4491" operator="greaterThanOrEqual">
      <formula>Q58</formula>
    </cfRule>
    <cfRule type="cellIs" dxfId="2017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20171" priority="4488" operator="greaterThanOrEqual">
      <formula>Q61</formula>
    </cfRule>
    <cfRule type="cellIs" dxfId="2017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20169" priority="4485" operator="greaterThanOrEqual">
      <formula>Q61</formula>
    </cfRule>
    <cfRule type="cellIs" dxfId="2016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20167" priority="4482" operator="greaterThanOrEqual">
      <formula>Q65</formula>
    </cfRule>
    <cfRule type="cellIs" dxfId="2016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20165" priority="4479" operator="greaterThanOrEqual">
      <formula>Q65</formula>
    </cfRule>
    <cfRule type="cellIs" dxfId="2016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20163" priority="4476" operator="greaterThanOrEqual">
      <formula>Q64</formula>
    </cfRule>
    <cfRule type="cellIs" dxfId="2016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20161" priority="4473" operator="greaterThanOrEqual">
      <formula>Q64</formula>
    </cfRule>
    <cfRule type="cellIs" dxfId="2016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20159" priority="4470" operator="greaterThanOrEqual">
      <formula>Q66</formula>
    </cfRule>
    <cfRule type="cellIs" dxfId="2015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20157" priority="4467" operator="greaterThanOrEqual">
      <formula>Q66</formula>
    </cfRule>
    <cfRule type="cellIs" dxfId="2015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20155" priority="4464" operator="greaterThanOrEqual">
      <formula>Q69</formula>
    </cfRule>
    <cfRule type="cellIs" dxfId="2015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20153" priority="4461" operator="greaterThanOrEqual">
      <formula>Q69</formula>
    </cfRule>
    <cfRule type="cellIs" dxfId="2015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20151" priority="4458" operator="greaterThanOrEqual">
      <formula>Q73</formula>
    </cfRule>
    <cfRule type="cellIs" dxfId="2015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20149" priority="4455" operator="greaterThanOrEqual">
      <formula>Q73</formula>
    </cfRule>
    <cfRule type="cellIs" dxfId="2014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20147" priority="4452" operator="greaterThanOrEqual">
      <formula>Q72</formula>
    </cfRule>
    <cfRule type="cellIs" dxfId="2014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20145" priority="4449" operator="greaterThanOrEqual">
      <formula>Q72</formula>
    </cfRule>
    <cfRule type="cellIs" dxfId="2014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20143" priority="4446" operator="greaterThanOrEqual">
      <formula>O12</formula>
    </cfRule>
    <cfRule type="cellIs" dxfId="2014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20141" priority="4443" operator="greaterThanOrEqual">
      <formula>O13</formula>
    </cfRule>
    <cfRule type="cellIs" dxfId="2014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20139" priority="4440" operator="greaterThanOrEqual">
      <formula>O11</formula>
    </cfRule>
    <cfRule type="cellIs" dxfId="20138" priority="4441" operator="lessThan">
      <formula>O11</formula>
    </cfRule>
  </conditionalFormatting>
  <conditionalFormatting sqref="M12">
    <cfRule type="cellIs" dxfId="20137" priority="4437" stopIfTrue="1" operator="notEqual">
      <formula>0</formula>
    </cfRule>
  </conditionalFormatting>
  <conditionalFormatting sqref="N12">
    <cfRule type="cellIs" dxfId="20136" priority="4438" stopIfTrue="1" operator="notEqual">
      <formula>0</formula>
    </cfRule>
  </conditionalFormatting>
  <conditionalFormatting sqref="M13">
    <cfRule type="cellIs" dxfId="20135" priority="4435" stopIfTrue="1" operator="notEqual">
      <formula>0</formula>
    </cfRule>
  </conditionalFormatting>
  <conditionalFormatting sqref="N13">
    <cfRule type="cellIs" dxfId="20134" priority="4436" stopIfTrue="1" operator="notEqual">
      <formula>0</formula>
    </cfRule>
  </conditionalFormatting>
  <conditionalFormatting sqref="M11">
    <cfRule type="cellIs" dxfId="20133" priority="4433" stopIfTrue="1" operator="notEqual">
      <formula>0</formula>
    </cfRule>
  </conditionalFormatting>
  <conditionalFormatting sqref="N11">
    <cfRule type="cellIs" dxfId="2013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20131" priority="4431" operator="greaterThanOrEqual">
      <formula>P9</formula>
    </cfRule>
    <cfRule type="cellIs" dxfId="2013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20129" priority="4428" operator="greaterThanOrEqual">
      <formula>P9</formula>
    </cfRule>
    <cfRule type="cellIs" dxfId="2012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20127" priority="4425" operator="greaterThanOrEqual">
      <formula>Q9</formula>
    </cfRule>
    <cfRule type="cellIs" dxfId="2012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20125" priority="4422" operator="greaterThanOrEqual">
      <formula>Q9</formula>
    </cfRule>
    <cfRule type="cellIs" dxfId="2012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20123" priority="4419" operator="greaterThanOrEqual">
      <formula>O9</formula>
    </cfRule>
    <cfRule type="cellIs" dxfId="20122" priority="4420" operator="lessThan">
      <formula>O9</formula>
    </cfRule>
  </conditionalFormatting>
  <conditionalFormatting sqref="M9:M10">
    <cfRule type="cellIs" dxfId="20121" priority="4416" stopIfTrue="1" operator="notEqual">
      <formula>0</formula>
    </cfRule>
  </conditionalFormatting>
  <conditionalFormatting sqref="N10">
    <cfRule type="cellIs" dxfId="20120" priority="4417" stopIfTrue="1" operator="notEqual">
      <formula>0</formula>
    </cfRule>
  </conditionalFormatting>
  <conditionalFormatting sqref="N9">
    <cfRule type="cellIs" dxfId="2011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20118" priority="4413" operator="greaterThanOrEqual">
      <formula>O26</formula>
    </cfRule>
    <cfRule type="cellIs" dxfId="2011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20116" priority="4410" operator="greaterThanOrEqual">
      <formula>O25</formula>
    </cfRule>
    <cfRule type="cellIs" dxfId="2011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20114" priority="4407" operator="greaterThanOrEqual">
      <formula>O26</formula>
    </cfRule>
    <cfRule type="cellIs" dxfId="20113" priority="4408" operator="lessThan">
      <formula>O26</formula>
    </cfRule>
  </conditionalFormatting>
  <conditionalFormatting sqref="M27:M28">
    <cfRule type="cellIs" dxfId="20112" priority="4404" stopIfTrue="1" operator="notEqual">
      <formula>0</formula>
    </cfRule>
  </conditionalFormatting>
  <conditionalFormatting sqref="N27:N28">
    <cfRule type="cellIs" dxfId="20111" priority="4405" stopIfTrue="1" operator="notEqual">
      <formula>0</formula>
    </cfRule>
  </conditionalFormatting>
  <conditionalFormatting sqref="M25">
    <cfRule type="cellIs" dxfId="20110" priority="4402" stopIfTrue="1" operator="notEqual">
      <formula>0</formula>
    </cfRule>
  </conditionalFormatting>
  <conditionalFormatting sqref="N25">
    <cfRule type="cellIs" dxfId="20109" priority="4403" stopIfTrue="1" operator="notEqual">
      <formula>0</formula>
    </cfRule>
  </conditionalFormatting>
  <conditionalFormatting sqref="M26">
    <cfRule type="cellIs" dxfId="20108" priority="4401" stopIfTrue="1" operator="notEqual">
      <formula>0</formula>
    </cfRule>
  </conditionalFormatting>
  <conditionalFormatting sqref="M26">
    <cfRule type="cellIs" dxfId="20107" priority="4400" stopIfTrue="1" operator="notEqual">
      <formula>0</formula>
    </cfRule>
  </conditionalFormatting>
  <conditionalFormatting sqref="N26">
    <cfRule type="cellIs" dxfId="2010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20105" priority="4397" operator="greaterThanOrEqual">
      <formula>P25</formula>
    </cfRule>
    <cfRule type="cellIs" dxfId="2010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20103" priority="4394" operator="greaterThanOrEqual">
      <formula>P25</formula>
    </cfRule>
    <cfRule type="cellIs" dxfId="2010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20101" priority="4391" operator="greaterThanOrEqual">
      <formula>Q25</formula>
    </cfRule>
    <cfRule type="cellIs" dxfId="2010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20099" priority="4388" operator="greaterThanOrEqual">
      <formula>Q25</formula>
    </cfRule>
    <cfRule type="cellIs" dxfId="2009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20097" priority="4385" operator="greaterThanOrEqual">
      <formula>U15</formula>
    </cfRule>
    <cfRule type="cellIs" dxfId="20096" priority="4386" operator="lessThan">
      <formula>U15</formula>
    </cfRule>
  </conditionalFormatting>
  <conditionalFormatting sqref="S42">
    <cfRule type="cellIs" dxfId="20095" priority="4382" stopIfTrue="1" operator="notEqual">
      <formula>0</formula>
    </cfRule>
  </conditionalFormatting>
  <conditionalFormatting sqref="T43">
    <cfRule type="cellIs" dxfId="20094" priority="4383" stopIfTrue="1" operator="notEqual">
      <formula>0</formula>
    </cfRule>
  </conditionalFormatting>
  <conditionalFormatting sqref="T47:T49">
    <cfRule type="cellIs" dxfId="20093" priority="4380" stopIfTrue="1" operator="notEqual">
      <formula>0</formula>
    </cfRule>
  </conditionalFormatting>
  <conditionalFormatting sqref="S47 S49">
    <cfRule type="cellIs" dxfId="20092" priority="4379" stopIfTrue="1" operator="notEqual">
      <formula>0</formula>
    </cfRule>
  </conditionalFormatting>
  <conditionalFormatting sqref="S72:S73">
    <cfRule type="cellIs" dxfId="20091" priority="4377" stopIfTrue="1" operator="notEqual">
      <formula>0</formula>
    </cfRule>
  </conditionalFormatting>
  <conditionalFormatting sqref="S41 S43">
    <cfRule type="cellIs" dxfId="20090" priority="4381" stopIfTrue="1" operator="notEqual">
      <formula>0</formula>
    </cfRule>
  </conditionalFormatting>
  <conditionalFormatting sqref="T72:T73">
    <cfRule type="cellIs" dxfId="20089" priority="4378" stopIfTrue="1" operator="notEqual">
      <formula>0</formula>
    </cfRule>
  </conditionalFormatting>
  <conditionalFormatting sqref="S38 S40">
    <cfRule type="cellIs" dxfId="20088" priority="4376" stopIfTrue="1" operator="notEqual">
      <formula>0</formula>
    </cfRule>
  </conditionalFormatting>
  <conditionalFormatting sqref="S48">
    <cfRule type="cellIs" dxfId="20087" priority="4375" stopIfTrue="1" operator="notEqual">
      <formula>0</formula>
    </cfRule>
  </conditionalFormatting>
  <conditionalFormatting sqref="S36:S37">
    <cfRule type="cellIs" dxfId="20086" priority="4374" stopIfTrue="1" operator="notEqual">
      <formula>0</formula>
    </cfRule>
  </conditionalFormatting>
  <conditionalFormatting sqref="T42">
    <cfRule type="cellIs" dxfId="20085" priority="4373" stopIfTrue="1" operator="notEqual">
      <formula>0</formula>
    </cfRule>
  </conditionalFormatting>
  <conditionalFormatting sqref="S39">
    <cfRule type="cellIs" dxfId="2008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20083" priority="4370" operator="greaterThanOrEqual">
      <formula>U58</formula>
    </cfRule>
    <cfRule type="cellIs" dxfId="2008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20081" priority="4367" operator="greaterThanOrEqual">
      <formula>U47</formula>
    </cfRule>
    <cfRule type="cellIs" dxfId="2008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20079" priority="4364" operator="greaterThanOrEqual">
      <formula>U69</formula>
    </cfRule>
    <cfRule type="cellIs" dxfId="2007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20077" priority="4361" operator="greaterThanOrEqual">
      <formula>U54</formula>
    </cfRule>
    <cfRule type="cellIs" dxfId="2007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20075" priority="4358" operator="greaterThanOrEqual">
      <formula>U61</formula>
    </cfRule>
    <cfRule type="cellIs" dxfId="2007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20073" priority="4355" operator="greaterThanOrEqual">
      <formula>U41</formula>
    </cfRule>
    <cfRule type="cellIs" dxfId="2007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20071" priority="4352" operator="greaterThanOrEqual">
      <formula>U38</formula>
    </cfRule>
    <cfRule type="cellIs" dxfId="2007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20069" priority="4349" operator="greaterThanOrEqual">
      <formula>U36</formula>
    </cfRule>
    <cfRule type="cellIs" dxfId="2006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20067" priority="4346" operator="greaterThanOrEqual">
      <formula>U39</formula>
    </cfRule>
    <cfRule type="cellIs" dxfId="2006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20065" priority="4343" operator="greaterThanOrEqual">
      <formula>U6</formula>
    </cfRule>
    <cfRule type="cellIs" dxfId="2006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20063" priority="4340" operator="greaterThanOrEqual">
      <formula>U5</formula>
    </cfRule>
    <cfRule type="cellIs" dxfId="2006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20061" priority="4337" operator="greaterThanOrEqual">
      <formula>U29</formula>
    </cfRule>
    <cfRule type="cellIs" dxfId="2006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20059" priority="4334" operator="greaterThanOrEqual">
      <formula>U20</formula>
    </cfRule>
    <cfRule type="cellIs" dxfId="2005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20057" priority="4331" operator="greaterThanOrEqual">
      <formula>U19</formula>
    </cfRule>
    <cfRule type="cellIs" dxfId="2005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20055" priority="4328" operator="greaterThanOrEqual">
      <formula>U23</formula>
    </cfRule>
    <cfRule type="cellIs" dxfId="2005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20053" priority="4325" operator="greaterThanOrEqual">
      <formula>U22</formula>
    </cfRule>
    <cfRule type="cellIs" dxfId="2005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20051" priority="4322" operator="greaterThanOrEqual">
      <formula>U6</formula>
    </cfRule>
    <cfRule type="cellIs" dxfId="2005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20049" priority="4319" operator="greaterThanOrEqual">
      <formula>U15</formula>
    </cfRule>
    <cfRule type="cellIs" dxfId="20048" priority="4320" operator="lessThan">
      <formula>U15</formula>
    </cfRule>
  </conditionalFormatting>
  <conditionalFormatting sqref="S34:S35">
    <cfRule type="cellIs" dxfId="20047" priority="4316" stopIfTrue="1" operator="notEqual">
      <formula>0</formula>
    </cfRule>
  </conditionalFormatting>
  <conditionalFormatting sqref="T34">
    <cfRule type="cellIs" dxfId="2004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20045" priority="4314" operator="greaterThanOrEqual">
      <formula>U34</formula>
    </cfRule>
    <cfRule type="cellIs" dxfId="20044" priority="4315" operator="lessThan">
      <formula>U34</formula>
    </cfRule>
  </conditionalFormatting>
  <conditionalFormatting sqref="S7:S8 S14">
    <cfRule type="cellIs" dxfId="20043" priority="4311" stopIfTrue="1" operator="notEqual">
      <formula>0</formula>
    </cfRule>
  </conditionalFormatting>
  <conditionalFormatting sqref="T7:T8 T14:T15 T17:T18">
    <cfRule type="cellIs" dxfId="20042" priority="4312" stopIfTrue="1" operator="notEqual">
      <formula>0</formula>
    </cfRule>
  </conditionalFormatting>
  <conditionalFormatting sqref="S17:S18">
    <cfRule type="cellIs" dxfId="20041" priority="4310" stopIfTrue="1" operator="notEqual">
      <formula>0</formula>
    </cfRule>
  </conditionalFormatting>
  <conditionalFormatting sqref="S5">
    <cfRule type="cellIs" dxfId="20040" priority="4308" stopIfTrue="1" operator="notEqual">
      <formula>0</formula>
    </cfRule>
  </conditionalFormatting>
  <conditionalFormatting sqref="T5">
    <cfRule type="cellIs" dxfId="20039" priority="4309" stopIfTrue="1" operator="notEqual">
      <formula>0</formula>
    </cfRule>
  </conditionalFormatting>
  <conditionalFormatting sqref="S15">
    <cfRule type="cellIs" dxfId="20038" priority="4306" stopIfTrue="1" operator="notEqual">
      <formula>0</formula>
    </cfRule>
  </conditionalFormatting>
  <conditionalFormatting sqref="T15">
    <cfRule type="cellIs" dxfId="20037" priority="4307" stopIfTrue="1" operator="notEqual">
      <formula>0</formula>
    </cfRule>
  </conditionalFormatting>
  <conditionalFormatting sqref="S29:S32">
    <cfRule type="cellIs" dxfId="20036" priority="4304" stopIfTrue="1" operator="notEqual">
      <formula>0</formula>
    </cfRule>
  </conditionalFormatting>
  <conditionalFormatting sqref="T29:T32">
    <cfRule type="cellIs" dxfId="20035" priority="4305" stopIfTrue="1" operator="notEqual">
      <formula>0</formula>
    </cfRule>
  </conditionalFormatting>
  <conditionalFormatting sqref="S19:S21">
    <cfRule type="cellIs" dxfId="20034" priority="4302" stopIfTrue="1" operator="notEqual">
      <formula>0</formula>
    </cfRule>
  </conditionalFormatting>
  <conditionalFormatting sqref="T19:T21">
    <cfRule type="cellIs" dxfId="20033" priority="4303" stopIfTrue="1" operator="notEqual">
      <formula>0</formula>
    </cfRule>
  </conditionalFormatting>
  <conditionalFormatting sqref="S15">
    <cfRule type="cellIs" dxfId="20032" priority="4301" stopIfTrue="1" operator="notEqual">
      <formula>0</formula>
    </cfRule>
  </conditionalFormatting>
  <conditionalFormatting sqref="S15">
    <cfRule type="cellIs" dxfId="20031" priority="4299" stopIfTrue="1" operator="notEqual">
      <formula>0</formula>
    </cfRule>
  </conditionalFormatting>
  <conditionalFormatting sqref="T15">
    <cfRule type="cellIs" dxfId="20030" priority="4300" stopIfTrue="1" operator="notEqual">
      <formula>0</formula>
    </cfRule>
  </conditionalFormatting>
  <conditionalFormatting sqref="S6">
    <cfRule type="cellIs" dxfId="20029" priority="4298" stopIfTrue="1" operator="notEqual">
      <formula>0</formula>
    </cfRule>
  </conditionalFormatting>
  <conditionalFormatting sqref="S6">
    <cfRule type="cellIs" dxfId="20028" priority="4297" stopIfTrue="1" operator="notEqual">
      <formula>0</formula>
    </cfRule>
  </conditionalFormatting>
  <conditionalFormatting sqref="T16">
    <cfRule type="cellIs" dxfId="20027" priority="4296" stopIfTrue="1" operator="notEqual">
      <formula>0</formula>
    </cfRule>
  </conditionalFormatting>
  <conditionalFormatting sqref="S16">
    <cfRule type="cellIs" dxfId="20026" priority="4295" stopIfTrue="1" operator="notEqual">
      <formula>0</formula>
    </cfRule>
  </conditionalFormatting>
  <conditionalFormatting sqref="S16">
    <cfRule type="cellIs" dxfId="20025" priority="4294" stopIfTrue="1" operator="notEqual">
      <formula>0</formula>
    </cfRule>
  </conditionalFormatting>
  <conditionalFormatting sqref="S16">
    <cfRule type="cellIs" dxfId="20024" priority="4293" stopIfTrue="1" operator="notEqual">
      <formula>0</formula>
    </cfRule>
  </conditionalFormatting>
  <conditionalFormatting sqref="S16">
    <cfRule type="cellIs" dxfId="20023" priority="4292" stopIfTrue="1" operator="notEqual">
      <formula>0</formula>
    </cfRule>
  </conditionalFormatting>
  <conditionalFormatting sqref="S22:S24">
    <cfRule type="cellIs" dxfId="20022" priority="4290" stopIfTrue="1" operator="notEqual">
      <formula>0</formula>
    </cfRule>
  </conditionalFormatting>
  <conditionalFormatting sqref="T22:T24">
    <cfRule type="cellIs" dxfId="20021" priority="4291" stopIfTrue="1" operator="notEqual">
      <formula>0</formula>
    </cfRule>
  </conditionalFormatting>
  <conditionalFormatting sqref="T6">
    <cfRule type="cellIs" dxfId="20020" priority="4289" stopIfTrue="1" operator="notEqual">
      <formula>0</formula>
    </cfRule>
  </conditionalFormatting>
  <conditionalFormatting sqref="T38 T40">
    <cfRule type="cellIs" dxfId="20019" priority="4288" stopIfTrue="1" operator="notEqual">
      <formula>0</formula>
    </cfRule>
  </conditionalFormatting>
  <conditionalFormatting sqref="T36:T37">
    <cfRule type="cellIs" dxfId="20018" priority="4287" stopIfTrue="1" operator="notEqual">
      <formula>0</formula>
    </cfRule>
  </conditionalFormatting>
  <conditionalFormatting sqref="T39">
    <cfRule type="cellIs" dxfId="20017" priority="4286" stopIfTrue="1" operator="notEqual">
      <formula>0</formula>
    </cfRule>
  </conditionalFormatting>
  <conditionalFormatting sqref="T35">
    <cfRule type="cellIs" dxfId="20016" priority="4285" stopIfTrue="1" operator="notEqual">
      <formula>0</formula>
    </cfRule>
  </conditionalFormatting>
  <conditionalFormatting sqref="T41">
    <cfRule type="cellIs" dxfId="20015" priority="4284" stopIfTrue="1" operator="notEqual">
      <formula>0</formula>
    </cfRule>
  </conditionalFormatting>
  <conditionalFormatting sqref="S54">
    <cfRule type="cellIs" dxfId="20014" priority="4279" stopIfTrue="1" operator="notEqual">
      <formula>0</formula>
    </cfRule>
  </conditionalFormatting>
  <conditionalFormatting sqref="S55 S57:S61 S65 S63">
    <cfRule type="cellIs" dxfId="20013" priority="4282" stopIfTrue="1" operator="notEqual">
      <formula>0</formula>
    </cfRule>
  </conditionalFormatting>
  <conditionalFormatting sqref="T57:T60 T67 T54:T55 T65 T63">
    <cfRule type="cellIs" dxfId="20012" priority="4283" stopIfTrue="1" operator="notEqual">
      <formula>0</formula>
    </cfRule>
  </conditionalFormatting>
  <conditionalFormatting sqref="S68">
    <cfRule type="cellIs" dxfId="20011" priority="4280" stopIfTrue="1" operator="notEqual">
      <formula>0</formula>
    </cfRule>
  </conditionalFormatting>
  <conditionalFormatting sqref="T68">
    <cfRule type="cellIs" dxfId="20010" priority="4281" stopIfTrue="1" operator="notEqual">
      <formula>0</formula>
    </cfRule>
  </conditionalFormatting>
  <conditionalFormatting sqref="T56">
    <cfRule type="cellIs" dxfId="20009" priority="4278" stopIfTrue="1" operator="notEqual">
      <formula>0</formula>
    </cfRule>
  </conditionalFormatting>
  <conditionalFormatting sqref="S56">
    <cfRule type="cellIs" dxfId="20008" priority="4277" stopIfTrue="1" operator="notEqual">
      <formula>0</formula>
    </cfRule>
  </conditionalFormatting>
  <conditionalFormatting sqref="S67">
    <cfRule type="cellIs" dxfId="20007" priority="4276" stopIfTrue="1" operator="notEqual">
      <formula>0</formula>
    </cfRule>
  </conditionalFormatting>
  <conditionalFormatting sqref="S69:S71">
    <cfRule type="cellIs" dxfId="20006" priority="4274" stopIfTrue="1" operator="notEqual">
      <formula>0</formula>
    </cfRule>
  </conditionalFormatting>
  <conditionalFormatting sqref="T69:T71">
    <cfRule type="cellIs" dxfId="20005" priority="4275" stopIfTrue="1" operator="notEqual">
      <formula>0</formula>
    </cfRule>
  </conditionalFormatting>
  <conditionalFormatting sqref="S66">
    <cfRule type="cellIs" dxfId="20004" priority="4273" stopIfTrue="1" operator="notEqual">
      <formula>0</formula>
    </cfRule>
  </conditionalFormatting>
  <conditionalFormatting sqref="T66">
    <cfRule type="cellIs" dxfId="20003" priority="4272" stopIfTrue="1" operator="notEqual">
      <formula>0</formula>
    </cfRule>
  </conditionalFormatting>
  <conditionalFormatting sqref="S64">
    <cfRule type="cellIs" dxfId="20002" priority="4270" stopIfTrue="1" operator="notEqual">
      <formula>0</formula>
    </cfRule>
  </conditionalFormatting>
  <conditionalFormatting sqref="T64">
    <cfRule type="cellIs" dxfId="20001" priority="4271" stopIfTrue="1" operator="notEqual">
      <formula>0</formula>
    </cfRule>
  </conditionalFormatting>
  <conditionalFormatting sqref="T61">
    <cfRule type="cellIs" dxfId="20000" priority="4269" stopIfTrue="1" operator="notEqual">
      <formula>0</formula>
    </cfRule>
  </conditionalFormatting>
  <conditionalFormatting sqref="S62">
    <cfRule type="cellIs" dxfId="19999" priority="4267" stopIfTrue="1" operator="notEqual">
      <formula>0</formula>
    </cfRule>
  </conditionalFormatting>
  <conditionalFormatting sqref="T62">
    <cfRule type="cellIs" dxfId="1999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19997" priority="4265" operator="greaterThanOrEqual">
      <formula>V14</formula>
    </cfRule>
    <cfRule type="cellIs" dxfId="1999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19995" priority="4262" operator="greaterThanOrEqual">
      <formula>V14</formula>
    </cfRule>
    <cfRule type="cellIs" dxfId="1999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19993" priority="4259" operator="greaterThanOrEqual">
      <formula>V5</formula>
    </cfRule>
    <cfRule type="cellIs" dxfId="1999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19991" priority="4256" operator="greaterThanOrEqual">
      <formula>V5</formula>
    </cfRule>
    <cfRule type="cellIs" dxfId="1999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19989" priority="4253" operator="greaterThanOrEqual">
      <formula>V34</formula>
    </cfRule>
    <cfRule type="cellIs" dxfId="1998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19987" priority="4250" operator="greaterThanOrEqual">
      <formula>V34</formula>
    </cfRule>
    <cfRule type="cellIs" dxfId="1998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19985" priority="4247" operator="greaterThanOrEqual">
      <formula>V38</formula>
    </cfRule>
    <cfRule type="cellIs" dxfId="1998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19983" priority="4244" operator="greaterThanOrEqual">
      <formula>V38</formula>
    </cfRule>
    <cfRule type="cellIs" dxfId="1998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19981" priority="4241" operator="greaterThanOrEqual">
      <formula>V41</formula>
    </cfRule>
    <cfRule type="cellIs" dxfId="1998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19979" priority="4238" operator="greaterThanOrEqual">
      <formula>V41</formula>
    </cfRule>
    <cfRule type="cellIs" dxfId="1997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19977" priority="4235" operator="greaterThanOrEqual">
      <formula>V47</formula>
    </cfRule>
    <cfRule type="cellIs" dxfId="1997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19975" priority="4232" operator="greaterThanOrEqual">
      <formula>V47</formula>
    </cfRule>
    <cfRule type="cellIs" dxfId="1997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19973" priority="4229" operator="greaterThanOrEqual">
      <formula>V54</formula>
    </cfRule>
    <cfRule type="cellIs" dxfId="1997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19971" priority="4226" operator="greaterThanOrEqual">
      <formula>V54</formula>
    </cfRule>
    <cfRule type="cellIs" dxfId="1997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19969" priority="4223" operator="greaterThanOrEqual">
      <formula>V58</formula>
    </cfRule>
    <cfRule type="cellIs" dxfId="1996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19967" priority="4220" operator="greaterThanOrEqual">
      <formula>V58</formula>
    </cfRule>
    <cfRule type="cellIs" dxfId="1996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19965" priority="4217" operator="greaterThanOrEqual">
      <formula>V61</formula>
    </cfRule>
    <cfRule type="cellIs" dxfId="1996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19963" priority="4214" operator="greaterThanOrEqual">
      <formula>V61</formula>
    </cfRule>
    <cfRule type="cellIs" dxfId="1996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19961" priority="4211" operator="greaterThanOrEqual">
      <formula>V65</formula>
    </cfRule>
    <cfRule type="cellIs" dxfId="1996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19959" priority="4208" operator="greaterThanOrEqual">
      <formula>V65</formula>
    </cfRule>
    <cfRule type="cellIs" dxfId="1995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19957" priority="4205" operator="greaterThanOrEqual">
      <formula>V64</formula>
    </cfRule>
    <cfRule type="cellIs" dxfId="1995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19955" priority="4202" operator="greaterThanOrEqual">
      <formula>V64</formula>
    </cfRule>
    <cfRule type="cellIs" dxfId="1995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19953" priority="4199" operator="greaterThanOrEqual">
      <formula>V66</formula>
    </cfRule>
    <cfRule type="cellIs" dxfId="1995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19951" priority="4196" operator="greaterThanOrEqual">
      <formula>V66</formula>
    </cfRule>
    <cfRule type="cellIs" dxfId="1995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19949" priority="4193" operator="greaterThanOrEqual">
      <formula>V69</formula>
    </cfRule>
    <cfRule type="cellIs" dxfId="1994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19947" priority="4190" operator="greaterThanOrEqual">
      <formula>V69</formula>
    </cfRule>
    <cfRule type="cellIs" dxfId="1994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19945" priority="4187" operator="greaterThanOrEqual">
      <formula>V73</formula>
    </cfRule>
    <cfRule type="cellIs" dxfId="1994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19943" priority="4184" operator="greaterThanOrEqual">
      <formula>V73</formula>
    </cfRule>
    <cfRule type="cellIs" dxfId="1994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19941" priority="4181" operator="greaterThanOrEqual">
      <formula>V72</formula>
    </cfRule>
    <cfRule type="cellIs" dxfId="1994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19939" priority="4178" operator="greaterThanOrEqual">
      <formula>V72</formula>
    </cfRule>
    <cfRule type="cellIs" dxfId="1993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19937" priority="4175" operator="greaterThanOrEqual">
      <formula>W14</formula>
    </cfRule>
    <cfRule type="cellIs" dxfId="1993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19935" priority="4172" operator="greaterThanOrEqual">
      <formula>W14</formula>
    </cfRule>
    <cfRule type="cellIs" dxfId="1993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19933" priority="4169" operator="greaterThanOrEqual">
      <formula>W5</formula>
    </cfRule>
    <cfRule type="cellIs" dxfId="1993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19931" priority="4166" operator="greaterThanOrEqual">
      <formula>W5</formula>
    </cfRule>
    <cfRule type="cellIs" dxfId="1993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19929" priority="4163" operator="greaterThanOrEqual">
      <formula>W34</formula>
    </cfRule>
    <cfRule type="cellIs" dxfId="1992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19927" priority="4160" operator="greaterThanOrEqual">
      <formula>W34</formula>
    </cfRule>
    <cfRule type="cellIs" dxfId="1992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19925" priority="4157" operator="greaterThanOrEqual">
      <formula>W38</formula>
    </cfRule>
    <cfRule type="cellIs" dxfId="1992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19923" priority="4154" operator="greaterThanOrEqual">
      <formula>W38</formula>
    </cfRule>
    <cfRule type="cellIs" dxfId="1992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19921" priority="4151" operator="greaterThanOrEqual">
      <formula>W41</formula>
    </cfRule>
    <cfRule type="cellIs" dxfId="1992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19919" priority="4148" operator="greaterThanOrEqual">
      <formula>W41</formula>
    </cfRule>
    <cfRule type="cellIs" dxfId="1991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19917" priority="4145" operator="greaterThanOrEqual">
      <formula>W47</formula>
    </cfRule>
    <cfRule type="cellIs" dxfId="1991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19915" priority="4142" operator="greaterThanOrEqual">
      <formula>W47</formula>
    </cfRule>
    <cfRule type="cellIs" dxfId="1991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19913" priority="4139" operator="greaterThanOrEqual">
      <formula>W54</formula>
    </cfRule>
    <cfRule type="cellIs" dxfId="1991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19911" priority="4136" operator="greaterThanOrEqual">
      <formula>W54</formula>
    </cfRule>
    <cfRule type="cellIs" dxfId="1991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19909" priority="4133" operator="greaterThanOrEqual">
      <formula>W58</formula>
    </cfRule>
    <cfRule type="cellIs" dxfId="1990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19907" priority="4130" operator="greaterThanOrEqual">
      <formula>W58</formula>
    </cfRule>
    <cfRule type="cellIs" dxfId="1990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19905" priority="4127" operator="greaterThanOrEqual">
      <formula>W61</formula>
    </cfRule>
    <cfRule type="cellIs" dxfId="1990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19903" priority="4124" operator="greaterThanOrEqual">
      <formula>W61</formula>
    </cfRule>
    <cfRule type="cellIs" dxfId="1990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19901" priority="4121" operator="greaterThanOrEqual">
      <formula>W65</formula>
    </cfRule>
    <cfRule type="cellIs" dxfId="1990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19899" priority="4118" operator="greaterThanOrEqual">
      <formula>W65</formula>
    </cfRule>
    <cfRule type="cellIs" dxfId="1989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19897" priority="4115" operator="greaterThanOrEqual">
      <formula>W64</formula>
    </cfRule>
    <cfRule type="cellIs" dxfId="1989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19895" priority="4112" operator="greaterThanOrEqual">
      <formula>W64</formula>
    </cfRule>
    <cfRule type="cellIs" dxfId="1989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19893" priority="4109" operator="greaterThanOrEqual">
      <formula>W66</formula>
    </cfRule>
    <cfRule type="cellIs" dxfId="1989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19891" priority="4106" operator="greaterThanOrEqual">
      <formula>W66</formula>
    </cfRule>
    <cfRule type="cellIs" dxfId="1989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19889" priority="4103" operator="greaterThanOrEqual">
      <formula>W69</formula>
    </cfRule>
    <cfRule type="cellIs" dxfId="1988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19887" priority="4100" operator="greaterThanOrEqual">
      <formula>W69</formula>
    </cfRule>
    <cfRule type="cellIs" dxfId="1988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19885" priority="4097" operator="greaterThanOrEqual">
      <formula>W73</formula>
    </cfRule>
    <cfRule type="cellIs" dxfId="1988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19883" priority="4094" operator="greaterThanOrEqual">
      <formula>W73</formula>
    </cfRule>
    <cfRule type="cellIs" dxfId="1988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19881" priority="4091" operator="greaterThanOrEqual">
      <formula>W72</formula>
    </cfRule>
    <cfRule type="cellIs" dxfId="1988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19879" priority="4088" operator="greaterThanOrEqual">
      <formula>W72</formula>
    </cfRule>
    <cfRule type="cellIs" dxfId="1987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19877" priority="4085" operator="greaterThanOrEqual">
      <formula>U12</formula>
    </cfRule>
    <cfRule type="cellIs" dxfId="1987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19875" priority="4082" operator="greaterThanOrEqual">
      <formula>U13</formula>
    </cfRule>
    <cfRule type="cellIs" dxfId="1987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19873" priority="4079" operator="greaterThanOrEqual">
      <formula>U11</formula>
    </cfRule>
    <cfRule type="cellIs" dxfId="19872" priority="4080" operator="lessThan">
      <formula>U11</formula>
    </cfRule>
  </conditionalFormatting>
  <conditionalFormatting sqref="S12">
    <cfRule type="cellIs" dxfId="19871" priority="4076" stopIfTrue="1" operator="notEqual">
      <formula>0</formula>
    </cfRule>
  </conditionalFormatting>
  <conditionalFormatting sqref="T12">
    <cfRule type="cellIs" dxfId="19870" priority="4077" stopIfTrue="1" operator="notEqual">
      <formula>0</formula>
    </cfRule>
  </conditionalFormatting>
  <conditionalFormatting sqref="S13">
    <cfRule type="cellIs" dxfId="19869" priority="4074" stopIfTrue="1" operator="notEqual">
      <formula>0</formula>
    </cfRule>
  </conditionalFormatting>
  <conditionalFormatting sqref="T13">
    <cfRule type="cellIs" dxfId="19868" priority="4075" stopIfTrue="1" operator="notEqual">
      <formula>0</formula>
    </cfRule>
  </conditionalFormatting>
  <conditionalFormatting sqref="S11">
    <cfRule type="cellIs" dxfId="19867" priority="4072" stopIfTrue="1" operator="notEqual">
      <formula>0</formula>
    </cfRule>
  </conditionalFormatting>
  <conditionalFormatting sqref="T11">
    <cfRule type="cellIs" dxfId="1986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19865" priority="4070" operator="greaterThanOrEqual">
      <formula>V9</formula>
    </cfRule>
    <cfRule type="cellIs" dxfId="1986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19863" priority="4067" operator="greaterThanOrEqual">
      <formula>V9</formula>
    </cfRule>
    <cfRule type="cellIs" dxfId="1986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19861" priority="4064" operator="greaterThanOrEqual">
      <formula>W9</formula>
    </cfRule>
    <cfRule type="cellIs" dxfId="1986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19859" priority="4061" operator="greaterThanOrEqual">
      <formula>W9</formula>
    </cfRule>
    <cfRule type="cellIs" dxfId="1985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19857" priority="4058" operator="greaterThanOrEqual">
      <formula>U9</formula>
    </cfRule>
    <cfRule type="cellIs" dxfId="19856" priority="4059" operator="lessThan">
      <formula>U9</formula>
    </cfRule>
  </conditionalFormatting>
  <conditionalFormatting sqref="S9:S10">
    <cfRule type="cellIs" dxfId="19855" priority="4055" stopIfTrue="1" operator="notEqual">
      <formula>0</formula>
    </cfRule>
  </conditionalFormatting>
  <conditionalFormatting sqref="T10">
    <cfRule type="cellIs" dxfId="19854" priority="4056" stopIfTrue="1" operator="notEqual">
      <formula>0</formula>
    </cfRule>
  </conditionalFormatting>
  <conditionalFormatting sqref="T9">
    <cfRule type="cellIs" dxfId="1985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19852" priority="4052" operator="greaterThanOrEqual">
      <formula>U26</formula>
    </cfRule>
    <cfRule type="cellIs" dxfId="1985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19850" priority="4049" operator="greaterThanOrEqual">
      <formula>U25</formula>
    </cfRule>
    <cfRule type="cellIs" dxfId="1984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19848" priority="4046" operator="greaterThanOrEqual">
      <formula>U26</formula>
    </cfRule>
    <cfRule type="cellIs" dxfId="19847" priority="4047" operator="lessThan">
      <formula>U26</formula>
    </cfRule>
  </conditionalFormatting>
  <conditionalFormatting sqref="S27:S28">
    <cfRule type="cellIs" dxfId="19846" priority="4043" stopIfTrue="1" operator="notEqual">
      <formula>0</formula>
    </cfRule>
  </conditionalFormatting>
  <conditionalFormatting sqref="T27:T28">
    <cfRule type="cellIs" dxfId="19845" priority="4044" stopIfTrue="1" operator="notEqual">
      <formula>0</formula>
    </cfRule>
  </conditionalFormatting>
  <conditionalFormatting sqref="S25">
    <cfRule type="cellIs" dxfId="19844" priority="4041" stopIfTrue="1" operator="notEqual">
      <formula>0</formula>
    </cfRule>
  </conditionalFormatting>
  <conditionalFormatting sqref="T25">
    <cfRule type="cellIs" dxfId="19843" priority="4042" stopIfTrue="1" operator="notEqual">
      <formula>0</formula>
    </cfRule>
  </conditionalFormatting>
  <conditionalFormatting sqref="S26">
    <cfRule type="cellIs" dxfId="19842" priority="4040" stopIfTrue="1" operator="notEqual">
      <formula>0</formula>
    </cfRule>
  </conditionalFormatting>
  <conditionalFormatting sqref="S26">
    <cfRule type="cellIs" dxfId="19841" priority="4039" stopIfTrue="1" operator="notEqual">
      <formula>0</formula>
    </cfRule>
  </conditionalFormatting>
  <conditionalFormatting sqref="T26">
    <cfRule type="cellIs" dxfId="1984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19839" priority="4036" operator="greaterThanOrEqual">
      <formula>V25</formula>
    </cfRule>
    <cfRule type="cellIs" dxfId="1983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19837" priority="4033" operator="greaterThanOrEqual">
      <formula>V25</formula>
    </cfRule>
    <cfRule type="cellIs" dxfId="1983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19835" priority="4030" operator="greaterThanOrEqual">
      <formula>W25</formula>
    </cfRule>
    <cfRule type="cellIs" dxfId="1983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19833" priority="4027" operator="greaterThanOrEqual">
      <formula>W25</formula>
    </cfRule>
    <cfRule type="cellIs" dxfId="1983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19831" priority="4024" operator="greaterThanOrEqual">
      <formula>AA15</formula>
    </cfRule>
    <cfRule type="cellIs" dxfId="19830" priority="4025" operator="lessThan">
      <formula>AA15</formula>
    </cfRule>
  </conditionalFormatting>
  <conditionalFormatting sqref="Y42">
    <cfRule type="cellIs" dxfId="19829" priority="4021" stopIfTrue="1" operator="notEqual">
      <formula>0</formula>
    </cfRule>
  </conditionalFormatting>
  <conditionalFormatting sqref="Z43">
    <cfRule type="cellIs" dxfId="19828" priority="4022" stopIfTrue="1" operator="notEqual">
      <formula>0</formula>
    </cfRule>
  </conditionalFormatting>
  <conditionalFormatting sqref="Z47:Z49">
    <cfRule type="cellIs" dxfId="19827" priority="4019" stopIfTrue="1" operator="notEqual">
      <formula>0</formula>
    </cfRule>
  </conditionalFormatting>
  <conditionalFormatting sqref="Y47 Y49">
    <cfRule type="cellIs" dxfId="19826" priority="4018" stopIfTrue="1" operator="notEqual">
      <formula>0</formula>
    </cfRule>
  </conditionalFormatting>
  <conditionalFormatting sqref="Y72:Y73">
    <cfRule type="cellIs" dxfId="19825" priority="4016" stopIfTrue="1" operator="notEqual">
      <formula>0</formula>
    </cfRule>
  </conditionalFormatting>
  <conditionalFormatting sqref="Y41 Y43">
    <cfRule type="cellIs" dxfId="19824" priority="4020" stopIfTrue="1" operator="notEqual">
      <formula>0</formula>
    </cfRule>
  </conditionalFormatting>
  <conditionalFormatting sqref="Z72:Z73">
    <cfRule type="cellIs" dxfId="19823" priority="4017" stopIfTrue="1" operator="notEqual">
      <formula>0</formula>
    </cfRule>
  </conditionalFormatting>
  <conditionalFormatting sqref="Y38 Y40">
    <cfRule type="cellIs" dxfId="19822" priority="4015" stopIfTrue="1" operator="notEqual">
      <formula>0</formula>
    </cfRule>
  </conditionalFormatting>
  <conditionalFormatting sqref="Y48">
    <cfRule type="cellIs" dxfId="19821" priority="4014" stopIfTrue="1" operator="notEqual">
      <formula>0</formula>
    </cfRule>
  </conditionalFormatting>
  <conditionalFormatting sqref="Y36:Y37">
    <cfRule type="cellIs" dxfId="19820" priority="4013" stopIfTrue="1" operator="notEqual">
      <formula>0</formula>
    </cfRule>
  </conditionalFormatting>
  <conditionalFormatting sqref="Z42">
    <cfRule type="cellIs" dxfId="19819" priority="4012" stopIfTrue="1" operator="notEqual">
      <formula>0</formula>
    </cfRule>
  </conditionalFormatting>
  <conditionalFormatting sqref="Y39">
    <cfRule type="cellIs" dxfId="1981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19817" priority="4009" operator="greaterThanOrEqual">
      <formula>AA58</formula>
    </cfRule>
    <cfRule type="cellIs" dxfId="1981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19815" priority="4006" operator="greaterThanOrEqual">
      <formula>AA47</formula>
    </cfRule>
    <cfRule type="cellIs" dxfId="1981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19813" priority="4003" operator="greaterThanOrEqual">
      <formula>AA69</formula>
    </cfRule>
    <cfRule type="cellIs" dxfId="1981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19811" priority="4000" operator="greaterThanOrEqual">
      <formula>AA54</formula>
    </cfRule>
    <cfRule type="cellIs" dxfId="1981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19809" priority="3997" operator="greaterThanOrEqual">
      <formula>AA61</formula>
    </cfRule>
    <cfRule type="cellIs" dxfId="1980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19807" priority="3994" operator="greaterThanOrEqual">
      <formula>AA41</formula>
    </cfRule>
    <cfRule type="cellIs" dxfId="1980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19805" priority="3991" operator="greaterThanOrEqual">
      <formula>AA38</formula>
    </cfRule>
    <cfRule type="cellIs" dxfId="1980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19803" priority="3988" operator="greaterThanOrEqual">
      <formula>AA36</formula>
    </cfRule>
    <cfRule type="cellIs" dxfId="1980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19801" priority="3985" operator="greaterThanOrEqual">
      <formula>AA39</formula>
    </cfRule>
    <cfRule type="cellIs" dxfId="1980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19799" priority="3982" operator="greaterThanOrEqual">
      <formula>AA6</formula>
    </cfRule>
    <cfRule type="cellIs" dxfId="1979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19797" priority="3979" operator="greaterThanOrEqual">
      <formula>AA5</formula>
    </cfRule>
    <cfRule type="cellIs" dxfId="1979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19795" priority="3976" operator="greaterThanOrEqual">
      <formula>AA29</formula>
    </cfRule>
    <cfRule type="cellIs" dxfId="1979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19793" priority="3973" operator="greaterThanOrEqual">
      <formula>AA20</formula>
    </cfRule>
    <cfRule type="cellIs" dxfId="1979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19791" priority="3970" operator="greaterThanOrEqual">
      <formula>AA19</formula>
    </cfRule>
    <cfRule type="cellIs" dxfId="1979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19789" priority="3967" operator="greaterThanOrEqual">
      <formula>AA23</formula>
    </cfRule>
    <cfRule type="cellIs" dxfId="1978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19787" priority="3964" operator="greaterThanOrEqual">
      <formula>AA22</formula>
    </cfRule>
    <cfRule type="cellIs" dxfId="1978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19785" priority="3961" operator="greaterThanOrEqual">
      <formula>AA6</formula>
    </cfRule>
    <cfRule type="cellIs" dxfId="1978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19783" priority="3958" operator="greaterThanOrEqual">
      <formula>AA15</formula>
    </cfRule>
    <cfRule type="cellIs" dxfId="19782" priority="3959" operator="lessThan">
      <formula>AA15</formula>
    </cfRule>
  </conditionalFormatting>
  <conditionalFormatting sqref="Y34:Y35">
    <cfRule type="cellIs" dxfId="19781" priority="3955" stopIfTrue="1" operator="notEqual">
      <formula>0</formula>
    </cfRule>
  </conditionalFormatting>
  <conditionalFormatting sqref="Z34">
    <cfRule type="cellIs" dxfId="1978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19779" priority="3953" operator="greaterThanOrEqual">
      <formula>AA34</formula>
    </cfRule>
    <cfRule type="cellIs" dxfId="19778" priority="3954" operator="lessThan">
      <formula>AA34</formula>
    </cfRule>
  </conditionalFormatting>
  <conditionalFormatting sqref="Y7:Y8 Y14">
    <cfRule type="cellIs" dxfId="19777" priority="3950" stopIfTrue="1" operator="notEqual">
      <formula>0</formula>
    </cfRule>
  </conditionalFormatting>
  <conditionalFormatting sqref="Z7:Z8 Z14:Z15 Z17:Z18">
    <cfRule type="cellIs" dxfId="19776" priority="3951" stopIfTrue="1" operator="notEqual">
      <formula>0</formula>
    </cfRule>
  </conditionalFormatting>
  <conditionalFormatting sqref="Y17:Y18">
    <cfRule type="cellIs" dxfId="19775" priority="3949" stopIfTrue="1" operator="notEqual">
      <formula>0</formula>
    </cfRule>
  </conditionalFormatting>
  <conditionalFormatting sqref="Y5">
    <cfRule type="cellIs" dxfId="19774" priority="3947" stopIfTrue="1" operator="notEqual">
      <formula>0</formula>
    </cfRule>
  </conditionalFormatting>
  <conditionalFormatting sqref="Z5">
    <cfRule type="cellIs" dxfId="19773" priority="3948" stopIfTrue="1" operator="notEqual">
      <formula>0</formula>
    </cfRule>
  </conditionalFormatting>
  <conditionalFormatting sqref="Y15">
    <cfRule type="cellIs" dxfId="19772" priority="3945" stopIfTrue="1" operator="notEqual">
      <formula>0</formula>
    </cfRule>
  </conditionalFormatting>
  <conditionalFormatting sqref="Z15">
    <cfRule type="cellIs" dxfId="19771" priority="3946" stopIfTrue="1" operator="notEqual">
      <formula>0</formula>
    </cfRule>
  </conditionalFormatting>
  <conditionalFormatting sqref="Y29:Y32">
    <cfRule type="cellIs" dxfId="19770" priority="3943" stopIfTrue="1" operator="notEqual">
      <formula>0</formula>
    </cfRule>
  </conditionalFormatting>
  <conditionalFormatting sqref="Z29:Z32">
    <cfRule type="cellIs" dxfId="19769" priority="3944" stopIfTrue="1" operator="notEqual">
      <formula>0</formula>
    </cfRule>
  </conditionalFormatting>
  <conditionalFormatting sqref="Y19:Y21">
    <cfRule type="cellIs" dxfId="19768" priority="3941" stopIfTrue="1" operator="notEqual">
      <formula>0</formula>
    </cfRule>
  </conditionalFormatting>
  <conditionalFormatting sqref="Z19:Z21">
    <cfRule type="cellIs" dxfId="19767" priority="3942" stopIfTrue="1" operator="notEqual">
      <formula>0</formula>
    </cfRule>
  </conditionalFormatting>
  <conditionalFormatting sqref="Y15">
    <cfRule type="cellIs" dxfId="19766" priority="3940" stopIfTrue="1" operator="notEqual">
      <formula>0</formula>
    </cfRule>
  </conditionalFormatting>
  <conditionalFormatting sqref="Y15">
    <cfRule type="cellIs" dxfId="19765" priority="3938" stopIfTrue="1" operator="notEqual">
      <formula>0</formula>
    </cfRule>
  </conditionalFormatting>
  <conditionalFormatting sqref="Z15">
    <cfRule type="cellIs" dxfId="19764" priority="3939" stopIfTrue="1" operator="notEqual">
      <formula>0</formula>
    </cfRule>
  </conditionalFormatting>
  <conditionalFormatting sqref="Y6">
    <cfRule type="cellIs" dxfId="19763" priority="3937" stopIfTrue="1" operator="notEqual">
      <formula>0</formula>
    </cfRule>
  </conditionalFormatting>
  <conditionalFormatting sqref="Y6">
    <cfRule type="cellIs" dxfId="19762" priority="3936" stopIfTrue="1" operator="notEqual">
      <formula>0</formula>
    </cfRule>
  </conditionalFormatting>
  <conditionalFormatting sqref="Z16">
    <cfRule type="cellIs" dxfId="19761" priority="3935" stopIfTrue="1" operator="notEqual">
      <formula>0</formula>
    </cfRule>
  </conditionalFormatting>
  <conditionalFormatting sqref="Y16">
    <cfRule type="cellIs" dxfId="19760" priority="3934" stopIfTrue="1" operator="notEqual">
      <formula>0</formula>
    </cfRule>
  </conditionalFormatting>
  <conditionalFormatting sqref="Y16">
    <cfRule type="cellIs" dxfId="19759" priority="3933" stopIfTrue="1" operator="notEqual">
      <formula>0</formula>
    </cfRule>
  </conditionalFormatting>
  <conditionalFormatting sqref="Y16">
    <cfRule type="cellIs" dxfId="19758" priority="3932" stopIfTrue="1" operator="notEqual">
      <formula>0</formula>
    </cfRule>
  </conditionalFormatting>
  <conditionalFormatting sqref="Y16">
    <cfRule type="cellIs" dxfId="19757" priority="3931" stopIfTrue="1" operator="notEqual">
      <formula>0</formula>
    </cfRule>
  </conditionalFormatting>
  <conditionalFormatting sqref="Y22:Y24">
    <cfRule type="cellIs" dxfId="19756" priority="3929" stopIfTrue="1" operator="notEqual">
      <formula>0</formula>
    </cfRule>
  </conditionalFormatting>
  <conditionalFormatting sqref="Z22:Z24">
    <cfRule type="cellIs" dxfId="19755" priority="3930" stopIfTrue="1" operator="notEqual">
      <formula>0</formula>
    </cfRule>
  </conditionalFormatting>
  <conditionalFormatting sqref="Z6">
    <cfRule type="cellIs" dxfId="19754" priority="3928" stopIfTrue="1" operator="notEqual">
      <formula>0</formula>
    </cfRule>
  </conditionalFormatting>
  <conditionalFormatting sqref="Z38 Z40">
    <cfRule type="cellIs" dxfId="19753" priority="3927" stopIfTrue="1" operator="notEqual">
      <formula>0</formula>
    </cfRule>
  </conditionalFormatting>
  <conditionalFormatting sqref="Z36:Z37">
    <cfRule type="cellIs" dxfId="19752" priority="3926" stopIfTrue="1" operator="notEqual">
      <formula>0</formula>
    </cfRule>
  </conditionalFormatting>
  <conditionalFormatting sqref="Z39">
    <cfRule type="cellIs" dxfId="19751" priority="3925" stopIfTrue="1" operator="notEqual">
      <formula>0</formula>
    </cfRule>
  </conditionalFormatting>
  <conditionalFormatting sqref="Z35">
    <cfRule type="cellIs" dxfId="19750" priority="3924" stopIfTrue="1" operator="notEqual">
      <formula>0</formula>
    </cfRule>
  </conditionalFormatting>
  <conditionalFormatting sqref="Z41">
    <cfRule type="cellIs" dxfId="19749" priority="3923" stopIfTrue="1" operator="notEqual">
      <formula>0</formula>
    </cfRule>
  </conditionalFormatting>
  <conditionalFormatting sqref="Y54">
    <cfRule type="cellIs" dxfId="19748" priority="3918" stopIfTrue="1" operator="notEqual">
      <formula>0</formula>
    </cfRule>
  </conditionalFormatting>
  <conditionalFormatting sqref="Y55 Y57:Y61 Y65 Y63">
    <cfRule type="cellIs" dxfId="19747" priority="3921" stopIfTrue="1" operator="notEqual">
      <formula>0</formula>
    </cfRule>
  </conditionalFormatting>
  <conditionalFormatting sqref="Z57:Z60 Z67 Z54:Z55 Z65 Z63">
    <cfRule type="cellIs" dxfId="19746" priority="3922" stopIfTrue="1" operator="notEqual">
      <formula>0</formula>
    </cfRule>
  </conditionalFormatting>
  <conditionalFormatting sqref="Y68">
    <cfRule type="cellIs" dxfId="19745" priority="3919" stopIfTrue="1" operator="notEqual">
      <formula>0</formula>
    </cfRule>
  </conditionalFormatting>
  <conditionalFormatting sqref="Z68">
    <cfRule type="cellIs" dxfId="19744" priority="3920" stopIfTrue="1" operator="notEqual">
      <formula>0</formula>
    </cfRule>
  </conditionalFormatting>
  <conditionalFormatting sqref="Z56">
    <cfRule type="cellIs" dxfId="19743" priority="3917" stopIfTrue="1" operator="notEqual">
      <formula>0</formula>
    </cfRule>
  </conditionalFormatting>
  <conditionalFormatting sqref="Y56">
    <cfRule type="cellIs" dxfId="19742" priority="3916" stopIfTrue="1" operator="notEqual">
      <formula>0</formula>
    </cfRule>
  </conditionalFormatting>
  <conditionalFormatting sqref="Y67">
    <cfRule type="cellIs" dxfId="19741" priority="3915" stopIfTrue="1" operator="notEqual">
      <formula>0</formula>
    </cfRule>
  </conditionalFormatting>
  <conditionalFormatting sqref="Y69:Y71">
    <cfRule type="cellIs" dxfId="19740" priority="3913" stopIfTrue="1" operator="notEqual">
      <formula>0</formula>
    </cfRule>
  </conditionalFormatting>
  <conditionalFormatting sqref="Z69:Z71">
    <cfRule type="cellIs" dxfId="19739" priority="3914" stopIfTrue="1" operator="notEqual">
      <formula>0</formula>
    </cfRule>
  </conditionalFormatting>
  <conditionalFormatting sqref="Y66">
    <cfRule type="cellIs" dxfId="19738" priority="3912" stopIfTrue="1" operator="notEqual">
      <formula>0</formula>
    </cfRule>
  </conditionalFormatting>
  <conditionalFormatting sqref="Z66">
    <cfRule type="cellIs" dxfId="19737" priority="3911" stopIfTrue="1" operator="notEqual">
      <formula>0</formula>
    </cfRule>
  </conditionalFormatting>
  <conditionalFormatting sqref="Y64">
    <cfRule type="cellIs" dxfId="19736" priority="3909" stopIfTrue="1" operator="notEqual">
      <formula>0</formula>
    </cfRule>
  </conditionalFormatting>
  <conditionalFormatting sqref="Z64">
    <cfRule type="cellIs" dxfId="19735" priority="3910" stopIfTrue="1" operator="notEqual">
      <formula>0</formula>
    </cfRule>
  </conditionalFormatting>
  <conditionalFormatting sqref="Z61">
    <cfRule type="cellIs" dxfId="19734" priority="3908" stopIfTrue="1" operator="notEqual">
      <formula>0</formula>
    </cfRule>
  </conditionalFormatting>
  <conditionalFormatting sqref="Y62">
    <cfRule type="cellIs" dxfId="19733" priority="3906" stopIfTrue="1" operator="notEqual">
      <formula>0</formula>
    </cfRule>
  </conditionalFormatting>
  <conditionalFormatting sqref="Z62">
    <cfRule type="cellIs" dxfId="1973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19731" priority="3904" operator="greaterThanOrEqual">
      <formula>AB14</formula>
    </cfRule>
    <cfRule type="cellIs" dxfId="1973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19729" priority="3901" operator="greaterThanOrEqual">
      <formula>AB14</formula>
    </cfRule>
    <cfRule type="cellIs" dxfId="1972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19727" priority="3898" operator="greaterThanOrEqual">
      <formula>AB5</formula>
    </cfRule>
    <cfRule type="cellIs" dxfId="1972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19725" priority="3895" operator="greaterThanOrEqual">
      <formula>AB5</formula>
    </cfRule>
    <cfRule type="cellIs" dxfId="1972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19723" priority="3892" operator="greaterThanOrEqual">
      <formula>AB34</formula>
    </cfRule>
    <cfRule type="cellIs" dxfId="1972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19721" priority="3889" operator="greaterThanOrEqual">
      <formula>AB34</formula>
    </cfRule>
    <cfRule type="cellIs" dxfId="1972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19719" priority="3886" operator="greaterThanOrEqual">
      <formula>AB38</formula>
    </cfRule>
    <cfRule type="cellIs" dxfId="1971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19717" priority="3883" operator="greaterThanOrEqual">
      <formula>AB38</formula>
    </cfRule>
    <cfRule type="cellIs" dxfId="1971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19715" priority="3880" operator="greaterThanOrEqual">
      <formula>AB41</formula>
    </cfRule>
    <cfRule type="cellIs" dxfId="1971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19713" priority="3877" operator="greaterThanOrEqual">
      <formula>AB41</formula>
    </cfRule>
    <cfRule type="cellIs" dxfId="1971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19711" priority="3874" operator="greaterThanOrEqual">
      <formula>AB47</formula>
    </cfRule>
    <cfRule type="cellIs" dxfId="1971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19709" priority="3871" operator="greaterThanOrEqual">
      <formula>AB47</formula>
    </cfRule>
    <cfRule type="cellIs" dxfId="1970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19707" priority="3868" operator="greaterThanOrEqual">
      <formula>AB54</formula>
    </cfRule>
    <cfRule type="cellIs" dxfId="1970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19705" priority="3865" operator="greaterThanOrEqual">
      <formula>AB54</formula>
    </cfRule>
    <cfRule type="cellIs" dxfId="1970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19703" priority="3862" operator="greaterThanOrEqual">
      <formula>AB58</formula>
    </cfRule>
    <cfRule type="cellIs" dxfId="1970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19701" priority="3859" operator="greaterThanOrEqual">
      <formula>AB58</formula>
    </cfRule>
    <cfRule type="cellIs" dxfId="1970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19699" priority="3856" operator="greaterThanOrEqual">
      <formula>AB61</formula>
    </cfRule>
    <cfRule type="cellIs" dxfId="1969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19697" priority="3853" operator="greaterThanOrEqual">
      <formula>AB61</formula>
    </cfRule>
    <cfRule type="cellIs" dxfId="1969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19695" priority="3850" operator="greaterThanOrEqual">
      <formula>AB65</formula>
    </cfRule>
    <cfRule type="cellIs" dxfId="1969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19693" priority="3847" operator="greaterThanOrEqual">
      <formula>AB65</formula>
    </cfRule>
    <cfRule type="cellIs" dxfId="1969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19691" priority="3844" operator="greaterThanOrEqual">
      <formula>AB64</formula>
    </cfRule>
    <cfRule type="cellIs" dxfId="1969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19689" priority="3841" operator="greaterThanOrEqual">
      <formula>AB64</formula>
    </cfRule>
    <cfRule type="cellIs" dxfId="1968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19687" priority="3838" operator="greaterThanOrEqual">
      <formula>AB66</formula>
    </cfRule>
    <cfRule type="cellIs" dxfId="1968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19685" priority="3835" operator="greaterThanOrEqual">
      <formula>AB66</formula>
    </cfRule>
    <cfRule type="cellIs" dxfId="1968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19683" priority="3832" operator="greaterThanOrEqual">
      <formula>AB69</formula>
    </cfRule>
    <cfRule type="cellIs" dxfId="1968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19681" priority="3829" operator="greaterThanOrEqual">
      <formula>AB69</formula>
    </cfRule>
    <cfRule type="cellIs" dxfId="1968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19679" priority="3826" operator="greaterThanOrEqual">
      <formula>AB73</formula>
    </cfRule>
    <cfRule type="cellIs" dxfId="1967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19677" priority="3823" operator="greaterThanOrEqual">
      <formula>AB73</formula>
    </cfRule>
    <cfRule type="cellIs" dxfId="1967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19675" priority="3820" operator="greaterThanOrEqual">
      <formula>AB72</formula>
    </cfRule>
    <cfRule type="cellIs" dxfId="1967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19673" priority="3817" operator="greaterThanOrEqual">
      <formula>AB72</formula>
    </cfRule>
    <cfRule type="cellIs" dxfId="1967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19671" priority="3814" operator="greaterThanOrEqual">
      <formula>AC14</formula>
    </cfRule>
    <cfRule type="cellIs" dxfId="1967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19669" priority="3811" operator="greaterThanOrEqual">
      <formula>AC14</formula>
    </cfRule>
    <cfRule type="cellIs" dxfId="1966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19667" priority="3808" operator="greaterThanOrEqual">
      <formula>AC5</formula>
    </cfRule>
    <cfRule type="cellIs" dxfId="1966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19665" priority="3805" operator="greaterThanOrEqual">
      <formula>AC5</formula>
    </cfRule>
    <cfRule type="cellIs" dxfId="1966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19663" priority="3802" operator="greaterThanOrEqual">
      <formula>AC34</formula>
    </cfRule>
    <cfRule type="cellIs" dxfId="1966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19661" priority="3799" operator="greaterThanOrEqual">
      <formula>AC34</formula>
    </cfRule>
    <cfRule type="cellIs" dxfId="1966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19659" priority="3796" operator="greaterThanOrEqual">
      <formula>AC38</formula>
    </cfRule>
    <cfRule type="cellIs" dxfId="1965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19657" priority="3793" operator="greaterThanOrEqual">
      <formula>AC38</formula>
    </cfRule>
    <cfRule type="cellIs" dxfId="1965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19655" priority="3790" operator="greaterThanOrEqual">
      <formula>AC41</formula>
    </cfRule>
    <cfRule type="cellIs" dxfId="1965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19653" priority="3787" operator="greaterThanOrEqual">
      <formula>AC41</formula>
    </cfRule>
    <cfRule type="cellIs" dxfId="1965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19651" priority="3784" operator="greaterThanOrEqual">
      <formula>AC47</formula>
    </cfRule>
    <cfRule type="cellIs" dxfId="1965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19649" priority="3781" operator="greaterThanOrEqual">
      <formula>AC47</formula>
    </cfRule>
    <cfRule type="cellIs" dxfId="1964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19647" priority="3778" operator="greaterThanOrEqual">
      <formula>AC54</formula>
    </cfRule>
    <cfRule type="cellIs" dxfId="1964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19645" priority="3775" operator="greaterThanOrEqual">
      <formula>AC54</formula>
    </cfRule>
    <cfRule type="cellIs" dxfId="1964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19643" priority="3772" operator="greaterThanOrEqual">
      <formula>AC58</formula>
    </cfRule>
    <cfRule type="cellIs" dxfId="1964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19641" priority="3769" operator="greaterThanOrEqual">
      <formula>AC58</formula>
    </cfRule>
    <cfRule type="cellIs" dxfId="1964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19639" priority="3766" operator="greaterThanOrEqual">
      <formula>AC61</formula>
    </cfRule>
    <cfRule type="cellIs" dxfId="1963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19637" priority="3763" operator="greaterThanOrEqual">
      <formula>AC61</formula>
    </cfRule>
    <cfRule type="cellIs" dxfId="1963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19635" priority="3760" operator="greaterThanOrEqual">
      <formula>AC65</formula>
    </cfRule>
    <cfRule type="cellIs" dxfId="1963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19633" priority="3757" operator="greaterThanOrEqual">
      <formula>AC65</formula>
    </cfRule>
    <cfRule type="cellIs" dxfId="1963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19631" priority="3754" operator="greaterThanOrEqual">
      <formula>AC64</formula>
    </cfRule>
    <cfRule type="cellIs" dxfId="1963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19629" priority="3751" operator="greaterThanOrEqual">
      <formula>AC64</formula>
    </cfRule>
    <cfRule type="cellIs" dxfId="1962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19627" priority="3748" operator="greaterThanOrEqual">
      <formula>AC66</formula>
    </cfRule>
    <cfRule type="cellIs" dxfId="1962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19625" priority="3745" operator="greaterThanOrEqual">
      <formula>AC66</formula>
    </cfRule>
    <cfRule type="cellIs" dxfId="1962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19623" priority="3742" operator="greaterThanOrEqual">
      <formula>AC69</formula>
    </cfRule>
    <cfRule type="cellIs" dxfId="1962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19621" priority="3739" operator="greaterThanOrEqual">
      <formula>AC69</formula>
    </cfRule>
    <cfRule type="cellIs" dxfId="1962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19619" priority="3736" operator="greaterThanOrEqual">
      <formula>AC73</formula>
    </cfRule>
    <cfRule type="cellIs" dxfId="1961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19617" priority="3733" operator="greaterThanOrEqual">
      <formula>AC73</formula>
    </cfRule>
    <cfRule type="cellIs" dxfId="1961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19615" priority="3730" operator="greaterThanOrEqual">
      <formula>AC72</formula>
    </cfRule>
    <cfRule type="cellIs" dxfId="1961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19613" priority="3727" operator="greaterThanOrEqual">
      <formula>AC72</formula>
    </cfRule>
    <cfRule type="cellIs" dxfId="1961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19611" priority="3724" operator="greaterThanOrEqual">
      <formula>AA12</formula>
    </cfRule>
    <cfRule type="cellIs" dxfId="1961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19609" priority="3721" operator="greaterThanOrEqual">
      <formula>AA13</formula>
    </cfRule>
    <cfRule type="cellIs" dxfId="1960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19607" priority="3718" operator="greaterThanOrEqual">
      <formula>AA11</formula>
    </cfRule>
    <cfRule type="cellIs" dxfId="19606" priority="3719" operator="lessThan">
      <formula>AA11</formula>
    </cfRule>
  </conditionalFormatting>
  <conditionalFormatting sqref="Y12">
    <cfRule type="cellIs" dxfId="19605" priority="3715" stopIfTrue="1" operator="notEqual">
      <formula>0</formula>
    </cfRule>
  </conditionalFormatting>
  <conditionalFormatting sqref="Z12">
    <cfRule type="cellIs" dxfId="19604" priority="3716" stopIfTrue="1" operator="notEqual">
      <formula>0</formula>
    </cfRule>
  </conditionalFormatting>
  <conditionalFormatting sqref="Y13">
    <cfRule type="cellIs" dxfId="19603" priority="3713" stopIfTrue="1" operator="notEqual">
      <formula>0</formula>
    </cfRule>
  </conditionalFormatting>
  <conditionalFormatting sqref="Z13">
    <cfRule type="cellIs" dxfId="19602" priority="3714" stopIfTrue="1" operator="notEqual">
      <formula>0</formula>
    </cfRule>
  </conditionalFormatting>
  <conditionalFormatting sqref="Y11">
    <cfRule type="cellIs" dxfId="19601" priority="3711" stopIfTrue="1" operator="notEqual">
      <formula>0</formula>
    </cfRule>
  </conditionalFormatting>
  <conditionalFormatting sqref="Z11">
    <cfRule type="cellIs" dxfId="1960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19599" priority="3709" operator="greaterThanOrEqual">
      <formula>AB9</formula>
    </cfRule>
    <cfRule type="cellIs" dxfId="1959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19597" priority="3706" operator="greaterThanOrEqual">
      <formula>AB9</formula>
    </cfRule>
    <cfRule type="cellIs" dxfId="1959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19595" priority="3703" operator="greaterThanOrEqual">
      <formula>AC9</formula>
    </cfRule>
    <cfRule type="cellIs" dxfId="1959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19593" priority="3700" operator="greaterThanOrEqual">
      <formula>AC9</formula>
    </cfRule>
    <cfRule type="cellIs" dxfId="1959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19591" priority="3697" operator="greaterThanOrEqual">
      <formula>AA9</formula>
    </cfRule>
    <cfRule type="cellIs" dxfId="19590" priority="3698" operator="lessThan">
      <formula>AA9</formula>
    </cfRule>
  </conditionalFormatting>
  <conditionalFormatting sqref="Y9:Y10">
    <cfRule type="cellIs" dxfId="19589" priority="3694" stopIfTrue="1" operator="notEqual">
      <formula>0</formula>
    </cfRule>
  </conditionalFormatting>
  <conditionalFormatting sqref="Z10">
    <cfRule type="cellIs" dxfId="19588" priority="3695" stopIfTrue="1" operator="notEqual">
      <formula>0</formula>
    </cfRule>
  </conditionalFormatting>
  <conditionalFormatting sqref="Z9">
    <cfRule type="cellIs" dxfId="1958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19586" priority="3691" operator="greaterThanOrEqual">
      <formula>AA26</formula>
    </cfRule>
    <cfRule type="cellIs" dxfId="1958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19584" priority="3688" operator="greaterThanOrEqual">
      <formula>AA25</formula>
    </cfRule>
    <cfRule type="cellIs" dxfId="1958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19582" priority="3685" operator="greaterThanOrEqual">
      <formula>AA26</formula>
    </cfRule>
    <cfRule type="cellIs" dxfId="19581" priority="3686" operator="lessThan">
      <formula>AA26</formula>
    </cfRule>
  </conditionalFormatting>
  <conditionalFormatting sqref="Y27:Y28">
    <cfRule type="cellIs" dxfId="19580" priority="3682" stopIfTrue="1" operator="notEqual">
      <formula>0</formula>
    </cfRule>
  </conditionalFormatting>
  <conditionalFormatting sqref="Z27:Z28">
    <cfRule type="cellIs" dxfId="19579" priority="3683" stopIfTrue="1" operator="notEqual">
      <formula>0</formula>
    </cfRule>
  </conditionalFormatting>
  <conditionalFormatting sqref="Y25">
    <cfRule type="cellIs" dxfId="19578" priority="3680" stopIfTrue="1" operator="notEqual">
      <formula>0</formula>
    </cfRule>
  </conditionalFormatting>
  <conditionalFormatting sqref="Z25">
    <cfRule type="cellIs" dxfId="19577" priority="3681" stopIfTrue="1" operator="notEqual">
      <formula>0</formula>
    </cfRule>
  </conditionalFormatting>
  <conditionalFormatting sqref="Y26">
    <cfRule type="cellIs" dxfId="19576" priority="3679" stopIfTrue="1" operator="notEqual">
      <formula>0</formula>
    </cfRule>
  </conditionalFormatting>
  <conditionalFormatting sqref="Y26">
    <cfRule type="cellIs" dxfId="19575" priority="3678" stopIfTrue="1" operator="notEqual">
      <formula>0</formula>
    </cfRule>
  </conditionalFormatting>
  <conditionalFormatting sqref="Z26">
    <cfRule type="cellIs" dxfId="1957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19573" priority="3675" operator="greaterThanOrEqual">
      <formula>AB25</formula>
    </cfRule>
    <cfRule type="cellIs" dxfId="1957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19571" priority="3672" operator="greaterThanOrEqual">
      <formula>AB25</formula>
    </cfRule>
    <cfRule type="cellIs" dxfId="1957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19569" priority="3669" operator="greaterThanOrEqual">
      <formula>AC25</formula>
    </cfRule>
    <cfRule type="cellIs" dxfId="1956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19567" priority="3666" operator="greaterThanOrEqual">
      <formula>AC25</formula>
    </cfRule>
    <cfRule type="cellIs" dxfId="1956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19565" priority="3663" operator="greaterThanOrEqual">
      <formula>AG15</formula>
    </cfRule>
    <cfRule type="cellIs" dxfId="19564" priority="3664" operator="lessThan">
      <formula>AG15</formula>
    </cfRule>
  </conditionalFormatting>
  <conditionalFormatting sqref="AE42">
    <cfRule type="cellIs" dxfId="19563" priority="3660" stopIfTrue="1" operator="notEqual">
      <formula>0</formula>
    </cfRule>
  </conditionalFormatting>
  <conditionalFormatting sqref="AF43">
    <cfRule type="cellIs" dxfId="19562" priority="3661" stopIfTrue="1" operator="notEqual">
      <formula>0</formula>
    </cfRule>
  </conditionalFormatting>
  <conditionalFormatting sqref="AF47:AF49">
    <cfRule type="cellIs" dxfId="19561" priority="3658" stopIfTrue="1" operator="notEqual">
      <formula>0</formula>
    </cfRule>
  </conditionalFormatting>
  <conditionalFormatting sqref="AE47 AE49">
    <cfRule type="cellIs" dxfId="19560" priority="3657" stopIfTrue="1" operator="notEqual">
      <formula>0</formula>
    </cfRule>
  </conditionalFormatting>
  <conditionalFormatting sqref="AE72:AE73">
    <cfRule type="cellIs" dxfId="19559" priority="3655" stopIfTrue="1" operator="notEqual">
      <formula>0</formula>
    </cfRule>
  </conditionalFormatting>
  <conditionalFormatting sqref="AE41 AE43">
    <cfRule type="cellIs" dxfId="19558" priority="3659" stopIfTrue="1" operator="notEqual">
      <formula>0</formula>
    </cfRule>
  </conditionalFormatting>
  <conditionalFormatting sqref="AF72:AF73">
    <cfRule type="cellIs" dxfId="19557" priority="3656" stopIfTrue="1" operator="notEqual">
      <formula>0</formula>
    </cfRule>
  </conditionalFormatting>
  <conditionalFormatting sqref="AE38 AE40">
    <cfRule type="cellIs" dxfId="19556" priority="3654" stopIfTrue="1" operator="notEqual">
      <formula>0</formula>
    </cfRule>
  </conditionalFormatting>
  <conditionalFormatting sqref="AE48">
    <cfRule type="cellIs" dxfId="19555" priority="3653" stopIfTrue="1" operator="notEqual">
      <formula>0</formula>
    </cfRule>
  </conditionalFormatting>
  <conditionalFormatting sqref="AE36:AE37">
    <cfRule type="cellIs" dxfId="19554" priority="3652" stopIfTrue="1" operator="notEqual">
      <formula>0</formula>
    </cfRule>
  </conditionalFormatting>
  <conditionalFormatting sqref="AF42">
    <cfRule type="cellIs" dxfId="19553" priority="3651" stopIfTrue="1" operator="notEqual">
      <formula>0</formula>
    </cfRule>
  </conditionalFormatting>
  <conditionalFormatting sqref="AE39">
    <cfRule type="cellIs" dxfId="1955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19551" priority="3648" operator="greaterThanOrEqual">
      <formula>AG58</formula>
    </cfRule>
    <cfRule type="cellIs" dxfId="1955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19549" priority="3645" operator="greaterThanOrEqual">
      <formula>AG47</formula>
    </cfRule>
    <cfRule type="cellIs" dxfId="1954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19547" priority="3642" operator="greaterThanOrEqual">
      <formula>AG69</formula>
    </cfRule>
    <cfRule type="cellIs" dxfId="1954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19545" priority="3639" operator="greaterThanOrEqual">
      <formula>AG54</formula>
    </cfRule>
    <cfRule type="cellIs" dxfId="1954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19543" priority="3636" operator="greaterThanOrEqual">
      <formula>AG61</formula>
    </cfRule>
    <cfRule type="cellIs" dxfId="1954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19541" priority="3633" operator="greaterThanOrEqual">
      <formula>AG41</formula>
    </cfRule>
    <cfRule type="cellIs" dxfId="1954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19539" priority="3630" operator="greaterThanOrEqual">
      <formula>AG38</formula>
    </cfRule>
    <cfRule type="cellIs" dxfId="1953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19537" priority="3627" operator="greaterThanOrEqual">
      <formula>AG36</formula>
    </cfRule>
    <cfRule type="cellIs" dxfId="1953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19535" priority="3624" operator="greaterThanOrEqual">
      <formula>AG39</formula>
    </cfRule>
    <cfRule type="cellIs" dxfId="1953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19533" priority="3621" operator="greaterThanOrEqual">
      <formula>AG6</formula>
    </cfRule>
    <cfRule type="cellIs" dxfId="1953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19531" priority="3618" operator="greaterThanOrEqual">
      <formula>AG5</formula>
    </cfRule>
    <cfRule type="cellIs" dxfId="1953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19529" priority="3615" operator="greaterThanOrEqual">
      <formula>AG29</formula>
    </cfRule>
    <cfRule type="cellIs" dxfId="1952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19527" priority="3612" operator="greaterThanOrEqual">
      <formula>AG20</formula>
    </cfRule>
    <cfRule type="cellIs" dxfId="1952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19525" priority="3609" operator="greaterThanOrEqual">
      <formula>AG19</formula>
    </cfRule>
    <cfRule type="cellIs" dxfId="1952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19523" priority="3606" operator="greaterThanOrEqual">
      <formula>AG23</formula>
    </cfRule>
    <cfRule type="cellIs" dxfId="1952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19521" priority="3603" operator="greaterThanOrEqual">
      <formula>AG22</formula>
    </cfRule>
    <cfRule type="cellIs" dxfId="1952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19519" priority="3600" operator="greaterThanOrEqual">
      <formula>AG6</formula>
    </cfRule>
    <cfRule type="cellIs" dxfId="1951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19517" priority="3597" operator="greaterThanOrEqual">
      <formula>AG15</formula>
    </cfRule>
    <cfRule type="cellIs" dxfId="19516" priority="3598" operator="lessThan">
      <formula>AG15</formula>
    </cfRule>
  </conditionalFormatting>
  <conditionalFormatting sqref="AE34:AE35">
    <cfRule type="cellIs" dxfId="19515" priority="3594" stopIfTrue="1" operator="notEqual">
      <formula>0</formula>
    </cfRule>
  </conditionalFormatting>
  <conditionalFormatting sqref="AF34">
    <cfRule type="cellIs" dxfId="1951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19513" priority="3592" operator="greaterThanOrEqual">
      <formula>AG34</formula>
    </cfRule>
    <cfRule type="cellIs" dxfId="19512" priority="3593" operator="lessThan">
      <formula>AG34</formula>
    </cfRule>
  </conditionalFormatting>
  <conditionalFormatting sqref="AE7:AE8 AE14">
    <cfRule type="cellIs" dxfId="19511" priority="3589" stopIfTrue="1" operator="notEqual">
      <formula>0</formula>
    </cfRule>
  </conditionalFormatting>
  <conditionalFormatting sqref="AF7:AF8 AF14:AF15 AF17:AF18">
    <cfRule type="cellIs" dxfId="19510" priority="3590" stopIfTrue="1" operator="notEqual">
      <formula>0</formula>
    </cfRule>
  </conditionalFormatting>
  <conditionalFormatting sqref="AE17:AE18">
    <cfRule type="cellIs" dxfId="19509" priority="3588" stopIfTrue="1" operator="notEqual">
      <formula>0</formula>
    </cfRule>
  </conditionalFormatting>
  <conditionalFormatting sqref="AE5">
    <cfRule type="cellIs" dxfId="19508" priority="3586" stopIfTrue="1" operator="notEqual">
      <formula>0</formula>
    </cfRule>
  </conditionalFormatting>
  <conditionalFormatting sqref="AF5">
    <cfRule type="cellIs" dxfId="19507" priority="3587" stopIfTrue="1" operator="notEqual">
      <formula>0</formula>
    </cfRule>
  </conditionalFormatting>
  <conditionalFormatting sqref="AE15">
    <cfRule type="cellIs" dxfId="19506" priority="3584" stopIfTrue="1" operator="notEqual">
      <formula>0</formula>
    </cfRule>
  </conditionalFormatting>
  <conditionalFormatting sqref="AF15">
    <cfRule type="cellIs" dxfId="19505" priority="3585" stopIfTrue="1" operator="notEqual">
      <formula>0</formula>
    </cfRule>
  </conditionalFormatting>
  <conditionalFormatting sqref="AE29:AE32">
    <cfRule type="cellIs" dxfId="19504" priority="3582" stopIfTrue="1" operator="notEqual">
      <formula>0</formula>
    </cfRule>
  </conditionalFormatting>
  <conditionalFormatting sqref="AF29:AF32">
    <cfRule type="cellIs" dxfId="19503" priority="3583" stopIfTrue="1" operator="notEqual">
      <formula>0</formula>
    </cfRule>
  </conditionalFormatting>
  <conditionalFormatting sqref="AE19:AE21">
    <cfRule type="cellIs" dxfId="19502" priority="3580" stopIfTrue="1" operator="notEqual">
      <formula>0</formula>
    </cfRule>
  </conditionalFormatting>
  <conditionalFormatting sqref="AF19:AF21">
    <cfRule type="cellIs" dxfId="19501" priority="3581" stopIfTrue="1" operator="notEqual">
      <formula>0</formula>
    </cfRule>
  </conditionalFormatting>
  <conditionalFormatting sqref="AE15">
    <cfRule type="cellIs" dxfId="19500" priority="3579" stopIfTrue="1" operator="notEqual">
      <formula>0</formula>
    </cfRule>
  </conditionalFormatting>
  <conditionalFormatting sqref="AE15">
    <cfRule type="cellIs" dxfId="19499" priority="3577" stopIfTrue="1" operator="notEqual">
      <formula>0</formula>
    </cfRule>
  </conditionalFormatting>
  <conditionalFormatting sqref="AF15">
    <cfRule type="cellIs" dxfId="19498" priority="3578" stopIfTrue="1" operator="notEqual">
      <formula>0</formula>
    </cfRule>
  </conditionalFormatting>
  <conditionalFormatting sqref="AE6">
    <cfRule type="cellIs" dxfId="19497" priority="3576" stopIfTrue="1" operator="notEqual">
      <formula>0</formula>
    </cfRule>
  </conditionalFormatting>
  <conditionalFormatting sqref="AE6">
    <cfRule type="cellIs" dxfId="19496" priority="3575" stopIfTrue="1" operator="notEqual">
      <formula>0</formula>
    </cfRule>
  </conditionalFormatting>
  <conditionalFormatting sqref="AF16">
    <cfRule type="cellIs" dxfId="19495" priority="3574" stopIfTrue="1" operator="notEqual">
      <formula>0</formula>
    </cfRule>
  </conditionalFormatting>
  <conditionalFormatting sqref="AE16">
    <cfRule type="cellIs" dxfId="19494" priority="3573" stopIfTrue="1" operator="notEqual">
      <formula>0</formula>
    </cfRule>
  </conditionalFormatting>
  <conditionalFormatting sqref="AE16">
    <cfRule type="cellIs" dxfId="19493" priority="3572" stopIfTrue="1" operator="notEqual">
      <formula>0</formula>
    </cfRule>
  </conditionalFormatting>
  <conditionalFormatting sqref="AE16">
    <cfRule type="cellIs" dxfId="19492" priority="3571" stopIfTrue="1" operator="notEqual">
      <formula>0</formula>
    </cfRule>
  </conditionalFormatting>
  <conditionalFormatting sqref="AE16">
    <cfRule type="cellIs" dxfId="19491" priority="3570" stopIfTrue="1" operator="notEqual">
      <formula>0</formula>
    </cfRule>
  </conditionalFormatting>
  <conditionalFormatting sqref="AE22:AE24">
    <cfRule type="cellIs" dxfId="19490" priority="3568" stopIfTrue="1" operator="notEqual">
      <formula>0</formula>
    </cfRule>
  </conditionalFormatting>
  <conditionalFormatting sqref="AF22:AF24">
    <cfRule type="cellIs" dxfId="19489" priority="3569" stopIfTrue="1" operator="notEqual">
      <formula>0</formula>
    </cfRule>
  </conditionalFormatting>
  <conditionalFormatting sqref="AF6">
    <cfRule type="cellIs" dxfId="19488" priority="3567" stopIfTrue="1" operator="notEqual">
      <formula>0</formula>
    </cfRule>
  </conditionalFormatting>
  <conditionalFormatting sqref="AF38 AF40">
    <cfRule type="cellIs" dxfId="19487" priority="3566" stopIfTrue="1" operator="notEqual">
      <formula>0</formula>
    </cfRule>
  </conditionalFormatting>
  <conditionalFormatting sqref="AF36:AF37">
    <cfRule type="cellIs" dxfId="19486" priority="3565" stopIfTrue="1" operator="notEqual">
      <formula>0</formula>
    </cfRule>
  </conditionalFormatting>
  <conditionalFormatting sqref="AF39">
    <cfRule type="cellIs" dxfId="19485" priority="3564" stopIfTrue="1" operator="notEqual">
      <formula>0</formula>
    </cfRule>
  </conditionalFormatting>
  <conditionalFormatting sqref="AF35">
    <cfRule type="cellIs" dxfId="19484" priority="3563" stopIfTrue="1" operator="notEqual">
      <formula>0</formula>
    </cfRule>
  </conditionalFormatting>
  <conditionalFormatting sqref="AF41">
    <cfRule type="cellIs" dxfId="19483" priority="3562" stopIfTrue="1" operator="notEqual">
      <formula>0</formula>
    </cfRule>
  </conditionalFormatting>
  <conditionalFormatting sqref="AE54">
    <cfRule type="cellIs" dxfId="19482" priority="3557" stopIfTrue="1" operator="notEqual">
      <formula>0</formula>
    </cfRule>
  </conditionalFormatting>
  <conditionalFormatting sqref="AE55 AE57:AE61 AE65 AE63">
    <cfRule type="cellIs" dxfId="19481" priority="3560" stopIfTrue="1" operator="notEqual">
      <formula>0</formula>
    </cfRule>
  </conditionalFormatting>
  <conditionalFormatting sqref="AF57:AF60 AF67 AF54:AF55 AF65 AF63">
    <cfRule type="cellIs" dxfId="19480" priority="3561" stopIfTrue="1" operator="notEqual">
      <formula>0</formula>
    </cfRule>
  </conditionalFormatting>
  <conditionalFormatting sqref="AE68">
    <cfRule type="cellIs" dxfId="19479" priority="3558" stopIfTrue="1" operator="notEqual">
      <formula>0</formula>
    </cfRule>
  </conditionalFormatting>
  <conditionalFormatting sqref="AF68">
    <cfRule type="cellIs" dxfId="19478" priority="3559" stopIfTrue="1" operator="notEqual">
      <formula>0</formula>
    </cfRule>
  </conditionalFormatting>
  <conditionalFormatting sqref="AF56">
    <cfRule type="cellIs" dxfId="19477" priority="3556" stopIfTrue="1" operator="notEqual">
      <formula>0</formula>
    </cfRule>
  </conditionalFormatting>
  <conditionalFormatting sqref="AE56">
    <cfRule type="cellIs" dxfId="19476" priority="3555" stopIfTrue="1" operator="notEqual">
      <formula>0</formula>
    </cfRule>
  </conditionalFormatting>
  <conditionalFormatting sqref="AE67">
    <cfRule type="cellIs" dxfId="19475" priority="3554" stopIfTrue="1" operator="notEqual">
      <formula>0</formula>
    </cfRule>
  </conditionalFormatting>
  <conditionalFormatting sqref="AE69:AE71">
    <cfRule type="cellIs" dxfId="19474" priority="3552" stopIfTrue="1" operator="notEqual">
      <formula>0</formula>
    </cfRule>
  </conditionalFormatting>
  <conditionalFormatting sqref="AF69:AF71">
    <cfRule type="cellIs" dxfId="19473" priority="3553" stopIfTrue="1" operator="notEqual">
      <formula>0</formula>
    </cfRule>
  </conditionalFormatting>
  <conditionalFormatting sqref="AE66">
    <cfRule type="cellIs" dxfId="19472" priority="3551" stopIfTrue="1" operator="notEqual">
      <formula>0</formula>
    </cfRule>
  </conditionalFormatting>
  <conditionalFormatting sqref="AF66">
    <cfRule type="cellIs" dxfId="19471" priority="3550" stopIfTrue="1" operator="notEqual">
      <formula>0</formula>
    </cfRule>
  </conditionalFormatting>
  <conditionalFormatting sqref="AE64">
    <cfRule type="cellIs" dxfId="19470" priority="3548" stopIfTrue="1" operator="notEqual">
      <formula>0</formula>
    </cfRule>
  </conditionalFormatting>
  <conditionalFormatting sqref="AF64">
    <cfRule type="cellIs" dxfId="19469" priority="3549" stopIfTrue="1" operator="notEqual">
      <formula>0</formula>
    </cfRule>
  </conditionalFormatting>
  <conditionalFormatting sqref="AF61">
    <cfRule type="cellIs" dxfId="19468" priority="3547" stopIfTrue="1" operator="notEqual">
      <formula>0</formula>
    </cfRule>
  </conditionalFormatting>
  <conditionalFormatting sqref="AE62">
    <cfRule type="cellIs" dxfId="19467" priority="3545" stopIfTrue="1" operator="notEqual">
      <formula>0</formula>
    </cfRule>
  </conditionalFormatting>
  <conditionalFormatting sqref="AF62">
    <cfRule type="cellIs" dxfId="1946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19465" priority="3543" operator="greaterThanOrEqual">
      <formula>AH14</formula>
    </cfRule>
    <cfRule type="cellIs" dxfId="1946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19463" priority="3540" operator="greaterThanOrEqual">
      <formula>AH14</formula>
    </cfRule>
    <cfRule type="cellIs" dxfId="1946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19461" priority="3537" operator="greaterThanOrEqual">
      <formula>AH5</formula>
    </cfRule>
    <cfRule type="cellIs" dxfId="1946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19459" priority="3534" operator="greaterThanOrEqual">
      <formula>AH5</formula>
    </cfRule>
    <cfRule type="cellIs" dxfId="1945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19457" priority="3531" operator="greaterThanOrEqual">
      <formula>AH34</formula>
    </cfRule>
    <cfRule type="cellIs" dxfId="1945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19455" priority="3528" operator="greaterThanOrEqual">
      <formula>AH34</formula>
    </cfRule>
    <cfRule type="cellIs" dxfId="1945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19453" priority="3525" operator="greaterThanOrEqual">
      <formula>AH38</formula>
    </cfRule>
    <cfRule type="cellIs" dxfId="1945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19451" priority="3522" operator="greaterThanOrEqual">
      <formula>AH38</formula>
    </cfRule>
    <cfRule type="cellIs" dxfId="1945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19449" priority="3519" operator="greaterThanOrEqual">
      <formula>AH41</formula>
    </cfRule>
    <cfRule type="cellIs" dxfId="1944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19447" priority="3516" operator="greaterThanOrEqual">
      <formula>AH41</formula>
    </cfRule>
    <cfRule type="cellIs" dxfId="1944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19445" priority="3513" operator="greaterThanOrEqual">
      <formula>AH47</formula>
    </cfRule>
    <cfRule type="cellIs" dxfId="1944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19443" priority="3510" operator="greaterThanOrEqual">
      <formula>AH47</formula>
    </cfRule>
    <cfRule type="cellIs" dxfId="1944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19441" priority="3507" operator="greaterThanOrEqual">
      <formula>AH54</formula>
    </cfRule>
    <cfRule type="cellIs" dxfId="1944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19439" priority="3504" operator="greaterThanOrEqual">
      <formula>AH54</formula>
    </cfRule>
    <cfRule type="cellIs" dxfId="1943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19437" priority="3501" operator="greaterThanOrEqual">
      <formula>AH58</formula>
    </cfRule>
    <cfRule type="cellIs" dxfId="1943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19435" priority="3498" operator="greaterThanOrEqual">
      <formula>AH58</formula>
    </cfRule>
    <cfRule type="cellIs" dxfId="1943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19433" priority="3495" operator="greaterThanOrEqual">
      <formula>AH61</formula>
    </cfRule>
    <cfRule type="cellIs" dxfId="1943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19431" priority="3492" operator="greaterThanOrEqual">
      <formula>AH61</formula>
    </cfRule>
    <cfRule type="cellIs" dxfId="1943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19429" priority="3489" operator="greaterThanOrEqual">
      <formula>AH65</formula>
    </cfRule>
    <cfRule type="cellIs" dxfId="1942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19427" priority="3486" operator="greaterThanOrEqual">
      <formula>AH65</formula>
    </cfRule>
    <cfRule type="cellIs" dxfId="1942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19425" priority="3483" operator="greaterThanOrEqual">
      <formula>AH64</formula>
    </cfRule>
    <cfRule type="cellIs" dxfId="1942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19423" priority="3480" operator="greaterThanOrEqual">
      <formula>AH64</formula>
    </cfRule>
    <cfRule type="cellIs" dxfId="1942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19421" priority="3477" operator="greaterThanOrEqual">
      <formula>AH66</formula>
    </cfRule>
    <cfRule type="cellIs" dxfId="1942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19419" priority="3474" operator="greaterThanOrEqual">
      <formula>AH66</formula>
    </cfRule>
    <cfRule type="cellIs" dxfId="1941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19417" priority="3471" operator="greaterThanOrEqual">
      <formula>AH69</formula>
    </cfRule>
    <cfRule type="cellIs" dxfId="1941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19415" priority="3468" operator="greaterThanOrEqual">
      <formula>AH69</formula>
    </cfRule>
    <cfRule type="cellIs" dxfId="1941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19413" priority="3465" operator="greaterThanOrEqual">
      <formula>AH73</formula>
    </cfRule>
    <cfRule type="cellIs" dxfId="1941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19411" priority="3462" operator="greaterThanOrEqual">
      <formula>AH73</formula>
    </cfRule>
    <cfRule type="cellIs" dxfId="1941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19409" priority="3459" operator="greaterThanOrEqual">
      <formula>AH72</formula>
    </cfRule>
    <cfRule type="cellIs" dxfId="1940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19407" priority="3456" operator="greaterThanOrEqual">
      <formula>AH72</formula>
    </cfRule>
    <cfRule type="cellIs" dxfId="1940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19405" priority="3453" operator="greaterThanOrEqual">
      <formula>AI14</formula>
    </cfRule>
    <cfRule type="cellIs" dxfId="1940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19403" priority="3450" operator="greaterThanOrEqual">
      <formula>AI14</formula>
    </cfRule>
    <cfRule type="cellIs" dxfId="1940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19401" priority="3447" operator="greaterThanOrEqual">
      <formula>AI5</formula>
    </cfRule>
    <cfRule type="cellIs" dxfId="1940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19399" priority="3444" operator="greaterThanOrEqual">
      <formula>AI5</formula>
    </cfRule>
    <cfRule type="cellIs" dxfId="1939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19397" priority="3441" operator="greaterThanOrEqual">
      <formula>AI34</formula>
    </cfRule>
    <cfRule type="cellIs" dxfId="1939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19395" priority="3438" operator="greaterThanOrEqual">
      <formula>AI34</formula>
    </cfRule>
    <cfRule type="cellIs" dxfId="1939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19393" priority="3435" operator="greaterThanOrEqual">
      <formula>AI38</formula>
    </cfRule>
    <cfRule type="cellIs" dxfId="1939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19391" priority="3432" operator="greaterThanOrEqual">
      <formula>AI38</formula>
    </cfRule>
    <cfRule type="cellIs" dxfId="1939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19389" priority="3429" operator="greaterThanOrEqual">
      <formula>AI41</formula>
    </cfRule>
    <cfRule type="cellIs" dxfId="1938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19387" priority="3426" operator="greaterThanOrEqual">
      <formula>AI41</formula>
    </cfRule>
    <cfRule type="cellIs" dxfId="1938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19385" priority="3423" operator="greaterThanOrEqual">
      <formula>AI47</formula>
    </cfRule>
    <cfRule type="cellIs" dxfId="1938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19383" priority="3420" operator="greaterThanOrEqual">
      <formula>AI47</formula>
    </cfRule>
    <cfRule type="cellIs" dxfId="1938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19381" priority="3417" operator="greaterThanOrEqual">
      <formula>AI54</formula>
    </cfRule>
    <cfRule type="cellIs" dxfId="1938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19379" priority="3414" operator="greaterThanOrEqual">
      <formula>AI54</formula>
    </cfRule>
    <cfRule type="cellIs" dxfId="1937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19377" priority="3411" operator="greaterThanOrEqual">
      <formula>AI58</formula>
    </cfRule>
    <cfRule type="cellIs" dxfId="1937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19375" priority="3408" operator="greaterThanOrEqual">
      <formula>AI58</formula>
    </cfRule>
    <cfRule type="cellIs" dxfId="1937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19373" priority="3405" operator="greaterThanOrEqual">
      <formula>AI61</formula>
    </cfRule>
    <cfRule type="cellIs" dxfId="1937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19371" priority="3402" operator="greaterThanOrEqual">
      <formula>AI61</formula>
    </cfRule>
    <cfRule type="cellIs" dxfId="1937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19369" priority="3399" operator="greaterThanOrEqual">
      <formula>AI65</formula>
    </cfRule>
    <cfRule type="cellIs" dxfId="1936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19367" priority="3396" operator="greaterThanOrEqual">
      <formula>AI65</formula>
    </cfRule>
    <cfRule type="cellIs" dxfId="1936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19365" priority="3393" operator="greaterThanOrEqual">
      <formula>AI64</formula>
    </cfRule>
    <cfRule type="cellIs" dxfId="1936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19363" priority="3390" operator="greaterThanOrEqual">
      <formula>AI64</formula>
    </cfRule>
    <cfRule type="cellIs" dxfId="1936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19361" priority="3387" operator="greaterThanOrEqual">
      <formula>AI66</formula>
    </cfRule>
    <cfRule type="cellIs" dxfId="1936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19359" priority="3384" operator="greaterThanOrEqual">
      <formula>AI66</formula>
    </cfRule>
    <cfRule type="cellIs" dxfId="1935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19357" priority="3381" operator="greaterThanOrEqual">
      <formula>AI69</formula>
    </cfRule>
    <cfRule type="cellIs" dxfId="1935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19355" priority="3378" operator="greaterThanOrEqual">
      <formula>AI69</formula>
    </cfRule>
    <cfRule type="cellIs" dxfId="1935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19353" priority="3375" operator="greaterThanOrEqual">
      <formula>AI73</formula>
    </cfRule>
    <cfRule type="cellIs" dxfId="1935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19351" priority="3372" operator="greaterThanOrEqual">
      <formula>AI73</formula>
    </cfRule>
    <cfRule type="cellIs" dxfId="1935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19349" priority="3369" operator="greaterThanOrEqual">
      <formula>AI72</formula>
    </cfRule>
    <cfRule type="cellIs" dxfId="1934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19347" priority="3366" operator="greaterThanOrEqual">
      <formula>AI72</formula>
    </cfRule>
    <cfRule type="cellIs" dxfId="1934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19345" priority="3363" operator="greaterThanOrEqual">
      <formula>AG12</formula>
    </cfRule>
    <cfRule type="cellIs" dxfId="1934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19343" priority="3360" operator="greaterThanOrEqual">
      <formula>AG13</formula>
    </cfRule>
    <cfRule type="cellIs" dxfId="1934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19341" priority="3357" operator="greaterThanOrEqual">
      <formula>AG11</formula>
    </cfRule>
    <cfRule type="cellIs" dxfId="19340" priority="3358" operator="lessThan">
      <formula>AG11</formula>
    </cfRule>
  </conditionalFormatting>
  <conditionalFormatting sqref="AE12">
    <cfRule type="cellIs" dxfId="19339" priority="3354" stopIfTrue="1" operator="notEqual">
      <formula>0</formula>
    </cfRule>
  </conditionalFormatting>
  <conditionalFormatting sqref="AF12">
    <cfRule type="cellIs" dxfId="19338" priority="3355" stopIfTrue="1" operator="notEqual">
      <formula>0</formula>
    </cfRule>
  </conditionalFormatting>
  <conditionalFormatting sqref="AE13">
    <cfRule type="cellIs" dxfId="19337" priority="3352" stopIfTrue="1" operator="notEqual">
      <formula>0</formula>
    </cfRule>
  </conditionalFormatting>
  <conditionalFormatting sqref="AF13">
    <cfRule type="cellIs" dxfId="19336" priority="3353" stopIfTrue="1" operator="notEqual">
      <formula>0</formula>
    </cfRule>
  </conditionalFormatting>
  <conditionalFormatting sqref="AE11">
    <cfRule type="cellIs" dxfId="19335" priority="3350" stopIfTrue="1" operator="notEqual">
      <formula>0</formula>
    </cfRule>
  </conditionalFormatting>
  <conditionalFormatting sqref="AF11">
    <cfRule type="cellIs" dxfId="1933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19333" priority="3348" operator="greaterThanOrEqual">
      <formula>AH9</formula>
    </cfRule>
    <cfRule type="cellIs" dxfId="1933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19331" priority="3345" operator="greaterThanOrEqual">
      <formula>AH9</formula>
    </cfRule>
    <cfRule type="cellIs" dxfId="1933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19329" priority="3342" operator="greaterThanOrEqual">
      <formula>AI9</formula>
    </cfRule>
    <cfRule type="cellIs" dxfId="1932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19327" priority="3339" operator="greaterThanOrEqual">
      <formula>AI9</formula>
    </cfRule>
    <cfRule type="cellIs" dxfId="1932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19325" priority="3336" operator="greaterThanOrEqual">
      <formula>AG9</formula>
    </cfRule>
    <cfRule type="cellIs" dxfId="19324" priority="3337" operator="lessThan">
      <formula>AG9</formula>
    </cfRule>
  </conditionalFormatting>
  <conditionalFormatting sqref="AE9:AE10">
    <cfRule type="cellIs" dxfId="19323" priority="3333" stopIfTrue="1" operator="notEqual">
      <formula>0</formula>
    </cfRule>
  </conditionalFormatting>
  <conditionalFormatting sqref="AF10">
    <cfRule type="cellIs" dxfId="19322" priority="3334" stopIfTrue="1" operator="notEqual">
      <formula>0</formula>
    </cfRule>
  </conditionalFormatting>
  <conditionalFormatting sqref="AF9">
    <cfRule type="cellIs" dxfId="1932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19320" priority="3330" operator="greaterThanOrEqual">
      <formula>AG26</formula>
    </cfRule>
    <cfRule type="cellIs" dxfId="1931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19318" priority="3327" operator="greaterThanOrEqual">
      <formula>AG25</formula>
    </cfRule>
    <cfRule type="cellIs" dxfId="1931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19316" priority="3324" operator="greaterThanOrEqual">
      <formula>AG26</formula>
    </cfRule>
    <cfRule type="cellIs" dxfId="19315" priority="3325" operator="lessThan">
      <formula>AG26</formula>
    </cfRule>
  </conditionalFormatting>
  <conditionalFormatting sqref="AE27:AE28">
    <cfRule type="cellIs" dxfId="19314" priority="3321" stopIfTrue="1" operator="notEqual">
      <formula>0</formula>
    </cfRule>
  </conditionalFormatting>
  <conditionalFormatting sqref="AF27:AF28">
    <cfRule type="cellIs" dxfId="19313" priority="3322" stopIfTrue="1" operator="notEqual">
      <formula>0</formula>
    </cfRule>
  </conditionalFormatting>
  <conditionalFormatting sqref="AE25">
    <cfRule type="cellIs" dxfId="19312" priority="3319" stopIfTrue="1" operator="notEqual">
      <formula>0</formula>
    </cfRule>
  </conditionalFormatting>
  <conditionalFormatting sqref="AF25">
    <cfRule type="cellIs" dxfId="19311" priority="3320" stopIfTrue="1" operator="notEqual">
      <formula>0</formula>
    </cfRule>
  </conditionalFormatting>
  <conditionalFormatting sqref="AE26">
    <cfRule type="cellIs" dxfId="19310" priority="3318" stopIfTrue="1" operator="notEqual">
      <formula>0</formula>
    </cfRule>
  </conditionalFormatting>
  <conditionalFormatting sqref="AE26">
    <cfRule type="cellIs" dxfId="19309" priority="3317" stopIfTrue="1" operator="notEqual">
      <formula>0</formula>
    </cfRule>
  </conditionalFormatting>
  <conditionalFormatting sqref="AF26">
    <cfRule type="cellIs" dxfId="1930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19307" priority="3314" operator="greaterThanOrEqual">
      <formula>AH25</formula>
    </cfRule>
    <cfRule type="cellIs" dxfId="1930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19305" priority="3311" operator="greaterThanOrEqual">
      <formula>AH25</formula>
    </cfRule>
    <cfRule type="cellIs" dxfId="1930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19303" priority="3308" operator="greaterThanOrEqual">
      <formula>AI25</formula>
    </cfRule>
    <cfRule type="cellIs" dxfId="1930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19301" priority="3305" operator="greaterThanOrEqual">
      <formula>AI25</formula>
    </cfRule>
    <cfRule type="cellIs" dxfId="1930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19299" priority="3302" operator="greaterThanOrEqual">
      <formula>AM15</formula>
    </cfRule>
    <cfRule type="cellIs" dxfId="19298" priority="3303" operator="lessThan">
      <formula>AM15</formula>
    </cfRule>
  </conditionalFormatting>
  <conditionalFormatting sqref="AK42">
    <cfRule type="cellIs" dxfId="19297" priority="3299" stopIfTrue="1" operator="notEqual">
      <formula>0</formula>
    </cfRule>
  </conditionalFormatting>
  <conditionalFormatting sqref="AL43">
    <cfRule type="cellIs" dxfId="19296" priority="3300" stopIfTrue="1" operator="notEqual">
      <formula>0</formula>
    </cfRule>
  </conditionalFormatting>
  <conditionalFormatting sqref="AL47:AL49">
    <cfRule type="cellIs" dxfId="19295" priority="3297" stopIfTrue="1" operator="notEqual">
      <formula>0</formula>
    </cfRule>
  </conditionalFormatting>
  <conditionalFormatting sqref="AK47 AK49">
    <cfRule type="cellIs" dxfId="19294" priority="3296" stopIfTrue="1" operator="notEqual">
      <formula>0</formula>
    </cfRule>
  </conditionalFormatting>
  <conditionalFormatting sqref="AK72:AK73">
    <cfRule type="cellIs" dxfId="19293" priority="3294" stopIfTrue="1" operator="notEqual">
      <formula>0</formula>
    </cfRule>
  </conditionalFormatting>
  <conditionalFormatting sqref="AK41 AK43">
    <cfRule type="cellIs" dxfId="19292" priority="3298" stopIfTrue="1" operator="notEqual">
      <formula>0</formula>
    </cfRule>
  </conditionalFormatting>
  <conditionalFormatting sqref="AL72:AL73">
    <cfRule type="cellIs" dxfId="19291" priority="3295" stopIfTrue="1" operator="notEqual">
      <formula>0</formula>
    </cfRule>
  </conditionalFormatting>
  <conditionalFormatting sqref="AK38 AK40">
    <cfRule type="cellIs" dxfId="19290" priority="3293" stopIfTrue="1" operator="notEqual">
      <formula>0</formula>
    </cfRule>
  </conditionalFormatting>
  <conditionalFormatting sqref="AK48">
    <cfRule type="cellIs" dxfId="19289" priority="3292" stopIfTrue="1" operator="notEqual">
      <formula>0</formula>
    </cfRule>
  </conditionalFormatting>
  <conditionalFormatting sqref="AK36:AK37">
    <cfRule type="cellIs" dxfId="19288" priority="3291" stopIfTrue="1" operator="notEqual">
      <formula>0</formula>
    </cfRule>
  </conditionalFormatting>
  <conditionalFormatting sqref="AL42">
    <cfRule type="cellIs" dxfId="19287" priority="3290" stopIfTrue="1" operator="notEqual">
      <formula>0</formula>
    </cfRule>
  </conditionalFormatting>
  <conditionalFormatting sqref="AK39">
    <cfRule type="cellIs" dxfId="1928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19285" priority="3287" operator="greaterThanOrEqual">
      <formula>AM58</formula>
    </cfRule>
    <cfRule type="cellIs" dxfId="1928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19283" priority="3284" operator="greaterThanOrEqual">
      <formula>AM47</formula>
    </cfRule>
    <cfRule type="cellIs" dxfId="1928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19281" priority="3281" operator="greaterThanOrEqual">
      <formula>AM69</formula>
    </cfRule>
    <cfRule type="cellIs" dxfId="1928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19279" priority="3278" operator="greaterThanOrEqual">
      <formula>AM54</formula>
    </cfRule>
    <cfRule type="cellIs" dxfId="1927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19277" priority="3275" operator="greaterThanOrEqual">
      <formula>AM61</formula>
    </cfRule>
    <cfRule type="cellIs" dxfId="1927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19275" priority="3272" operator="greaterThanOrEqual">
      <formula>AM41</formula>
    </cfRule>
    <cfRule type="cellIs" dxfId="1927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19273" priority="3269" operator="greaterThanOrEqual">
      <formula>AM38</formula>
    </cfRule>
    <cfRule type="cellIs" dxfId="1927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19271" priority="3266" operator="greaterThanOrEqual">
      <formula>AM36</formula>
    </cfRule>
    <cfRule type="cellIs" dxfId="1927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19269" priority="3263" operator="greaterThanOrEqual">
      <formula>AM39</formula>
    </cfRule>
    <cfRule type="cellIs" dxfId="1926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19267" priority="3260" operator="greaterThanOrEqual">
      <formula>AM6</formula>
    </cfRule>
    <cfRule type="cellIs" dxfId="1926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19265" priority="3257" operator="greaterThanOrEqual">
      <formula>AM5</formula>
    </cfRule>
    <cfRule type="cellIs" dxfId="1926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19263" priority="3254" operator="greaterThanOrEqual">
      <formula>AM29</formula>
    </cfRule>
    <cfRule type="cellIs" dxfId="1926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19261" priority="3251" operator="greaterThanOrEqual">
      <formula>AM20</formula>
    </cfRule>
    <cfRule type="cellIs" dxfId="1926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19259" priority="3248" operator="greaterThanOrEqual">
      <formula>AM19</formula>
    </cfRule>
    <cfRule type="cellIs" dxfId="1925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19257" priority="3245" operator="greaterThanOrEqual">
      <formula>AM23</formula>
    </cfRule>
    <cfRule type="cellIs" dxfId="1925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19255" priority="3242" operator="greaterThanOrEqual">
      <formula>AM22</formula>
    </cfRule>
    <cfRule type="cellIs" dxfId="1925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19253" priority="3239" operator="greaterThanOrEqual">
      <formula>AM6</formula>
    </cfRule>
    <cfRule type="cellIs" dxfId="1925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19251" priority="3236" operator="greaterThanOrEqual">
      <formula>AM15</formula>
    </cfRule>
    <cfRule type="cellIs" dxfId="19250" priority="3237" operator="lessThan">
      <formula>AM15</formula>
    </cfRule>
  </conditionalFormatting>
  <conditionalFormatting sqref="AK34:AK35">
    <cfRule type="cellIs" dxfId="19249" priority="3233" stopIfTrue="1" operator="notEqual">
      <formula>0</formula>
    </cfRule>
  </conditionalFormatting>
  <conditionalFormatting sqref="AL34">
    <cfRule type="cellIs" dxfId="1924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19247" priority="3231" operator="greaterThanOrEqual">
      <formula>AM34</formula>
    </cfRule>
    <cfRule type="cellIs" dxfId="19246" priority="3232" operator="lessThan">
      <formula>AM34</formula>
    </cfRule>
  </conditionalFormatting>
  <conditionalFormatting sqref="AK7:AK8 AK14">
    <cfRule type="cellIs" dxfId="19245" priority="3228" stopIfTrue="1" operator="notEqual">
      <formula>0</formula>
    </cfRule>
  </conditionalFormatting>
  <conditionalFormatting sqref="AL7:AL8 AL14:AL15 AL17:AL18">
    <cfRule type="cellIs" dxfId="19244" priority="3229" stopIfTrue="1" operator="notEqual">
      <formula>0</formula>
    </cfRule>
  </conditionalFormatting>
  <conditionalFormatting sqref="AK17:AK18">
    <cfRule type="cellIs" dxfId="19243" priority="3227" stopIfTrue="1" operator="notEqual">
      <formula>0</formula>
    </cfRule>
  </conditionalFormatting>
  <conditionalFormatting sqref="AK5">
    <cfRule type="cellIs" dxfId="19242" priority="3225" stopIfTrue="1" operator="notEqual">
      <formula>0</formula>
    </cfRule>
  </conditionalFormatting>
  <conditionalFormatting sqref="AL5">
    <cfRule type="cellIs" dxfId="19241" priority="3226" stopIfTrue="1" operator="notEqual">
      <formula>0</formula>
    </cfRule>
  </conditionalFormatting>
  <conditionalFormatting sqref="AK15">
    <cfRule type="cellIs" dxfId="19240" priority="3223" stopIfTrue="1" operator="notEqual">
      <formula>0</formula>
    </cfRule>
  </conditionalFormatting>
  <conditionalFormatting sqref="AL15">
    <cfRule type="cellIs" dxfId="19239" priority="3224" stopIfTrue="1" operator="notEqual">
      <formula>0</formula>
    </cfRule>
  </conditionalFormatting>
  <conditionalFormatting sqref="AK29:AK32">
    <cfRule type="cellIs" dxfId="19238" priority="3221" stopIfTrue="1" operator="notEqual">
      <formula>0</formula>
    </cfRule>
  </conditionalFormatting>
  <conditionalFormatting sqref="AL29:AL32">
    <cfRule type="cellIs" dxfId="19237" priority="3222" stopIfTrue="1" operator="notEqual">
      <formula>0</formula>
    </cfRule>
  </conditionalFormatting>
  <conditionalFormatting sqref="AK19:AK21">
    <cfRule type="cellIs" dxfId="19236" priority="3219" stopIfTrue="1" operator="notEqual">
      <formula>0</formula>
    </cfRule>
  </conditionalFormatting>
  <conditionalFormatting sqref="AL19:AL21">
    <cfRule type="cellIs" dxfId="19235" priority="3220" stopIfTrue="1" operator="notEqual">
      <formula>0</formula>
    </cfRule>
  </conditionalFormatting>
  <conditionalFormatting sqref="AK15">
    <cfRule type="cellIs" dxfId="19234" priority="3218" stopIfTrue="1" operator="notEqual">
      <formula>0</formula>
    </cfRule>
  </conditionalFormatting>
  <conditionalFormatting sqref="AK15">
    <cfRule type="cellIs" dxfId="19233" priority="3216" stopIfTrue="1" operator="notEqual">
      <formula>0</formula>
    </cfRule>
  </conditionalFormatting>
  <conditionalFormatting sqref="AL15">
    <cfRule type="cellIs" dxfId="19232" priority="3217" stopIfTrue="1" operator="notEqual">
      <formula>0</formula>
    </cfRule>
  </conditionalFormatting>
  <conditionalFormatting sqref="AK6">
    <cfRule type="cellIs" dxfId="19231" priority="3215" stopIfTrue="1" operator="notEqual">
      <formula>0</formula>
    </cfRule>
  </conditionalFormatting>
  <conditionalFormatting sqref="AK6">
    <cfRule type="cellIs" dxfId="19230" priority="3214" stopIfTrue="1" operator="notEqual">
      <formula>0</formula>
    </cfRule>
  </conditionalFormatting>
  <conditionalFormatting sqref="AL16">
    <cfRule type="cellIs" dxfId="19229" priority="3213" stopIfTrue="1" operator="notEqual">
      <formula>0</formula>
    </cfRule>
  </conditionalFormatting>
  <conditionalFormatting sqref="AK16">
    <cfRule type="cellIs" dxfId="19228" priority="3212" stopIfTrue="1" operator="notEqual">
      <formula>0</formula>
    </cfRule>
  </conditionalFormatting>
  <conditionalFormatting sqref="AK16">
    <cfRule type="cellIs" dxfId="19227" priority="3211" stopIfTrue="1" operator="notEqual">
      <formula>0</formula>
    </cfRule>
  </conditionalFormatting>
  <conditionalFormatting sqref="AK16">
    <cfRule type="cellIs" dxfId="19226" priority="3210" stopIfTrue="1" operator="notEqual">
      <formula>0</formula>
    </cfRule>
  </conditionalFormatting>
  <conditionalFormatting sqref="AK16">
    <cfRule type="cellIs" dxfId="19225" priority="3209" stopIfTrue="1" operator="notEqual">
      <formula>0</formula>
    </cfRule>
  </conditionalFormatting>
  <conditionalFormatting sqref="AK22:AK24">
    <cfRule type="cellIs" dxfId="19224" priority="3207" stopIfTrue="1" operator="notEqual">
      <formula>0</formula>
    </cfRule>
  </conditionalFormatting>
  <conditionalFormatting sqref="AL22:AL24">
    <cfRule type="cellIs" dxfId="19223" priority="3208" stopIfTrue="1" operator="notEqual">
      <formula>0</formula>
    </cfRule>
  </conditionalFormatting>
  <conditionalFormatting sqref="AL6">
    <cfRule type="cellIs" dxfId="19222" priority="3206" stopIfTrue="1" operator="notEqual">
      <formula>0</formula>
    </cfRule>
  </conditionalFormatting>
  <conditionalFormatting sqref="AL38 AL40">
    <cfRule type="cellIs" dxfId="19221" priority="3205" stopIfTrue="1" operator="notEqual">
      <formula>0</formula>
    </cfRule>
  </conditionalFormatting>
  <conditionalFormatting sqref="AL36:AL37">
    <cfRule type="cellIs" dxfId="19220" priority="3204" stopIfTrue="1" operator="notEqual">
      <formula>0</formula>
    </cfRule>
  </conditionalFormatting>
  <conditionalFormatting sqref="AL39">
    <cfRule type="cellIs" dxfId="19219" priority="3203" stopIfTrue="1" operator="notEqual">
      <formula>0</formula>
    </cfRule>
  </conditionalFormatting>
  <conditionalFormatting sqref="AL35">
    <cfRule type="cellIs" dxfId="19218" priority="3202" stopIfTrue="1" operator="notEqual">
      <formula>0</formula>
    </cfRule>
  </conditionalFormatting>
  <conditionalFormatting sqref="AL41">
    <cfRule type="cellIs" dxfId="19217" priority="3201" stopIfTrue="1" operator="notEqual">
      <formula>0</formula>
    </cfRule>
  </conditionalFormatting>
  <conditionalFormatting sqref="AK54">
    <cfRule type="cellIs" dxfId="19216" priority="3196" stopIfTrue="1" operator="notEqual">
      <formula>0</formula>
    </cfRule>
  </conditionalFormatting>
  <conditionalFormatting sqref="AK55 AK57:AK61 AK65 AK63">
    <cfRule type="cellIs" dxfId="19215" priority="3199" stopIfTrue="1" operator="notEqual">
      <formula>0</formula>
    </cfRule>
  </conditionalFormatting>
  <conditionalFormatting sqref="AL57:AL60 AL67 AL54:AL55 AL65 AL63">
    <cfRule type="cellIs" dxfId="19214" priority="3200" stopIfTrue="1" operator="notEqual">
      <formula>0</formula>
    </cfRule>
  </conditionalFormatting>
  <conditionalFormatting sqref="AK68">
    <cfRule type="cellIs" dxfId="19213" priority="3197" stopIfTrue="1" operator="notEqual">
      <formula>0</formula>
    </cfRule>
  </conditionalFormatting>
  <conditionalFormatting sqref="AL68">
    <cfRule type="cellIs" dxfId="19212" priority="3198" stopIfTrue="1" operator="notEqual">
      <formula>0</formula>
    </cfRule>
  </conditionalFormatting>
  <conditionalFormatting sqref="AL56">
    <cfRule type="cellIs" dxfId="19211" priority="3195" stopIfTrue="1" operator="notEqual">
      <formula>0</formula>
    </cfRule>
  </conditionalFormatting>
  <conditionalFormatting sqref="AK56">
    <cfRule type="cellIs" dxfId="19210" priority="3194" stopIfTrue="1" operator="notEqual">
      <formula>0</formula>
    </cfRule>
  </conditionalFormatting>
  <conditionalFormatting sqref="AK67">
    <cfRule type="cellIs" dxfId="19209" priority="3193" stopIfTrue="1" operator="notEqual">
      <formula>0</formula>
    </cfRule>
  </conditionalFormatting>
  <conditionalFormatting sqref="AK69:AK71">
    <cfRule type="cellIs" dxfId="19208" priority="3191" stopIfTrue="1" operator="notEqual">
      <formula>0</formula>
    </cfRule>
  </conditionalFormatting>
  <conditionalFormatting sqref="AL69:AL71">
    <cfRule type="cellIs" dxfId="19207" priority="3192" stopIfTrue="1" operator="notEqual">
      <formula>0</formula>
    </cfRule>
  </conditionalFormatting>
  <conditionalFormatting sqref="AK66">
    <cfRule type="cellIs" dxfId="19206" priority="3190" stopIfTrue="1" operator="notEqual">
      <formula>0</formula>
    </cfRule>
  </conditionalFormatting>
  <conditionalFormatting sqref="AL66">
    <cfRule type="cellIs" dxfId="19205" priority="3189" stopIfTrue="1" operator="notEqual">
      <formula>0</formula>
    </cfRule>
  </conditionalFormatting>
  <conditionalFormatting sqref="AK64">
    <cfRule type="cellIs" dxfId="19204" priority="3187" stopIfTrue="1" operator="notEqual">
      <formula>0</formula>
    </cfRule>
  </conditionalFormatting>
  <conditionalFormatting sqref="AL64">
    <cfRule type="cellIs" dxfId="19203" priority="3188" stopIfTrue="1" operator="notEqual">
      <formula>0</formula>
    </cfRule>
  </conditionalFormatting>
  <conditionalFormatting sqref="AL61">
    <cfRule type="cellIs" dxfId="19202" priority="3186" stopIfTrue="1" operator="notEqual">
      <formula>0</formula>
    </cfRule>
  </conditionalFormatting>
  <conditionalFormatting sqref="AK62">
    <cfRule type="cellIs" dxfId="19201" priority="3184" stopIfTrue="1" operator="notEqual">
      <formula>0</formula>
    </cfRule>
  </conditionalFormatting>
  <conditionalFormatting sqref="AL62">
    <cfRule type="cellIs" dxfId="1920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19199" priority="3182" operator="greaterThanOrEqual">
      <formula>AN14</formula>
    </cfRule>
    <cfRule type="cellIs" dxfId="1919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19197" priority="3179" operator="greaterThanOrEqual">
      <formula>AN14</formula>
    </cfRule>
    <cfRule type="cellIs" dxfId="1919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19195" priority="3176" operator="greaterThanOrEqual">
      <formula>AN5</formula>
    </cfRule>
    <cfRule type="cellIs" dxfId="1919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19193" priority="3173" operator="greaterThanOrEqual">
      <formula>AN5</formula>
    </cfRule>
    <cfRule type="cellIs" dxfId="1919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19191" priority="3170" operator="greaterThanOrEqual">
      <formula>AN34</formula>
    </cfRule>
    <cfRule type="cellIs" dxfId="1919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19189" priority="3167" operator="greaterThanOrEqual">
      <formula>AN34</formula>
    </cfRule>
    <cfRule type="cellIs" dxfId="1918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19187" priority="3164" operator="greaterThanOrEqual">
      <formula>AN38</formula>
    </cfRule>
    <cfRule type="cellIs" dxfId="1918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19185" priority="3161" operator="greaterThanOrEqual">
      <formula>AN38</formula>
    </cfRule>
    <cfRule type="cellIs" dxfId="1918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19183" priority="3158" operator="greaterThanOrEqual">
      <formula>AN41</formula>
    </cfRule>
    <cfRule type="cellIs" dxfId="1918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19181" priority="3155" operator="greaterThanOrEqual">
      <formula>AN41</formula>
    </cfRule>
    <cfRule type="cellIs" dxfId="1918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19179" priority="3152" operator="greaterThanOrEqual">
      <formula>AN47</formula>
    </cfRule>
    <cfRule type="cellIs" dxfId="1917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19177" priority="3149" operator="greaterThanOrEqual">
      <formula>AN47</formula>
    </cfRule>
    <cfRule type="cellIs" dxfId="1917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19175" priority="3146" operator="greaterThanOrEqual">
      <formula>AN54</formula>
    </cfRule>
    <cfRule type="cellIs" dxfId="1917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19173" priority="3143" operator="greaterThanOrEqual">
      <formula>AN54</formula>
    </cfRule>
    <cfRule type="cellIs" dxfId="1917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19171" priority="3140" operator="greaterThanOrEqual">
      <formula>AN58</formula>
    </cfRule>
    <cfRule type="cellIs" dxfId="1917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19169" priority="3137" operator="greaterThanOrEqual">
      <formula>AN58</formula>
    </cfRule>
    <cfRule type="cellIs" dxfId="1916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19167" priority="3134" operator="greaterThanOrEqual">
      <formula>AN61</formula>
    </cfRule>
    <cfRule type="cellIs" dxfId="1916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19165" priority="3131" operator="greaterThanOrEqual">
      <formula>AN61</formula>
    </cfRule>
    <cfRule type="cellIs" dxfId="1916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19163" priority="3128" operator="greaterThanOrEqual">
      <formula>AN65</formula>
    </cfRule>
    <cfRule type="cellIs" dxfId="1916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19161" priority="3125" operator="greaterThanOrEqual">
      <formula>AN65</formula>
    </cfRule>
    <cfRule type="cellIs" dxfId="1916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19159" priority="3122" operator="greaterThanOrEqual">
      <formula>AN64</formula>
    </cfRule>
    <cfRule type="cellIs" dxfId="1915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19157" priority="3119" operator="greaterThanOrEqual">
      <formula>AN64</formula>
    </cfRule>
    <cfRule type="cellIs" dxfId="1915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19155" priority="3116" operator="greaterThanOrEqual">
      <formula>AN66</formula>
    </cfRule>
    <cfRule type="cellIs" dxfId="1915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19153" priority="3113" operator="greaterThanOrEqual">
      <formula>AN66</formula>
    </cfRule>
    <cfRule type="cellIs" dxfId="1915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19151" priority="3110" operator="greaterThanOrEqual">
      <formula>AN69</formula>
    </cfRule>
    <cfRule type="cellIs" dxfId="1915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19149" priority="3107" operator="greaterThanOrEqual">
      <formula>AN69</formula>
    </cfRule>
    <cfRule type="cellIs" dxfId="1914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19147" priority="3104" operator="greaterThanOrEqual">
      <formula>AN73</formula>
    </cfRule>
    <cfRule type="cellIs" dxfId="1914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19145" priority="3101" operator="greaterThanOrEqual">
      <formula>AN73</formula>
    </cfRule>
    <cfRule type="cellIs" dxfId="1914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19143" priority="3098" operator="greaterThanOrEqual">
      <formula>AN72</formula>
    </cfRule>
    <cfRule type="cellIs" dxfId="1914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19141" priority="3095" operator="greaterThanOrEqual">
      <formula>AN72</formula>
    </cfRule>
    <cfRule type="cellIs" dxfId="1914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19139" priority="3092" operator="greaterThanOrEqual">
      <formula>AO14</formula>
    </cfRule>
    <cfRule type="cellIs" dxfId="1913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19137" priority="3089" operator="greaterThanOrEqual">
      <formula>AO14</formula>
    </cfRule>
    <cfRule type="cellIs" dxfId="1913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19135" priority="3086" operator="greaterThanOrEqual">
      <formula>AO5</formula>
    </cfRule>
    <cfRule type="cellIs" dxfId="1913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19133" priority="3083" operator="greaterThanOrEqual">
      <formula>AO5</formula>
    </cfRule>
    <cfRule type="cellIs" dxfId="1913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19131" priority="3080" operator="greaterThanOrEqual">
      <formula>AO34</formula>
    </cfRule>
    <cfRule type="cellIs" dxfId="1913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19129" priority="3077" operator="greaterThanOrEqual">
      <formula>AO34</formula>
    </cfRule>
    <cfRule type="cellIs" dxfId="1912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19127" priority="3074" operator="greaterThanOrEqual">
      <formula>AO38</formula>
    </cfRule>
    <cfRule type="cellIs" dxfId="1912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19125" priority="3071" operator="greaterThanOrEqual">
      <formula>AO38</formula>
    </cfRule>
    <cfRule type="cellIs" dxfId="1912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19123" priority="3068" operator="greaterThanOrEqual">
      <formula>AO41</formula>
    </cfRule>
    <cfRule type="cellIs" dxfId="1912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19121" priority="3065" operator="greaterThanOrEqual">
      <formula>AO41</formula>
    </cfRule>
    <cfRule type="cellIs" dxfId="1912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19119" priority="3062" operator="greaterThanOrEqual">
      <formula>AO47</formula>
    </cfRule>
    <cfRule type="cellIs" dxfId="1911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19117" priority="3059" operator="greaterThanOrEqual">
      <formula>AO47</formula>
    </cfRule>
    <cfRule type="cellIs" dxfId="1911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19115" priority="3056" operator="greaterThanOrEqual">
      <formula>AO54</formula>
    </cfRule>
    <cfRule type="cellIs" dxfId="1911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19113" priority="3053" operator="greaterThanOrEqual">
      <formula>AO54</formula>
    </cfRule>
    <cfRule type="cellIs" dxfId="1911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19111" priority="3050" operator="greaterThanOrEqual">
      <formula>AO58</formula>
    </cfRule>
    <cfRule type="cellIs" dxfId="1911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19109" priority="3047" operator="greaterThanOrEqual">
      <formula>AO58</formula>
    </cfRule>
    <cfRule type="cellIs" dxfId="1910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19107" priority="3044" operator="greaterThanOrEqual">
      <formula>AO61</formula>
    </cfRule>
    <cfRule type="cellIs" dxfId="1910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19105" priority="3041" operator="greaterThanOrEqual">
      <formula>AO61</formula>
    </cfRule>
    <cfRule type="cellIs" dxfId="1910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19103" priority="3038" operator="greaterThanOrEqual">
      <formula>AO65</formula>
    </cfRule>
    <cfRule type="cellIs" dxfId="1910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19101" priority="3035" operator="greaterThanOrEqual">
      <formula>AO65</formula>
    </cfRule>
    <cfRule type="cellIs" dxfId="1910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19099" priority="3032" operator="greaterThanOrEqual">
      <formula>AO64</formula>
    </cfRule>
    <cfRule type="cellIs" dxfId="1909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19097" priority="3029" operator="greaterThanOrEqual">
      <formula>AO64</formula>
    </cfRule>
    <cfRule type="cellIs" dxfId="1909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19095" priority="3026" operator="greaterThanOrEqual">
      <formula>AO66</formula>
    </cfRule>
    <cfRule type="cellIs" dxfId="1909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19093" priority="3023" operator="greaterThanOrEqual">
      <formula>AO66</formula>
    </cfRule>
    <cfRule type="cellIs" dxfId="1909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19091" priority="3020" operator="greaterThanOrEqual">
      <formula>AO69</formula>
    </cfRule>
    <cfRule type="cellIs" dxfId="1909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19089" priority="3017" operator="greaterThanOrEqual">
      <formula>AO69</formula>
    </cfRule>
    <cfRule type="cellIs" dxfId="1908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19087" priority="3014" operator="greaterThanOrEqual">
      <formula>AO73</formula>
    </cfRule>
    <cfRule type="cellIs" dxfId="1908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19085" priority="3011" operator="greaterThanOrEqual">
      <formula>AO73</formula>
    </cfRule>
    <cfRule type="cellIs" dxfId="1908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19083" priority="3008" operator="greaterThanOrEqual">
      <formula>AO72</formula>
    </cfRule>
    <cfRule type="cellIs" dxfId="1908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19081" priority="3005" operator="greaterThanOrEqual">
      <formula>AO72</formula>
    </cfRule>
    <cfRule type="cellIs" dxfId="1908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19079" priority="3002" operator="greaterThanOrEqual">
      <formula>AM12</formula>
    </cfRule>
    <cfRule type="cellIs" dxfId="1907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19077" priority="2999" operator="greaterThanOrEqual">
      <formula>AM13</formula>
    </cfRule>
    <cfRule type="cellIs" dxfId="1907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19075" priority="2996" operator="greaterThanOrEqual">
      <formula>AM11</formula>
    </cfRule>
    <cfRule type="cellIs" dxfId="19074" priority="2997" operator="lessThan">
      <formula>AM11</formula>
    </cfRule>
  </conditionalFormatting>
  <conditionalFormatting sqref="AK12">
    <cfRule type="cellIs" dxfId="19073" priority="2993" stopIfTrue="1" operator="notEqual">
      <formula>0</formula>
    </cfRule>
  </conditionalFormatting>
  <conditionalFormatting sqref="AL12">
    <cfRule type="cellIs" dxfId="19072" priority="2994" stopIfTrue="1" operator="notEqual">
      <formula>0</formula>
    </cfRule>
  </conditionalFormatting>
  <conditionalFormatting sqref="AK13">
    <cfRule type="cellIs" dxfId="19071" priority="2991" stopIfTrue="1" operator="notEqual">
      <formula>0</formula>
    </cfRule>
  </conditionalFormatting>
  <conditionalFormatting sqref="AL13">
    <cfRule type="cellIs" dxfId="19070" priority="2992" stopIfTrue="1" operator="notEqual">
      <formula>0</formula>
    </cfRule>
  </conditionalFormatting>
  <conditionalFormatting sqref="AK11">
    <cfRule type="cellIs" dxfId="19069" priority="2989" stopIfTrue="1" operator="notEqual">
      <formula>0</formula>
    </cfRule>
  </conditionalFormatting>
  <conditionalFormatting sqref="AL11">
    <cfRule type="cellIs" dxfId="1906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19067" priority="2987" operator="greaterThanOrEqual">
      <formula>AN9</formula>
    </cfRule>
    <cfRule type="cellIs" dxfId="1906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19065" priority="2984" operator="greaterThanOrEqual">
      <formula>AN9</formula>
    </cfRule>
    <cfRule type="cellIs" dxfId="1906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19063" priority="2981" operator="greaterThanOrEqual">
      <formula>AO9</formula>
    </cfRule>
    <cfRule type="cellIs" dxfId="1906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19061" priority="2978" operator="greaterThanOrEqual">
      <formula>AO9</formula>
    </cfRule>
    <cfRule type="cellIs" dxfId="1906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19059" priority="2975" operator="greaterThanOrEqual">
      <formula>AM9</formula>
    </cfRule>
    <cfRule type="cellIs" dxfId="19058" priority="2976" operator="lessThan">
      <formula>AM9</formula>
    </cfRule>
  </conditionalFormatting>
  <conditionalFormatting sqref="AK9:AK10">
    <cfRule type="cellIs" dxfId="19057" priority="2972" stopIfTrue="1" operator="notEqual">
      <formula>0</formula>
    </cfRule>
  </conditionalFormatting>
  <conditionalFormatting sqref="AL10">
    <cfRule type="cellIs" dxfId="19056" priority="2973" stopIfTrue="1" operator="notEqual">
      <formula>0</formula>
    </cfRule>
  </conditionalFormatting>
  <conditionalFormatting sqref="AL9">
    <cfRule type="cellIs" dxfId="1905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19054" priority="2969" operator="greaterThanOrEqual">
      <formula>AM26</formula>
    </cfRule>
    <cfRule type="cellIs" dxfId="1905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19052" priority="2966" operator="greaterThanOrEqual">
      <formula>AM25</formula>
    </cfRule>
    <cfRule type="cellIs" dxfId="1905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19050" priority="2963" operator="greaterThanOrEqual">
      <formula>AM26</formula>
    </cfRule>
    <cfRule type="cellIs" dxfId="19049" priority="2964" operator="lessThan">
      <formula>AM26</formula>
    </cfRule>
  </conditionalFormatting>
  <conditionalFormatting sqref="AK27:AK28">
    <cfRule type="cellIs" dxfId="19048" priority="2960" stopIfTrue="1" operator="notEqual">
      <formula>0</formula>
    </cfRule>
  </conditionalFormatting>
  <conditionalFormatting sqref="AL27:AL28">
    <cfRule type="cellIs" dxfId="19047" priority="2961" stopIfTrue="1" operator="notEqual">
      <formula>0</formula>
    </cfRule>
  </conditionalFormatting>
  <conditionalFormatting sqref="AK25">
    <cfRule type="cellIs" dxfId="19046" priority="2958" stopIfTrue="1" operator="notEqual">
      <formula>0</formula>
    </cfRule>
  </conditionalFormatting>
  <conditionalFormatting sqref="AL25">
    <cfRule type="cellIs" dxfId="19045" priority="2959" stopIfTrue="1" operator="notEqual">
      <formula>0</formula>
    </cfRule>
  </conditionalFormatting>
  <conditionalFormatting sqref="AK26">
    <cfRule type="cellIs" dxfId="19044" priority="2957" stopIfTrue="1" operator="notEqual">
      <formula>0</formula>
    </cfRule>
  </conditionalFormatting>
  <conditionalFormatting sqref="AK26">
    <cfRule type="cellIs" dxfId="19043" priority="2956" stopIfTrue="1" operator="notEqual">
      <formula>0</formula>
    </cfRule>
  </conditionalFormatting>
  <conditionalFormatting sqref="AL26">
    <cfRule type="cellIs" dxfId="1904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19041" priority="2953" operator="greaterThanOrEqual">
      <formula>AN25</formula>
    </cfRule>
    <cfRule type="cellIs" dxfId="1904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19039" priority="2950" operator="greaterThanOrEqual">
      <formula>AN25</formula>
    </cfRule>
    <cfRule type="cellIs" dxfId="1903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19037" priority="2947" operator="greaterThanOrEqual">
      <formula>AO25</formula>
    </cfRule>
    <cfRule type="cellIs" dxfId="1903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19035" priority="2944" operator="greaterThanOrEqual">
      <formula>AO25</formula>
    </cfRule>
    <cfRule type="cellIs" dxfId="1903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19033" priority="2941" operator="greaterThanOrEqual">
      <formula>AS15</formula>
    </cfRule>
    <cfRule type="cellIs" dxfId="19032" priority="2942" operator="lessThan">
      <formula>AS15</formula>
    </cfRule>
  </conditionalFormatting>
  <conditionalFormatting sqref="AQ42">
    <cfRule type="cellIs" dxfId="19031" priority="2938" stopIfTrue="1" operator="notEqual">
      <formula>0</formula>
    </cfRule>
  </conditionalFormatting>
  <conditionalFormatting sqref="AR43">
    <cfRule type="cellIs" dxfId="19030" priority="2939" stopIfTrue="1" operator="notEqual">
      <formula>0</formula>
    </cfRule>
  </conditionalFormatting>
  <conditionalFormatting sqref="AR47:AR49">
    <cfRule type="cellIs" dxfId="19029" priority="2936" stopIfTrue="1" operator="notEqual">
      <formula>0</formula>
    </cfRule>
  </conditionalFormatting>
  <conditionalFormatting sqref="AQ47 AQ49">
    <cfRule type="cellIs" dxfId="19028" priority="2935" stopIfTrue="1" operator="notEqual">
      <formula>0</formula>
    </cfRule>
  </conditionalFormatting>
  <conditionalFormatting sqref="AQ72:AQ73">
    <cfRule type="cellIs" dxfId="19027" priority="2933" stopIfTrue="1" operator="notEqual">
      <formula>0</formula>
    </cfRule>
  </conditionalFormatting>
  <conditionalFormatting sqref="AQ41 AQ43">
    <cfRule type="cellIs" dxfId="19026" priority="2937" stopIfTrue="1" operator="notEqual">
      <formula>0</formula>
    </cfRule>
  </conditionalFormatting>
  <conditionalFormatting sqref="AR72:AR73">
    <cfRule type="cellIs" dxfId="19025" priority="2934" stopIfTrue="1" operator="notEqual">
      <formula>0</formula>
    </cfRule>
  </conditionalFormatting>
  <conditionalFormatting sqref="AQ38 AQ40">
    <cfRule type="cellIs" dxfId="19024" priority="2932" stopIfTrue="1" operator="notEqual">
      <formula>0</formula>
    </cfRule>
  </conditionalFormatting>
  <conditionalFormatting sqref="AQ48">
    <cfRule type="cellIs" dxfId="19023" priority="2931" stopIfTrue="1" operator="notEqual">
      <formula>0</formula>
    </cfRule>
  </conditionalFormatting>
  <conditionalFormatting sqref="AQ36:AQ37">
    <cfRule type="cellIs" dxfId="19022" priority="2930" stopIfTrue="1" operator="notEqual">
      <formula>0</formula>
    </cfRule>
  </conditionalFormatting>
  <conditionalFormatting sqref="AR42">
    <cfRule type="cellIs" dxfId="19021" priority="2929" stopIfTrue="1" operator="notEqual">
      <formula>0</formula>
    </cfRule>
  </conditionalFormatting>
  <conditionalFormatting sqref="AQ39">
    <cfRule type="cellIs" dxfId="1902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19019" priority="2926" operator="greaterThanOrEqual">
      <formula>AS58</formula>
    </cfRule>
    <cfRule type="cellIs" dxfId="1901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19017" priority="2923" operator="greaterThanOrEqual">
      <formula>AS47</formula>
    </cfRule>
    <cfRule type="cellIs" dxfId="1901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19015" priority="2920" operator="greaterThanOrEqual">
      <formula>AS69</formula>
    </cfRule>
    <cfRule type="cellIs" dxfId="1901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19013" priority="2917" operator="greaterThanOrEqual">
      <formula>AS54</formula>
    </cfRule>
    <cfRule type="cellIs" dxfId="1901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19011" priority="2914" operator="greaterThanOrEqual">
      <formula>AS61</formula>
    </cfRule>
    <cfRule type="cellIs" dxfId="1901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19009" priority="2911" operator="greaterThanOrEqual">
      <formula>AS41</formula>
    </cfRule>
    <cfRule type="cellIs" dxfId="1900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19007" priority="2908" operator="greaterThanOrEqual">
      <formula>AS38</formula>
    </cfRule>
    <cfRule type="cellIs" dxfId="1900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19005" priority="2905" operator="greaterThanOrEqual">
      <formula>AS36</formula>
    </cfRule>
    <cfRule type="cellIs" dxfId="1900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19003" priority="2902" operator="greaterThanOrEqual">
      <formula>AS39</formula>
    </cfRule>
    <cfRule type="cellIs" dxfId="1900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19001" priority="2899" operator="greaterThanOrEqual">
      <formula>AS6</formula>
    </cfRule>
    <cfRule type="cellIs" dxfId="1900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18999" priority="2896" operator="greaterThanOrEqual">
      <formula>AS5</formula>
    </cfRule>
    <cfRule type="cellIs" dxfId="1899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18997" priority="2893" operator="greaterThanOrEqual">
      <formula>AS29</formula>
    </cfRule>
    <cfRule type="cellIs" dxfId="1899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18995" priority="2890" operator="greaterThanOrEqual">
      <formula>AS20</formula>
    </cfRule>
    <cfRule type="cellIs" dxfId="1899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18993" priority="2887" operator="greaterThanOrEqual">
      <formula>AS19</formula>
    </cfRule>
    <cfRule type="cellIs" dxfId="1899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18991" priority="2884" operator="greaterThanOrEqual">
      <formula>AS23</formula>
    </cfRule>
    <cfRule type="cellIs" dxfId="1899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18989" priority="2881" operator="greaterThanOrEqual">
      <formula>AS22</formula>
    </cfRule>
    <cfRule type="cellIs" dxfId="1898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18987" priority="2878" operator="greaterThanOrEqual">
      <formula>AS6</formula>
    </cfRule>
    <cfRule type="cellIs" dxfId="1898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18985" priority="2875" operator="greaterThanOrEqual">
      <formula>AS15</formula>
    </cfRule>
    <cfRule type="cellIs" dxfId="18984" priority="2876" operator="lessThan">
      <formula>AS15</formula>
    </cfRule>
  </conditionalFormatting>
  <conditionalFormatting sqref="AQ34:AQ35">
    <cfRule type="cellIs" dxfId="18983" priority="2872" stopIfTrue="1" operator="notEqual">
      <formula>0</formula>
    </cfRule>
  </conditionalFormatting>
  <conditionalFormatting sqref="AR34">
    <cfRule type="cellIs" dxfId="1898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18981" priority="2870" operator="greaterThanOrEqual">
      <formula>AS34</formula>
    </cfRule>
    <cfRule type="cellIs" dxfId="18980" priority="2871" operator="lessThan">
      <formula>AS34</formula>
    </cfRule>
  </conditionalFormatting>
  <conditionalFormatting sqref="AQ7:AQ8 AQ14">
    <cfRule type="cellIs" dxfId="18979" priority="2867" stopIfTrue="1" operator="notEqual">
      <formula>0</formula>
    </cfRule>
  </conditionalFormatting>
  <conditionalFormatting sqref="AR7:AR8 AR14:AR15 AR17:AR18">
    <cfRule type="cellIs" dxfId="18978" priority="2868" stopIfTrue="1" operator="notEqual">
      <formula>0</formula>
    </cfRule>
  </conditionalFormatting>
  <conditionalFormatting sqref="AQ17:AQ18">
    <cfRule type="cellIs" dxfId="18977" priority="2866" stopIfTrue="1" operator="notEqual">
      <formula>0</formula>
    </cfRule>
  </conditionalFormatting>
  <conditionalFormatting sqref="AQ5">
    <cfRule type="cellIs" dxfId="18976" priority="2864" stopIfTrue="1" operator="notEqual">
      <formula>0</formula>
    </cfRule>
  </conditionalFormatting>
  <conditionalFormatting sqref="AR5">
    <cfRule type="cellIs" dxfId="18975" priority="2865" stopIfTrue="1" operator="notEqual">
      <formula>0</formula>
    </cfRule>
  </conditionalFormatting>
  <conditionalFormatting sqref="AQ15">
    <cfRule type="cellIs" dxfId="18974" priority="2862" stopIfTrue="1" operator="notEqual">
      <formula>0</formula>
    </cfRule>
  </conditionalFormatting>
  <conditionalFormatting sqref="AR15">
    <cfRule type="cellIs" dxfId="18973" priority="2863" stopIfTrue="1" operator="notEqual">
      <formula>0</formula>
    </cfRule>
  </conditionalFormatting>
  <conditionalFormatting sqref="AQ29:AQ32">
    <cfRule type="cellIs" dxfId="18972" priority="2860" stopIfTrue="1" operator="notEqual">
      <formula>0</formula>
    </cfRule>
  </conditionalFormatting>
  <conditionalFormatting sqref="AR29:AR32">
    <cfRule type="cellIs" dxfId="18971" priority="2861" stopIfTrue="1" operator="notEqual">
      <formula>0</formula>
    </cfRule>
  </conditionalFormatting>
  <conditionalFormatting sqref="AQ19:AQ21">
    <cfRule type="cellIs" dxfId="18970" priority="2858" stopIfTrue="1" operator="notEqual">
      <formula>0</formula>
    </cfRule>
  </conditionalFormatting>
  <conditionalFormatting sqref="AR19:AR21">
    <cfRule type="cellIs" dxfId="18969" priority="2859" stopIfTrue="1" operator="notEqual">
      <formula>0</formula>
    </cfRule>
  </conditionalFormatting>
  <conditionalFormatting sqref="AQ15">
    <cfRule type="cellIs" dxfId="18968" priority="2857" stopIfTrue="1" operator="notEqual">
      <formula>0</formula>
    </cfRule>
  </conditionalFormatting>
  <conditionalFormatting sqref="AQ15">
    <cfRule type="cellIs" dxfId="18967" priority="2855" stopIfTrue="1" operator="notEqual">
      <formula>0</formula>
    </cfRule>
  </conditionalFormatting>
  <conditionalFormatting sqref="AR15">
    <cfRule type="cellIs" dxfId="18966" priority="2856" stopIfTrue="1" operator="notEqual">
      <formula>0</formula>
    </cfRule>
  </conditionalFormatting>
  <conditionalFormatting sqref="AQ6">
    <cfRule type="cellIs" dxfId="18965" priority="2854" stopIfTrue="1" operator="notEqual">
      <formula>0</formula>
    </cfRule>
  </conditionalFormatting>
  <conditionalFormatting sqref="AQ6">
    <cfRule type="cellIs" dxfId="18964" priority="2853" stopIfTrue="1" operator="notEqual">
      <formula>0</formula>
    </cfRule>
  </conditionalFormatting>
  <conditionalFormatting sqref="AR16">
    <cfRule type="cellIs" dxfId="18963" priority="2852" stopIfTrue="1" operator="notEqual">
      <formula>0</formula>
    </cfRule>
  </conditionalFormatting>
  <conditionalFormatting sqref="AQ16">
    <cfRule type="cellIs" dxfId="18962" priority="2851" stopIfTrue="1" operator="notEqual">
      <formula>0</formula>
    </cfRule>
  </conditionalFormatting>
  <conditionalFormatting sqref="AQ16">
    <cfRule type="cellIs" dxfId="18961" priority="2850" stopIfTrue="1" operator="notEqual">
      <formula>0</formula>
    </cfRule>
  </conditionalFormatting>
  <conditionalFormatting sqref="AQ16">
    <cfRule type="cellIs" dxfId="18960" priority="2849" stopIfTrue="1" operator="notEqual">
      <formula>0</formula>
    </cfRule>
  </conditionalFormatting>
  <conditionalFormatting sqref="AQ16">
    <cfRule type="cellIs" dxfId="18959" priority="2848" stopIfTrue="1" operator="notEqual">
      <formula>0</formula>
    </cfRule>
  </conditionalFormatting>
  <conditionalFormatting sqref="AQ22:AQ24">
    <cfRule type="cellIs" dxfId="18958" priority="2846" stopIfTrue="1" operator="notEqual">
      <formula>0</formula>
    </cfRule>
  </conditionalFormatting>
  <conditionalFormatting sqref="AR22:AR24">
    <cfRule type="cellIs" dxfId="18957" priority="2847" stopIfTrue="1" operator="notEqual">
      <formula>0</formula>
    </cfRule>
  </conditionalFormatting>
  <conditionalFormatting sqref="AR6">
    <cfRule type="cellIs" dxfId="18956" priority="2845" stopIfTrue="1" operator="notEqual">
      <formula>0</formula>
    </cfRule>
  </conditionalFormatting>
  <conditionalFormatting sqref="AR38 AR40">
    <cfRule type="cellIs" dxfId="18955" priority="2844" stopIfTrue="1" operator="notEqual">
      <formula>0</formula>
    </cfRule>
  </conditionalFormatting>
  <conditionalFormatting sqref="AR36:AR37">
    <cfRule type="cellIs" dxfId="18954" priority="2843" stopIfTrue="1" operator="notEqual">
      <formula>0</formula>
    </cfRule>
  </conditionalFormatting>
  <conditionalFormatting sqref="AR39">
    <cfRule type="cellIs" dxfId="18953" priority="2842" stopIfTrue="1" operator="notEqual">
      <formula>0</formula>
    </cfRule>
  </conditionalFormatting>
  <conditionalFormatting sqref="AR35">
    <cfRule type="cellIs" dxfId="18952" priority="2841" stopIfTrue="1" operator="notEqual">
      <formula>0</formula>
    </cfRule>
  </conditionalFormatting>
  <conditionalFormatting sqref="AR41">
    <cfRule type="cellIs" dxfId="18951" priority="2840" stopIfTrue="1" operator="notEqual">
      <formula>0</formula>
    </cfRule>
  </conditionalFormatting>
  <conditionalFormatting sqref="AQ54">
    <cfRule type="cellIs" dxfId="18950" priority="2835" stopIfTrue="1" operator="notEqual">
      <formula>0</formula>
    </cfRule>
  </conditionalFormatting>
  <conditionalFormatting sqref="AQ55 AQ57:AQ61 AQ65 AQ63">
    <cfRule type="cellIs" dxfId="18949" priority="2838" stopIfTrue="1" operator="notEqual">
      <formula>0</formula>
    </cfRule>
  </conditionalFormatting>
  <conditionalFormatting sqref="AR57:AR60 AR67 AR54:AR55 AR65 AR63">
    <cfRule type="cellIs" dxfId="18948" priority="2839" stopIfTrue="1" operator="notEqual">
      <formula>0</formula>
    </cfRule>
  </conditionalFormatting>
  <conditionalFormatting sqref="AQ68">
    <cfRule type="cellIs" dxfId="18947" priority="2836" stopIfTrue="1" operator="notEqual">
      <formula>0</formula>
    </cfRule>
  </conditionalFormatting>
  <conditionalFormatting sqref="AR68">
    <cfRule type="cellIs" dxfId="18946" priority="2837" stopIfTrue="1" operator="notEqual">
      <formula>0</formula>
    </cfRule>
  </conditionalFormatting>
  <conditionalFormatting sqref="AR56">
    <cfRule type="cellIs" dxfId="18945" priority="2834" stopIfTrue="1" operator="notEqual">
      <formula>0</formula>
    </cfRule>
  </conditionalFormatting>
  <conditionalFormatting sqref="AQ56">
    <cfRule type="cellIs" dxfId="18944" priority="2833" stopIfTrue="1" operator="notEqual">
      <formula>0</formula>
    </cfRule>
  </conditionalFormatting>
  <conditionalFormatting sqref="AQ67">
    <cfRule type="cellIs" dxfId="18943" priority="2832" stopIfTrue="1" operator="notEqual">
      <formula>0</formula>
    </cfRule>
  </conditionalFormatting>
  <conditionalFormatting sqref="AQ69:AQ71">
    <cfRule type="cellIs" dxfId="18942" priority="2830" stopIfTrue="1" operator="notEqual">
      <formula>0</formula>
    </cfRule>
  </conditionalFormatting>
  <conditionalFormatting sqref="AR69:AR71">
    <cfRule type="cellIs" dxfId="18941" priority="2831" stopIfTrue="1" operator="notEqual">
      <formula>0</formula>
    </cfRule>
  </conditionalFormatting>
  <conditionalFormatting sqref="AQ66">
    <cfRule type="cellIs" dxfId="18940" priority="2829" stopIfTrue="1" operator="notEqual">
      <formula>0</formula>
    </cfRule>
  </conditionalFormatting>
  <conditionalFormatting sqref="AR66">
    <cfRule type="cellIs" dxfId="18939" priority="2828" stopIfTrue="1" operator="notEqual">
      <formula>0</formula>
    </cfRule>
  </conditionalFormatting>
  <conditionalFormatting sqref="AQ64">
    <cfRule type="cellIs" dxfId="18938" priority="2826" stopIfTrue="1" operator="notEqual">
      <formula>0</formula>
    </cfRule>
  </conditionalFormatting>
  <conditionalFormatting sqref="AR64">
    <cfRule type="cellIs" dxfId="18937" priority="2827" stopIfTrue="1" operator="notEqual">
      <formula>0</formula>
    </cfRule>
  </conditionalFormatting>
  <conditionalFormatting sqref="AR61">
    <cfRule type="cellIs" dxfId="18936" priority="2825" stopIfTrue="1" operator="notEqual">
      <formula>0</formula>
    </cfRule>
  </conditionalFormatting>
  <conditionalFormatting sqref="AQ62">
    <cfRule type="cellIs" dxfId="18935" priority="2823" stopIfTrue="1" operator="notEqual">
      <formula>0</formula>
    </cfRule>
  </conditionalFormatting>
  <conditionalFormatting sqref="AR62">
    <cfRule type="cellIs" dxfId="1893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18933" priority="2821" operator="greaterThanOrEqual">
      <formula>AT14</formula>
    </cfRule>
    <cfRule type="cellIs" dxfId="1893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18931" priority="2818" operator="greaterThanOrEqual">
      <formula>AT14</formula>
    </cfRule>
    <cfRule type="cellIs" dxfId="1893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18929" priority="2815" operator="greaterThanOrEqual">
      <formula>AT5</formula>
    </cfRule>
    <cfRule type="cellIs" dxfId="1892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18927" priority="2812" operator="greaterThanOrEqual">
      <formula>AT5</formula>
    </cfRule>
    <cfRule type="cellIs" dxfId="1892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18925" priority="2809" operator="greaterThanOrEqual">
      <formula>AT34</formula>
    </cfRule>
    <cfRule type="cellIs" dxfId="1892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18923" priority="2806" operator="greaterThanOrEqual">
      <formula>AT34</formula>
    </cfRule>
    <cfRule type="cellIs" dxfId="1892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18921" priority="2803" operator="greaterThanOrEqual">
      <formula>AT38</formula>
    </cfRule>
    <cfRule type="cellIs" dxfId="1892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18919" priority="2800" operator="greaterThanOrEqual">
      <formula>AT38</formula>
    </cfRule>
    <cfRule type="cellIs" dxfId="1891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18917" priority="2797" operator="greaterThanOrEqual">
      <formula>AT41</formula>
    </cfRule>
    <cfRule type="cellIs" dxfId="1891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18915" priority="2794" operator="greaterThanOrEqual">
      <formula>AT41</formula>
    </cfRule>
    <cfRule type="cellIs" dxfId="1891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18913" priority="2791" operator="greaterThanOrEqual">
      <formula>AT47</formula>
    </cfRule>
    <cfRule type="cellIs" dxfId="1891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18911" priority="2788" operator="greaterThanOrEqual">
      <formula>AT47</formula>
    </cfRule>
    <cfRule type="cellIs" dxfId="1891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18909" priority="2785" operator="greaterThanOrEqual">
      <formula>AT54</formula>
    </cfRule>
    <cfRule type="cellIs" dxfId="1890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18907" priority="2782" operator="greaterThanOrEqual">
      <formula>AT54</formula>
    </cfRule>
    <cfRule type="cellIs" dxfId="1890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18905" priority="2779" operator="greaterThanOrEqual">
      <formula>AT58</formula>
    </cfRule>
    <cfRule type="cellIs" dxfId="1890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18903" priority="2776" operator="greaterThanOrEqual">
      <formula>AT58</formula>
    </cfRule>
    <cfRule type="cellIs" dxfId="1890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18901" priority="2773" operator="greaterThanOrEqual">
      <formula>AT61</formula>
    </cfRule>
    <cfRule type="cellIs" dxfId="1890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18899" priority="2770" operator="greaterThanOrEqual">
      <formula>AT61</formula>
    </cfRule>
    <cfRule type="cellIs" dxfId="1889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18897" priority="2767" operator="greaterThanOrEqual">
      <formula>AT65</formula>
    </cfRule>
    <cfRule type="cellIs" dxfId="1889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18895" priority="2764" operator="greaterThanOrEqual">
      <formula>AT65</formula>
    </cfRule>
    <cfRule type="cellIs" dxfId="1889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18893" priority="2761" operator="greaterThanOrEqual">
      <formula>AT64</formula>
    </cfRule>
    <cfRule type="cellIs" dxfId="1889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18891" priority="2758" operator="greaterThanOrEqual">
      <formula>AT64</formula>
    </cfRule>
    <cfRule type="cellIs" dxfId="1889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18889" priority="2755" operator="greaterThanOrEqual">
      <formula>AT66</formula>
    </cfRule>
    <cfRule type="cellIs" dxfId="1888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18887" priority="2752" operator="greaterThanOrEqual">
      <formula>AT66</formula>
    </cfRule>
    <cfRule type="cellIs" dxfId="1888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18885" priority="2749" operator="greaterThanOrEqual">
      <formula>AT69</formula>
    </cfRule>
    <cfRule type="cellIs" dxfId="1888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18883" priority="2746" operator="greaterThanOrEqual">
      <formula>AT69</formula>
    </cfRule>
    <cfRule type="cellIs" dxfId="1888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18881" priority="2743" operator="greaterThanOrEqual">
      <formula>AT73</formula>
    </cfRule>
    <cfRule type="cellIs" dxfId="1888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18879" priority="2740" operator="greaterThanOrEqual">
      <formula>AT73</formula>
    </cfRule>
    <cfRule type="cellIs" dxfId="1887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18877" priority="2737" operator="greaterThanOrEqual">
      <formula>AT72</formula>
    </cfRule>
    <cfRule type="cellIs" dxfId="1887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18875" priority="2734" operator="greaterThanOrEqual">
      <formula>AT72</formula>
    </cfRule>
    <cfRule type="cellIs" dxfId="1887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18873" priority="2731" operator="greaterThanOrEqual">
      <formula>AU14</formula>
    </cfRule>
    <cfRule type="cellIs" dxfId="1887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18871" priority="2728" operator="greaterThanOrEqual">
      <formula>AU14</formula>
    </cfRule>
    <cfRule type="cellIs" dxfId="1887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18869" priority="2725" operator="greaterThanOrEqual">
      <formula>AU5</formula>
    </cfRule>
    <cfRule type="cellIs" dxfId="1886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18867" priority="2722" operator="greaterThanOrEqual">
      <formula>AU5</formula>
    </cfRule>
    <cfRule type="cellIs" dxfId="1886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18865" priority="2719" operator="greaterThanOrEqual">
      <formula>AU34</formula>
    </cfRule>
    <cfRule type="cellIs" dxfId="1886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18863" priority="2716" operator="greaterThanOrEqual">
      <formula>AU34</formula>
    </cfRule>
    <cfRule type="cellIs" dxfId="1886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18861" priority="2713" operator="greaterThanOrEqual">
      <formula>AU38</formula>
    </cfRule>
    <cfRule type="cellIs" dxfId="1886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18859" priority="2710" operator="greaterThanOrEqual">
      <formula>AU38</formula>
    </cfRule>
    <cfRule type="cellIs" dxfId="1885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18857" priority="2707" operator="greaterThanOrEqual">
      <formula>AU41</formula>
    </cfRule>
    <cfRule type="cellIs" dxfId="1885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18855" priority="2704" operator="greaterThanOrEqual">
      <formula>AU41</formula>
    </cfRule>
    <cfRule type="cellIs" dxfId="1885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18853" priority="2701" operator="greaterThanOrEqual">
      <formula>AU47</formula>
    </cfRule>
    <cfRule type="cellIs" dxfId="1885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18851" priority="2698" operator="greaterThanOrEqual">
      <formula>AU47</formula>
    </cfRule>
    <cfRule type="cellIs" dxfId="1885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18849" priority="2695" operator="greaterThanOrEqual">
      <formula>AU54</formula>
    </cfRule>
    <cfRule type="cellIs" dxfId="1884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18847" priority="2692" operator="greaterThanOrEqual">
      <formula>AU54</formula>
    </cfRule>
    <cfRule type="cellIs" dxfId="1884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18845" priority="2689" operator="greaterThanOrEqual">
      <formula>AU58</formula>
    </cfRule>
    <cfRule type="cellIs" dxfId="1884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18843" priority="2686" operator="greaterThanOrEqual">
      <formula>AU58</formula>
    </cfRule>
    <cfRule type="cellIs" dxfId="1884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18841" priority="2683" operator="greaterThanOrEqual">
      <formula>AU61</formula>
    </cfRule>
    <cfRule type="cellIs" dxfId="1884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18839" priority="2680" operator="greaterThanOrEqual">
      <formula>AU61</formula>
    </cfRule>
    <cfRule type="cellIs" dxfId="1883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18837" priority="2677" operator="greaterThanOrEqual">
      <formula>AU65</formula>
    </cfRule>
    <cfRule type="cellIs" dxfId="1883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18835" priority="2674" operator="greaterThanOrEqual">
      <formula>AU65</formula>
    </cfRule>
    <cfRule type="cellIs" dxfId="1883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18833" priority="2671" operator="greaterThanOrEqual">
      <formula>AU64</formula>
    </cfRule>
    <cfRule type="cellIs" dxfId="1883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18831" priority="2668" operator="greaterThanOrEqual">
      <formula>AU64</formula>
    </cfRule>
    <cfRule type="cellIs" dxfId="1883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18829" priority="2665" operator="greaterThanOrEqual">
      <formula>AU66</formula>
    </cfRule>
    <cfRule type="cellIs" dxfId="1882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18827" priority="2662" operator="greaterThanOrEqual">
      <formula>AU66</formula>
    </cfRule>
    <cfRule type="cellIs" dxfId="1882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18825" priority="2659" operator="greaterThanOrEqual">
      <formula>AU69</formula>
    </cfRule>
    <cfRule type="cellIs" dxfId="1882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18823" priority="2656" operator="greaterThanOrEqual">
      <formula>AU69</formula>
    </cfRule>
    <cfRule type="cellIs" dxfId="1882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18821" priority="2653" operator="greaterThanOrEqual">
      <formula>AU73</formula>
    </cfRule>
    <cfRule type="cellIs" dxfId="1882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18819" priority="2650" operator="greaterThanOrEqual">
      <formula>AU73</formula>
    </cfRule>
    <cfRule type="cellIs" dxfId="1881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18817" priority="2647" operator="greaterThanOrEqual">
      <formula>AU72</formula>
    </cfRule>
    <cfRule type="cellIs" dxfId="1881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18815" priority="2644" operator="greaterThanOrEqual">
      <formula>AU72</formula>
    </cfRule>
    <cfRule type="cellIs" dxfId="1881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18813" priority="2641" operator="greaterThanOrEqual">
      <formula>AS12</formula>
    </cfRule>
    <cfRule type="cellIs" dxfId="1881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18811" priority="2638" operator="greaterThanOrEqual">
      <formula>AS13</formula>
    </cfRule>
    <cfRule type="cellIs" dxfId="1881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18809" priority="2635" operator="greaterThanOrEqual">
      <formula>AS11</formula>
    </cfRule>
    <cfRule type="cellIs" dxfId="18808" priority="2636" operator="lessThan">
      <formula>AS11</formula>
    </cfRule>
  </conditionalFormatting>
  <conditionalFormatting sqref="AQ12">
    <cfRule type="cellIs" dxfId="18807" priority="2632" stopIfTrue="1" operator="notEqual">
      <formula>0</formula>
    </cfRule>
  </conditionalFormatting>
  <conditionalFormatting sqref="AR12">
    <cfRule type="cellIs" dxfId="18806" priority="2633" stopIfTrue="1" operator="notEqual">
      <formula>0</formula>
    </cfRule>
  </conditionalFormatting>
  <conditionalFormatting sqref="AQ13">
    <cfRule type="cellIs" dxfId="18805" priority="2630" stopIfTrue="1" operator="notEqual">
      <formula>0</formula>
    </cfRule>
  </conditionalFormatting>
  <conditionalFormatting sqref="AR13">
    <cfRule type="cellIs" dxfId="18804" priority="2631" stopIfTrue="1" operator="notEqual">
      <formula>0</formula>
    </cfRule>
  </conditionalFormatting>
  <conditionalFormatting sqref="AQ11">
    <cfRule type="cellIs" dxfId="18803" priority="2628" stopIfTrue="1" operator="notEqual">
      <formula>0</formula>
    </cfRule>
  </conditionalFormatting>
  <conditionalFormatting sqref="AR11">
    <cfRule type="cellIs" dxfId="1880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18801" priority="2626" operator="greaterThanOrEqual">
      <formula>AT9</formula>
    </cfRule>
    <cfRule type="cellIs" dxfId="1880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18799" priority="2623" operator="greaterThanOrEqual">
      <formula>AT9</formula>
    </cfRule>
    <cfRule type="cellIs" dxfId="1879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18797" priority="2620" operator="greaterThanOrEqual">
      <formula>AU9</formula>
    </cfRule>
    <cfRule type="cellIs" dxfId="1879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18795" priority="2617" operator="greaterThanOrEqual">
      <formula>AU9</formula>
    </cfRule>
    <cfRule type="cellIs" dxfId="1879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18793" priority="2614" operator="greaterThanOrEqual">
      <formula>AS9</formula>
    </cfRule>
    <cfRule type="cellIs" dxfId="18792" priority="2615" operator="lessThan">
      <formula>AS9</formula>
    </cfRule>
  </conditionalFormatting>
  <conditionalFormatting sqref="AQ9:AQ10">
    <cfRule type="cellIs" dxfId="18791" priority="2611" stopIfTrue="1" operator="notEqual">
      <formula>0</formula>
    </cfRule>
  </conditionalFormatting>
  <conditionalFormatting sqref="AR10">
    <cfRule type="cellIs" dxfId="18790" priority="2612" stopIfTrue="1" operator="notEqual">
      <formula>0</formula>
    </cfRule>
  </conditionalFormatting>
  <conditionalFormatting sqref="AR9">
    <cfRule type="cellIs" dxfId="1878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18788" priority="2608" operator="greaterThanOrEqual">
      <formula>AS26</formula>
    </cfRule>
    <cfRule type="cellIs" dxfId="1878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18786" priority="2605" operator="greaterThanOrEqual">
      <formula>AS25</formula>
    </cfRule>
    <cfRule type="cellIs" dxfId="1878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18784" priority="2602" operator="greaterThanOrEqual">
      <formula>AS26</formula>
    </cfRule>
    <cfRule type="cellIs" dxfId="18783" priority="2603" operator="lessThan">
      <formula>AS26</formula>
    </cfRule>
  </conditionalFormatting>
  <conditionalFormatting sqref="AQ27:AQ28">
    <cfRule type="cellIs" dxfId="18782" priority="2599" stopIfTrue="1" operator="notEqual">
      <formula>0</formula>
    </cfRule>
  </conditionalFormatting>
  <conditionalFormatting sqref="AR27:AR28">
    <cfRule type="cellIs" dxfId="18781" priority="2600" stopIfTrue="1" operator="notEqual">
      <formula>0</formula>
    </cfRule>
  </conditionalFormatting>
  <conditionalFormatting sqref="AQ25">
    <cfRule type="cellIs" dxfId="18780" priority="2597" stopIfTrue="1" operator="notEqual">
      <formula>0</formula>
    </cfRule>
  </conditionalFormatting>
  <conditionalFormatting sqref="AR25">
    <cfRule type="cellIs" dxfId="18779" priority="2598" stopIfTrue="1" operator="notEqual">
      <formula>0</formula>
    </cfRule>
  </conditionalFormatting>
  <conditionalFormatting sqref="AQ26">
    <cfRule type="cellIs" dxfId="18778" priority="2596" stopIfTrue="1" operator="notEqual">
      <formula>0</formula>
    </cfRule>
  </conditionalFormatting>
  <conditionalFormatting sqref="AQ26">
    <cfRule type="cellIs" dxfId="18777" priority="2595" stopIfTrue="1" operator="notEqual">
      <formula>0</formula>
    </cfRule>
  </conditionalFormatting>
  <conditionalFormatting sqref="AR26">
    <cfRule type="cellIs" dxfId="1877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18775" priority="2592" operator="greaterThanOrEqual">
      <formula>AT25</formula>
    </cfRule>
    <cfRule type="cellIs" dxfId="1877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18773" priority="2589" operator="greaterThanOrEqual">
      <formula>AT25</formula>
    </cfRule>
    <cfRule type="cellIs" dxfId="1877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18771" priority="2586" operator="greaterThanOrEqual">
      <formula>AU25</formula>
    </cfRule>
    <cfRule type="cellIs" dxfId="1877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18769" priority="2583" operator="greaterThanOrEqual">
      <formula>AU25</formula>
    </cfRule>
    <cfRule type="cellIs" dxfId="18768" priority="2584" operator="lessThan">
      <formula>AU25</formula>
    </cfRule>
  </conditionalFormatting>
  <conditionalFormatting sqref="BN47:BN49">
    <cfRule type="cellIs" dxfId="18767" priority="2581" stopIfTrue="1" operator="notEqual">
      <formula>0</formula>
    </cfRule>
  </conditionalFormatting>
  <conditionalFormatting sqref="BM47 BM49">
    <cfRule type="cellIs" dxfId="18766" priority="2580" stopIfTrue="1" operator="notEqual">
      <formula>0</formula>
    </cfRule>
  </conditionalFormatting>
  <conditionalFormatting sqref="BM48">
    <cfRule type="cellIs" dxfId="1876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18764" priority="2577" operator="greaterThanOrEqual">
      <formula>BO47</formula>
    </cfRule>
    <cfRule type="cellIs" dxfId="1876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18762" priority="2574" operator="greaterThanOrEqual">
      <formula>BO12</formula>
    </cfRule>
    <cfRule type="cellIs" dxfId="1876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18760" priority="2571" operator="greaterThanOrEqual">
      <formula>BO13</formula>
    </cfRule>
    <cfRule type="cellIs" dxfId="1875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18758" priority="2568" operator="greaterThanOrEqual">
      <formula>BO11</formula>
    </cfRule>
    <cfRule type="cellIs" dxfId="18757" priority="2569" operator="lessThan">
      <formula>BO11</formula>
    </cfRule>
  </conditionalFormatting>
  <conditionalFormatting sqref="BM12">
    <cfRule type="cellIs" dxfId="18756" priority="2565" stopIfTrue="1" operator="notEqual">
      <formula>0</formula>
    </cfRule>
  </conditionalFormatting>
  <conditionalFormatting sqref="BN12">
    <cfRule type="cellIs" dxfId="18755" priority="2566" stopIfTrue="1" operator="notEqual">
      <formula>0</formula>
    </cfRule>
  </conditionalFormatting>
  <conditionalFormatting sqref="BM13">
    <cfRule type="cellIs" dxfId="18754" priority="2563" stopIfTrue="1" operator="notEqual">
      <formula>0</formula>
    </cfRule>
  </conditionalFormatting>
  <conditionalFormatting sqref="BN13">
    <cfRule type="cellIs" dxfId="18753" priority="2564" stopIfTrue="1" operator="notEqual">
      <formula>0</formula>
    </cfRule>
  </conditionalFormatting>
  <conditionalFormatting sqref="BM11">
    <cfRule type="cellIs" dxfId="18752" priority="2561" stopIfTrue="1" operator="notEqual">
      <formula>0</formula>
    </cfRule>
  </conditionalFormatting>
  <conditionalFormatting sqref="BN11">
    <cfRule type="cellIs" dxfId="1875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18750" priority="2559" operator="greaterThanOrEqual">
      <formula>BP9</formula>
    </cfRule>
    <cfRule type="cellIs" dxfId="1874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18748" priority="2556" operator="greaterThanOrEqual">
      <formula>BP9</formula>
    </cfRule>
    <cfRule type="cellIs" dxfId="1874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18746" priority="2553" operator="greaterThanOrEqual">
      <formula>BP5</formula>
    </cfRule>
    <cfRule type="cellIs" dxfId="1874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18744" priority="2550" operator="greaterThanOrEqual">
      <formula>BP5</formula>
    </cfRule>
    <cfRule type="cellIs" dxfId="1874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18742" priority="2547" operator="greaterThanOrEqual">
      <formula>BQ9</formula>
    </cfRule>
    <cfRule type="cellIs" dxfId="1874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18740" priority="2544" operator="greaterThanOrEqual">
      <formula>BQ9</formula>
    </cfRule>
    <cfRule type="cellIs" dxfId="1873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18738" priority="2541" operator="greaterThanOrEqual">
      <formula>BQ5</formula>
    </cfRule>
    <cfRule type="cellIs" dxfId="1873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18736" priority="2538" operator="greaterThanOrEqual">
      <formula>BQ5</formula>
    </cfRule>
    <cfRule type="cellIs" dxfId="1873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18734" priority="2535" operator="greaterThanOrEqual">
      <formula>BQ47</formula>
    </cfRule>
    <cfRule type="cellIs" dxfId="1873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18732" priority="2532" operator="greaterThanOrEqual">
      <formula>BQ47</formula>
    </cfRule>
    <cfRule type="cellIs" dxfId="1873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18730" priority="2529" operator="greaterThanOrEqual">
      <formula>BO6</formula>
    </cfRule>
    <cfRule type="cellIs" dxfId="1872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18728" priority="2526" operator="greaterThanOrEqual">
      <formula>BO5</formula>
    </cfRule>
    <cfRule type="cellIs" dxfId="1872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18726" priority="2523" operator="greaterThanOrEqual">
      <formula>BO6</formula>
    </cfRule>
    <cfRule type="cellIs" dxfId="18725" priority="2524" operator="lessThan">
      <formula>BO6</formula>
    </cfRule>
  </conditionalFormatting>
  <conditionalFormatting sqref="BM7:BM8">
    <cfRule type="cellIs" dxfId="18724" priority="2520" stopIfTrue="1" operator="notEqual">
      <formula>0</formula>
    </cfRule>
  </conditionalFormatting>
  <conditionalFormatting sqref="BN7:BN8">
    <cfRule type="cellIs" dxfId="18723" priority="2521" stopIfTrue="1" operator="notEqual">
      <formula>0</formula>
    </cfRule>
  </conditionalFormatting>
  <conditionalFormatting sqref="BM5">
    <cfRule type="cellIs" dxfId="18722" priority="2518" stopIfTrue="1" operator="notEqual">
      <formula>0</formula>
    </cfRule>
  </conditionalFormatting>
  <conditionalFormatting sqref="BN5">
    <cfRule type="cellIs" dxfId="18721" priority="2519" stopIfTrue="1" operator="notEqual">
      <formula>0</formula>
    </cfRule>
  </conditionalFormatting>
  <conditionalFormatting sqref="BM6">
    <cfRule type="cellIs" dxfId="18720" priority="2517" stopIfTrue="1" operator="notEqual">
      <formula>0</formula>
    </cfRule>
  </conditionalFormatting>
  <conditionalFormatting sqref="BM6">
    <cfRule type="cellIs" dxfId="18719" priority="2516" stopIfTrue="1" operator="notEqual">
      <formula>0</formula>
    </cfRule>
  </conditionalFormatting>
  <conditionalFormatting sqref="BN6">
    <cfRule type="cellIs" dxfId="1871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18717" priority="2513" operator="greaterThanOrEqual">
      <formula>BO9</formula>
    </cfRule>
    <cfRule type="cellIs" dxfId="18716" priority="2514" operator="lessThan">
      <formula>BO9</formula>
    </cfRule>
  </conditionalFormatting>
  <conditionalFormatting sqref="BM9:BM10">
    <cfRule type="cellIs" dxfId="18715" priority="2510" stopIfTrue="1" operator="notEqual">
      <formula>0</formula>
    </cfRule>
  </conditionalFormatting>
  <conditionalFormatting sqref="BN10">
    <cfRule type="cellIs" dxfId="18714" priority="2511" stopIfTrue="1" operator="notEqual">
      <formula>0</formula>
    </cfRule>
  </conditionalFormatting>
  <conditionalFormatting sqref="BN9">
    <cfRule type="cellIs" dxfId="1871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18712" priority="2507" operator="greaterThanOrEqual">
      <formula>BO20</formula>
    </cfRule>
    <cfRule type="cellIs" dxfId="1871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18710" priority="2504" operator="greaterThanOrEqual">
      <formula>BO19</formula>
    </cfRule>
    <cfRule type="cellIs" dxfId="18709" priority="2505" operator="lessThan">
      <formula>BO19</formula>
    </cfRule>
  </conditionalFormatting>
  <conditionalFormatting sqref="BM19:BM21">
    <cfRule type="cellIs" dxfId="18708" priority="2501" stopIfTrue="1" operator="notEqual">
      <formula>0</formula>
    </cfRule>
  </conditionalFormatting>
  <conditionalFormatting sqref="BN19:BN21">
    <cfRule type="cellIs" dxfId="1870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18706" priority="2499" operator="greaterThanOrEqual">
      <formula>BP19</formula>
    </cfRule>
    <cfRule type="cellIs" dxfId="1870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18704" priority="2496" operator="greaterThanOrEqual">
      <formula>BP19</formula>
    </cfRule>
    <cfRule type="cellIs" dxfId="1870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18702" priority="2493" operator="greaterThanOrEqual">
      <formula>BQ19</formula>
    </cfRule>
    <cfRule type="cellIs" dxfId="1870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18700" priority="2490" operator="greaterThanOrEqual">
      <formula>BQ19</formula>
    </cfRule>
    <cfRule type="cellIs" dxfId="1869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18698" priority="2487" operator="greaterThanOrEqual">
      <formula>BO23</formula>
    </cfRule>
    <cfRule type="cellIs" dxfId="1869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18696" priority="2484" operator="greaterThanOrEqual">
      <formula>BO22</formula>
    </cfRule>
    <cfRule type="cellIs" dxfId="18695" priority="2485" operator="lessThan">
      <formula>BO22</formula>
    </cfRule>
  </conditionalFormatting>
  <conditionalFormatting sqref="BM22:BM24">
    <cfRule type="cellIs" dxfId="18694" priority="2481" stopIfTrue="1" operator="notEqual">
      <formula>0</formula>
    </cfRule>
  </conditionalFormatting>
  <conditionalFormatting sqref="BN22 BN24">
    <cfRule type="cellIs" dxfId="1869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18692" priority="2479" operator="greaterThanOrEqual">
      <formula>BP22</formula>
    </cfRule>
    <cfRule type="cellIs" dxfId="1869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18690" priority="2476" operator="greaterThanOrEqual">
      <formula>BP22</formula>
    </cfRule>
    <cfRule type="cellIs" dxfId="1868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18688" priority="2473" operator="greaterThanOrEqual">
      <formula>BQ22</formula>
    </cfRule>
    <cfRule type="cellIs" dxfId="1868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18686" priority="2470" operator="greaterThanOrEqual">
      <formula>BQ22</formula>
    </cfRule>
    <cfRule type="cellIs" dxfId="18685" priority="2471" operator="lessThan">
      <formula>BQ22</formula>
    </cfRule>
  </conditionalFormatting>
  <conditionalFormatting sqref="BM38 BM40">
    <cfRule type="cellIs" dxfId="18684" priority="2468" stopIfTrue="1" operator="notEqual">
      <formula>0</formula>
    </cfRule>
  </conditionalFormatting>
  <conditionalFormatting sqref="BM39">
    <cfRule type="cellIs" dxfId="1868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18682" priority="2465" operator="greaterThanOrEqual">
      <formula>BO38</formula>
    </cfRule>
    <cfRule type="cellIs" dxfId="1868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18680" priority="2462" operator="greaterThanOrEqual">
      <formula>BO39</formula>
    </cfRule>
    <cfRule type="cellIs" dxfId="18679" priority="2463" operator="lessThan">
      <formula>BO39</formula>
    </cfRule>
  </conditionalFormatting>
  <conditionalFormatting sqref="BN38 BN40">
    <cfRule type="cellIs" dxfId="1867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18677" priority="2458" operator="greaterThanOrEqual">
      <formula>BP38</formula>
    </cfRule>
    <cfRule type="cellIs" dxfId="1867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18675" priority="2455" operator="greaterThanOrEqual">
      <formula>BP38</formula>
    </cfRule>
    <cfRule type="cellIs" dxfId="1867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18673" priority="2452" operator="greaterThanOrEqual">
      <formula>BQ38</formula>
    </cfRule>
    <cfRule type="cellIs" dxfId="1867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18671" priority="2449" operator="greaterThanOrEqual">
      <formula>BQ38</formula>
    </cfRule>
    <cfRule type="cellIs" dxfId="18670" priority="2450" operator="lessThan">
      <formula>BQ38</formula>
    </cfRule>
  </conditionalFormatting>
  <conditionalFormatting sqref="BM42">
    <cfRule type="cellIs" dxfId="18669" priority="2446" stopIfTrue="1" operator="notEqual">
      <formula>0</formula>
    </cfRule>
  </conditionalFormatting>
  <conditionalFormatting sqref="BN43">
    <cfRule type="cellIs" dxfId="18668" priority="2447" stopIfTrue="1" operator="notEqual">
      <formula>0</formula>
    </cfRule>
  </conditionalFormatting>
  <conditionalFormatting sqref="BM41 BM43">
    <cfRule type="cellIs" dxfId="18667" priority="2445" stopIfTrue="1" operator="notEqual">
      <formula>0</formula>
    </cfRule>
  </conditionalFormatting>
  <conditionalFormatting sqref="BN42">
    <cfRule type="cellIs" dxfId="1866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18665" priority="2442" operator="greaterThanOrEqual">
      <formula>BO41</formula>
    </cfRule>
    <cfRule type="cellIs" dxfId="18664" priority="2443" operator="lessThan">
      <formula>BO41</formula>
    </cfRule>
  </conditionalFormatting>
  <conditionalFormatting sqref="BN41">
    <cfRule type="cellIs" dxfId="1866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18662" priority="2438" operator="greaterThanOrEqual">
      <formula>BP41</formula>
    </cfRule>
    <cfRule type="cellIs" dxfId="1866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18660" priority="2435" operator="greaterThanOrEqual">
      <formula>BP41</formula>
    </cfRule>
    <cfRule type="cellIs" dxfId="1865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18658" priority="2432" operator="greaterThanOrEqual">
      <formula>BQ41</formula>
    </cfRule>
    <cfRule type="cellIs" dxfId="1865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18656" priority="2429" operator="greaterThanOrEqual">
      <formula>BQ41</formula>
    </cfRule>
    <cfRule type="cellIs" dxfId="18655" priority="2430" operator="lessThan">
      <formula>BQ41</formula>
    </cfRule>
  </conditionalFormatting>
  <conditionalFormatting sqref="BM36:BM37">
    <cfRule type="cellIs" dxfId="1865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18653" priority="2425" operator="greaterThanOrEqual">
      <formula>BO36</formula>
    </cfRule>
    <cfRule type="cellIs" dxfId="18652" priority="2426" operator="lessThan">
      <formula>BO36</formula>
    </cfRule>
  </conditionalFormatting>
  <conditionalFormatting sqref="BM34:BM35">
    <cfRule type="cellIs" dxfId="18651" priority="2422" stopIfTrue="1" operator="notEqual">
      <formula>0</formula>
    </cfRule>
  </conditionalFormatting>
  <conditionalFormatting sqref="BN34">
    <cfRule type="cellIs" dxfId="1865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18649" priority="2420" operator="greaterThanOrEqual">
      <formula>BO34</formula>
    </cfRule>
    <cfRule type="cellIs" dxfId="18648" priority="2421" operator="lessThan">
      <formula>BO34</formula>
    </cfRule>
  </conditionalFormatting>
  <conditionalFormatting sqref="BN36:BN37">
    <cfRule type="cellIs" dxfId="18647" priority="2418" stopIfTrue="1" operator="notEqual">
      <formula>0</formula>
    </cfRule>
  </conditionalFormatting>
  <conditionalFormatting sqref="BN35">
    <cfRule type="cellIs" dxfId="1864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18645" priority="2415" operator="greaterThanOrEqual">
      <formula>BP34</formula>
    </cfRule>
    <cfRule type="cellIs" dxfId="1864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18643" priority="2412" operator="greaterThanOrEqual">
      <formula>BP34</formula>
    </cfRule>
    <cfRule type="cellIs" dxfId="1864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18641" priority="2409" operator="greaterThanOrEqual">
      <formula>BQ34</formula>
    </cfRule>
    <cfRule type="cellIs" dxfId="1864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18639" priority="2406" operator="greaterThanOrEqual">
      <formula>BQ34</formula>
    </cfRule>
    <cfRule type="cellIs" dxfId="18638" priority="2407" operator="lessThan">
      <formula>BQ34</formula>
    </cfRule>
  </conditionalFormatting>
  <conditionalFormatting sqref="BN39">
    <cfRule type="cellIs" dxfId="1863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18636" priority="2402" operator="greaterThanOrEqual">
      <formula>BO15</formula>
    </cfRule>
    <cfRule type="cellIs" dxfId="1863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18634" priority="2399" operator="greaterThanOrEqual">
      <formula>BO14</formula>
    </cfRule>
    <cfRule type="cellIs" dxfId="1863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18632" priority="2396" operator="greaterThanOrEqual">
      <formula>BO15</formula>
    </cfRule>
    <cfRule type="cellIs" dxfId="18631" priority="2397" operator="lessThan">
      <formula>BO15</formula>
    </cfRule>
  </conditionalFormatting>
  <conditionalFormatting sqref="BM14">
    <cfRule type="cellIs" dxfId="18630" priority="2393" stopIfTrue="1" operator="notEqual">
      <formula>0</formula>
    </cfRule>
  </conditionalFormatting>
  <conditionalFormatting sqref="BN14:BN15 BN17:BN18">
    <cfRule type="cellIs" dxfId="18629" priority="2394" stopIfTrue="1" operator="notEqual">
      <formula>0</formula>
    </cfRule>
  </conditionalFormatting>
  <conditionalFormatting sqref="BM17:BM18">
    <cfRule type="cellIs" dxfId="18628" priority="2392" stopIfTrue="1" operator="notEqual">
      <formula>0</formula>
    </cfRule>
  </conditionalFormatting>
  <conditionalFormatting sqref="BM15">
    <cfRule type="cellIs" dxfId="18627" priority="2390" stopIfTrue="1" operator="notEqual">
      <formula>0</formula>
    </cfRule>
  </conditionalFormatting>
  <conditionalFormatting sqref="BN15">
    <cfRule type="cellIs" dxfId="18626" priority="2391" stopIfTrue="1" operator="notEqual">
      <formula>0</formula>
    </cfRule>
  </conditionalFormatting>
  <conditionalFormatting sqref="BM15">
    <cfRule type="cellIs" dxfId="18625" priority="2389" stopIfTrue="1" operator="notEqual">
      <formula>0</formula>
    </cfRule>
  </conditionalFormatting>
  <conditionalFormatting sqref="BM15">
    <cfRule type="cellIs" dxfId="18624" priority="2387" stopIfTrue="1" operator="notEqual">
      <formula>0</formula>
    </cfRule>
  </conditionalFormatting>
  <conditionalFormatting sqref="BN15">
    <cfRule type="cellIs" dxfId="18623" priority="2388" stopIfTrue="1" operator="notEqual">
      <formula>0</formula>
    </cfRule>
  </conditionalFormatting>
  <conditionalFormatting sqref="BN16">
    <cfRule type="cellIs" dxfId="18622" priority="2386" stopIfTrue="1" operator="notEqual">
      <formula>0</formula>
    </cfRule>
  </conditionalFormatting>
  <conditionalFormatting sqref="BM16">
    <cfRule type="cellIs" dxfId="18621" priority="2385" stopIfTrue="1" operator="notEqual">
      <formula>0</formula>
    </cfRule>
  </conditionalFormatting>
  <conditionalFormatting sqref="BM16">
    <cfRule type="cellIs" dxfId="18620" priority="2384" stopIfTrue="1" operator="notEqual">
      <formula>0</formula>
    </cfRule>
  </conditionalFormatting>
  <conditionalFormatting sqref="BM16">
    <cfRule type="cellIs" dxfId="18619" priority="2383" stopIfTrue="1" operator="notEqual">
      <formula>0</formula>
    </cfRule>
  </conditionalFormatting>
  <conditionalFormatting sqref="BM16">
    <cfRule type="cellIs" dxfId="1861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18617" priority="2380" operator="greaterThanOrEqual">
      <formula>BP14</formula>
    </cfRule>
    <cfRule type="cellIs" dxfId="1861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18615" priority="2377" operator="greaterThanOrEqual">
      <formula>BP14</formula>
    </cfRule>
    <cfRule type="cellIs" dxfId="1861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18613" priority="2374" operator="greaterThanOrEqual">
      <formula>BQ14</formula>
    </cfRule>
    <cfRule type="cellIs" dxfId="1861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18611" priority="2371" operator="greaterThanOrEqual">
      <formula>BQ14</formula>
    </cfRule>
    <cfRule type="cellIs" dxfId="1861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18609" priority="2368" operator="greaterThanOrEqual">
      <formula>BO54</formula>
    </cfRule>
    <cfRule type="cellIs" dxfId="18608" priority="2369" operator="lessThan">
      <formula>BO54</formula>
    </cfRule>
  </conditionalFormatting>
  <conditionalFormatting sqref="BM54">
    <cfRule type="cellIs" dxfId="18607" priority="2364" stopIfTrue="1" operator="notEqual">
      <formula>0</formula>
    </cfRule>
  </conditionalFormatting>
  <conditionalFormatting sqref="BM55 BM57">
    <cfRule type="cellIs" dxfId="18606" priority="2365" stopIfTrue="1" operator="notEqual">
      <formula>0</formula>
    </cfRule>
  </conditionalFormatting>
  <conditionalFormatting sqref="BN57 BN54:BN55">
    <cfRule type="cellIs" dxfId="18605" priority="2366" stopIfTrue="1" operator="notEqual">
      <formula>0</formula>
    </cfRule>
  </conditionalFormatting>
  <conditionalFormatting sqref="BN56">
    <cfRule type="cellIs" dxfId="18604" priority="2363" stopIfTrue="1" operator="notEqual">
      <formula>0</formula>
    </cfRule>
  </conditionalFormatting>
  <conditionalFormatting sqref="BM56">
    <cfRule type="cellIs" dxfId="1860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18602" priority="2360" operator="greaterThanOrEqual">
      <formula>BQ54</formula>
    </cfRule>
    <cfRule type="cellIs" dxfId="1860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18600" priority="2357" operator="greaterThanOrEqual">
      <formula>BQ54</formula>
    </cfRule>
    <cfRule type="cellIs" dxfId="1859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18598" priority="2354" operator="greaterThanOrEqual">
      <formula>BO58</formula>
    </cfRule>
    <cfRule type="cellIs" dxfId="18597" priority="2355" operator="lessThan">
      <formula>BO58</formula>
    </cfRule>
  </conditionalFormatting>
  <conditionalFormatting sqref="BM58:BM60">
    <cfRule type="cellIs" dxfId="18596" priority="2351" stopIfTrue="1" operator="notEqual">
      <formula>0</formula>
    </cfRule>
  </conditionalFormatting>
  <conditionalFormatting sqref="BN58:BN60">
    <cfRule type="cellIs" dxfId="1859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18594" priority="2349" operator="greaterThanOrEqual">
      <formula>BQ58</formula>
    </cfRule>
    <cfRule type="cellIs" dxfId="1859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18592" priority="2346" operator="greaterThanOrEqual">
      <formula>BQ58</formula>
    </cfRule>
    <cfRule type="cellIs" dxfId="18591" priority="2347" operator="lessThan">
      <formula>BQ58</formula>
    </cfRule>
  </conditionalFormatting>
  <conditionalFormatting sqref="BM72:BM73">
    <cfRule type="cellIs" dxfId="18590" priority="2343" stopIfTrue="1" operator="notEqual">
      <formula>0</formula>
    </cfRule>
  </conditionalFormatting>
  <conditionalFormatting sqref="BN72:BN73">
    <cfRule type="cellIs" dxfId="1858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18588" priority="2341" operator="greaterThanOrEqual">
      <formula>BO69</formula>
    </cfRule>
    <cfRule type="cellIs" dxfId="18587" priority="2342" operator="lessThan">
      <formula>BO69</formula>
    </cfRule>
  </conditionalFormatting>
  <conditionalFormatting sqref="BM69:BM71">
    <cfRule type="cellIs" dxfId="18586" priority="2338" stopIfTrue="1" operator="notEqual">
      <formula>0</formula>
    </cfRule>
  </conditionalFormatting>
  <conditionalFormatting sqref="BN69:BN71">
    <cfRule type="cellIs" dxfId="1858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18584" priority="2336" operator="greaterThanOrEqual">
      <formula>BQ69</formula>
    </cfRule>
    <cfRule type="cellIs" dxfId="1858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18582" priority="2333" operator="greaterThanOrEqual">
      <formula>BQ69</formula>
    </cfRule>
    <cfRule type="cellIs" dxfId="1858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18580" priority="2330" operator="greaterThanOrEqual">
      <formula>BQ73</formula>
    </cfRule>
    <cfRule type="cellIs" dxfId="1857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18578" priority="2327" operator="greaterThanOrEqual">
      <formula>BQ73</formula>
    </cfRule>
    <cfRule type="cellIs" dxfId="1857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18576" priority="2324" operator="greaterThanOrEqual">
      <formula>BQ72</formula>
    </cfRule>
    <cfRule type="cellIs" dxfId="1857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18574" priority="2321" operator="greaterThanOrEqual">
      <formula>BQ72</formula>
    </cfRule>
    <cfRule type="cellIs" dxfId="1857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18572" priority="2318" operator="greaterThanOrEqual">
      <formula>BO66</formula>
    </cfRule>
    <cfRule type="cellIs" dxfId="18571" priority="2319" operator="lessThan">
      <formula>BO66</formula>
    </cfRule>
  </conditionalFormatting>
  <conditionalFormatting sqref="BN67">
    <cfRule type="cellIs" dxfId="18570" priority="2316" stopIfTrue="1" operator="notEqual">
      <formula>0</formula>
    </cfRule>
  </conditionalFormatting>
  <conditionalFormatting sqref="BM68">
    <cfRule type="cellIs" dxfId="18569" priority="2314" stopIfTrue="1" operator="notEqual">
      <formula>0</formula>
    </cfRule>
  </conditionalFormatting>
  <conditionalFormatting sqref="BN68">
    <cfRule type="cellIs" dxfId="18568" priority="2315" stopIfTrue="1" operator="notEqual">
      <formula>0</formula>
    </cfRule>
  </conditionalFormatting>
  <conditionalFormatting sqref="BM67">
    <cfRule type="cellIs" dxfId="18567" priority="2313" stopIfTrue="1" operator="notEqual">
      <formula>0</formula>
    </cfRule>
  </conditionalFormatting>
  <conditionalFormatting sqref="BM66">
    <cfRule type="cellIs" dxfId="18566" priority="2312" stopIfTrue="1" operator="notEqual">
      <formula>0</formula>
    </cfRule>
  </conditionalFormatting>
  <conditionalFormatting sqref="BN66">
    <cfRule type="cellIs" dxfId="1856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18564" priority="2309" operator="greaterThanOrEqual">
      <formula>BQ66</formula>
    </cfRule>
    <cfRule type="cellIs" dxfId="1856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18562" priority="2306" operator="greaterThanOrEqual">
      <formula>BQ66</formula>
    </cfRule>
    <cfRule type="cellIs" dxfId="1856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18560" priority="2303" operator="greaterThanOrEqual">
      <formula>BO61</formula>
    </cfRule>
    <cfRule type="cellIs" dxfId="18559" priority="2304" operator="lessThan">
      <formula>BO61</formula>
    </cfRule>
  </conditionalFormatting>
  <conditionalFormatting sqref="BM61 BM65 BM63">
    <cfRule type="cellIs" dxfId="18558" priority="2300" stopIfTrue="1" operator="notEqual">
      <formula>0</formula>
    </cfRule>
  </conditionalFormatting>
  <conditionalFormatting sqref="BN65 BN63">
    <cfRule type="cellIs" dxfId="18557" priority="2301" stopIfTrue="1" operator="notEqual">
      <formula>0</formula>
    </cfRule>
  </conditionalFormatting>
  <conditionalFormatting sqref="BM64">
    <cfRule type="cellIs" dxfId="18556" priority="2298" stopIfTrue="1" operator="notEqual">
      <formula>0</formula>
    </cfRule>
  </conditionalFormatting>
  <conditionalFormatting sqref="BN64">
    <cfRule type="cellIs" dxfId="18555" priority="2299" stopIfTrue="1" operator="notEqual">
      <formula>0</formula>
    </cfRule>
  </conditionalFormatting>
  <conditionalFormatting sqref="BN61">
    <cfRule type="cellIs" dxfId="18554" priority="2297" stopIfTrue="1" operator="notEqual">
      <formula>0</formula>
    </cfRule>
  </conditionalFormatting>
  <conditionalFormatting sqref="BM62">
    <cfRule type="cellIs" dxfId="18553" priority="2295" stopIfTrue="1" operator="notEqual">
      <formula>0</formula>
    </cfRule>
  </conditionalFormatting>
  <conditionalFormatting sqref="BN62">
    <cfRule type="cellIs" dxfId="1855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18551" priority="2293" operator="greaterThanOrEqual">
      <formula>BQ61</formula>
    </cfRule>
    <cfRule type="cellIs" dxfId="1855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18549" priority="2290" operator="greaterThanOrEqual">
      <formula>BQ61</formula>
    </cfRule>
    <cfRule type="cellIs" dxfId="1854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18547" priority="2287" operator="greaterThanOrEqual">
      <formula>BQ65</formula>
    </cfRule>
    <cfRule type="cellIs" dxfId="1854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18545" priority="2284" operator="greaterThanOrEqual">
      <formula>BQ65</formula>
    </cfRule>
    <cfRule type="cellIs" dxfId="1854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18543" priority="2281" operator="greaterThanOrEqual">
      <formula>BQ64</formula>
    </cfRule>
    <cfRule type="cellIs" dxfId="1854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18541" priority="2278" operator="greaterThanOrEqual">
      <formula>BQ64</formula>
    </cfRule>
    <cfRule type="cellIs" dxfId="18540" priority="2279" operator="lessThan">
      <formula>BQ64</formula>
    </cfRule>
  </conditionalFormatting>
  <conditionalFormatting sqref="BN23">
    <cfRule type="cellIs" dxfId="1853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18538" priority="2274" operator="greaterThanOrEqual">
      <formula>BO26</formula>
    </cfRule>
    <cfRule type="cellIs" dxfId="1853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18536" priority="2271" operator="greaterThanOrEqual">
      <formula>BO25</formula>
    </cfRule>
    <cfRule type="cellIs" dxfId="1853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18534" priority="2268" operator="greaterThanOrEqual">
      <formula>BO26</formula>
    </cfRule>
    <cfRule type="cellIs" dxfId="18533" priority="2269" operator="lessThan">
      <formula>BO26</formula>
    </cfRule>
  </conditionalFormatting>
  <conditionalFormatting sqref="BM27:BM28">
    <cfRule type="cellIs" dxfId="18532" priority="2265" stopIfTrue="1" operator="notEqual">
      <formula>0</formula>
    </cfRule>
  </conditionalFormatting>
  <conditionalFormatting sqref="BN27:BN28">
    <cfRule type="cellIs" dxfId="18531" priority="2266" stopIfTrue="1" operator="notEqual">
      <formula>0</formula>
    </cfRule>
  </conditionalFormatting>
  <conditionalFormatting sqref="BM25">
    <cfRule type="cellIs" dxfId="18530" priority="2263" stopIfTrue="1" operator="notEqual">
      <formula>0</formula>
    </cfRule>
  </conditionalFormatting>
  <conditionalFormatting sqref="BN25">
    <cfRule type="cellIs" dxfId="18529" priority="2264" stopIfTrue="1" operator="notEqual">
      <formula>0</formula>
    </cfRule>
  </conditionalFormatting>
  <conditionalFormatting sqref="BM26">
    <cfRule type="cellIs" dxfId="18528" priority="2262" stopIfTrue="1" operator="notEqual">
      <formula>0</formula>
    </cfRule>
  </conditionalFormatting>
  <conditionalFormatting sqref="BM26">
    <cfRule type="cellIs" dxfId="18527" priority="2261" stopIfTrue="1" operator="notEqual">
      <formula>0</formula>
    </cfRule>
  </conditionalFormatting>
  <conditionalFormatting sqref="BN26">
    <cfRule type="cellIs" dxfId="1852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18525" priority="2258" operator="greaterThanOrEqual">
      <formula>BP25</formula>
    </cfRule>
    <cfRule type="cellIs" dxfId="1852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18523" priority="2255" operator="greaterThanOrEqual">
      <formula>BP25</formula>
    </cfRule>
    <cfRule type="cellIs" dxfId="1852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18521" priority="2252" operator="greaterThanOrEqual">
      <formula>BQ25</formula>
    </cfRule>
    <cfRule type="cellIs" dxfId="1852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18519" priority="2249" operator="greaterThanOrEqual">
      <formula>BQ25</formula>
    </cfRule>
    <cfRule type="cellIs" dxfId="18518" priority="2250" operator="lessThan">
      <formula>BQ25</formula>
    </cfRule>
  </conditionalFormatting>
  <conditionalFormatting sqref="BT47:BT49">
    <cfRule type="cellIs" dxfId="18517" priority="2247" stopIfTrue="1" operator="notEqual">
      <formula>0</formula>
    </cfRule>
  </conditionalFormatting>
  <conditionalFormatting sqref="BS47 BS49">
    <cfRule type="cellIs" dxfId="18516" priority="2246" stopIfTrue="1" operator="notEqual">
      <formula>0</formula>
    </cfRule>
  </conditionalFormatting>
  <conditionalFormatting sqref="BS48">
    <cfRule type="cellIs" dxfId="1851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18514" priority="2243" operator="greaterThanOrEqual">
      <formula>BU47</formula>
    </cfRule>
    <cfRule type="cellIs" dxfId="1851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18512" priority="2240" operator="greaterThanOrEqual">
      <formula>BU12</formula>
    </cfRule>
    <cfRule type="cellIs" dxfId="1851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18510" priority="2237" operator="greaterThanOrEqual">
      <formula>BU13</formula>
    </cfRule>
    <cfRule type="cellIs" dxfId="1850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18508" priority="2234" operator="greaterThanOrEqual">
      <formula>BU11</formula>
    </cfRule>
    <cfRule type="cellIs" dxfId="18507" priority="2235" operator="lessThan">
      <formula>BU11</formula>
    </cfRule>
  </conditionalFormatting>
  <conditionalFormatting sqref="BS12">
    <cfRule type="cellIs" dxfId="18506" priority="2231" stopIfTrue="1" operator="notEqual">
      <formula>0</formula>
    </cfRule>
  </conditionalFormatting>
  <conditionalFormatting sqref="BT12">
    <cfRule type="cellIs" dxfId="18505" priority="2232" stopIfTrue="1" operator="notEqual">
      <formula>0</formula>
    </cfRule>
  </conditionalFormatting>
  <conditionalFormatting sqref="BS13">
    <cfRule type="cellIs" dxfId="18504" priority="2229" stopIfTrue="1" operator="notEqual">
      <formula>0</formula>
    </cfRule>
  </conditionalFormatting>
  <conditionalFormatting sqref="BT13">
    <cfRule type="cellIs" dxfId="18503" priority="2230" stopIfTrue="1" operator="notEqual">
      <formula>0</formula>
    </cfRule>
  </conditionalFormatting>
  <conditionalFormatting sqref="BS11">
    <cfRule type="cellIs" dxfId="18502" priority="2227" stopIfTrue="1" operator="notEqual">
      <formula>0</formula>
    </cfRule>
  </conditionalFormatting>
  <conditionalFormatting sqref="BT11">
    <cfRule type="cellIs" dxfId="1850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18500" priority="2225" operator="greaterThanOrEqual">
      <formula>BV9</formula>
    </cfRule>
    <cfRule type="cellIs" dxfId="1849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18498" priority="2222" operator="greaterThanOrEqual">
      <formula>BV9</formula>
    </cfRule>
    <cfRule type="cellIs" dxfId="1849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18496" priority="2219" operator="greaterThanOrEqual">
      <formula>BV5</formula>
    </cfRule>
    <cfRule type="cellIs" dxfId="1849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18494" priority="2216" operator="greaterThanOrEqual">
      <formula>BV5</formula>
    </cfRule>
    <cfRule type="cellIs" dxfId="1849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18492" priority="2213" operator="greaterThanOrEqual">
      <formula>BW9</formula>
    </cfRule>
    <cfRule type="cellIs" dxfId="1849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18490" priority="2210" operator="greaterThanOrEqual">
      <formula>BW9</formula>
    </cfRule>
    <cfRule type="cellIs" dxfId="1848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18488" priority="2207" operator="greaterThanOrEqual">
      <formula>BW5</formula>
    </cfRule>
    <cfRule type="cellIs" dxfId="1848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18486" priority="2204" operator="greaterThanOrEqual">
      <formula>BW5</formula>
    </cfRule>
    <cfRule type="cellIs" dxfId="1848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18484" priority="2201" operator="greaterThanOrEqual">
      <formula>BW47</formula>
    </cfRule>
    <cfRule type="cellIs" dxfId="1848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18482" priority="2198" operator="greaterThanOrEqual">
      <formula>BW47</formula>
    </cfRule>
    <cfRule type="cellIs" dxfId="1848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18480" priority="2195" operator="greaterThanOrEqual">
      <formula>BU6</formula>
    </cfRule>
    <cfRule type="cellIs" dxfId="1847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18478" priority="2192" operator="greaterThanOrEqual">
      <formula>BU5</formula>
    </cfRule>
    <cfRule type="cellIs" dxfId="1847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18476" priority="2189" operator="greaterThanOrEqual">
      <formula>BU6</formula>
    </cfRule>
    <cfRule type="cellIs" dxfId="18475" priority="2190" operator="lessThan">
      <formula>BU6</formula>
    </cfRule>
  </conditionalFormatting>
  <conditionalFormatting sqref="BS7:BS8">
    <cfRule type="cellIs" dxfId="18474" priority="2186" stopIfTrue="1" operator="notEqual">
      <formula>0</formula>
    </cfRule>
  </conditionalFormatting>
  <conditionalFormatting sqref="BT7:BT8">
    <cfRule type="cellIs" dxfId="18473" priority="2187" stopIfTrue="1" operator="notEqual">
      <formula>0</formula>
    </cfRule>
  </conditionalFormatting>
  <conditionalFormatting sqref="BS5">
    <cfRule type="cellIs" dxfId="18472" priority="2184" stopIfTrue="1" operator="notEqual">
      <formula>0</formula>
    </cfRule>
  </conditionalFormatting>
  <conditionalFormatting sqref="BT5">
    <cfRule type="cellIs" dxfId="18471" priority="2185" stopIfTrue="1" operator="notEqual">
      <formula>0</formula>
    </cfRule>
  </conditionalFormatting>
  <conditionalFormatting sqref="BS6">
    <cfRule type="cellIs" dxfId="18470" priority="2183" stopIfTrue="1" operator="notEqual">
      <formula>0</formula>
    </cfRule>
  </conditionalFormatting>
  <conditionalFormatting sqref="BS6">
    <cfRule type="cellIs" dxfId="18469" priority="2182" stopIfTrue="1" operator="notEqual">
      <formula>0</formula>
    </cfRule>
  </conditionalFormatting>
  <conditionalFormatting sqref="BT6">
    <cfRule type="cellIs" dxfId="1846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18467" priority="2179" operator="greaterThanOrEqual">
      <formula>BU9</formula>
    </cfRule>
    <cfRule type="cellIs" dxfId="18466" priority="2180" operator="lessThan">
      <formula>BU9</formula>
    </cfRule>
  </conditionalFormatting>
  <conditionalFormatting sqref="BS9:BS10">
    <cfRule type="cellIs" dxfId="18465" priority="2176" stopIfTrue="1" operator="notEqual">
      <formula>0</formula>
    </cfRule>
  </conditionalFormatting>
  <conditionalFormatting sqref="BT10">
    <cfRule type="cellIs" dxfId="18464" priority="2177" stopIfTrue="1" operator="notEqual">
      <formula>0</formula>
    </cfRule>
  </conditionalFormatting>
  <conditionalFormatting sqref="BT9">
    <cfRule type="cellIs" dxfId="1846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18462" priority="2173" operator="greaterThanOrEqual">
      <formula>BU20</formula>
    </cfRule>
    <cfRule type="cellIs" dxfId="1846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18460" priority="2170" operator="greaterThanOrEqual">
      <formula>BU19</formula>
    </cfRule>
    <cfRule type="cellIs" dxfId="18459" priority="2171" operator="lessThan">
      <formula>BU19</formula>
    </cfRule>
  </conditionalFormatting>
  <conditionalFormatting sqref="BS19:BS21">
    <cfRule type="cellIs" dxfId="18458" priority="2167" stopIfTrue="1" operator="notEqual">
      <formula>0</formula>
    </cfRule>
  </conditionalFormatting>
  <conditionalFormatting sqref="BT19:BT21">
    <cfRule type="cellIs" dxfId="1845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18456" priority="2165" operator="greaterThanOrEqual">
      <formula>BV19</formula>
    </cfRule>
    <cfRule type="cellIs" dxfId="1845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18454" priority="2162" operator="greaterThanOrEqual">
      <formula>BV19</formula>
    </cfRule>
    <cfRule type="cellIs" dxfId="1845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18452" priority="2159" operator="greaterThanOrEqual">
      <formula>BW19</formula>
    </cfRule>
    <cfRule type="cellIs" dxfId="1845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18450" priority="2156" operator="greaterThanOrEqual">
      <formula>BW19</formula>
    </cfRule>
    <cfRule type="cellIs" dxfId="1844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18448" priority="2153" operator="greaterThanOrEqual">
      <formula>BU23</formula>
    </cfRule>
    <cfRule type="cellIs" dxfId="1844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18446" priority="2150" operator="greaterThanOrEqual">
      <formula>BU22</formula>
    </cfRule>
    <cfRule type="cellIs" dxfId="18445" priority="2151" operator="lessThan">
      <formula>BU22</formula>
    </cfRule>
  </conditionalFormatting>
  <conditionalFormatting sqref="BS22:BS24">
    <cfRule type="cellIs" dxfId="18444" priority="2147" stopIfTrue="1" operator="notEqual">
      <formula>0</formula>
    </cfRule>
  </conditionalFormatting>
  <conditionalFormatting sqref="BT22 BT24">
    <cfRule type="cellIs" dxfId="1844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18442" priority="2145" operator="greaterThanOrEqual">
      <formula>BV22</formula>
    </cfRule>
    <cfRule type="cellIs" dxfId="1844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18440" priority="2142" operator="greaterThanOrEqual">
      <formula>BV22</formula>
    </cfRule>
    <cfRule type="cellIs" dxfId="1843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18438" priority="2139" operator="greaterThanOrEqual">
      <formula>BW22</formula>
    </cfRule>
    <cfRule type="cellIs" dxfId="1843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18436" priority="2136" operator="greaterThanOrEqual">
      <formula>BW22</formula>
    </cfRule>
    <cfRule type="cellIs" dxfId="18435" priority="2137" operator="lessThan">
      <formula>BW22</formula>
    </cfRule>
  </conditionalFormatting>
  <conditionalFormatting sqref="BS38 BS40">
    <cfRule type="cellIs" dxfId="18434" priority="2134" stopIfTrue="1" operator="notEqual">
      <formula>0</formula>
    </cfRule>
  </conditionalFormatting>
  <conditionalFormatting sqref="BS39">
    <cfRule type="cellIs" dxfId="1843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18432" priority="2131" operator="greaterThanOrEqual">
      <formula>BU38</formula>
    </cfRule>
    <cfRule type="cellIs" dxfId="1843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18430" priority="2128" operator="greaterThanOrEqual">
      <formula>BU39</formula>
    </cfRule>
    <cfRule type="cellIs" dxfId="18429" priority="2129" operator="lessThan">
      <formula>BU39</formula>
    </cfRule>
  </conditionalFormatting>
  <conditionalFormatting sqref="BT38 BT40">
    <cfRule type="cellIs" dxfId="1842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18427" priority="2124" operator="greaterThanOrEqual">
      <formula>BV38</formula>
    </cfRule>
    <cfRule type="cellIs" dxfId="1842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18425" priority="2121" operator="greaterThanOrEqual">
      <formula>BV38</formula>
    </cfRule>
    <cfRule type="cellIs" dxfId="1842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18423" priority="2118" operator="greaterThanOrEqual">
      <formula>BW38</formula>
    </cfRule>
    <cfRule type="cellIs" dxfId="1842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18421" priority="2115" operator="greaterThanOrEqual">
      <formula>BW38</formula>
    </cfRule>
    <cfRule type="cellIs" dxfId="18420" priority="2116" operator="lessThan">
      <formula>BW38</formula>
    </cfRule>
  </conditionalFormatting>
  <conditionalFormatting sqref="BS42">
    <cfRule type="cellIs" dxfId="18419" priority="2112" stopIfTrue="1" operator="notEqual">
      <formula>0</formula>
    </cfRule>
  </conditionalFormatting>
  <conditionalFormatting sqref="BT43">
    <cfRule type="cellIs" dxfId="18418" priority="2113" stopIfTrue="1" operator="notEqual">
      <formula>0</formula>
    </cfRule>
  </conditionalFormatting>
  <conditionalFormatting sqref="BS41 BS43">
    <cfRule type="cellIs" dxfId="18417" priority="2111" stopIfTrue="1" operator="notEqual">
      <formula>0</formula>
    </cfRule>
  </conditionalFormatting>
  <conditionalFormatting sqref="BT42">
    <cfRule type="cellIs" dxfId="1841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18415" priority="2108" operator="greaterThanOrEqual">
      <formula>BU41</formula>
    </cfRule>
    <cfRule type="cellIs" dxfId="18414" priority="2109" operator="lessThan">
      <formula>BU41</formula>
    </cfRule>
  </conditionalFormatting>
  <conditionalFormatting sqref="BT41">
    <cfRule type="cellIs" dxfId="1841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18412" priority="2104" operator="greaterThanOrEqual">
      <formula>BV41</formula>
    </cfRule>
    <cfRule type="cellIs" dxfId="1841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18410" priority="2101" operator="greaterThanOrEqual">
      <formula>BV41</formula>
    </cfRule>
    <cfRule type="cellIs" dxfId="1840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18408" priority="2098" operator="greaterThanOrEqual">
      <formula>BW41</formula>
    </cfRule>
    <cfRule type="cellIs" dxfId="1840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18406" priority="2095" operator="greaterThanOrEqual">
      <formula>BW41</formula>
    </cfRule>
    <cfRule type="cellIs" dxfId="18405" priority="2096" operator="lessThan">
      <formula>BW41</formula>
    </cfRule>
  </conditionalFormatting>
  <conditionalFormatting sqref="BS36:BS37">
    <cfRule type="cellIs" dxfId="1840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18403" priority="2091" operator="greaterThanOrEqual">
      <formula>BU36</formula>
    </cfRule>
    <cfRule type="cellIs" dxfId="18402" priority="2092" operator="lessThan">
      <formula>BU36</formula>
    </cfRule>
  </conditionalFormatting>
  <conditionalFormatting sqref="BS34:BS35">
    <cfRule type="cellIs" dxfId="18401" priority="2088" stopIfTrue="1" operator="notEqual">
      <formula>0</formula>
    </cfRule>
  </conditionalFormatting>
  <conditionalFormatting sqref="BT34">
    <cfRule type="cellIs" dxfId="1840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18399" priority="2086" operator="greaterThanOrEqual">
      <formula>BU34</formula>
    </cfRule>
    <cfRule type="cellIs" dxfId="18398" priority="2087" operator="lessThan">
      <formula>BU34</formula>
    </cfRule>
  </conditionalFormatting>
  <conditionalFormatting sqref="BT36:BT37">
    <cfRule type="cellIs" dxfId="18397" priority="2084" stopIfTrue="1" operator="notEqual">
      <formula>0</formula>
    </cfRule>
  </conditionalFormatting>
  <conditionalFormatting sqref="BT35">
    <cfRule type="cellIs" dxfId="1839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18395" priority="2081" operator="greaterThanOrEqual">
      <formula>BV34</formula>
    </cfRule>
    <cfRule type="cellIs" dxfId="1839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18393" priority="2078" operator="greaterThanOrEqual">
      <formula>BV34</formula>
    </cfRule>
    <cfRule type="cellIs" dxfId="1839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18391" priority="2075" operator="greaterThanOrEqual">
      <formula>BW34</formula>
    </cfRule>
    <cfRule type="cellIs" dxfId="1839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18389" priority="2072" operator="greaterThanOrEqual">
      <formula>BW34</formula>
    </cfRule>
    <cfRule type="cellIs" dxfId="18388" priority="2073" operator="lessThan">
      <formula>BW34</formula>
    </cfRule>
  </conditionalFormatting>
  <conditionalFormatting sqref="BT39">
    <cfRule type="cellIs" dxfId="1838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18386" priority="2068" operator="greaterThanOrEqual">
      <formula>BU15</formula>
    </cfRule>
    <cfRule type="cellIs" dxfId="1838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18384" priority="2065" operator="greaterThanOrEqual">
      <formula>BU14</formula>
    </cfRule>
    <cfRule type="cellIs" dxfId="1838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18382" priority="2062" operator="greaterThanOrEqual">
      <formula>BU15</formula>
    </cfRule>
    <cfRule type="cellIs" dxfId="18381" priority="2063" operator="lessThan">
      <formula>BU15</formula>
    </cfRule>
  </conditionalFormatting>
  <conditionalFormatting sqref="BS14">
    <cfRule type="cellIs" dxfId="18380" priority="2059" stopIfTrue="1" operator="notEqual">
      <formula>0</formula>
    </cfRule>
  </conditionalFormatting>
  <conditionalFormatting sqref="BT14:BT15 BT17:BT18">
    <cfRule type="cellIs" dxfId="18379" priority="2060" stopIfTrue="1" operator="notEqual">
      <formula>0</formula>
    </cfRule>
  </conditionalFormatting>
  <conditionalFormatting sqref="BS17:BS18">
    <cfRule type="cellIs" dxfId="18378" priority="2058" stopIfTrue="1" operator="notEqual">
      <formula>0</formula>
    </cfRule>
  </conditionalFormatting>
  <conditionalFormatting sqref="BS15">
    <cfRule type="cellIs" dxfId="18377" priority="2056" stopIfTrue="1" operator="notEqual">
      <formula>0</formula>
    </cfRule>
  </conditionalFormatting>
  <conditionalFormatting sqref="BT15">
    <cfRule type="cellIs" dxfId="18376" priority="2057" stopIfTrue="1" operator="notEqual">
      <formula>0</formula>
    </cfRule>
  </conditionalFormatting>
  <conditionalFormatting sqref="BS15">
    <cfRule type="cellIs" dxfId="18375" priority="2055" stopIfTrue="1" operator="notEqual">
      <formula>0</formula>
    </cfRule>
  </conditionalFormatting>
  <conditionalFormatting sqref="BS15">
    <cfRule type="cellIs" dxfId="18374" priority="2053" stopIfTrue="1" operator="notEqual">
      <formula>0</formula>
    </cfRule>
  </conditionalFormatting>
  <conditionalFormatting sqref="BT15">
    <cfRule type="cellIs" dxfId="18373" priority="2054" stopIfTrue="1" operator="notEqual">
      <formula>0</formula>
    </cfRule>
  </conditionalFormatting>
  <conditionalFormatting sqref="BT16">
    <cfRule type="cellIs" dxfId="18372" priority="2052" stopIfTrue="1" operator="notEqual">
      <formula>0</formula>
    </cfRule>
  </conditionalFormatting>
  <conditionalFormatting sqref="BS16">
    <cfRule type="cellIs" dxfId="18371" priority="2051" stopIfTrue="1" operator="notEqual">
      <formula>0</formula>
    </cfRule>
  </conditionalFormatting>
  <conditionalFormatting sqref="BS16">
    <cfRule type="cellIs" dxfId="18370" priority="2050" stopIfTrue="1" operator="notEqual">
      <formula>0</formula>
    </cfRule>
  </conditionalFormatting>
  <conditionalFormatting sqref="BS16">
    <cfRule type="cellIs" dxfId="18369" priority="2049" stopIfTrue="1" operator="notEqual">
      <formula>0</formula>
    </cfRule>
  </conditionalFormatting>
  <conditionalFormatting sqref="BS16">
    <cfRule type="cellIs" dxfId="1836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18367" priority="2046" operator="greaterThanOrEqual">
      <formula>BV14</formula>
    </cfRule>
    <cfRule type="cellIs" dxfId="1836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18365" priority="2043" operator="greaterThanOrEqual">
      <formula>BV14</formula>
    </cfRule>
    <cfRule type="cellIs" dxfId="1836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18363" priority="2040" operator="greaterThanOrEqual">
      <formula>BW14</formula>
    </cfRule>
    <cfRule type="cellIs" dxfId="1836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18361" priority="2037" operator="greaterThanOrEqual">
      <formula>BW14</formula>
    </cfRule>
    <cfRule type="cellIs" dxfId="1836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18359" priority="2034" operator="greaterThanOrEqual">
      <formula>BU54</formula>
    </cfRule>
    <cfRule type="cellIs" dxfId="18358" priority="2035" operator="lessThan">
      <formula>BU54</formula>
    </cfRule>
  </conditionalFormatting>
  <conditionalFormatting sqref="BS54">
    <cfRule type="cellIs" dxfId="18357" priority="2030" stopIfTrue="1" operator="notEqual">
      <formula>0</formula>
    </cfRule>
  </conditionalFormatting>
  <conditionalFormatting sqref="BS55 BS57">
    <cfRule type="cellIs" dxfId="18356" priority="2031" stopIfTrue="1" operator="notEqual">
      <formula>0</formula>
    </cfRule>
  </conditionalFormatting>
  <conditionalFormatting sqref="BT57 BT54:BT55">
    <cfRule type="cellIs" dxfId="18355" priority="2032" stopIfTrue="1" operator="notEqual">
      <formula>0</formula>
    </cfRule>
  </conditionalFormatting>
  <conditionalFormatting sqref="BT56">
    <cfRule type="cellIs" dxfId="18354" priority="2029" stopIfTrue="1" operator="notEqual">
      <formula>0</formula>
    </cfRule>
  </conditionalFormatting>
  <conditionalFormatting sqref="BS56">
    <cfRule type="cellIs" dxfId="1835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18352" priority="2026" operator="greaterThanOrEqual">
      <formula>BW54</formula>
    </cfRule>
    <cfRule type="cellIs" dxfId="1835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18350" priority="2023" operator="greaterThanOrEqual">
      <formula>BW54</formula>
    </cfRule>
    <cfRule type="cellIs" dxfId="1834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18348" priority="2020" operator="greaterThanOrEqual">
      <formula>BU58</formula>
    </cfRule>
    <cfRule type="cellIs" dxfId="18347" priority="2021" operator="lessThan">
      <formula>BU58</formula>
    </cfRule>
  </conditionalFormatting>
  <conditionalFormatting sqref="BS58:BS60">
    <cfRule type="cellIs" dxfId="18346" priority="2017" stopIfTrue="1" operator="notEqual">
      <formula>0</formula>
    </cfRule>
  </conditionalFormatting>
  <conditionalFormatting sqref="BT58:BT60">
    <cfRule type="cellIs" dxfId="1834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18344" priority="2015" operator="greaterThanOrEqual">
      <formula>BW58</formula>
    </cfRule>
    <cfRule type="cellIs" dxfId="1834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18342" priority="2012" operator="greaterThanOrEqual">
      <formula>BW58</formula>
    </cfRule>
    <cfRule type="cellIs" dxfId="18341" priority="2013" operator="lessThan">
      <formula>BW58</formula>
    </cfRule>
  </conditionalFormatting>
  <conditionalFormatting sqref="BS72:BS73">
    <cfRule type="cellIs" dxfId="18340" priority="2009" stopIfTrue="1" operator="notEqual">
      <formula>0</formula>
    </cfRule>
  </conditionalFormatting>
  <conditionalFormatting sqref="BT72:BT73">
    <cfRule type="cellIs" dxfId="1833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18338" priority="2007" operator="greaterThanOrEqual">
      <formula>BU69</formula>
    </cfRule>
    <cfRule type="cellIs" dxfId="18337" priority="2008" operator="lessThan">
      <formula>BU69</formula>
    </cfRule>
  </conditionalFormatting>
  <conditionalFormatting sqref="BS69:BS71">
    <cfRule type="cellIs" dxfId="18336" priority="2004" stopIfTrue="1" operator="notEqual">
      <formula>0</formula>
    </cfRule>
  </conditionalFormatting>
  <conditionalFormatting sqref="BT69:BT71">
    <cfRule type="cellIs" dxfId="1833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18334" priority="2002" operator="greaterThanOrEqual">
      <formula>BW69</formula>
    </cfRule>
    <cfRule type="cellIs" dxfId="1833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18332" priority="1999" operator="greaterThanOrEqual">
      <formula>BW69</formula>
    </cfRule>
    <cfRule type="cellIs" dxfId="1833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18330" priority="1996" operator="greaterThanOrEqual">
      <formula>BW73</formula>
    </cfRule>
    <cfRule type="cellIs" dxfId="1832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18328" priority="1993" operator="greaterThanOrEqual">
      <formula>BW73</formula>
    </cfRule>
    <cfRule type="cellIs" dxfId="1832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18326" priority="1990" operator="greaterThanOrEqual">
      <formula>BW72</formula>
    </cfRule>
    <cfRule type="cellIs" dxfId="1832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18324" priority="1987" operator="greaterThanOrEqual">
      <formula>BW72</formula>
    </cfRule>
    <cfRule type="cellIs" dxfId="1832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18322" priority="1984" operator="greaterThanOrEqual">
      <formula>BU66</formula>
    </cfRule>
    <cfRule type="cellIs" dxfId="18321" priority="1985" operator="lessThan">
      <formula>BU66</formula>
    </cfRule>
  </conditionalFormatting>
  <conditionalFormatting sqref="BT67">
    <cfRule type="cellIs" dxfId="18320" priority="1982" stopIfTrue="1" operator="notEqual">
      <formula>0</formula>
    </cfRule>
  </conditionalFormatting>
  <conditionalFormatting sqref="BS68">
    <cfRule type="cellIs" dxfId="18319" priority="1980" stopIfTrue="1" operator="notEqual">
      <formula>0</formula>
    </cfRule>
  </conditionalFormatting>
  <conditionalFormatting sqref="BT68">
    <cfRule type="cellIs" dxfId="18318" priority="1981" stopIfTrue="1" operator="notEqual">
      <formula>0</formula>
    </cfRule>
  </conditionalFormatting>
  <conditionalFormatting sqref="BS67">
    <cfRule type="cellIs" dxfId="18317" priority="1979" stopIfTrue="1" operator="notEqual">
      <formula>0</formula>
    </cfRule>
  </conditionalFormatting>
  <conditionalFormatting sqref="BS66">
    <cfRule type="cellIs" dxfId="18316" priority="1978" stopIfTrue="1" operator="notEqual">
      <formula>0</formula>
    </cfRule>
  </conditionalFormatting>
  <conditionalFormatting sqref="BT66">
    <cfRule type="cellIs" dxfId="1831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18314" priority="1975" operator="greaterThanOrEqual">
      <formula>BW66</formula>
    </cfRule>
    <cfRule type="cellIs" dxfId="1831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18312" priority="1972" operator="greaterThanOrEqual">
      <formula>BW66</formula>
    </cfRule>
    <cfRule type="cellIs" dxfId="1831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18310" priority="1969" operator="greaterThanOrEqual">
      <formula>BU61</formula>
    </cfRule>
    <cfRule type="cellIs" dxfId="18309" priority="1970" operator="lessThan">
      <formula>BU61</formula>
    </cfRule>
  </conditionalFormatting>
  <conditionalFormatting sqref="BS61 BS65 BS63">
    <cfRule type="cellIs" dxfId="18308" priority="1966" stopIfTrue="1" operator="notEqual">
      <formula>0</formula>
    </cfRule>
  </conditionalFormatting>
  <conditionalFormatting sqref="BT65 BT63">
    <cfRule type="cellIs" dxfId="18307" priority="1967" stopIfTrue="1" operator="notEqual">
      <formula>0</formula>
    </cfRule>
  </conditionalFormatting>
  <conditionalFormatting sqref="BS64">
    <cfRule type="cellIs" dxfId="18306" priority="1964" stopIfTrue="1" operator="notEqual">
      <formula>0</formula>
    </cfRule>
  </conditionalFormatting>
  <conditionalFormatting sqref="BT64">
    <cfRule type="cellIs" dxfId="18305" priority="1965" stopIfTrue="1" operator="notEqual">
      <formula>0</formula>
    </cfRule>
  </conditionalFormatting>
  <conditionalFormatting sqref="BT61">
    <cfRule type="cellIs" dxfId="18304" priority="1963" stopIfTrue="1" operator="notEqual">
      <formula>0</formula>
    </cfRule>
  </conditionalFormatting>
  <conditionalFormatting sqref="BS62">
    <cfRule type="cellIs" dxfId="18303" priority="1961" stopIfTrue="1" operator="notEqual">
      <formula>0</formula>
    </cfRule>
  </conditionalFormatting>
  <conditionalFormatting sqref="BT62">
    <cfRule type="cellIs" dxfId="1830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18301" priority="1959" operator="greaterThanOrEqual">
      <formula>BW61</formula>
    </cfRule>
    <cfRule type="cellIs" dxfId="1830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18299" priority="1956" operator="greaterThanOrEqual">
      <formula>BW61</formula>
    </cfRule>
    <cfRule type="cellIs" dxfId="1829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18297" priority="1953" operator="greaterThanOrEqual">
      <formula>BW65</formula>
    </cfRule>
    <cfRule type="cellIs" dxfId="1829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18295" priority="1950" operator="greaterThanOrEqual">
      <formula>BW65</formula>
    </cfRule>
    <cfRule type="cellIs" dxfId="1829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18293" priority="1947" operator="greaterThanOrEqual">
      <formula>BW64</formula>
    </cfRule>
    <cfRule type="cellIs" dxfId="1829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18291" priority="1944" operator="greaterThanOrEqual">
      <formula>BW64</formula>
    </cfRule>
    <cfRule type="cellIs" dxfId="18290" priority="1945" operator="lessThan">
      <formula>BW64</formula>
    </cfRule>
  </conditionalFormatting>
  <conditionalFormatting sqref="BT23">
    <cfRule type="cellIs" dxfId="1828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18288" priority="1940" operator="greaterThanOrEqual">
      <formula>BU26</formula>
    </cfRule>
    <cfRule type="cellIs" dxfId="1828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18286" priority="1937" operator="greaterThanOrEqual">
      <formula>BU25</formula>
    </cfRule>
    <cfRule type="cellIs" dxfId="1828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18284" priority="1934" operator="greaterThanOrEqual">
      <formula>BU26</formula>
    </cfRule>
    <cfRule type="cellIs" dxfId="18283" priority="1935" operator="lessThan">
      <formula>BU26</formula>
    </cfRule>
  </conditionalFormatting>
  <conditionalFormatting sqref="BS27:BS28">
    <cfRule type="cellIs" dxfId="18282" priority="1931" stopIfTrue="1" operator="notEqual">
      <formula>0</formula>
    </cfRule>
  </conditionalFormatting>
  <conditionalFormatting sqref="BT27:BT28">
    <cfRule type="cellIs" dxfId="18281" priority="1932" stopIfTrue="1" operator="notEqual">
      <formula>0</formula>
    </cfRule>
  </conditionalFormatting>
  <conditionalFormatting sqref="BS25">
    <cfRule type="cellIs" dxfId="18280" priority="1929" stopIfTrue="1" operator="notEqual">
      <formula>0</formula>
    </cfRule>
  </conditionalFormatting>
  <conditionalFormatting sqref="BT25">
    <cfRule type="cellIs" dxfId="18279" priority="1930" stopIfTrue="1" operator="notEqual">
      <formula>0</formula>
    </cfRule>
  </conditionalFormatting>
  <conditionalFormatting sqref="BS26">
    <cfRule type="cellIs" dxfId="18278" priority="1928" stopIfTrue="1" operator="notEqual">
      <formula>0</formula>
    </cfRule>
  </conditionalFormatting>
  <conditionalFormatting sqref="BS26">
    <cfRule type="cellIs" dxfId="18277" priority="1927" stopIfTrue="1" operator="notEqual">
      <formula>0</formula>
    </cfRule>
  </conditionalFormatting>
  <conditionalFormatting sqref="BT26">
    <cfRule type="cellIs" dxfId="1827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18275" priority="1924" operator="greaterThanOrEqual">
      <formula>BV25</formula>
    </cfRule>
    <cfRule type="cellIs" dxfId="1827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18273" priority="1921" operator="greaterThanOrEqual">
      <formula>BV25</formula>
    </cfRule>
    <cfRule type="cellIs" dxfId="1827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18271" priority="1918" operator="greaterThanOrEqual">
      <formula>BW25</formula>
    </cfRule>
    <cfRule type="cellIs" dxfId="1827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18269" priority="1915" operator="greaterThanOrEqual">
      <formula>BW25</formula>
    </cfRule>
    <cfRule type="cellIs" dxfId="18268" priority="1916" operator="lessThan">
      <formula>BW25</formula>
    </cfRule>
  </conditionalFormatting>
  <conditionalFormatting sqref="BZ47:BZ49">
    <cfRule type="cellIs" dxfId="18267" priority="1913" stopIfTrue="1" operator="notEqual">
      <formula>0</formula>
    </cfRule>
  </conditionalFormatting>
  <conditionalFormatting sqref="BY47 BY49">
    <cfRule type="cellIs" dxfId="18266" priority="1912" stopIfTrue="1" operator="notEqual">
      <formula>0</formula>
    </cfRule>
  </conditionalFormatting>
  <conditionalFormatting sqref="BY48">
    <cfRule type="cellIs" dxfId="1826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18264" priority="1909" operator="greaterThanOrEqual">
      <formula>CA47</formula>
    </cfRule>
    <cfRule type="cellIs" dxfId="1826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18262" priority="1906" operator="greaterThanOrEqual">
      <formula>CA12</formula>
    </cfRule>
    <cfRule type="cellIs" dxfId="1826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18260" priority="1903" operator="greaterThanOrEqual">
      <formula>CA13</formula>
    </cfRule>
    <cfRule type="cellIs" dxfId="1825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18258" priority="1900" operator="greaterThanOrEqual">
      <formula>CA11</formula>
    </cfRule>
    <cfRule type="cellIs" dxfId="18257" priority="1901" operator="lessThan">
      <formula>CA11</formula>
    </cfRule>
  </conditionalFormatting>
  <conditionalFormatting sqref="BY12">
    <cfRule type="cellIs" dxfId="18256" priority="1897" stopIfTrue="1" operator="notEqual">
      <formula>0</formula>
    </cfRule>
  </conditionalFormatting>
  <conditionalFormatting sqref="BZ12">
    <cfRule type="cellIs" dxfId="18255" priority="1898" stopIfTrue="1" operator="notEqual">
      <formula>0</formula>
    </cfRule>
  </conditionalFormatting>
  <conditionalFormatting sqref="BY13">
    <cfRule type="cellIs" dxfId="18254" priority="1895" stopIfTrue="1" operator="notEqual">
      <formula>0</formula>
    </cfRule>
  </conditionalFormatting>
  <conditionalFormatting sqref="BZ13">
    <cfRule type="cellIs" dxfId="18253" priority="1896" stopIfTrue="1" operator="notEqual">
      <formula>0</formula>
    </cfRule>
  </conditionalFormatting>
  <conditionalFormatting sqref="BY11">
    <cfRule type="cellIs" dxfId="18252" priority="1893" stopIfTrue="1" operator="notEqual">
      <formula>0</formula>
    </cfRule>
  </conditionalFormatting>
  <conditionalFormatting sqref="BZ11">
    <cfRule type="cellIs" dxfId="1825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18250" priority="1891" operator="greaterThanOrEqual">
      <formula>CB9</formula>
    </cfRule>
    <cfRule type="cellIs" dxfId="1824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18248" priority="1888" operator="greaterThanOrEqual">
      <formula>CB9</formula>
    </cfRule>
    <cfRule type="cellIs" dxfId="1824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18246" priority="1885" operator="greaterThanOrEqual">
      <formula>CB5</formula>
    </cfRule>
    <cfRule type="cellIs" dxfId="1824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18244" priority="1882" operator="greaterThanOrEqual">
      <formula>CB5</formula>
    </cfRule>
    <cfRule type="cellIs" dxfId="1824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18242" priority="1879" operator="greaterThanOrEqual">
      <formula>CC9</formula>
    </cfRule>
    <cfRule type="cellIs" dxfId="1824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18240" priority="1876" operator="greaterThanOrEqual">
      <formula>CC9</formula>
    </cfRule>
    <cfRule type="cellIs" dxfId="1823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18238" priority="1873" operator="greaterThanOrEqual">
      <formula>CC5</formula>
    </cfRule>
    <cfRule type="cellIs" dxfId="1823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18236" priority="1870" operator="greaterThanOrEqual">
      <formula>CC5</formula>
    </cfRule>
    <cfRule type="cellIs" dxfId="1823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18234" priority="1867" operator="greaterThanOrEqual">
      <formula>CC47</formula>
    </cfRule>
    <cfRule type="cellIs" dxfId="1823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18232" priority="1864" operator="greaterThanOrEqual">
      <formula>CC47</formula>
    </cfRule>
    <cfRule type="cellIs" dxfId="1823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18230" priority="1861" operator="greaterThanOrEqual">
      <formula>CA6</formula>
    </cfRule>
    <cfRule type="cellIs" dxfId="1822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18228" priority="1858" operator="greaterThanOrEqual">
      <formula>CA5</formula>
    </cfRule>
    <cfRule type="cellIs" dxfId="1822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18226" priority="1855" operator="greaterThanOrEqual">
      <formula>CA6</formula>
    </cfRule>
    <cfRule type="cellIs" dxfId="18225" priority="1856" operator="lessThan">
      <formula>CA6</formula>
    </cfRule>
  </conditionalFormatting>
  <conditionalFormatting sqref="BY7:BY8">
    <cfRule type="cellIs" dxfId="18224" priority="1852" stopIfTrue="1" operator="notEqual">
      <formula>0</formula>
    </cfRule>
  </conditionalFormatting>
  <conditionalFormatting sqref="BZ7:BZ8">
    <cfRule type="cellIs" dxfId="18223" priority="1853" stopIfTrue="1" operator="notEqual">
      <formula>0</formula>
    </cfRule>
  </conditionalFormatting>
  <conditionalFormatting sqref="BY5">
    <cfRule type="cellIs" dxfId="18222" priority="1850" stopIfTrue="1" operator="notEqual">
      <formula>0</formula>
    </cfRule>
  </conditionalFormatting>
  <conditionalFormatting sqref="BZ5">
    <cfRule type="cellIs" dxfId="18221" priority="1851" stopIfTrue="1" operator="notEqual">
      <formula>0</formula>
    </cfRule>
  </conditionalFormatting>
  <conditionalFormatting sqref="BY6">
    <cfRule type="cellIs" dxfId="18220" priority="1849" stopIfTrue="1" operator="notEqual">
      <formula>0</formula>
    </cfRule>
  </conditionalFormatting>
  <conditionalFormatting sqref="BY6">
    <cfRule type="cellIs" dxfId="18219" priority="1848" stopIfTrue="1" operator="notEqual">
      <formula>0</formula>
    </cfRule>
  </conditionalFormatting>
  <conditionalFormatting sqref="BZ6">
    <cfRule type="cellIs" dxfId="1821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18217" priority="1845" operator="greaterThanOrEqual">
      <formula>CA9</formula>
    </cfRule>
    <cfRule type="cellIs" dxfId="18216" priority="1846" operator="lessThan">
      <formula>CA9</formula>
    </cfRule>
  </conditionalFormatting>
  <conditionalFormatting sqref="BY9:BY10">
    <cfRule type="cellIs" dxfId="18215" priority="1842" stopIfTrue="1" operator="notEqual">
      <formula>0</formula>
    </cfRule>
  </conditionalFormatting>
  <conditionalFormatting sqref="BZ10">
    <cfRule type="cellIs" dxfId="18214" priority="1843" stopIfTrue="1" operator="notEqual">
      <formula>0</formula>
    </cfRule>
  </conditionalFormatting>
  <conditionalFormatting sqref="BZ9">
    <cfRule type="cellIs" dxfId="1821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18212" priority="1839" operator="greaterThanOrEqual">
      <formula>CA20</formula>
    </cfRule>
    <cfRule type="cellIs" dxfId="1821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18210" priority="1836" operator="greaterThanOrEqual">
      <formula>CA19</formula>
    </cfRule>
    <cfRule type="cellIs" dxfId="18209" priority="1837" operator="lessThan">
      <formula>CA19</formula>
    </cfRule>
  </conditionalFormatting>
  <conditionalFormatting sqref="BY19:BY21">
    <cfRule type="cellIs" dxfId="18208" priority="1833" stopIfTrue="1" operator="notEqual">
      <formula>0</formula>
    </cfRule>
  </conditionalFormatting>
  <conditionalFormatting sqref="BZ19:BZ21">
    <cfRule type="cellIs" dxfId="1820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18206" priority="1831" operator="greaterThanOrEqual">
      <formula>CB19</formula>
    </cfRule>
    <cfRule type="cellIs" dxfId="1820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18204" priority="1828" operator="greaterThanOrEqual">
      <formula>CB19</formula>
    </cfRule>
    <cfRule type="cellIs" dxfId="1820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18202" priority="1825" operator="greaterThanOrEqual">
      <formula>CC19</formula>
    </cfRule>
    <cfRule type="cellIs" dxfId="1820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18200" priority="1822" operator="greaterThanOrEqual">
      <formula>CC19</formula>
    </cfRule>
    <cfRule type="cellIs" dxfId="1819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18198" priority="1819" operator="greaterThanOrEqual">
      <formula>CA23</formula>
    </cfRule>
    <cfRule type="cellIs" dxfId="1819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18196" priority="1816" operator="greaterThanOrEqual">
      <formula>CA22</formula>
    </cfRule>
    <cfRule type="cellIs" dxfId="18195" priority="1817" operator="lessThan">
      <formula>CA22</formula>
    </cfRule>
  </conditionalFormatting>
  <conditionalFormatting sqref="BY22:BY24">
    <cfRule type="cellIs" dxfId="18194" priority="1813" stopIfTrue="1" operator="notEqual">
      <formula>0</formula>
    </cfRule>
  </conditionalFormatting>
  <conditionalFormatting sqref="BZ22 BZ24">
    <cfRule type="cellIs" dxfId="1819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18192" priority="1811" operator="greaterThanOrEqual">
      <formula>CB22</formula>
    </cfRule>
    <cfRule type="cellIs" dxfId="1819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18190" priority="1808" operator="greaterThanOrEqual">
      <formula>CB22</formula>
    </cfRule>
    <cfRule type="cellIs" dxfId="1818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18188" priority="1805" operator="greaterThanOrEqual">
      <formula>CC22</formula>
    </cfRule>
    <cfRule type="cellIs" dxfId="1818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18186" priority="1802" operator="greaterThanOrEqual">
      <formula>CC22</formula>
    </cfRule>
    <cfRule type="cellIs" dxfId="18185" priority="1803" operator="lessThan">
      <formula>CC22</formula>
    </cfRule>
  </conditionalFormatting>
  <conditionalFormatting sqref="BY38 BY40">
    <cfRule type="cellIs" dxfId="18184" priority="1800" stopIfTrue="1" operator="notEqual">
      <formula>0</formula>
    </cfRule>
  </conditionalFormatting>
  <conditionalFormatting sqref="BY39">
    <cfRule type="cellIs" dxfId="1818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18182" priority="1797" operator="greaterThanOrEqual">
      <formula>CA38</formula>
    </cfRule>
    <cfRule type="cellIs" dxfId="1818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18180" priority="1794" operator="greaterThanOrEqual">
      <formula>CA39</formula>
    </cfRule>
    <cfRule type="cellIs" dxfId="18179" priority="1795" operator="lessThan">
      <formula>CA39</formula>
    </cfRule>
  </conditionalFormatting>
  <conditionalFormatting sqref="BZ38 BZ40">
    <cfRule type="cellIs" dxfId="1817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18177" priority="1790" operator="greaterThanOrEqual">
      <formula>CB38</formula>
    </cfRule>
    <cfRule type="cellIs" dxfId="1817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18175" priority="1787" operator="greaterThanOrEqual">
      <formula>CB38</formula>
    </cfRule>
    <cfRule type="cellIs" dxfId="1817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18173" priority="1784" operator="greaterThanOrEqual">
      <formula>CC38</formula>
    </cfRule>
    <cfRule type="cellIs" dxfId="1817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18171" priority="1781" operator="greaterThanOrEqual">
      <formula>CC38</formula>
    </cfRule>
    <cfRule type="cellIs" dxfId="18170" priority="1782" operator="lessThan">
      <formula>CC38</formula>
    </cfRule>
  </conditionalFormatting>
  <conditionalFormatting sqref="BY42">
    <cfRule type="cellIs" dxfId="18169" priority="1778" stopIfTrue="1" operator="notEqual">
      <formula>0</formula>
    </cfRule>
  </conditionalFormatting>
  <conditionalFormatting sqref="BZ43">
    <cfRule type="cellIs" dxfId="18168" priority="1779" stopIfTrue="1" operator="notEqual">
      <formula>0</formula>
    </cfRule>
  </conditionalFormatting>
  <conditionalFormatting sqref="BY41 BY43">
    <cfRule type="cellIs" dxfId="18167" priority="1777" stopIfTrue="1" operator="notEqual">
      <formula>0</formula>
    </cfRule>
  </conditionalFormatting>
  <conditionalFormatting sqref="BZ42">
    <cfRule type="cellIs" dxfId="1816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18165" priority="1774" operator="greaterThanOrEqual">
      <formula>CA41</formula>
    </cfRule>
    <cfRule type="cellIs" dxfId="18164" priority="1775" operator="lessThan">
      <formula>CA41</formula>
    </cfRule>
  </conditionalFormatting>
  <conditionalFormatting sqref="BZ41">
    <cfRule type="cellIs" dxfId="1816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18162" priority="1770" operator="greaterThanOrEqual">
      <formula>CB41</formula>
    </cfRule>
    <cfRule type="cellIs" dxfId="1816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18160" priority="1767" operator="greaterThanOrEqual">
      <formula>CB41</formula>
    </cfRule>
    <cfRule type="cellIs" dxfId="1815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18158" priority="1764" operator="greaterThanOrEqual">
      <formula>CC41</formula>
    </cfRule>
    <cfRule type="cellIs" dxfId="1815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18156" priority="1761" operator="greaterThanOrEqual">
      <formula>CC41</formula>
    </cfRule>
    <cfRule type="cellIs" dxfId="18155" priority="1762" operator="lessThan">
      <formula>CC41</formula>
    </cfRule>
  </conditionalFormatting>
  <conditionalFormatting sqref="BY36:BY37">
    <cfRule type="cellIs" dxfId="1815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18153" priority="1757" operator="greaterThanOrEqual">
      <formula>CA36</formula>
    </cfRule>
    <cfRule type="cellIs" dxfId="18152" priority="1758" operator="lessThan">
      <formula>CA36</formula>
    </cfRule>
  </conditionalFormatting>
  <conditionalFormatting sqref="BY34:BY35">
    <cfRule type="cellIs" dxfId="18151" priority="1754" stopIfTrue="1" operator="notEqual">
      <formula>0</formula>
    </cfRule>
  </conditionalFormatting>
  <conditionalFormatting sqref="BZ34">
    <cfRule type="cellIs" dxfId="1815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18149" priority="1752" operator="greaterThanOrEqual">
      <formula>CA34</formula>
    </cfRule>
    <cfRule type="cellIs" dxfId="18148" priority="1753" operator="lessThan">
      <formula>CA34</formula>
    </cfRule>
  </conditionalFormatting>
  <conditionalFormatting sqref="BZ36:BZ37">
    <cfRule type="cellIs" dxfId="18147" priority="1750" stopIfTrue="1" operator="notEqual">
      <formula>0</formula>
    </cfRule>
  </conditionalFormatting>
  <conditionalFormatting sqref="BZ35">
    <cfRule type="cellIs" dxfId="1814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18145" priority="1747" operator="greaterThanOrEqual">
      <formula>CB34</formula>
    </cfRule>
    <cfRule type="cellIs" dxfId="1814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18143" priority="1744" operator="greaterThanOrEqual">
      <formula>CB34</formula>
    </cfRule>
    <cfRule type="cellIs" dxfId="1814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18141" priority="1741" operator="greaterThanOrEqual">
      <formula>CC34</formula>
    </cfRule>
    <cfRule type="cellIs" dxfId="1814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18139" priority="1738" operator="greaterThanOrEqual">
      <formula>CC34</formula>
    </cfRule>
    <cfRule type="cellIs" dxfId="18138" priority="1739" operator="lessThan">
      <formula>CC34</formula>
    </cfRule>
  </conditionalFormatting>
  <conditionalFormatting sqref="BZ39">
    <cfRule type="cellIs" dxfId="1813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18136" priority="1734" operator="greaterThanOrEqual">
      <formula>CA15</formula>
    </cfRule>
    <cfRule type="cellIs" dxfId="1813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18134" priority="1731" operator="greaterThanOrEqual">
      <formula>CA14</formula>
    </cfRule>
    <cfRule type="cellIs" dxfId="1813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18132" priority="1728" operator="greaterThanOrEqual">
      <formula>CA15</formula>
    </cfRule>
    <cfRule type="cellIs" dxfId="18131" priority="1729" operator="lessThan">
      <formula>CA15</formula>
    </cfRule>
  </conditionalFormatting>
  <conditionalFormatting sqref="BY14">
    <cfRule type="cellIs" dxfId="18130" priority="1725" stopIfTrue="1" operator="notEqual">
      <formula>0</formula>
    </cfRule>
  </conditionalFormatting>
  <conditionalFormatting sqref="BZ14:BZ15 BZ17:BZ18">
    <cfRule type="cellIs" dxfId="18129" priority="1726" stopIfTrue="1" operator="notEqual">
      <formula>0</formula>
    </cfRule>
  </conditionalFormatting>
  <conditionalFormatting sqref="BY17:BY18">
    <cfRule type="cellIs" dxfId="18128" priority="1724" stopIfTrue="1" operator="notEqual">
      <formula>0</formula>
    </cfRule>
  </conditionalFormatting>
  <conditionalFormatting sqref="BY15">
    <cfRule type="cellIs" dxfId="18127" priority="1722" stopIfTrue="1" operator="notEqual">
      <formula>0</formula>
    </cfRule>
  </conditionalFormatting>
  <conditionalFormatting sqref="BZ15">
    <cfRule type="cellIs" dxfId="18126" priority="1723" stopIfTrue="1" operator="notEqual">
      <formula>0</formula>
    </cfRule>
  </conditionalFormatting>
  <conditionalFormatting sqref="BY15">
    <cfRule type="cellIs" dxfId="18125" priority="1721" stopIfTrue="1" operator="notEqual">
      <formula>0</formula>
    </cfRule>
  </conditionalFormatting>
  <conditionalFormatting sqref="BY15">
    <cfRule type="cellIs" dxfId="18124" priority="1719" stopIfTrue="1" operator="notEqual">
      <formula>0</formula>
    </cfRule>
  </conditionalFormatting>
  <conditionalFormatting sqref="BZ15">
    <cfRule type="cellIs" dxfId="18123" priority="1720" stopIfTrue="1" operator="notEqual">
      <formula>0</formula>
    </cfRule>
  </conditionalFormatting>
  <conditionalFormatting sqref="BZ16">
    <cfRule type="cellIs" dxfId="18122" priority="1718" stopIfTrue="1" operator="notEqual">
      <formula>0</formula>
    </cfRule>
  </conditionalFormatting>
  <conditionalFormatting sqref="BY16">
    <cfRule type="cellIs" dxfId="18121" priority="1717" stopIfTrue="1" operator="notEqual">
      <formula>0</formula>
    </cfRule>
  </conditionalFormatting>
  <conditionalFormatting sqref="BY16">
    <cfRule type="cellIs" dxfId="18120" priority="1716" stopIfTrue="1" operator="notEqual">
      <formula>0</formula>
    </cfRule>
  </conditionalFormatting>
  <conditionalFormatting sqref="BY16">
    <cfRule type="cellIs" dxfId="18119" priority="1715" stopIfTrue="1" operator="notEqual">
      <formula>0</formula>
    </cfRule>
  </conditionalFormatting>
  <conditionalFormatting sqref="BY16">
    <cfRule type="cellIs" dxfId="1811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18117" priority="1712" operator="greaterThanOrEqual">
      <formula>CB14</formula>
    </cfRule>
    <cfRule type="cellIs" dxfId="1811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18115" priority="1709" operator="greaterThanOrEqual">
      <formula>CB14</formula>
    </cfRule>
    <cfRule type="cellIs" dxfId="1811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18113" priority="1706" operator="greaterThanOrEqual">
      <formula>CC14</formula>
    </cfRule>
    <cfRule type="cellIs" dxfId="1811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18111" priority="1703" operator="greaterThanOrEqual">
      <formula>CC14</formula>
    </cfRule>
    <cfRule type="cellIs" dxfId="1811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18109" priority="1700" operator="greaterThanOrEqual">
      <formula>CA54</formula>
    </cfRule>
    <cfRule type="cellIs" dxfId="18108" priority="1701" operator="lessThan">
      <formula>CA54</formula>
    </cfRule>
  </conditionalFormatting>
  <conditionalFormatting sqref="BY54">
    <cfRule type="cellIs" dxfId="18107" priority="1696" stopIfTrue="1" operator="notEqual">
      <formula>0</formula>
    </cfRule>
  </conditionalFormatting>
  <conditionalFormatting sqref="BY55 BY57">
    <cfRule type="cellIs" dxfId="18106" priority="1697" stopIfTrue="1" operator="notEqual">
      <formula>0</formula>
    </cfRule>
  </conditionalFormatting>
  <conditionalFormatting sqref="BZ57 BZ54:BZ55">
    <cfRule type="cellIs" dxfId="18105" priority="1698" stopIfTrue="1" operator="notEqual">
      <formula>0</formula>
    </cfRule>
  </conditionalFormatting>
  <conditionalFormatting sqref="BZ56">
    <cfRule type="cellIs" dxfId="18104" priority="1695" stopIfTrue="1" operator="notEqual">
      <formula>0</formula>
    </cfRule>
  </conditionalFormatting>
  <conditionalFormatting sqref="BY56">
    <cfRule type="cellIs" dxfId="1810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18102" priority="1692" operator="greaterThanOrEqual">
      <formula>CC54</formula>
    </cfRule>
    <cfRule type="cellIs" dxfId="1810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18100" priority="1689" operator="greaterThanOrEqual">
      <formula>CC54</formula>
    </cfRule>
    <cfRule type="cellIs" dxfId="1809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18098" priority="1686" operator="greaterThanOrEqual">
      <formula>CA58</formula>
    </cfRule>
    <cfRule type="cellIs" dxfId="18097" priority="1687" operator="lessThan">
      <formula>CA58</formula>
    </cfRule>
  </conditionalFormatting>
  <conditionalFormatting sqref="BY58:BY60">
    <cfRule type="cellIs" dxfId="18096" priority="1683" stopIfTrue="1" operator="notEqual">
      <formula>0</formula>
    </cfRule>
  </conditionalFormatting>
  <conditionalFormatting sqref="BZ58:BZ60">
    <cfRule type="cellIs" dxfId="1809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18094" priority="1681" operator="greaterThanOrEqual">
      <formula>CC58</formula>
    </cfRule>
    <cfRule type="cellIs" dxfId="1809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18092" priority="1678" operator="greaterThanOrEqual">
      <formula>CC58</formula>
    </cfRule>
    <cfRule type="cellIs" dxfId="18091" priority="1679" operator="lessThan">
      <formula>CC58</formula>
    </cfRule>
  </conditionalFormatting>
  <conditionalFormatting sqref="BY72:BY73">
    <cfRule type="cellIs" dxfId="18090" priority="1675" stopIfTrue="1" operator="notEqual">
      <formula>0</formula>
    </cfRule>
  </conditionalFormatting>
  <conditionalFormatting sqref="BZ72:BZ73">
    <cfRule type="cellIs" dxfId="1808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18088" priority="1673" operator="greaterThanOrEqual">
      <formula>CA69</formula>
    </cfRule>
    <cfRule type="cellIs" dxfId="18087" priority="1674" operator="lessThan">
      <formula>CA69</formula>
    </cfRule>
  </conditionalFormatting>
  <conditionalFormatting sqref="BY69:BY71">
    <cfRule type="cellIs" dxfId="18086" priority="1670" stopIfTrue="1" operator="notEqual">
      <formula>0</formula>
    </cfRule>
  </conditionalFormatting>
  <conditionalFormatting sqref="BZ69:BZ71">
    <cfRule type="cellIs" dxfId="1808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18084" priority="1668" operator="greaterThanOrEqual">
      <formula>CC69</formula>
    </cfRule>
    <cfRule type="cellIs" dxfId="1808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18082" priority="1665" operator="greaterThanOrEqual">
      <formula>CC69</formula>
    </cfRule>
    <cfRule type="cellIs" dxfId="1808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18080" priority="1662" operator="greaterThanOrEqual">
      <formula>CC73</formula>
    </cfRule>
    <cfRule type="cellIs" dxfId="1807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18078" priority="1659" operator="greaterThanOrEqual">
      <formula>CC73</formula>
    </cfRule>
    <cfRule type="cellIs" dxfId="1807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18076" priority="1656" operator="greaterThanOrEqual">
      <formula>CC72</formula>
    </cfRule>
    <cfRule type="cellIs" dxfId="1807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18074" priority="1653" operator="greaterThanOrEqual">
      <formula>CC72</formula>
    </cfRule>
    <cfRule type="cellIs" dxfId="1807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18072" priority="1650" operator="greaterThanOrEqual">
      <formula>CA66</formula>
    </cfRule>
    <cfRule type="cellIs" dxfId="18071" priority="1651" operator="lessThan">
      <formula>CA66</formula>
    </cfRule>
  </conditionalFormatting>
  <conditionalFormatting sqref="BZ67">
    <cfRule type="cellIs" dxfId="18070" priority="1648" stopIfTrue="1" operator="notEqual">
      <formula>0</formula>
    </cfRule>
  </conditionalFormatting>
  <conditionalFormatting sqref="BY68">
    <cfRule type="cellIs" dxfId="18069" priority="1646" stopIfTrue="1" operator="notEqual">
      <formula>0</formula>
    </cfRule>
  </conditionalFormatting>
  <conditionalFormatting sqref="BZ68">
    <cfRule type="cellIs" dxfId="18068" priority="1647" stopIfTrue="1" operator="notEqual">
      <formula>0</formula>
    </cfRule>
  </conditionalFormatting>
  <conditionalFormatting sqref="BY67">
    <cfRule type="cellIs" dxfId="18067" priority="1645" stopIfTrue="1" operator="notEqual">
      <formula>0</formula>
    </cfRule>
  </conditionalFormatting>
  <conditionalFormatting sqref="BY66">
    <cfRule type="cellIs" dxfId="18066" priority="1644" stopIfTrue="1" operator="notEqual">
      <formula>0</formula>
    </cfRule>
  </conditionalFormatting>
  <conditionalFormatting sqref="BZ66">
    <cfRule type="cellIs" dxfId="1806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18064" priority="1641" operator="greaterThanOrEqual">
      <formula>CC66</formula>
    </cfRule>
    <cfRule type="cellIs" dxfId="1806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18062" priority="1638" operator="greaterThanOrEqual">
      <formula>CC66</formula>
    </cfRule>
    <cfRule type="cellIs" dxfId="1806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18060" priority="1635" operator="greaterThanOrEqual">
      <formula>CA61</formula>
    </cfRule>
    <cfRule type="cellIs" dxfId="18059" priority="1636" operator="lessThan">
      <formula>CA61</formula>
    </cfRule>
  </conditionalFormatting>
  <conditionalFormatting sqref="BY61 BY65 BY63">
    <cfRule type="cellIs" dxfId="18058" priority="1632" stopIfTrue="1" operator="notEqual">
      <formula>0</formula>
    </cfRule>
  </conditionalFormatting>
  <conditionalFormatting sqref="BZ65 BZ63">
    <cfRule type="cellIs" dxfId="18057" priority="1633" stopIfTrue="1" operator="notEqual">
      <formula>0</formula>
    </cfRule>
  </conditionalFormatting>
  <conditionalFormatting sqref="BY64">
    <cfRule type="cellIs" dxfId="18056" priority="1630" stopIfTrue="1" operator="notEqual">
      <formula>0</formula>
    </cfRule>
  </conditionalFormatting>
  <conditionalFormatting sqref="BZ64">
    <cfRule type="cellIs" dxfId="18055" priority="1631" stopIfTrue="1" operator="notEqual">
      <formula>0</formula>
    </cfRule>
  </conditionalFormatting>
  <conditionalFormatting sqref="BZ61">
    <cfRule type="cellIs" dxfId="18054" priority="1629" stopIfTrue="1" operator="notEqual">
      <formula>0</formula>
    </cfRule>
  </conditionalFormatting>
  <conditionalFormatting sqref="BY62">
    <cfRule type="cellIs" dxfId="18053" priority="1627" stopIfTrue="1" operator="notEqual">
      <formula>0</formula>
    </cfRule>
  </conditionalFormatting>
  <conditionalFormatting sqref="BZ62">
    <cfRule type="cellIs" dxfId="1805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18051" priority="1625" operator="greaterThanOrEqual">
      <formula>CC61</formula>
    </cfRule>
    <cfRule type="cellIs" dxfId="1805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18049" priority="1622" operator="greaterThanOrEqual">
      <formula>CC61</formula>
    </cfRule>
    <cfRule type="cellIs" dxfId="1804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18047" priority="1619" operator="greaterThanOrEqual">
      <formula>CC65</formula>
    </cfRule>
    <cfRule type="cellIs" dxfId="1804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18045" priority="1616" operator="greaterThanOrEqual">
      <formula>CC65</formula>
    </cfRule>
    <cfRule type="cellIs" dxfId="1804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18043" priority="1613" operator="greaterThanOrEqual">
      <formula>CC64</formula>
    </cfRule>
    <cfRule type="cellIs" dxfId="1804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18041" priority="1610" operator="greaterThanOrEqual">
      <formula>CC64</formula>
    </cfRule>
    <cfRule type="cellIs" dxfId="18040" priority="1611" operator="lessThan">
      <formula>CC64</formula>
    </cfRule>
  </conditionalFormatting>
  <conditionalFormatting sqref="BZ23">
    <cfRule type="cellIs" dxfId="1803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18038" priority="1606" operator="greaterThanOrEqual">
      <formula>CA26</formula>
    </cfRule>
    <cfRule type="cellIs" dxfId="1803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18036" priority="1603" operator="greaterThanOrEqual">
      <formula>CA25</formula>
    </cfRule>
    <cfRule type="cellIs" dxfId="1803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18034" priority="1600" operator="greaterThanOrEqual">
      <formula>CA26</formula>
    </cfRule>
    <cfRule type="cellIs" dxfId="18033" priority="1601" operator="lessThan">
      <formula>CA26</formula>
    </cfRule>
  </conditionalFormatting>
  <conditionalFormatting sqref="BY27:BY28">
    <cfRule type="cellIs" dxfId="18032" priority="1597" stopIfTrue="1" operator="notEqual">
      <formula>0</formula>
    </cfRule>
  </conditionalFormatting>
  <conditionalFormatting sqref="BZ27:BZ28">
    <cfRule type="cellIs" dxfId="18031" priority="1598" stopIfTrue="1" operator="notEqual">
      <formula>0</formula>
    </cfRule>
  </conditionalFormatting>
  <conditionalFormatting sqref="BY25">
    <cfRule type="cellIs" dxfId="18030" priority="1595" stopIfTrue="1" operator="notEqual">
      <formula>0</formula>
    </cfRule>
  </conditionalFormatting>
  <conditionalFormatting sqref="BZ25">
    <cfRule type="cellIs" dxfId="18029" priority="1596" stopIfTrue="1" operator="notEqual">
      <formula>0</formula>
    </cfRule>
  </conditionalFormatting>
  <conditionalFormatting sqref="BY26">
    <cfRule type="cellIs" dxfId="18028" priority="1594" stopIfTrue="1" operator="notEqual">
      <formula>0</formula>
    </cfRule>
  </conditionalFormatting>
  <conditionalFormatting sqref="BY26">
    <cfRule type="cellIs" dxfId="18027" priority="1593" stopIfTrue="1" operator="notEqual">
      <formula>0</formula>
    </cfRule>
  </conditionalFormatting>
  <conditionalFormatting sqref="BZ26">
    <cfRule type="cellIs" dxfId="1802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18025" priority="1590" operator="greaterThanOrEqual">
      <formula>CB25</formula>
    </cfRule>
    <cfRule type="cellIs" dxfId="1802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18023" priority="1587" operator="greaterThanOrEqual">
      <formula>CB25</formula>
    </cfRule>
    <cfRule type="cellIs" dxfId="1802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18021" priority="1584" operator="greaterThanOrEqual">
      <formula>CC25</formula>
    </cfRule>
    <cfRule type="cellIs" dxfId="1802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18019" priority="1581" operator="greaterThanOrEqual">
      <formula>CC25</formula>
    </cfRule>
    <cfRule type="cellIs" dxfId="18018" priority="1582" operator="lessThan">
      <formula>CC25</formula>
    </cfRule>
  </conditionalFormatting>
  <conditionalFormatting sqref="CF47:CF49">
    <cfRule type="cellIs" dxfId="18017" priority="1579" stopIfTrue="1" operator="notEqual">
      <formula>0</formula>
    </cfRule>
  </conditionalFormatting>
  <conditionalFormatting sqref="CE47 CE49">
    <cfRule type="cellIs" dxfId="18016" priority="1578" stopIfTrue="1" operator="notEqual">
      <formula>0</formula>
    </cfRule>
  </conditionalFormatting>
  <conditionalFormatting sqref="CE48">
    <cfRule type="cellIs" dxfId="1801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18014" priority="1575" operator="greaterThanOrEqual">
      <formula>CG47</formula>
    </cfRule>
    <cfRule type="cellIs" dxfId="1801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18012" priority="1572" operator="greaterThanOrEqual">
      <formula>CG12</formula>
    </cfRule>
    <cfRule type="cellIs" dxfId="1801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18010" priority="1569" operator="greaterThanOrEqual">
      <formula>CG13</formula>
    </cfRule>
    <cfRule type="cellIs" dxfId="1800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18008" priority="1566" operator="greaterThanOrEqual">
      <formula>CG11</formula>
    </cfRule>
    <cfRule type="cellIs" dxfId="18007" priority="1567" operator="lessThan">
      <formula>CG11</formula>
    </cfRule>
  </conditionalFormatting>
  <conditionalFormatting sqref="CE12">
    <cfRule type="cellIs" dxfId="18006" priority="1563" stopIfTrue="1" operator="notEqual">
      <formula>0</formula>
    </cfRule>
  </conditionalFormatting>
  <conditionalFormatting sqref="CF12">
    <cfRule type="cellIs" dxfId="18005" priority="1564" stopIfTrue="1" operator="notEqual">
      <formula>0</formula>
    </cfRule>
  </conditionalFormatting>
  <conditionalFormatting sqref="CE13">
    <cfRule type="cellIs" dxfId="18004" priority="1561" stopIfTrue="1" operator="notEqual">
      <formula>0</formula>
    </cfRule>
  </conditionalFormatting>
  <conditionalFormatting sqref="CF13">
    <cfRule type="cellIs" dxfId="18003" priority="1562" stopIfTrue="1" operator="notEqual">
      <formula>0</formula>
    </cfRule>
  </conditionalFormatting>
  <conditionalFormatting sqref="CE11">
    <cfRule type="cellIs" dxfId="18002" priority="1559" stopIfTrue="1" operator="notEqual">
      <formula>0</formula>
    </cfRule>
  </conditionalFormatting>
  <conditionalFormatting sqref="CF11">
    <cfRule type="cellIs" dxfId="1800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18000" priority="1557" operator="greaterThanOrEqual">
      <formula>CH9</formula>
    </cfRule>
    <cfRule type="cellIs" dxfId="1799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17998" priority="1554" operator="greaterThanOrEqual">
      <formula>CH9</formula>
    </cfRule>
    <cfRule type="cellIs" dxfId="1799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17996" priority="1551" operator="greaterThanOrEqual">
      <formula>CH5</formula>
    </cfRule>
    <cfRule type="cellIs" dxfId="1799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17994" priority="1548" operator="greaterThanOrEqual">
      <formula>CH5</formula>
    </cfRule>
    <cfRule type="cellIs" dxfId="1799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17992" priority="1545" operator="greaterThanOrEqual">
      <formula>CI9</formula>
    </cfRule>
    <cfRule type="cellIs" dxfId="1799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17990" priority="1542" operator="greaterThanOrEqual">
      <formula>CI9</formula>
    </cfRule>
    <cfRule type="cellIs" dxfId="1798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17988" priority="1539" operator="greaterThanOrEqual">
      <formula>CI5</formula>
    </cfRule>
    <cfRule type="cellIs" dxfId="1798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17986" priority="1536" operator="greaterThanOrEqual">
      <formula>CI5</formula>
    </cfRule>
    <cfRule type="cellIs" dxfId="1798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17984" priority="1533" operator="greaterThanOrEqual">
      <formula>CI47</formula>
    </cfRule>
    <cfRule type="cellIs" dxfId="1798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17982" priority="1530" operator="greaterThanOrEqual">
      <formula>CI47</formula>
    </cfRule>
    <cfRule type="cellIs" dxfId="1798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17980" priority="1527" operator="greaterThanOrEqual">
      <formula>CG6</formula>
    </cfRule>
    <cfRule type="cellIs" dxfId="1797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17978" priority="1524" operator="greaterThanOrEqual">
      <formula>CG5</formula>
    </cfRule>
    <cfRule type="cellIs" dxfId="1797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17976" priority="1521" operator="greaterThanOrEqual">
      <formula>CG6</formula>
    </cfRule>
    <cfRule type="cellIs" dxfId="17975" priority="1522" operator="lessThan">
      <formula>CG6</formula>
    </cfRule>
  </conditionalFormatting>
  <conditionalFormatting sqref="CE7:CE8">
    <cfRule type="cellIs" dxfId="17974" priority="1518" stopIfTrue="1" operator="notEqual">
      <formula>0</formula>
    </cfRule>
  </conditionalFormatting>
  <conditionalFormatting sqref="CF7:CF8">
    <cfRule type="cellIs" dxfId="17973" priority="1519" stopIfTrue="1" operator="notEqual">
      <formula>0</formula>
    </cfRule>
  </conditionalFormatting>
  <conditionalFormatting sqref="CE5">
    <cfRule type="cellIs" dxfId="17972" priority="1516" stopIfTrue="1" operator="notEqual">
      <formula>0</formula>
    </cfRule>
  </conditionalFormatting>
  <conditionalFormatting sqref="CF5">
    <cfRule type="cellIs" dxfId="17971" priority="1517" stopIfTrue="1" operator="notEqual">
      <formula>0</formula>
    </cfRule>
  </conditionalFormatting>
  <conditionalFormatting sqref="CE6">
    <cfRule type="cellIs" dxfId="17970" priority="1515" stopIfTrue="1" operator="notEqual">
      <formula>0</formula>
    </cfRule>
  </conditionalFormatting>
  <conditionalFormatting sqref="CE6">
    <cfRule type="cellIs" dxfId="17969" priority="1514" stopIfTrue="1" operator="notEqual">
      <formula>0</formula>
    </cfRule>
  </conditionalFormatting>
  <conditionalFormatting sqref="CF6">
    <cfRule type="cellIs" dxfId="1796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17967" priority="1511" operator="greaterThanOrEqual">
      <formula>CG9</formula>
    </cfRule>
    <cfRule type="cellIs" dxfId="17966" priority="1512" operator="lessThan">
      <formula>CG9</formula>
    </cfRule>
  </conditionalFormatting>
  <conditionalFormatting sqref="CE9:CE10">
    <cfRule type="cellIs" dxfId="17965" priority="1508" stopIfTrue="1" operator="notEqual">
      <formula>0</formula>
    </cfRule>
  </conditionalFormatting>
  <conditionalFormatting sqref="CF10">
    <cfRule type="cellIs" dxfId="17964" priority="1509" stopIfTrue="1" operator="notEqual">
      <formula>0</formula>
    </cfRule>
  </conditionalFormatting>
  <conditionalFormatting sqref="CF9">
    <cfRule type="cellIs" dxfId="1796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17962" priority="1505" operator="greaterThanOrEqual">
      <formula>CG20</formula>
    </cfRule>
    <cfRule type="cellIs" dxfId="1796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17960" priority="1502" operator="greaterThanOrEqual">
      <formula>CG19</formula>
    </cfRule>
    <cfRule type="cellIs" dxfId="17959" priority="1503" operator="lessThan">
      <formula>CG19</formula>
    </cfRule>
  </conditionalFormatting>
  <conditionalFormatting sqref="CE19:CE21">
    <cfRule type="cellIs" dxfId="17958" priority="1499" stopIfTrue="1" operator="notEqual">
      <formula>0</formula>
    </cfRule>
  </conditionalFormatting>
  <conditionalFormatting sqref="CF19:CF21">
    <cfRule type="cellIs" dxfId="1795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17956" priority="1497" operator="greaterThanOrEqual">
      <formula>CH19</formula>
    </cfRule>
    <cfRule type="cellIs" dxfId="1795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17954" priority="1494" operator="greaterThanOrEqual">
      <formula>CH19</formula>
    </cfRule>
    <cfRule type="cellIs" dxfId="1795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17952" priority="1491" operator="greaterThanOrEqual">
      <formula>CI19</formula>
    </cfRule>
    <cfRule type="cellIs" dxfId="1795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17950" priority="1488" operator="greaterThanOrEqual">
      <formula>CI19</formula>
    </cfRule>
    <cfRule type="cellIs" dxfId="1794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17948" priority="1485" operator="greaterThanOrEqual">
      <formula>CG23</formula>
    </cfRule>
    <cfRule type="cellIs" dxfId="1794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17946" priority="1482" operator="greaterThanOrEqual">
      <formula>CG22</formula>
    </cfRule>
    <cfRule type="cellIs" dxfId="17945" priority="1483" operator="lessThan">
      <formula>CG22</formula>
    </cfRule>
  </conditionalFormatting>
  <conditionalFormatting sqref="CE22:CE24">
    <cfRule type="cellIs" dxfId="17944" priority="1479" stopIfTrue="1" operator="notEqual">
      <formula>0</formula>
    </cfRule>
  </conditionalFormatting>
  <conditionalFormatting sqref="CF22 CF24">
    <cfRule type="cellIs" dxfId="1794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17942" priority="1477" operator="greaterThanOrEqual">
      <formula>CH22</formula>
    </cfRule>
    <cfRule type="cellIs" dxfId="1794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17940" priority="1474" operator="greaterThanOrEqual">
      <formula>CH22</formula>
    </cfRule>
    <cfRule type="cellIs" dxfId="1793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17938" priority="1471" operator="greaterThanOrEqual">
      <formula>CI22</formula>
    </cfRule>
    <cfRule type="cellIs" dxfId="1793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17936" priority="1468" operator="greaterThanOrEqual">
      <formula>CI22</formula>
    </cfRule>
    <cfRule type="cellIs" dxfId="17935" priority="1469" operator="lessThan">
      <formula>CI22</formula>
    </cfRule>
  </conditionalFormatting>
  <conditionalFormatting sqref="CE38 CE40">
    <cfRule type="cellIs" dxfId="17934" priority="1466" stopIfTrue="1" operator="notEqual">
      <formula>0</formula>
    </cfRule>
  </conditionalFormatting>
  <conditionalFormatting sqref="CE39">
    <cfRule type="cellIs" dxfId="1793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17932" priority="1463" operator="greaterThanOrEqual">
      <formula>CG38</formula>
    </cfRule>
    <cfRule type="cellIs" dxfId="1793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17930" priority="1460" operator="greaterThanOrEqual">
      <formula>CG39</formula>
    </cfRule>
    <cfRule type="cellIs" dxfId="17929" priority="1461" operator="lessThan">
      <formula>CG39</formula>
    </cfRule>
  </conditionalFormatting>
  <conditionalFormatting sqref="CF38 CF40">
    <cfRule type="cellIs" dxfId="1792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17927" priority="1456" operator="greaterThanOrEqual">
      <formula>CH38</formula>
    </cfRule>
    <cfRule type="cellIs" dxfId="1792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17925" priority="1453" operator="greaterThanOrEqual">
      <formula>CH38</formula>
    </cfRule>
    <cfRule type="cellIs" dxfId="1792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17923" priority="1450" operator="greaterThanOrEqual">
      <formula>CI38</formula>
    </cfRule>
    <cfRule type="cellIs" dxfId="1792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17921" priority="1447" operator="greaterThanOrEqual">
      <formula>CI38</formula>
    </cfRule>
    <cfRule type="cellIs" dxfId="17920" priority="1448" operator="lessThan">
      <formula>CI38</formula>
    </cfRule>
  </conditionalFormatting>
  <conditionalFormatting sqref="CE42">
    <cfRule type="cellIs" dxfId="17919" priority="1444" stopIfTrue="1" operator="notEqual">
      <formula>0</formula>
    </cfRule>
  </conditionalFormatting>
  <conditionalFormatting sqref="CF43">
    <cfRule type="cellIs" dxfId="17918" priority="1445" stopIfTrue="1" operator="notEqual">
      <formula>0</formula>
    </cfRule>
  </conditionalFormatting>
  <conditionalFormatting sqref="CE41 CE43">
    <cfRule type="cellIs" dxfId="17917" priority="1443" stopIfTrue="1" operator="notEqual">
      <formula>0</formula>
    </cfRule>
  </conditionalFormatting>
  <conditionalFormatting sqref="CF42">
    <cfRule type="cellIs" dxfId="1791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17915" priority="1440" operator="greaterThanOrEqual">
      <formula>CG41</formula>
    </cfRule>
    <cfRule type="cellIs" dxfId="17914" priority="1441" operator="lessThan">
      <formula>CG41</formula>
    </cfRule>
  </conditionalFormatting>
  <conditionalFormatting sqref="CF41">
    <cfRule type="cellIs" dxfId="1791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17912" priority="1436" operator="greaterThanOrEqual">
      <formula>CH41</formula>
    </cfRule>
    <cfRule type="cellIs" dxfId="1791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17910" priority="1433" operator="greaterThanOrEqual">
      <formula>CH41</formula>
    </cfRule>
    <cfRule type="cellIs" dxfId="1790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17908" priority="1430" operator="greaterThanOrEqual">
      <formula>CI41</formula>
    </cfRule>
    <cfRule type="cellIs" dxfId="1790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17906" priority="1427" operator="greaterThanOrEqual">
      <formula>CI41</formula>
    </cfRule>
    <cfRule type="cellIs" dxfId="17905" priority="1428" operator="lessThan">
      <formula>CI41</formula>
    </cfRule>
  </conditionalFormatting>
  <conditionalFormatting sqref="CE36:CE37">
    <cfRule type="cellIs" dxfId="1790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17903" priority="1423" operator="greaterThanOrEqual">
      <formula>CG36</formula>
    </cfRule>
    <cfRule type="cellIs" dxfId="17902" priority="1424" operator="lessThan">
      <formula>CG36</formula>
    </cfRule>
  </conditionalFormatting>
  <conditionalFormatting sqref="CE34:CE35">
    <cfRule type="cellIs" dxfId="17901" priority="1420" stopIfTrue="1" operator="notEqual">
      <formula>0</formula>
    </cfRule>
  </conditionalFormatting>
  <conditionalFormatting sqref="CF34">
    <cfRule type="cellIs" dxfId="1790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17899" priority="1418" operator="greaterThanOrEqual">
      <formula>CG34</formula>
    </cfRule>
    <cfRule type="cellIs" dxfId="17898" priority="1419" operator="lessThan">
      <formula>CG34</formula>
    </cfRule>
  </conditionalFormatting>
  <conditionalFormatting sqref="CF36:CF37">
    <cfRule type="cellIs" dxfId="17897" priority="1416" stopIfTrue="1" operator="notEqual">
      <formula>0</formula>
    </cfRule>
  </conditionalFormatting>
  <conditionalFormatting sqref="CF35">
    <cfRule type="cellIs" dxfId="1789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17895" priority="1413" operator="greaterThanOrEqual">
      <formula>CH34</formula>
    </cfRule>
    <cfRule type="cellIs" dxfId="1789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17893" priority="1410" operator="greaterThanOrEqual">
      <formula>CH34</formula>
    </cfRule>
    <cfRule type="cellIs" dxfId="1789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17891" priority="1407" operator="greaterThanOrEqual">
      <formula>CI34</formula>
    </cfRule>
    <cfRule type="cellIs" dxfId="1789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17889" priority="1404" operator="greaterThanOrEqual">
      <formula>CI34</formula>
    </cfRule>
    <cfRule type="cellIs" dxfId="17888" priority="1405" operator="lessThan">
      <formula>CI34</formula>
    </cfRule>
  </conditionalFormatting>
  <conditionalFormatting sqref="CF39">
    <cfRule type="cellIs" dxfId="1788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17886" priority="1400" operator="greaterThanOrEqual">
      <formula>CG15</formula>
    </cfRule>
    <cfRule type="cellIs" dxfId="1788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17884" priority="1397" operator="greaterThanOrEqual">
      <formula>CG14</formula>
    </cfRule>
    <cfRule type="cellIs" dxfId="1788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17882" priority="1394" operator="greaterThanOrEqual">
      <formula>CG15</formula>
    </cfRule>
    <cfRule type="cellIs" dxfId="17881" priority="1395" operator="lessThan">
      <formula>CG15</formula>
    </cfRule>
  </conditionalFormatting>
  <conditionalFormatting sqref="CE14">
    <cfRule type="cellIs" dxfId="17880" priority="1391" stopIfTrue="1" operator="notEqual">
      <formula>0</formula>
    </cfRule>
  </conditionalFormatting>
  <conditionalFormatting sqref="CF14:CF15 CF17:CF18">
    <cfRule type="cellIs" dxfId="17879" priority="1392" stopIfTrue="1" operator="notEqual">
      <formula>0</formula>
    </cfRule>
  </conditionalFormatting>
  <conditionalFormatting sqref="CE17:CE18">
    <cfRule type="cellIs" dxfId="17878" priority="1390" stopIfTrue="1" operator="notEqual">
      <formula>0</formula>
    </cfRule>
  </conditionalFormatting>
  <conditionalFormatting sqref="CE15">
    <cfRule type="cellIs" dxfId="17877" priority="1388" stopIfTrue="1" operator="notEqual">
      <formula>0</formula>
    </cfRule>
  </conditionalFormatting>
  <conditionalFormatting sqref="CF15">
    <cfRule type="cellIs" dxfId="17876" priority="1389" stopIfTrue="1" operator="notEqual">
      <formula>0</formula>
    </cfRule>
  </conditionalFormatting>
  <conditionalFormatting sqref="CE15">
    <cfRule type="cellIs" dxfId="17875" priority="1387" stopIfTrue="1" operator="notEqual">
      <formula>0</formula>
    </cfRule>
  </conditionalFormatting>
  <conditionalFormatting sqref="CE15">
    <cfRule type="cellIs" dxfId="17874" priority="1385" stopIfTrue="1" operator="notEqual">
      <formula>0</formula>
    </cfRule>
  </conditionalFormatting>
  <conditionalFormatting sqref="CF15">
    <cfRule type="cellIs" dxfId="17873" priority="1386" stopIfTrue="1" operator="notEqual">
      <formula>0</formula>
    </cfRule>
  </conditionalFormatting>
  <conditionalFormatting sqref="CF16">
    <cfRule type="cellIs" dxfId="17872" priority="1384" stopIfTrue="1" operator="notEqual">
      <formula>0</formula>
    </cfRule>
  </conditionalFormatting>
  <conditionalFormatting sqref="CE16">
    <cfRule type="cellIs" dxfId="17871" priority="1383" stopIfTrue="1" operator="notEqual">
      <formula>0</formula>
    </cfRule>
  </conditionalFormatting>
  <conditionalFormatting sqref="CE16">
    <cfRule type="cellIs" dxfId="17870" priority="1382" stopIfTrue="1" operator="notEqual">
      <formula>0</formula>
    </cfRule>
  </conditionalFormatting>
  <conditionalFormatting sqref="CE16">
    <cfRule type="cellIs" dxfId="17869" priority="1381" stopIfTrue="1" operator="notEqual">
      <formula>0</formula>
    </cfRule>
  </conditionalFormatting>
  <conditionalFormatting sqref="CE16">
    <cfRule type="cellIs" dxfId="1786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17867" priority="1378" operator="greaterThanOrEqual">
      <formula>CH14</formula>
    </cfRule>
    <cfRule type="cellIs" dxfId="1786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17865" priority="1375" operator="greaterThanOrEqual">
      <formula>CH14</formula>
    </cfRule>
    <cfRule type="cellIs" dxfId="1786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17863" priority="1372" operator="greaterThanOrEqual">
      <formula>CI14</formula>
    </cfRule>
    <cfRule type="cellIs" dxfId="1786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17861" priority="1369" operator="greaterThanOrEqual">
      <formula>CI14</formula>
    </cfRule>
    <cfRule type="cellIs" dxfId="1786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17859" priority="1366" operator="greaterThanOrEqual">
      <formula>CG54</formula>
    </cfRule>
    <cfRule type="cellIs" dxfId="17858" priority="1367" operator="lessThan">
      <formula>CG54</formula>
    </cfRule>
  </conditionalFormatting>
  <conditionalFormatting sqref="CE54">
    <cfRule type="cellIs" dxfId="17857" priority="1362" stopIfTrue="1" operator="notEqual">
      <formula>0</formula>
    </cfRule>
  </conditionalFormatting>
  <conditionalFormatting sqref="CE55 CE57">
    <cfRule type="cellIs" dxfId="17856" priority="1363" stopIfTrue="1" operator="notEqual">
      <formula>0</formula>
    </cfRule>
  </conditionalFormatting>
  <conditionalFormatting sqref="CF57 CF54:CF55">
    <cfRule type="cellIs" dxfId="17855" priority="1364" stopIfTrue="1" operator="notEqual">
      <formula>0</formula>
    </cfRule>
  </conditionalFormatting>
  <conditionalFormatting sqref="CF56">
    <cfRule type="cellIs" dxfId="17854" priority="1361" stopIfTrue="1" operator="notEqual">
      <formula>0</formula>
    </cfRule>
  </conditionalFormatting>
  <conditionalFormatting sqref="CE56">
    <cfRule type="cellIs" dxfId="1785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17852" priority="1358" operator="greaterThanOrEqual">
      <formula>CI54</formula>
    </cfRule>
    <cfRule type="cellIs" dxfId="1785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17850" priority="1355" operator="greaterThanOrEqual">
      <formula>CI54</formula>
    </cfRule>
    <cfRule type="cellIs" dxfId="1784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17848" priority="1352" operator="greaterThanOrEqual">
      <formula>CG58</formula>
    </cfRule>
    <cfRule type="cellIs" dxfId="17847" priority="1353" operator="lessThan">
      <formula>CG58</formula>
    </cfRule>
  </conditionalFormatting>
  <conditionalFormatting sqref="CE58:CE60">
    <cfRule type="cellIs" dxfId="17846" priority="1349" stopIfTrue="1" operator="notEqual">
      <formula>0</formula>
    </cfRule>
  </conditionalFormatting>
  <conditionalFormatting sqref="CF58:CF60">
    <cfRule type="cellIs" dxfId="1784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17844" priority="1347" operator="greaterThanOrEqual">
      <formula>CI58</formula>
    </cfRule>
    <cfRule type="cellIs" dxfId="1784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17842" priority="1344" operator="greaterThanOrEqual">
      <formula>CI58</formula>
    </cfRule>
    <cfRule type="cellIs" dxfId="17841" priority="1345" operator="lessThan">
      <formula>CI58</formula>
    </cfRule>
  </conditionalFormatting>
  <conditionalFormatting sqref="CE72:CE73">
    <cfRule type="cellIs" dxfId="17840" priority="1341" stopIfTrue="1" operator="notEqual">
      <formula>0</formula>
    </cfRule>
  </conditionalFormatting>
  <conditionalFormatting sqref="CF72:CF73">
    <cfRule type="cellIs" dxfId="1783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17838" priority="1339" operator="greaterThanOrEqual">
      <formula>CG69</formula>
    </cfRule>
    <cfRule type="cellIs" dxfId="17837" priority="1340" operator="lessThan">
      <formula>CG69</formula>
    </cfRule>
  </conditionalFormatting>
  <conditionalFormatting sqref="CE69:CE71">
    <cfRule type="cellIs" dxfId="17836" priority="1336" stopIfTrue="1" operator="notEqual">
      <formula>0</formula>
    </cfRule>
  </conditionalFormatting>
  <conditionalFormatting sqref="CF69:CF71">
    <cfRule type="cellIs" dxfId="1783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17834" priority="1334" operator="greaterThanOrEqual">
      <formula>CI69</formula>
    </cfRule>
    <cfRule type="cellIs" dxfId="1783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17832" priority="1331" operator="greaterThanOrEqual">
      <formula>CI69</formula>
    </cfRule>
    <cfRule type="cellIs" dxfId="1783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17830" priority="1328" operator="greaterThanOrEqual">
      <formula>CI73</formula>
    </cfRule>
    <cfRule type="cellIs" dxfId="1782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17828" priority="1325" operator="greaterThanOrEqual">
      <formula>CI73</formula>
    </cfRule>
    <cfRule type="cellIs" dxfId="1782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17826" priority="1322" operator="greaterThanOrEqual">
      <formula>CI72</formula>
    </cfRule>
    <cfRule type="cellIs" dxfId="1782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17824" priority="1319" operator="greaterThanOrEqual">
      <formula>CI72</formula>
    </cfRule>
    <cfRule type="cellIs" dxfId="1782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17822" priority="1316" operator="greaterThanOrEqual">
      <formula>CG66</formula>
    </cfRule>
    <cfRule type="cellIs" dxfId="17821" priority="1317" operator="lessThan">
      <formula>CG66</formula>
    </cfRule>
  </conditionalFormatting>
  <conditionalFormatting sqref="CF67">
    <cfRule type="cellIs" dxfId="17820" priority="1314" stopIfTrue="1" operator="notEqual">
      <formula>0</formula>
    </cfRule>
  </conditionalFormatting>
  <conditionalFormatting sqref="CE68">
    <cfRule type="cellIs" dxfId="17819" priority="1312" stopIfTrue="1" operator="notEqual">
      <formula>0</formula>
    </cfRule>
  </conditionalFormatting>
  <conditionalFormatting sqref="CF68">
    <cfRule type="cellIs" dxfId="17818" priority="1313" stopIfTrue="1" operator="notEqual">
      <formula>0</formula>
    </cfRule>
  </conditionalFormatting>
  <conditionalFormatting sqref="CE67">
    <cfRule type="cellIs" dxfId="17817" priority="1311" stopIfTrue="1" operator="notEqual">
      <formula>0</formula>
    </cfRule>
  </conditionalFormatting>
  <conditionalFormatting sqref="CE66">
    <cfRule type="cellIs" dxfId="17816" priority="1310" stopIfTrue="1" operator="notEqual">
      <formula>0</formula>
    </cfRule>
  </conditionalFormatting>
  <conditionalFormatting sqref="CF66">
    <cfRule type="cellIs" dxfId="1781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17814" priority="1307" operator="greaterThanOrEqual">
      <formula>CI66</formula>
    </cfRule>
    <cfRule type="cellIs" dxfId="1781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17812" priority="1304" operator="greaterThanOrEqual">
      <formula>CI66</formula>
    </cfRule>
    <cfRule type="cellIs" dxfId="1781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17810" priority="1301" operator="greaterThanOrEqual">
      <formula>CG61</formula>
    </cfRule>
    <cfRule type="cellIs" dxfId="17809" priority="1302" operator="lessThan">
      <formula>CG61</formula>
    </cfRule>
  </conditionalFormatting>
  <conditionalFormatting sqref="CE61 CE65 CE63">
    <cfRule type="cellIs" dxfId="17808" priority="1298" stopIfTrue="1" operator="notEqual">
      <formula>0</formula>
    </cfRule>
  </conditionalFormatting>
  <conditionalFormatting sqref="CF65 CF63">
    <cfRule type="cellIs" dxfId="17807" priority="1299" stopIfTrue="1" operator="notEqual">
      <formula>0</formula>
    </cfRule>
  </conditionalFormatting>
  <conditionalFormatting sqref="CE64">
    <cfRule type="cellIs" dxfId="17806" priority="1296" stopIfTrue="1" operator="notEqual">
      <formula>0</formula>
    </cfRule>
  </conditionalFormatting>
  <conditionalFormatting sqref="CF64">
    <cfRule type="cellIs" dxfId="17805" priority="1297" stopIfTrue="1" operator="notEqual">
      <formula>0</formula>
    </cfRule>
  </conditionalFormatting>
  <conditionalFormatting sqref="CF61">
    <cfRule type="cellIs" dxfId="17804" priority="1295" stopIfTrue="1" operator="notEqual">
      <formula>0</formula>
    </cfRule>
  </conditionalFormatting>
  <conditionalFormatting sqref="CE62">
    <cfRule type="cellIs" dxfId="17803" priority="1293" stopIfTrue="1" operator="notEqual">
      <formula>0</formula>
    </cfRule>
  </conditionalFormatting>
  <conditionalFormatting sqref="CF62">
    <cfRule type="cellIs" dxfId="1780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17801" priority="1291" operator="greaterThanOrEqual">
      <formula>CI61</formula>
    </cfRule>
    <cfRule type="cellIs" dxfId="1780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17799" priority="1288" operator="greaterThanOrEqual">
      <formula>CI61</formula>
    </cfRule>
    <cfRule type="cellIs" dxfId="1779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17797" priority="1285" operator="greaterThanOrEqual">
      <formula>CI65</formula>
    </cfRule>
    <cfRule type="cellIs" dxfId="1779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17795" priority="1282" operator="greaterThanOrEqual">
      <formula>CI65</formula>
    </cfRule>
    <cfRule type="cellIs" dxfId="1779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17793" priority="1279" operator="greaterThanOrEqual">
      <formula>CI64</formula>
    </cfRule>
    <cfRule type="cellIs" dxfId="1779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17791" priority="1276" operator="greaterThanOrEqual">
      <formula>CI64</formula>
    </cfRule>
    <cfRule type="cellIs" dxfId="17790" priority="1277" operator="lessThan">
      <formula>CI64</formula>
    </cfRule>
  </conditionalFormatting>
  <conditionalFormatting sqref="CF23">
    <cfRule type="cellIs" dxfId="1778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17788" priority="1272" operator="greaterThanOrEqual">
      <formula>CG26</formula>
    </cfRule>
    <cfRule type="cellIs" dxfId="1778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17786" priority="1269" operator="greaterThanOrEqual">
      <formula>CG25</formula>
    </cfRule>
    <cfRule type="cellIs" dxfId="1778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17784" priority="1266" operator="greaterThanOrEqual">
      <formula>CG26</formula>
    </cfRule>
    <cfRule type="cellIs" dxfId="17783" priority="1267" operator="lessThan">
      <formula>CG26</formula>
    </cfRule>
  </conditionalFormatting>
  <conditionalFormatting sqref="CE27:CE28">
    <cfRule type="cellIs" dxfId="17782" priority="1263" stopIfTrue="1" operator="notEqual">
      <formula>0</formula>
    </cfRule>
  </conditionalFormatting>
  <conditionalFormatting sqref="CF27:CF28">
    <cfRule type="cellIs" dxfId="17781" priority="1264" stopIfTrue="1" operator="notEqual">
      <formula>0</formula>
    </cfRule>
  </conditionalFormatting>
  <conditionalFormatting sqref="CE25">
    <cfRule type="cellIs" dxfId="17780" priority="1261" stopIfTrue="1" operator="notEqual">
      <formula>0</formula>
    </cfRule>
  </conditionalFormatting>
  <conditionalFormatting sqref="CF25">
    <cfRule type="cellIs" dxfId="17779" priority="1262" stopIfTrue="1" operator="notEqual">
      <formula>0</formula>
    </cfRule>
  </conditionalFormatting>
  <conditionalFormatting sqref="CE26">
    <cfRule type="cellIs" dxfId="17778" priority="1260" stopIfTrue="1" operator="notEqual">
      <formula>0</formula>
    </cfRule>
  </conditionalFormatting>
  <conditionalFormatting sqref="CE26">
    <cfRule type="cellIs" dxfId="17777" priority="1259" stopIfTrue="1" operator="notEqual">
      <formula>0</formula>
    </cfRule>
  </conditionalFormatting>
  <conditionalFormatting sqref="CF26">
    <cfRule type="cellIs" dxfId="1777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17775" priority="1256" operator="greaterThanOrEqual">
      <formula>CH25</formula>
    </cfRule>
    <cfRule type="cellIs" dxfId="1777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17773" priority="1253" operator="greaterThanOrEqual">
      <formula>CH25</formula>
    </cfRule>
    <cfRule type="cellIs" dxfId="1777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17771" priority="1250" operator="greaterThanOrEqual">
      <formula>CI25</formula>
    </cfRule>
    <cfRule type="cellIs" dxfId="1777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17769" priority="1247" operator="greaterThanOrEqual">
      <formula>CI25</formula>
    </cfRule>
    <cfRule type="cellIs" dxfId="17768" priority="1248" operator="lessThan">
      <formula>CI25</formula>
    </cfRule>
  </conditionalFormatting>
  <conditionalFormatting sqref="CL47:CL49">
    <cfRule type="cellIs" dxfId="17767" priority="1245" stopIfTrue="1" operator="notEqual">
      <formula>0</formula>
    </cfRule>
  </conditionalFormatting>
  <conditionalFormatting sqref="CK47 CK49">
    <cfRule type="cellIs" dxfId="17766" priority="1244" stopIfTrue="1" operator="notEqual">
      <formula>0</formula>
    </cfRule>
  </conditionalFormatting>
  <conditionalFormatting sqref="CK48">
    <cfRule type="cellIs" dxfId="1776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17764" priority="1241" operator="greaterThanOrEqual">
      <formula>CM47</formula>
    </cfRule>
    <cfRule type="cellIs" dxfId="1776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17762" priority="1238" operator="greaterThanOrEqual">
      <formula>CM12</formula>
    </cfRule>
    <cfRule type="cellIs" dxfId="1776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17760" priority="1235" operator="greaterThanOrEqual">
      <formula>CM13</formula>
    </cfRule>
    <cfRule type="cellIs" dxfId="1775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17758" priority="1232" operator="greaterThanOrEqual">
      <formula>CM11</formula>
    </cfRule>
    <cfRule type="cellIs" dxfId="17757" priority="1233" operator="lessThan">
      <formula>CM11</formula>
    </cfRule>
  </conditionalFormatting>
  <conditionalFormatting sqref="CK12">
    <cfRule type="cellIs" dxfId="17756" priority="1229" stopIfTrue="1" operator="notEqual">
      <formula>0</formula>
    </cfRule>
  </conditionalFormatting>
  <conditionalFormatting sqref="CL12">
    <cfRule type="cellIs" dxfId="17755" priority="1230" stopIfTrue="1" operator="notEqual">
      <formula>0</formula>
    </cfRule>
  </conditionalFormatting>
  <conditionalFormatting sqref="CK13">
    <cfRule type="cellIs" dxfId="17754" priority="1227" stopIfTrue="1" operator="notEqual">
      <formula>0</formula>
    </cfRule>
  </conditionalFormatting>
  <conditionalFormatting sqref="CL13">
    <cfRule type="cellIs" dxfId="17753" priority="1228" stopIfTrue="1" operator="notEqual">
      <formula>0</formula>
    </cfRule>
  </conditionalFormatting>
  <conditionalFormatting sqref="CK11">
    <cfRule type="cellIs" dxfId="17752" priority="1225" stopIfTrue="1" operator="notEqual">
      <formula>0</formula>
    </cfRule>
  </conditionalFormatting>
  <conditionalFormatting sqref="CL11">
    <cfRule type="cellIs" dxfId="1775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17750" priority="1223" operator="greaterThanOrEqual">
      <formula>CN9</formula>
    </cfRule>
    <cfRule type="cellIs" dxfId="1774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17748" priority="1220" operator="greaterThanOrEqual">
      <formula>CN9</formula>
    </cfRule>
    <cfRule type="cellIs" dxfId="1774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17746" priority="1217" operator="greaterThanOrEqual">
      <formula>CN5</formula>
    </cfRule>
    <cfRule type="cellIs" dxfId="1774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17744" priority="1214" operator="greaterThanOrEqual">
      <formula>CN5</formula>
    </cfRule>
    <cfRule type="cellIs" dxfId="1774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17742" priority="1211" operator="greaterThanOrEqual">
      <formula>CO9</formula>
    </cfRule>
    <cfRule type="cellIs" dxfId="1774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17740" priority="1208" operator="greaterThanOrEqual">
      <formula>CO9</formula>
    </cfRule>
    <cfRule type="cellIs" dxfId="1773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17738" priority="1205" operator="greaterThanOrEqual">
      <formula>CO5</formula>
    </cfRule>
    <cfRule type="cellIs" dxfId="1773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17736" priority="1202" operator="greaterThanOrEqual">
      <formula>CO5</formula>
    </cfRule>
    <cfRule type="cellIs" dxfId="1773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17734" priority="1199" operator="greaterThanOrEqual">
      <formula>CO47</formula>
    </cfRule>
    <cfRule type="cellIs" dxfId="1773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17732" priority="1196" operator="greaterThanOrEqual">
      <formula>CO47</formula>
    </cfRule>
    <cfRule type="cellIs" dxfId="1773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17730" priority="1193" operator="greaterThanOrEqual">
      <formula>CM6</formula>
    </cfRule>
    <cfRule type="cellIs" dxfId="1772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17728" priority="1190" operator="greaterThanOrEqual">
      <formula>CM5</formula>
    </cfRule>
    <cfRule type="cellIs" dxfId="1772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17726" priority="1187" operator="greaterThanOrEqual">
      <formula>CM6</formula>
    </cfRule>
    <cfRule type="cellIs" dxfId="17725" priority="1188" operator="lessThan">
      <formula>CM6</formula>
    </cfRule>
  </conditionalFormatting>
  <conditionalFormatting sqref="CK7:CK8">
    <cfRule type="cellIs" dxfId="17724" priority="1184" stopIfTrue="1" operator="notEqual">
      <formula>0</formula>
    </cfRule>
  </conditionalFormatting>
  <conditionalFormatting sqref="CL7:CL8">
    <cfRule type="cellIs" dxfId="17723" priority="1185" stopIfTrue="1" operator="notEqual">
      <formula>0</formula>
    </cfRule>
  </conditionalFormatting>
  <conditionalFormatting sqref="CK5">
    <cfRule type="cellIs" dxfId="17722" priority="1182" stopIfTrue="1" operator="notEqual">
      <formula>0</formula>
    </cfRule>
  </conditionalFormatting>
  <conditionalFormatting sqref="CL5">
    <cfRule type="cellIs" dxfId="17721" priority="1183" stopIfTrue="1" operator="notEqual">
      <formula>0</formula>
    </cfRule>
  </conditionalFormatting>
  <conditionalFormatting sqref="CK6">
    <cfRule type="cellIs" dxfId="17720" priority="1181" stopIfTrue="1" operator="notEqual">
      <formula>0</formula>
    </cfRule>
  </conditionalFormatting>
  <conditionalFormatting sqref="CK6">
    <cfRule type="cellIs" dxfId="17719" priority="1180" stopIfTrue="1" operator="notEqual">
      <formula>0</formula>
    </cfRule>
  </conditionalFormatting>
  <conditionalFormatting sqref="CL6">
    <cfRule type="cellIs" dxfId="1771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17717" priority="1177" operator="greaterThanOrEqual">
      <formula>CM9</formula>
    </cfRule>
    <cfRule type="cellIs" dxfId="17716" priority="1178" operator="lessThan">
      <formula>CM9</formula>
    </cfRule>
  </conditionalFormatting>
  <conditionalFormatting sqref="CK9:CK10">
    <cfRule type="cellIs" dxfId="17715" priority="1174" stopIfTrue="1" operator="notEqual">
      <formula>0</formula>
    </cfRule>
  </conditionalFormatting>
  <conditionalFormatting sqref="CL10">
    <cfRule type="cellIs" dxfId="17714" priority="1175" stopIfTrue="1" operator="notEqual">
      <formula>0</formula>
    </cfRule>
  </conditionalFormatting>
  <conditionalFormatting sqref="CL9">
    <cfRule type="cellIs" dxfId="1771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17712" priority="1171" operator="greaterThanOrEqual">
      <formula>CM20</formula>
    </cfRule>
    <cfRule type="cellIs" dxfId="1771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17710" priority="1168" operator="greaterThanOrEqual">
      <formula>CM19</formula>
    </cfRule>
    <cfRule type="cellIs" dxfId="17709" priority="1169" operator="lessThan">
      <formula>CM19</formula>
    </cfRule>
  </conditionalFormatting>
  <conditionalFormatting sqref="CK19:CK21">
    <cfRule type="cellIs" dxfId="17708" priority="1165" stopIfTrue="1" operator="notEqual">
      <formula>0</formula>
    </cfRule>
  </conditionalFormatting>
  <conditionalFormatting sqref="CL19:CL21">
    <cfRule type="cellIs" dxfId="1770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17706" priority="1163" operator="greaterThanOrEqual">
      <formula>CN19</formula>
    </cfRule>
    <cfRule type="cellIs" dxfId="1770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17704" priority="1160" operator="greaterThanOrEqual">
      <formula>CN19</formula>
    </cfRule>
    <cfRule type="cellIs" dxfId="1770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17702" priority="1157" operator="greaterThanOrEqual">
      <formula>CO19</formula>
    </cfRule>
    <cfRule type="cellIs" dxfId="1770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17700" priority="1154" operator="greaterThanOrEqual">
      <formula>CO19</formula>
    </cfRule>
    <cfRule type="cellIs" dxfId="1769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17698" priority="1151" operator="greaterThanOrEqual">
      <formula>CM23</formula>
    </cfRule>
    <cfRule type="cellIs" dxfId="1769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17696" priority="1148" operator="greaterThanOrEqual">
      <formula>CM22</formula>
    </cfRule>
    <cfRule type="cellIs" dxfId="17695" priority="1149" operator="lessThan">
      <formula>CM22</formula>
    </cfRule>
  </conditionalFormatting>
  <conditionalFormatting sqref="CK22:CK24">
    <cfRule type="cellIs" dxfId="17694" priority="1145" stopIfTrue="1" operator="notEqual">
      <formula>0</formula>
    </cfRule>
  </conditionalFormatting>
  <conditionalFormatting sqref="CL22 CL24">
    <cfRule type="cellIs" dxfId="1769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17692" priority="1143" operator="greaterThanOrEqual">
      <formula>CN22</formula>
    </cfRule>
    <cfRule type="cellIs" dxfId="1769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17690" priority="1140" operator="greaterThanOrEqual">
      <formula>CN22</formula>
    </cfRule>
    <cfRule type="cellIs" dxfId="1768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17688" priority="1137" operator="greaterThanOrEqual">
      <formula>CO22</formula>
    </cfRule>
    <cfRule type="cellIs" dxfId="1768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17686" priority="1134" operator="greaterThanOrEqual">
      <formula>CO22</formula>
    </cfRule>
    <cfRule type="cellIs" dxfId="17685" priority="1135" operator="lessThan">
      <formula>CO22</formula>
    </cfRule>
  </conditionalFormatting>
  <conditionalFormatting sqref="CK38 CK40">
    <cfRule type="cellIs" dxfId="17684" priority="1132" stopIfTrue="1" operator="notEqual">
      <formula>0</formula>
    </cfRule>
  </conditionalFormatting>
  <conditionalFormatting sqref="CK39">
    <cfRule type="cellIs" dxfId="1768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17682" priority="1129" operator="greaterThanOrEqual">
      <formula>CM38</formula>
    </cfRule>
    <cfRule type="cellIs" dxfId="1768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17680" priority="1126" operator="greaterThanOrEqual">
      <formula>CM39</formula>
    </cfRule>
    <cfRule type="cellIs" dxfId="17679" priority="1127" operator="lessThan">
      <formula>CM39</formula>
    </cfRule>
  </conditionalFormatting>
  <conditionalFormatting sqref="CL38 CL40">
    <cfRule type="cellIs" dxfId="1767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17677" priority="1122" operator="greaterThanOrEqual">
      <formula>CN38</formula>
    </cfRule>
    <cfRule type="cellIs" dxfId="1767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17675" priority="1119" operator="greaterThanOrEqual">
      <formula>CN38</formula>
    </cfRule>
    <cfRule type="cellIs" dxfId="1767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17673" priority="1116" operator="greaterThanOrEqual">
      <formula>CO38</formula>
    </cfRule>
    <cfRule type="cellIs" dxfId="1767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17671" priority="1113" operator="greaterThanOrEqual">
      <formula>CO38</formula>
    </cfRule>
    <cfRule type="cellIs" dxfId="17670" priority="1114" operator="lessThan">
      <formula>CO38</formula>
    </cfRule>
  </conditionalFormatting>
  <conditionalFormatting sqref="CK42">
    <cfRule type="cellIs" dxfId="17669" priority="1110" stopIfTrue="1" operator="notEqual">
      <formula>0</formula>
    </cfRule>
  </conditionalFormatting>
  <conditionalFormatting sqref="CL43">
    <cfRule type="cellIs" dxfId="17668" priority="1111" stopIfTrue="1" operator="notEqual">
      <formula>0</formula>
    </cfRule>
  </conditionalFormatting>
  <conditionalFormatting sqref="CK41 CK43">
    <cfRule type="cellIs" dxfId="17667" priority="1109" stopIfTrue="1" operator="notEqual">
      <formula>0</formula>
    </cfRule>
  </conditionalFormatting>
  <conditionalFormatting sqref="CL42">
    <cfRule type="cellIs" dxfId="1766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17665" priority="1106" operator="greaterThanOrEqual">
      <formula>CM41</formula>
    </cfRule>
    <cfRule type="cellIs" dxfId="17664" priority="1107" operator="lessThan">
      <formula>CM41</formula>
    </cfRule>
  </conditionalFormatting>
  <conditionalFormatting sqref="CL41">
    <cfRule type="cellIs" dxfId="1766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17662" priority="1102" operator="greaterThanOrEqual">
      <formula>CN41</formula>
    </cfRule>
    <cfRule type="cellIs" dxfId="1766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17660" priority="1099" operator="greaterThanOrEqual">
      <formula>CN41</formula>
    </cfRule>
    <cfRule type="cellIs" dxfId="1765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17658" priority="1096" operator="greaterThanOrEqual">
      <formula>CO41</formula>
    </cfRule>
    <cfRule type="cellIs" dxfId="1765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17656" priority="1093" operator="greaterThanOrEqual">
      <formula>CO41</formula>
    </cfRule>
    <cfRule type="cellIs" dxfId="17655" priority="1094" operator="lessThan">
      <formula>CO41</formula>
    </cfRule>
  </conditionalFormatting>
  <conditionalFormatting sqref="CK36:CK37">
    <cfRule type="cellIs" dxfId="1765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17653" priority="1089" operator="greaterThanOrEqual">
      <formula>CM36</formula>
    </cfRule>
    <cfRule type="cellIs" dxfId="17652" priority="1090" operator="lessThan">
      <formula>CM36</formula>
    </cfRule>
  </conditionalFormatting>
  <conditionalFormatting sqref="CK34:CK35">
    <cfRule type="cellIs" dxfId="17651" priority="1086" stopIfTrue="1" operator="notEqual">
      <formula>0</formula>
    </cfRule>
  </conditionalFormatting>
  <conditionalFormatting sqref="CL34">
    <cfRule type="cellIs" dxfId="1765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17649" priority="1084" operator="greaterThanOrEqual">
      <formula>CM34</formula>
    </cfRule>
    <cfRule type="cellIs" dxfId="17648" priority="1085" operator="lessThan">
      <formula>CM34</formula>
    </cfRule>
  </conditionalFormatting>
  <conditionalFormatting sqref="CL36:CL37">
    <cfRule type="cellIs" dxfId="17647" priority="1082" stopIfTrue="1" operator="notEqual">
      <formula>0</formula>
    </cfRule>
  </conditionalFormatting>
  <conditionalFormatting sqref="CL35">
    <cfRule type="cellIs" dxfId="1764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17645" priority="1079" operator="greaterThanOrEqual">
      <formula>CN34</formula>
    </cfRule>
    <cfRule type="cellIs" dxfId="1764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17643" priority="1076" operator="greaterThanOrEqual">
      <formula>CN34</formula>
    </cfRule>
    <cfRule type="cellIs" dxfId="1764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17641" priority="1073" operator="greaterThanOrEqual">
      <formula>CO34</formula>
    </cfRule>
    <cfRule type="cellIs" dxfId="1764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17639" priority="1070" operator="greaterThanOrEqual">
      <formula>CO34</formula>
    </cfRule>
    <cfRule type="cellIs" dxfId="17638" priority="1071" operator="lessThan">
      <formula>CO34</formula>
    </cfRule>
  </conditionalFormatting>
  <conditionalFormatting sqref="CL39">
    <cfRule type="cellIs" dxfId="1763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17636" priority="1066" operator="greaterThanOrEqual">
      <formula>CM15</formula>
    </cfRule>
    <cfRule type="cellIs" dxfId="1763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17634" priority="1063" operator="greaterThanOrEqual">
      <formula>CM14</formula>
    </cfRule>
    <cfRule type="cellIs" dxfId="1763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17632" priority="1060" operator="greaterThanOrEqual">
      <formula>CM15</formula>
    </cfRule>
    <cfRule type="cellIs" dxfId="17631" priority="1061" operator="lessThan">
      <formula>CM15</formula>
    </cfRule>
  </conditionalFormatting>
  <conditionalFormatting sqref="CK14">
    <cfRule type="cellIs" dxfId="17630" priority="1057" stopIfTrue="1" operator="notEqual">
      <formula>0</formula>
    </cfRule>
  </conditionalFormatting>
  <conditionalFormatting sqref="CL14:CL15 CL17:CL18">
    <cfRule type="cellIs" dxfId="17629" priority="1058" stopIfTrue="1" operator="notEqual">
      <formula>0</formula>
    </cfRule>
  </conditionalFormatting>
  <conditionalFormatting sqref="CK17:CK18">
    <cfRule type="cellIs" dxfId="17628" priority="1056" stopIfTrue="1" operator="notEqual">
      <formula>0</formula>
    </cfRule>
  </conditionalFormatting>
  <conditionalFormatting sqref="CK15">
    <cfRule type="cellIs" dxfId="17627" priority="1054" stopIfTrue="1" operator="notEqual">
      <formula>0</formula>
    </cfRule>
  </conditionalFormatting>
  <conditionalFormatting sqref="CL15">
    <cfRule type="cellIs" dxfId="17626" priority="1055" stopIfTrue="1" operator="notEqual">
      <formula>0</formula>
    </cfRule>
  </conditionalFormatting>
  <conditionalFormatting sqref="CK15">
    <cfRule type="cellIs" dxfId="17625" priority="1053" stopIfTrue="1" operator="notEqual">
      <formula>0</formula>
    </cfRule>
  </conditionalFormatting>
  <conditionalFormatting sqref="CK15">
    <cfRule type="cellIs" dxfId="17624" priority="1051" stopIfTrue="1" operator="notEqual">
      <formula>0</formula>
    </cfRule>
  </conditionalFormatting>
  <conditionalFormatting sqref="CL15">
    <cfRule type="cellIs" dxfId="17623" priority="1052" stopIfTrue="1" operator="notEqual">
      <formula>0</formula>
    </cfRule>
  </conditionalFormatting>
  <conditionalFormatting sqref="CL16">
    <cfRule type="cellIs" dxfId="17622" priority="1050" stopIfTrue="1" operator="notEqual">
      <formula>0</formula>
    </cfRule>
  </conditionalFormatting>
  <conditionalFormatting sqref="CK16">
    <cfRule type="cellIs" dxfId="17621" priority="1049" stopIfTrue="1" operator="notEqual">
      <formula>0</formula>
    </cfRule>
  </conditionalFormatting>
  <conditionalFormatting sqref="CK16">
    <cfRule type="cellIs" dxfId="17620" priority="1048" stopIfTrue="1" operator="notEqual">
      <formula>0</formula>
    </cfRule>
  </conditionalFormatting>
  <conditionalFormatting sqref="CK16">
    <cfRule type="cellIs" dxfId="17619" priority="1047" stopIfTrue="1" operator="notEqual">
      <formula>0</formula>
    </cfRule>
  </conditionalFormatting>
  <conditionalFormatting sqref="CK16">
    <cfRule type="cellIs" dxfId="1761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17617" priority="1044" operator="greaterThanOrEqual">
      <formula>CN14</formula>
    </cfRule>
    <cfRule type="cellIs" dxfId="1761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17615" priority="1041" operator="greaterThanOrEqual">
      <formula>CN14</formula>
    </cfRule>
    <cfRule type="cellIs" dxfId="1761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17613" priority="1038" operator="greaterThanOrEqual">
      <formula>CO14</formula>
    </cfRule>
    <cfRule type="cellIs" dxfId="1761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17611" priority="1035" operator="greaterThanOrEqual">
      <formula>CO14</formula>
    </cfRule>
    <cfRule type="cellIs" dxfId="1761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17609" priority="1032" operator="greaterThanOrEqual">
      <formula>CM54</formula>
    </cfRule>
    <cfRule type="cellIs" dxfId="17608" priority="1033" operator="lessThan">
      <formula>CM54</formula>
    </cfRule>
  </conditionalFormatting>
  <conditionalFormatting sqref="CK54">
    <cfRule type="cellIs" dxfId="17607" priority="1028" stopIfTrue="1" operator="notEqual">
      <formula>0</formula>
    </cfRule>
  </conditionalFormatting>
  <conditionalFormatting sqref="CK55 CK57">
    <cfRule type="cellIs" dxfId="17606" priority="1029" stopIfTrue="1" operator="notEqual">
      <formula>0</formula>
    </cfRule>
  </conditionalFormatting>
  <conditionalFormatting sqref="CL57 CL54:CL55">
    <cfRule type="cellIs" dxfId="17605" priority="1030" stopIfTrue="1" operator="notEqual">
      <formula>0</formula>
    </cfRule>
  </conditionalFormatting>
  <conditionalFormatting sqref="CL56">
    <cfRule type="cellIs" dxfId="17604" priority="1027" stopIfTrue="1" operator="notEqual">
      <formula>0</formula>
    </cfRule>
  </conditionalFormatting>
  <conditionalFormatting sqref="CK56">
    <cfRule type="cellIs" dxfId="1760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17602" priority="1024" operator="greaterThanOrEqual">
      <formula>CO54</formula>
    </cfRule>
    <cfRule type="cellIs" dxfId="1760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17600" priority="1021" operator="greaterThanOrEqual">
      <formula>CO54</formula>
    </cfRule>
    <cfRule type="cellIs" dxfId="1759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17598" priority="1018" operator="greaterThanOrEqual">
      <formula>CM58</formula>
    </cfRule>
    <cfRule type="cellIs" dxfId="17597" priority="1019" operator="lessThan">
      <formula>CM58</formula>
    </cfRule>
  </conditionalFormatting>
  <conditionalFormatting sqref="CK58:CK60">
    <cfRule type="cellIs" dxfId="17596" priority="1015" stopIfTrue="1" operator="notEqual">
      <formula>0</formula>
    </cfRule>
  </conditionalFormatting>
  <conditionalFormatting sqref="CL58:CL60">
    <cfRule type="cellIs" dxfId="1759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17594" priority="1013" operator="greaterThanOrEqual">
      <formula>CO58</formula>
    </cfRule>
    <cfRule type="cellIs" dxfId="1759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17592" priority="1010" operator="greaterThanOrEqual">
      <formula>CO58</formula>
    </cfRule>
    <cfRule type="cellIs" dxfId="17591" priority="1011" operator="lessThan">
      <formula>CO58</formula>
    </cfRule>
  </conditionalFormatting>
  <conditionalFormatting sqref="CK72:CK73">
    <cfRule type="cellIs" dxfId="17590" priority="1007" stopIfTrue="1" operator="notEqual">
      <formula>0</formula>
    </cfRule>
  </conditionalFormatting>
  <conditionalFormatting sqref="CL72:CL73">
    <cfRule type="cellIs" dxfId="1758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17588" priority="1005" operator="greaterThanOrEqual">
      <formula>CM69</formula>
    </cfRule>
    <cfRule type="cellIs" dxfId="17587" priority="1006" operator="lessThan">
      <formula>CM69</formula>
    </cfRule>
  </conditionalFormatting>
  <conditionalFormatting sqref="CK69:CK71">
    <cfRule type="cellIs" dxfId="17586" priority="1002" stopIfTrue="1" operator="notEqual">
      <formula>0</formula>
    </cfRule>
  </conditionalFormatting>
  <conditionalFormatting sqref="CL69:CL71">
    <cfRule type="cellIs" dxfId="1758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17584" priority="1000" operator="greaterThanOrEqual">
      <formula>CO69</formula>
    </cfRule>
    <cfRule type="cellIs" dxfId="1758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17582" priority="997" operator="greaterThanOrEqual">
      <formula>CO69</formula>
    </cfRule>
    <cfRule type="cellIs" dxfId="1758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17580" priority="994" operator="greaterThanOrEqual">
      <formula>CO73</formula>
    </cfRule>
    <cfRule type="cellIs" dxfId="1757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17578" priority="991" operator="greaterThanOrEqual">
      <formula>CO73</formula>
    </cfRule>
    <cfRule type="cellIs" dxfId="1757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17576" priority="988" operator="greaterThanOrEqual">
      <formula>CO72</formula>
    </cfRule>
    <cfRule type="cellIs" dxfId="1757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17574" priority="985" operator="greaterThanOrEqual">
      <formula>CO72</formula>
    </cfRule>
    <cfRule type="cellIs" dxfId="1757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17572" priority="982" operator="greaterThanOrEqual">
      <formula>CM66</formula>
    </cfRule>
    <cfRule type="cellIs" dxfId="17571" priority="983" operator="lessThan">
      <formula>CM66</formula>
    </cfRule>
  </conditionalFormatting>
  <conditionalFormatting sqref="CL67">
    <cfRule type="cellIs" dxfId="17570" priority="980" stopIfTrue="1" operator="notEqual">
      <formula>0</formula>
    </cfRule>
  </conditionalFormatting>
  <conditionalFormatting sqref="CK68">
    <cfRule type="cellIs" dxfId="17569" priority="978" stopIfTrue="1" operator="notEqual">
      <formula>0</formula>
    </cfRule>
  </conditionalFormatting>
  <conditionalFormatting sqref="CL68">
    <cfRule type="cellIs" dxfId="17568" priority="979" stopIfTrue="1" operator="notEqual">
      <formula>0</formula>
    </cfRule>
  </conditionalFormatting>
  <conditionalFormatting sqref="CK67">
    <cfRule type="cellIs" dxfId="17567" priority="977" stopIfTrue="1" operator="notEqual">
      <formula>0</formula>
    </cfRule>
  </conditionalFormatting>
  <conditionalFormatting sqref="CK66">
    <cfRule type="cellIs" dxfId="17566" priority="976" stopIfTrue="1" operator="notEqual">
      <formula>0</formula>
    </cfRule>
  </conditionalFormatting>
  <conditionalFormatting sqref="CL66">
    <cfRule type="cellIs" dxfId="1756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17564" priority="973" operator="greaterThanOrEqual">
      <formula>CO66</formula>
    </cfRule>
    <cfRule type="cellIs" dxfId="1756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17562" priority="970" operator="greaterThanOrEqual">
      <formula>CO66</formula>
    </cfRule>
    <cfRule type="cellIs" dxfId="1756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17560" priority="967" operator="greaterThanOrEqual">
      <formula>CM61</formula>
    </cfRule>
    <cfRule type="cellIs" dxfId="17559" priority="968" operator="lessThan">
      <formula>CM61</formula>
    </cfRule>
  </conditionalFormatting>
  <conditionalFormatting sqref="CK61 CK65 CK63">
    <cfRule type="cellIs" dxfId="17558" priority="964" stopIfTrue="1" operator="notEqual">
      <formula>0</formula>
    </cfRule>
  </conditionalFormatting>
  <conditionalFormatting sqref="CL65 CL63">
    <cfRule type="cellIs" dxfId="17557" priority="965" stopIfTrue="1" operator="notEqual">
      <formula>0</formula>
    </cfRule>
  </conditionalFormatting>
  <conditionalFormatting sqref="CK64">
    <cfRule type="cellIs" dxfId="17556" priority="962" stopIfTrue="1" operator="notEqual">
      <formula>0</formula>
    </cfRule>
  </conditionalFormatting>
  <conditionalFormatting sqref="CL64">
    <cfRule type="cellIs" dxfId="17555" priority="963" stopIfTrue="1" operator="notEqual">
      <formula>0</formula>
    </cfRule>
  </conditionalFormatting>
  <conditionalFormatting sqref="CL61">
    <cfRule type="cellIs" dxfId="17554" priority="961" stopIfTrue="1" operator="notEqual">
      <formula>0</formula>
    </cfRule>
  </conditionalFormatting>
  <conditionalFormatting sqref="CK62">
    <cfRule type="cellIs" dxfId="17553" priority="959" stopIfTrue="1" operator="notEqual">
      <formula>0</formula>
    </cfRule>
  </conditionalFormatting>
  <conditionalFormatting sqref="CL62">
    <cfRule type="cellIs" dxfId="1755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17551" priority="957" operator="greaterThanOrEqual">
      <formula>CO61</formula>
    </cfRule>
    <cfRule type="cellIs" dxfId="1755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17549" priority="954" operator="greaterThanOrEqual">
      <formula>CO61</formula>
    </cfRule>
    <cfRule type="cellIs" dxfId="1754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17547" priority="951" operator="greaterThanOrEqual">
      <formula>CO65</formula>
    </cfRule>
    <cfRule type="cellIs" dxfId="1754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17545" priority="948" operator="greaterThanOrEqual">
      <formula>CO65</formula>
    </cfRule>
    <cfRule type="cellIs" dxfId="1754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17543" priority="945" operator="greaterThanOrEqual">
      <formula>CO64</formula>
    </cfRule>
    <cfRule type="cellIs" dxfId="1754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17541" priority="942" operator="greaterThanOrEqual">
      <formula>CO64</formula>
    </cfRule>
    <cfRule type="cellIs" dxfId="17540" priority="943" operator="lessThan">
      <formula>CO64</formula>
    </cfRule>
  </conditionalFormatting>
  <conditionalFormatting sqref="CL23">
    <cfRule type="cellIs" dxfId="1753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17538" priority="938" operator="greaterThanOrEqual">
      <formula>CM26</formula>
    </cfRule>
    <cfRule type="cellIs" dxfId="1753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17536" priority="935" operator="greaterThanOrEqual">
      <formula>CM25</formula>
    </cfRule>
    <cfRule type="cellIs" dxfId="1753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17534" priority="932" operator="greaterThanOrEqual">
      <formula>CM26</formula>
    </cfRule>
    <cfRule type="cellIs" dxfId="17533" priority="933" operator="lessThan">
      <formula>CM26</formula>
    </cfRule>
  </conditionalFormatting>
  <conditionalFormatting sqref="CK27:CK28">
    <cfRule type="cellIs" dxfId="17532" priority="929" stopIfTrue="1" operator="notEqual">
      <formula>0</formula>
    </cfRule>
  </conditionalFormatting>
  <conditionalFormatting sqref="CL27:CL28">
    <cfRule type="cellIs" dxfId="17531" priority="930" stopIfTrue="1" operator="notEqual">
      <formula>0</formula>
    </cfRule>
  </conditionalFormatting>
  <conditionalFormatting sqref="CK25">
    <cfRule type="cellIs" dxfId="17530" priority="927" stopIfTrue="1" operator="notEqual">
      <formula>0</formula>
    </cfRule>
  </conditionalFormatting>
  <conditionalFormatting sqref="CL25">
    <cfRule type="cellIs" dxfId="17529" priority="928" stopIfTrue="1" operator="notEqual">
      <formula>0</formula>
    </cfRule>
  </conditionalFormatting>
  <conditionalFormatting sqref="CK26">
    <cfRule type="cellIs" dxfId="17528" priority="926" stopIfTrue="1" operator="notEqual">
      <formula>0</formula>
    </cfRule>
  </conditionalFormatting>
  <conditionalFormatting sqref="CK26">
    <cfRule type="cellIs" dxfId="17527" priority="925" stopIfTrue="1" operator="notEqual">
      <formula>0</formula>
    </cfRule>
  </conditionalFormatting>
  <conditionalFormatting sqref="CL26">
    <cfRule type="cellIs" dxfId="1752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17525" priority="922" operator="greaterThanOrEqual">
      <formula>CN25</formula>
    </cfRule>
    <cfRule type="cellIs" dxfId="1752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17523" priority="919" operator="greaterThanOrEqual">
      <formula>CN25</formula>
    </cfRule>
    <cfRule type="cellIs" dxfId="1752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17521" priority="916" operator="greaterThanOrEqual">
      <formula>CO25</formula>
    </cfRule>
    <cfRule type="cellIs" dxfId="1752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17519" priority="913" operator="greaterThanOrEqual">
      <formula>CO25</formula>
    </cfRule>
    <cfRule type="cellIs" dxfId="17518" priority="914" operator="lessThan">
      <formula>CO25</formula>
    </cfRule>
  </conditionalFormatting>
  <conditionalFormatting sqref="CR47:CR49">
    <cfRule type="cellIs" dxfId="17517" priority="911" stopIfTrue="1" operator="notEqual">
      <formula>0</formula>
    </cfRule>
  </conditionalFormatting>
  <conditionalFormatting sqref="CQ47 CQ49">
    <cfRule type="cellIs" dxfId="17516" priority="910" stopIfTrue="1" operator="notEqual">
      <formula>0</formula>
    </cfRule>
  </conditionalFormatting>
  <conditionalFormatting sqref="CQ48">
    <cfRule type="cellIs" dxfId="1751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17514" priority="907" operator="greaterThanOrEqual">
      <formula>CS47</formula>
    </cfRule>
    <cfRule type="cellIs" dxfId="1751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17512" priority="904" operator="greaterThanOrEqual">
      <formula>CS12</formula>
    </cfRule>
    <cfRule type="cellIs" dxfId="1751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17510" priority="901" operator="greaterThanOrEqual">
      <formula>CS13</formula>
    </cfRule>
    <cfRule type="cellIs" dxfId="1750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17508" priority="898" operator="greaterThanOrEqual">
      <formula>CS11</formula>
    </cfRule>
    <cfRule type="cellIs" dxfId="17507" priority="899" operator="lessThan">
      <formula>CS11</formula>
    </cfRule>
  </conditionalFormatting>
  <conditionalFormatting sqref="CQ12">
    <cfRule type="cellIs" dxfId="17506" priority="895" stopIfTrue="1" operator="notEqual">
      <formula>0</formula>
    </cfRule>
  </conditionalFormatting>
  <conditionalFormatting sqref="CR12">
    <cfRule type="cellIs" dxfId="17505" priority="896" stopIfTrue="1" operator="notEqual">
      <formula>0</formula>
    </cfRule>
  </conditionalFormatting>
  <conditionalFormatting sqref="CQ13">
    <cfRule type="cellIs" dxfId="17504" priority="893" stopIfTrue="1" operator="notEqual">
      <formula>0</formula>
    </cfRule>
  </conditionalFormatting>
  <conditionalFormatting sqref="CR13">
    <cfRule type="cellIs" dxfId="17503" priority="894" stopIfTrue="1" operator="notEqual">
      <formula>0</formula>
    </cfRule>
  </conditionalFormatting>
  <conditionalFormatting sqref="CQ11">
    <cfRule type="cellIs" dxfId="17502" priority="891" stopIfTrue="1" operator="notEqual">
      <formula>0</formula>
    </cfRule>
  </conditionalFormatting>
  <conditionalFormatting sqref="CR11">
    <cfRule type="cellIs" dxfId="1750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17500" priority="889" operator="greaterThanOrEqual">
      <formula>CT9</formula>
    </cfRule>
    <cfRule type="cellIs" dxfId="1749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17498" priority="886" operator="greaterThanOrEqual">
      <formula>CT9</formula>
    </cfRule>
    <cfRule type="cellIs" dxfId="1749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17496" priority="883" operator="greaterThanOrEqual">
      <formula>CT5</formula>
    </cfRule>
    <cfRule type="cellIs" dxfId="1749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17494" priority="880" operator="greaterThanOrEqual">
      <formula>CT5</formula>
    </cfRule>
    <cfRule type="cellIs" dxfId="1749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17492" priority="877" operator="greaterThanOrEqual">
      <formula>CU9</formula>
    </cfRule>
    <cfRule type="cellIs" dxfId="1749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17490" priority="874" operator="greaterThanOrEqual">
      <formula>CU9</formula>
    </cfRule>
    <cfRule type="cellIs" dxfId="1748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17488" priority="871" operator="greaterThanOrEqual">
      <formula>CU5</formula>
    </cfRule>
    <cfRule type="cellIs" dxfId="1748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17486" priority="868" operator="greaterThanOrEqual">
      <formula>CU5</formula>
    </cfRule>
    <cfRule type="cellIs" dxfId="1748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17484" priority="865" operator="greaterThanOrEqual">
      <formula>CU47</formula>
    </cfRule>
    <cfRule type="cellIs" dxfId="1748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17482" priority="862" operator="greaterThanOrEqual">
      <formula>CU47</formula>
    </cfRule>
    <cfRule type="cellIs" dxfId="1748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17480" priority="859" operator="greaterThanOrEqual">
      <formula>CS6</formula>
    </cfRule>
    <cfRule type="cellIs" dxfId="1747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17478" priority="856" operator="greaterThanOrEqual">
      <formula>CS5</formula>
    </cfRule>
    <cfRule type="cellIs" dxfId="1747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17476" priority="853" operator="greaterThanOrEqual">
      <formula>CS6</formula>
    </cfRule>
    <cfRule type="cellIs" dxfId="17475" priority="854" operator="lessThan">
      <formula>CS6</formula>
    </cfRule>
  </conditionalFormatting>
  <conditionalFormatting sqref="CQ7:CQ8">
    <cfRule type="cellIs" dxfId="17474" priority="850" stopIfTrue="1" operator="notEqual">
      <formula>0</formula>
    </cfRule>
  </conditionalFormatting>
  <conditionalFormatting sqref="CR7:CR8">
    <cfRule type="cellIs" dxfId="17473" priority="851" stopIfTrue="1" operator="notEqual">
      <formula>0</formula>
    </cfRule>
  </conditionalFormatting>
  <conditionalFormatting sqref="CQ5">
    <cfRule type="cellIs" dxfId="17472" priority="848" stopIfTrue="1" operator="notEqual">
      <formula>0</formula>
    </cfRule>
  </conditionalFormatting>
  <conditionalFormatting sqref="CR5">
    <cfRule type="cellIs" dxfId="17471" priority="849" stopIfTrue="1" operator="notEqual">
      <formula>0</formula>
    </cfRule>
  </conditionalFormatting>
  <conditionalFormatting sqref="CQ6">
    <cfRule type="cellIs" dxfId="17470" priority="847" stopIfTrue="1" operator="notEqual">
      <formula>0</formula>
    </cfRule>
  </conditionalFormatting>
  <conditionalFormatting sqref="CQ6">
    <cfRule type="cellIs" dxfId="17469" priority="846" stopIfTrue="1" operator="notEqual">
      <formula>0</formula>
    </cfRule>
  </conditionalFormatting>
  <conditionalFormatting sqref="CR6">
    <cfRule type="cellIs" dxfId="1746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17467" priority="843" operator="greaterThanOrEqual">
      <formula>CS9</formula>
    </cfRule>
    <cfRule type="cellIs" dxfId="17466" priority="844" operator="lessThan">
      <formula>CS9</formula>
    </cfRule>
  </conditionalFormatting>
  <conditionalFormatting sqref="CQ9:CQ10">
    <cfRule type="cellIs" dxfId="17465" priority="840" stopIfTrue="1" operator="notEqual">
      <formula>0</formula>
    </cfRule>
  </conditionalFormatting>
  <conditionalFormatting sqref="CR10">
    <cfRule type="cellIs" dxfId="17464" priority="841" stopIfTrue="1" operator="notEqual">
      <formula>0</formula>
    </cfRule>
  </conditionalFormatting>
  <conditionalFormatting sqref="CR9">
    <cfRule type="cellIs" dxfId="1746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17462" priority="837" operator="greaterThanOrEqual">
      <formula>CS20</formula>
    </cfRule>
    <cfRule type="cellIs" dxfId="1746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17460" priority="834" operator="greaterThanOrEqual">
      <formula>CS19</formula>
    </cfRule>
    <cfRule type="cellIs" dxfId="17459" priority="835" operator="lessThan">
      <formula>CS19</formula>
    </cfRule>
  </conditionalFormatting>
  <conditionalFormatting sqref="CQ19:CQ21">
    <cfRule type="cellIs" dxfId="17458" priority="831" stopIfTrue="1" operator="notEqual">
      <formula>0</formula>
    </cfRule>
  </conditionalFormatting>
  <conditionalFormatting sqref="CR19:CR21">
    <cfRule type="cellIs" dxfId="1745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17456" priority="829" operator="greaterThanOrEqual">
      <formula>CT19</formula>
    </cfRule>
    <cfRule type="cellIs" dxfId="1745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17454" priority="826" operator="greaterThanOrEqual">
      <formula>CT19</formula>
    </cfRule>
    <cfRule type="cellIs" dxfId="1745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17452" priority="823" operator="greaterThanOrEqual">
      <formula>CU19</formula>
    </cfRule>
    <cfRule type="cellIs" dxfId="1745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17450" priority="820" operator="greaterThanOrEqual">
      <formula>CU19</formula>
    </cfRule>
    <cfRule type="cellIs" dxfId="1744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17448" priority="817" operator="greaterThanOrEqual">
      <formula>CS23</formula>
    </cfRule>
    <cfRule type="cellIs" dxfId="1744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17446" priority="814" operator="greaterThanOrEqual">
      <formula>CS22</formula>
    </cfRule>
    <cfRule type="cellIs" dxfId="17445" priority="815" operator="lessThan">
      <formula>CS22</formula>
    </cfRule>
  </conditionalFormatting>
  <conditionalFormatting sqref="CQ22:CQ24">
    <cfRule type="cellIs" dxfId="17444" priority="811" stopIfTrue="1" operator="notEqual">
      <formula>0</formula>
    </cfRule>
  </conditionalFormatting>
  <conditionalFormatting sqref="CR22 CR24">
    <cfRule type="cellIs" dxfId="1744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17442" priority="809" operator="greaterThanOrEqual">
      <formula>CT22</formula>
    </cfRule>
    <cfRule type="cellIs" dxfId="1744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17440" priority="806" operator="greaterThanOrEqual">
      <formula>CT22</formula>
    </cfRule>
    <cfRule type="cellIs" dxfId="1743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17438" priority="803" operator="greaterThanOrEqual">
      <formula>CU22</formula>
    </cfRule>
    <cfRule type="cellIs" dxfId="1743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17436" priority="800" operator="greaterThanOrEqual">
      <formula>CU22</formula>
    </cfRule>
    <cfRule type="cellIs" dxfId="17435" priority="801" operator="lessThan">
      <formula>CU22</formula>
    </cfRule>
  </conditionalFormatting>
  <conditionalFormatting sqref="CQ38 CQ40">
    <cfRule type="cellIs" dxfId="17434" priority="798" stopIfTrue="1" operator="notEqual">
      <formula>0</formula>
    </cfRule>
  </conditionalFormatting>
  <conditionalFormatting sqref="CQ39">
    <cfRule type="cellIs" dxfId="1743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17432" priority="795" operator="greaterThanOrEqual">
      <formula>CS38</formula>
    </cfRule>
    <cfRule type="cellIs" dxfId="1743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17430" priority="792" operator="greaterThanOrEqual">
      <formula>CS39</formula>
    </cfRule>
    <cfRule type="cellIs" dxfId="17429" priority="793" operator="lessThan">
      <formula>CS39</formula>
    </cfRule>
  </conditionalFormatting>
  <conditionalFormatting sqref="CR38 CR40">
    <cfRule type="cellIs" dxfId="1742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17427" priority="788" operator="greaterThanOrEqual">
      <formula>CT38</formula>
    </cfRule>
    <cfRule type="cellIs" dxfId="1742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17425" priority="785" operator="greaterThanOrEqual">
      <formula>CT38</formula>
    </cfRule>
    <cfRule type="cellIs" dxfId="1742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17423" priority="782" operator="greaterThanOrEqual">
      <formula>CU38</formula>
    </cfRule>
    <cfRule type="cellIs" dxfId="1742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17421" priority="779" operator="greaterThanOrEqual">
      <formula>CU38</formula>
    </cfRule>
    <cfRule type="cellIs" dxfId="17420" priority="780" operator="lessThan">
      <formula>CU38</formula>
    </cfRule>
  </conditionalFormatting>
  <conditionalFormatting sqref="CQ42">
    <cfRule type="cellIs" dxfId="17419" priority="776" stopIfTrue="1" operator="notEqual">
      <formula>0</formula>
    </cfRule>
  </conditionalFormatting>
  <conditionalFormatting sqref="CR43">
    <cfRule type="cellIs" dxfId="17418" priority="777" stopIfTrue="1" operator="notEqual">
      <formula>0</formula>
    </cfRule>
  </conditionalFormatting>
  <conditionalFormatting sqref="CQ41 CQ43">
    <cfRule type="cellIs" dxfId="17417" priority="775" stopIfTrue="1" operator="notEqual">
      <formula>0</formula>
    </cfRule>
  </conditionalFormatting>
  <conditionalFormatting sqref="CR42">
    <cfRule type="cellIs" dxfId="1741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17415" priority="772" operator="greaterThanOrEqual">
      <formula>CS41</formula>
    </cfRule>
    <cfRule type="cellIs" dxfId="17414" priority="773" operator="lessThan">
      <formula>CS41</formula>
    </cfRule>
  </conditionalFormatting>
  <conditionalFormatting sqref="CR41">
    <cfRule type="cellIs" dxfId="1741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17412" priority="768" operator="greaterThanOrEqual">
      <formula>CT41</formula>
    </cfRule>
    <cfRule type="cellIs" dxfId="1741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17410" priority="765" operator="greaterThanOrEqual">
      <formula>CT41</formula>
    </cfRule>
    <cfRule type="cellIs" dxfId="1740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17408" priority="762" operator="greaterThanOrEqual">
      <formula>CU41</formula>
    </cfRule>
    <cfRule type="cellIs" dxfId="1740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17406" priority="759" operator="greaterThanOrEqual">
      <formula>CU41</formula>
    </cfRule>
    <cfRule type="cellIs" dxfId="17405" priority="760" operator="lessThan">
      <formula>CU41</formula>
    </cfRule>
  </conditionalFormatting>
  <conditionalFormatting sqref="CQ36:CQ37">
    <cfRule type="cellIs" dxfId="1740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17403" priority="755" operator="greaterThanOrEqual">
      <formula>CS36</formula>
    </cfRule>
    <cfRule type="cellIs" dxfId="17402" priority="756" operator="lessThan">
      <formula>CS36</formula>
    </cfRule>
  </conditionalFormatting>
  <conditionalFormatting sqref="CQ34:CQ35">
    <cfRule type="cellIs" dxfId="17401" priority="752" stopIfTrue="1" operator="notEqual">
      <formula>0</formula>
    </cfRule>
  </conditionalFormatting>
  <conditionalFormatting sqref="CR34">
    <cfRule type="cellIs" dxfId="1740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17399" priority="750" operator="greaterThanOrEqual">
      <formula>CS34</formula>
    </cfRule>
    <cfRule type="cellIs" dxfId="17398" priority="751" operator="lessThan">
      <formula>CS34</formula>
    </cfRule>
  </conditionalFormatting>
  <conditionalFormatting sqref="CR36:CR37">
    <cfRule type="cellIs" dxfId="17397" priority="748" stopIfTrue="1" operator="notEqual">
      <formula>0</formula>
    </cfRule>
  </conditionalFormatting>
  <conditionalFormatting sqref="CR35">
    <cfRule type="cellIs" dxfId="1739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17395" priority="745" operator="greaterThanOrEqual">
      <formula>CT34</formula>
    </cfRule>
    <cfRule type="cellIs" dxfId="1739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17393" priority="742" operator="greaterThanOrEqual">
      <formula>CT34</formula>
    </cfRule>
    <cfRule type="cellIs" dxfId="1739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17391" priority="739" operator="greaterThanOrEqual">
      <formula>CU34</formula>
    </cfRule>
    <cfRule type="cellIs" dxfId="1739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17389" priority="736" operator="greaterThanOrEqual">
      <formula>CU34</formula>
    </cfRule>
    <cfRule type="cellIs" dxfId="17388" priority="737" operator="lessThan">
      <formula>CU34</formula>
    </cfRule>
  </conditionalFormatting>
  <conditionalFormatting sqref="CR39">
    <cfRule type="cellIs" dxfId="1738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17386" priority="732" operator="greaterThanOrEqual">
      <formula>CS15</formula>
    </cfRule>
    <cfRule type="cellIs" dxfId="1738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17384" priority="729" operator="greaterThanOrEqual">
      <formula>CS14</formula>
    </cfRule>
    <cfRule type="cellIs" dxfId="1738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17382" priority="726" operator="greaterThanOrEqual">
      <formula>CS15</formula>
    </cfRule>
    <cfRule type="cellIs" dxfId="17381" priority="727" operator="lessThan">
      <formula>CS15</formula>
    </cfRule>
  </conditionalFormatting>
  <conditionalFormatting sqref="CQ14">
    <cfRule type="cellIs" dxfId="17380" priority="723" stopIfTrue="1" operator="notEqual">
      <formula>0</formula>
    </cfRule>
  </conditionalFormatting>
  <conditionalFormatting sqref="CR14:CR15 CR17:CR18">
    <cfRule type="cellIs" dxfId="17379" priority="724" stopIfTrue="1" operator="notEqual">
      <formula>0</formula>
    </cfRule>
  </conditionalFormatting>
  <conditionalFormatting sqref="CQ17:CQ18">
    <cfRule type="cellIs" dxfId="17378" priority="722" stopIfTrue="1" operator="notEqual">
      <formula>0</formula>
    </cfRule>
  </conditionalFormatting>
  <conditionalFormatting sqref="CQ15">
    <cfRule type="cellIs" dxfId="17377" priority="720" stopIfTrue="1" operator="notEqual">
      <formula>0</formula>
    </cfRule>
  </conditionalFormatting>
  <conditionalFormatting sqref="CR15">
    <cfRule type="cellIs" dxfId="17376" priority="721" stopIfTrue="1" operator="notEqual">
      <formula>0</formula>
    </cfRule>
  </conditionalFormatting>
  <conditionalFormatting sqref="CQ15">
    <cfRule type="cellIs" dxfId="17375" priority="719" stopIfTrue="1" operator="notEqual">
      <formula>0</formula>
    </cfRule>
  </conditionalFormatting>
  <conditionalFormatting sqref="CQ15">
    <cfRule type="cellIs" dxfId="17374" priority="717" stopIfTrue="1" operator="notEqual">
      <formula>0</formula>
    </cfRule>
  </conditionalFormatting>
  <conditionalFormatting sqref="CR15">
    <cfRule type="cellIs" dxfId="17373" priority="718" stopIfTrue="1" operator="notEqual">
      <formula>0</formula>
    </cfRule>
  </conditionalFormatting>
  <conditionalFormatting sqref="CR16">
    <cfRule type="cellIs" dxfId="17372" priority="716" stopIfTrue="1" operator="notEqual">
      <formula>0</formula>
    </cfRule>
  </conditionalFormatting>
  <conditionalFormatting sqref="CQ16">
    <cfRule type="cellIs" dxfId="17371" priority="715" stopIfTrue="1" operator="notEqual">
      <formula>0</formula>
    </cfRule>
  </conditionalFormatting>
  <conditionalFormatting sqref="CQ16">
    <cfRule type="cellIs" dxfId="17370" priority="714" stopIfTrue="1" operator="notEqual">
      <formula>0</formula>
    </cfRule>
  </conditionalFormatting>
  <conditionalFormatting sqref="CQ16">
    <cfRule type="cellIs" dxfId="17369" priority="713" stopIfTrue="1" operator="notEqual">
      <formula>0</formula>
    </cfRule>
  </conditionalFormatting>
  <conditionalFormatting sqref="CQ16">
    <cfRule type="cellIs" dxfId="1736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17367" priority="710" operator="greaterThanOrEqual">
      <formula>CT14</formula>
    </cfRule>
    <cfRule type="cellIs" dxfId="1736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17365" priority="707" operator="greaterThanOrEqual">
      <formula>CT14</formula>
    </cfRule>
    <cfRule type="cellIs" dxfId="1736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17363" priority="704" operator="greaterThanOrEqual">
      <formula>CU14</formula>
    </cfRule>
    <cfRule type="cellIs" dxfId="1736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17361" priority="701" operator="greaterThanOrEqual">
      <formula>CU14</formula>
    </cfRule>
    <cfRule type="cellIs" dxfId="1736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17359" priority="698" operator="greaterThanOrEqual">
      <formula>CS54</formula>
    </cfRule>
    <cfRule type="cellIs" dxfId="17358" priority="699" operator="lessThan">
      <formula>CS54</formula>
    </cfRule>
  </conditionalFormatting>
  <conditionalFormatting sqref="CQ54">
    <cfRule type="cellIs" dxfId="17357" priority="694" stopIfTrue="1" operator="notEqual">
      <formula>0</formula>
    </cfRule>
  </conditionalFormatting>
  <conditionalFormatting sqref="CQ55 CQ57">
    <cfRule type="cellIs" dxfId="17356" priority="695" stopIfTrue="1" operator="notEqual">
      <formula>0</formula>
    </cfRule>
  </conditionalFormatting>
  <conditionalFormatting sqref="CR57 CR54:CR55">
    <cfRule type="cellIs" dxfId="17355" priority="696" stopIfTrue="1" operator="notEqual">
      <formula>0</formula>
    </cfRule>
  </conditionalFormatting>
  <conditionalFormatting sqref="CR56">
    <cfRule type="cellIs" dxfId="17354" priority="693" stopIfTrue="1" operator="notEqual">
      <formula>0</formula>
    </cfRule>
  </conditionalFormatting>
  <conditionalFormatting sqref="CQ56">
    <cfRule type="cellIs" dxfId="1735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17352" priority="690" operator="greaterThanOrEqual">
      <formula>CU54</formula>
    </cfRule>
    <cfRule type="cellIs" dxfId="1735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17350" priority="687" operator="greaterThanOrEqual">
      <formula>CU54</formula>
    </cfRule>
    <cfRule type="cellIs" dxfId="1734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17348" priority="684" operator="greaterThanOrEqual">
      <formula>CS58</formula>
    </cfRule>
    <cfRule type="cellIs" dxfId="17347" priority="685" operator="lessThan">
      <formula>CS58</formula>
    </cfRule>
  </conditionalFormatting>
  <conditionalFormatting sqref="CQ58:CQ60">
    <cfRule type="cellIs" dxfId="17346" priority="681" stopIfTrue="1" operator="notEqual">
      <formula>0</formula>
    </cfRule>
  </conditionalFormatting>
  <conditionalFormatting sqref="CR58:CR60">
    <cfRule type="cellIs" dxfId="1734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17344" priority="679" operator="greaterThanOrEqual">
      <formula>CU58</formula>
    </cfRule>
    <cfRule type="cellIs" dxfId="1734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17342" priority="676" operator="greaterThanOrEqual">
      <formula>CU58</formula>
    </cfRule>
    <cfRule type="cellIs" dxfId="17341" priority="677" operator="lessThan">
      <formula>CU58</formula>
    </cfRule>
  </conditionalFormatting>
  <conditionalFormatting sqref="CQ72:CQ73">
    <cfRule type="cellIs" dxfId="17340" priority="673" stopIfTrue="1" operator="notEqual">
      <formula>0</formula>
    </cfRule>
  </conditionalFormatting>
  <conditionalFormatting sqref="CR72:CR73">
    <cfRule type="cellIs" dxfId="1733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17338" priority="671" operator="greaterThanOrEqual">
      <formula>CS69</formula>
    </cfRule>
    <cfRule type="cellIs" dxfId="17337" priority="672" operator="lessThan">
      <formula>CS69</formula>
    </cfRule>
  </conditionalFormatting>
  <conditionalFormatting sqref="CQ69:CQ71">
    <cfRule type="cellIs" dxfId="17336" priority="668" stopIfTrue="1" operator="notEqual">
      <formula>0</formula>
    </cfRule>
  </conditionalFormatting>
  <conditionalFormatting sqref="CR69:CR71">
    <cfRule type="cellIs" dxfId="1733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17334" priority="666" operator="greaterThanOrEqual">
      <formula>CU69</formula>
    </cfRule>
    <cfRule type="cellIs" dxfId="1733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17332" priority="663" operator="greaterThanOrEqual">
      <formula>CU69</formula>
    </cfRule>
    <cfRule type="cellIs" dxfId="1733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17330" priority="660" operator="greaterThanOrEqual">
      <formula>CU73</formula>
    </cfRule>
    <cfRule type="cellIs" dxfId="1732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17328" priority="657" operator="greaterThanOrEqual">
      <formula>CU73</formula>
    </cfRule>
    <cfRule type="cellIs" dxfId="1732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17326" priority="654" operator="greaterThanOrEqual">
      <formula>CU72</formula>
    </cfRule>
    <cfRule type="cellIs" dxfId="1732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17324" priority="651" operator="greaterThanOrEqual">
      <formula>CU72</formula>
    </cfRule>
    <cfRule type="cellIs" dxfId="1732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17322" priority="648" operator="greaterThanOrEqual">
      <formula>CS66</formula>
    </cfRule>
    <cfRule type="cellIs" dxfId="17321" priority="649" operator="lessThan">
      <formula>CS66</formula>
    </cfRule>
  </conditionalFormatting>
  <conditionalFormatting sqref="CR67">
    <cfRule type="cellIs" dxfId="17320" priority="646" stopIfTrue="1" operator="notEqual">
      <formula>0</formula>
    </cfRule>
  </conditionalFormatting>
  <conditionalFormatting sqref="CQ68">
    <cfRule type="cellIs" dxfId="17319" priority="644" stopIfTrue="1" operator="notEqual">
      <formula>0</formula>
    </cfRule>
  </conditionalFormatting>
  <conditionalFormatting sqref="CR68">
    <cfRule type="cellIs" dxfId="17318" priority="645" stopIfTrue="1" operator="notEqual">
      <formula>0</formula>
    </cfRule>
  </conditionalFormatting>
  <conditionalFormatting sqref="CQ67">
    <cfRule type="cellIs" dxfId="17317" priority="643" stopIfTrue="1" operator="notEqual">
      <formula>0</formula>
    </cfRule>
  </conditionalFormatting>
  <conditionalFormatting sqref="CQ66">
    <cfRule type="cellIs" dxfId="17316" priority="642" stopIfTrue="1" operator="notEqual">
      <formula>0</formula>
    </cfRule>
  </conditionalFormatting>
  <conditionalFormatting sqref="CR66">
    <cfRule type="cellIs" dxfId="1731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17314" priority="639" operator="greaterThanOrEqual">
      <formula>CU66</formula>
    </cfRule>
    <cfRule type="cellIs" dxfId="1731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17312" priority="636" operator="greaterThanOrEqual">
      <formula>CU66</formula>
    </cfRule>
    <cfRule type="cellIs" dxfId="1731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17310" priority="633" operator="greaterThanOrEqual">
      <formula>CS61</formula>
    </cfRule>
    <cfRule type="cellIs" dxfId="17309" priority="634" operator="lessThan">
      <formula>CS61</formula>
    </cfRule>
  </conditionalFormatting>
  <conditionalFormatting sqref="CQ61 CQ65 CQ63">
    <cfRule type="cellIs" dxfId="17308" priority="630" stopIfTrue="1" operator="notEqual">
      <formula>0</formula>
    </cfRule>
  </conditionalFormatting>
  <conditionalFormatting sqref="CR65 CR63">
    <cfRule type="cellIs" dxfId="17307" priority="631" stopIfTrue="1" operator="notEqual">
      <formula>0</formula>
    </cfRule>
  </conditionalFormatting>
  <conditionalFormatting sqref="CQ64">
    <cfRule type="cellIs" dxfId="17306" priority="628" stopIfTrue="1" operator="notEqual">
      <formula>0</formula>
    </cfRule>
  </conditionalFormatting>
  <conditionalFormatting sqref="CR64">
    <cfRule type="cellIs" dxfId="17305" priority="629" stopIfTrue="1" operator="notEqual">
      <formula>0</formula>
    </cfRule>
  </conditionalFormatting>
  <conditionalFormatting sqref="CR61">
    <cfRule type="cellIs" dxfId="17304" priority="627" stopIfTrue="1" operator="notEqual">
      <formula>0</formula>
    </cfRule>
  </conditionalFormatting>
  <conditionalFormatting sqref="CQ62">
    <cfRule type="cellIs" dxfId="17303" priority="625" stopIfTrue="1" operator="notEqual">
      <formula>0</formula>
    </cfRule>
  </conditionalFormatting>
  <conditionalFormatting sqref="CR62">
    <cfRule type="cellIs" dxfId="1730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17301" priority="623" operator="greaterThanOrEqual">
      <formula>CU61</formula>
    </cfRule>
    <cfRule type="cellIs" dxfId="1730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17299" priority="620" operator="greaterThanOrEqual">
      <formula>CU61</formula>
    </cfRule>
    <cfRule type="cellIs" dxfId="1729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17297" priority="617" operator="greaterThanOrEqual">
      <formula>CU65</formula>
    </cfRule>
    <cfRule type="cellIs" dxfId="1729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17295" priority="614" operator="greaterThanOrEqual">
      <formula>CU65</formula>
    </cfRule>
    <cfRule type="cellIs" dxfId="1729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17293" priority="611" operator="greaterThanOrEqual">
      <formula>CU64</formula>
    </cfRule>
    <cfRule type="cellIs" dxfId="1729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17291" priority="608" operator="greaterThanOrEqual">
      <formula>CU64</formula>
    </cfRule>
    <cfRule type="cellIs" dxfId="17290" priority="609" operator="lessThan">
      <formula>CU64</formula>
    </cfRule>
  </conditionalFormatting>
  <conditionalFormatting sqref="CR23">
    <cfRule type="cellIs" dxfId="1728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17288" priority="604" operator="greaterThanOrEqual">
      <formula>CS26</formula>
    </cfRule>
    <cfRule type="cellIs" dxfId="1728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17286" priority="601" operator="greaterThanOrEqual">
      <formula>CS25</formula>
    </cfRule>
    <cfRule type="cellIs" dxfId="1728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17284" priority="598" operator="greaterThanOrEqual">
      <formula>CS26</formula>
    </cfRule>
    <cfRule type="cellIs" dxfId="17283" priority="599" operator="lessThan">
      <formula>CS26</formula>
    </cfRule>
  </conditionalFormatting>
  <conditionalFormatting sqref="CQ27:CQ28">
    <cfRule type="cellIs" dxfId="17282" priority="595" stopIfTrue="1" operator="notEqual">
      <formula>0</formula>
    </cfRule>
  </conditionalFormatting>
  <conditionalFormatting sqref="CR27:CR28">
    <cfRule type="cellIs" dxfId="17281" priority="596" stopIfTrue="1" operator="notEqual">
      <formula>0</formula>
    </cfRule>
  </conditionalFormatting>
  <conditionalFormatting sqref="CQ25">
    <cfRule type="cellIs" dxfId="17280" priority="593" stopIfTrue="1" operator="notEqual">
      <formula>0</formula>
    </cfRule>
  </conditionalFormatting>
  <conditionalFormatting sqref="CR25">
    <cfRule type="cellIs" dxfId="17279" priority="594" stopIfTrue="1" operator="notEqual">
      <formula>0</formula>
    </cfRule>
  </conditionalFormatting>
  <conditionalFormatting sqref="CQ26">
    <cfRule type="cellIs" dxfId="17278" priority="592" stopIfTrue="1" operator="notEqual">
      <formula>0</formula>
    </cfRule>
  </conditionalFormatting>
  <conditionalFormatting sqref="CQ26">
    <cfRule type="cellIs" dxfId="17277" priority="591" stopIfTrue="1" operator="notEqual">
      <formula>0</formula>
    </cfRule>
  </conditionalFormatting>
  <conditionalFormatting sqref="CR26">
    <cfRule type="cellIs" dxfId="1727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17275" priority="588" operator="greaterThanOrEqual">
      <formula>CT25</formula>
    </cfRule>
    <cfRule type="cellIs" dxfId="1727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17273" priority="585" operator="greaterThanOrEqual">
      <formula>CT25</formula>
    </cfRule>
    <cfRule type="cellIs" dxfId="1727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17271" priority="582" operator="greaterThanOrEqual">
      <formula>CU25</formula>
    </cfRule>
    <cfRule type="cellIs" dxfId="1727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17269" priority="579" operator="greaterThanOrEqual">
      <formula>CU25</formula>
    </cfRule>
    <cfRule type="cellIs" dxfId="17268" priority="580" operator="lessThan">
      <formula>CU25</formula>
    </cfRule>
  </conditionalFormatting>
  <conditionalFormatting sqref="BE29:BE32">
    <cfRule type="cellIs" dxfId="17267" priority="575" operator="equal">
      <formula>"O"</formula>
    </cfRule>
    <cfRule type="cellIs" dxfId="17266" priority="576" operator="equal">
      <formula>"N"</formula>
    </cfRule>
    <cfRule type="cellIs" dxfId="1726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17264" priority="573" operator="greaterThanOrEqual">
      <formula>CX29</formula>
    </cfRule>
    <cfRule type="cellIs" dxfId="1726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17262" priority="570" operator="greaterThanOrEqual">
      <formula>CX29</formula>
    </cfRule>
    <cfRule type="cellIs" dxfId="1726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17260" priority="567" operator="greaterThanOrEqual">
      <formula>BI30</formula>
    </cfRule>
    <cfRule type="cellIs" dxfId="1725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17258" priority="564" operator="greaterThanOrEqual">
      <formula>BI29</formula>
    </cfRule>
    <cfRule type="cellIs" dxfId="1725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17256" priority="561" operator="greaterThanOrEqual">
      <formula>BI30</formula>
    </cfRule>
    <cfRule type="cellIs" dxfId="17255" priority="562" operator="lessThan">
      <formula>BI30</formula>
    </cfRule>
  </conditionalFormatting>
  <conditionalFormatting sqref="BG31:BG32">
    <cfRule type="cellIs" dxfId="17254" priority="558" stopIfTrue="1" operator="notEqual">
      <formula>0</formula>
    </cfRule>
  </conditionalFormatting>
  <conditionalFormatting sqref="BH31:BH32">
    <cfRule type="cellIs" dxfId="17253" priority="559" stopIfTrue="1" operator="notEqual">
      <formula>0</formula>
    </cfRule>
  </conditionalFormatting>
  <conditionalFormatting sqref="BG29">
    <cfRule type="cellIs" dxfId="17252" priority="556" stopIfTrue="1" operator="notEqual">
      <formula>0</formula>
    </cfRule>
  </conditionalFormatting>
  <conditionalFormatting sqref="BH29">
    <cfRule type="cellIs" dxfId="17251" priority="557" stopIfTrue="1" operator="notEqual">
      <formula>0</formula>
    </cfRule>
  </conditionalFormatting>
  <conditionalFormatting sqref="BG30">
    <cfRule type="cellIs" dxfId="17250" priority="555" stopIfTrue="1" operator="notEqual">
      <formula>0</formula>
    </cfRule>
  </conditionalFormatting>
  <conditionalFormatting sqref="BG30">
    <cfRule type="cellIs" dxfId="17249" priority="554" stopIfTrue="1" operator="notEqual">
      <formula>0</formula>
    </cfRule>
  </conditionalFormatting>
  <conditionalFormatting sqref="BH30">
    <cfRule type="cellIs" dxfId="1724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17247" priority="551" operator="greaterThanOrEqual">
      <formula>BJ29</formula>
    </cfRule>
    <cfRule type="cellIs" dxfId="1724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17245" priority="548" operator="greaterThanOrEqual">
      <formula>BJ29</formula>
    </cfRule>
    <cfRule type="cellIs" dxfId="1724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17243" priority="545" operator="greaterThanOrEqual">
      <formula>BK29</formula>
    </cfRule>
    <cfRule type="cellIs" dxfId="1724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17241" priority="542" operator="greaterThanOrEqual">
      <formula>BK29</formula>
    </cfRule>
    <cfRule type="cellIs" dxfId="1724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17239" priority="539" operator="greaterThanOrEqual">
      <formula>BO30</formula>
    </cfRule>
    <cfRule type="cellIs" dxfId="1723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17237" priority="536" operator="greaterThanOrEqual">
      <formula>BO29</formula>
    </cfRule>
    <cfRule type="cellIs" dxfId="1723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17235" priority="533" operator="greaterThanOrEqual">
      <formula>BO30</formula>
    </cfRule>
    <cfRule type="cellIs" dxfId="17234" priority="534" operator="lessThan">
      <formula>BO30</formula>
    </cfRule>
  </conditionalFormatting>
  <conditionalFormatting sqref="BM31:BM32">
    <cfRule type="cellIs" dxfId="17233" priority="530" stopIfTrue="1" operator="notEqual">
      <formula>0</formula>
    </cfRule>
  </conditionalFormatting>
  <conditionalFormatting sqref="BN31:BN32">
    <cfRule type="cellIs" dxfId="17232" priority="531" stopIfTrue="1" operator="notEqual">
      <formula>0</formula>
    </cfRule>
  </conditionalFormatting>
  <conditionalFormatting sqref="BM29">
    <cfRule type="cellIs" dxfId="17231" priority="528" stopIfTrue="1" operator="notEqual">
      <formula>0</formula>
    </cfRule>
  </conditionalFormatting>
  <conditionalFormatting sqref="BN29">
    <cfRule type="cellIs" dxfId="17230" priority="529" stopIfTrue="1" operator="notEqual">
      <formula>0</formula>
    </cfRule>
  </conditionalFormatting>
  <conditionalFormatting sqref="BM30">
    <cfRule type="cellIs" dxfId="17229" priority="527" stopIfTrue="1" operator="notEqual">
      <formula>0</formula>
    </cfRule>
  </conditionalFormatting>
  <conditionalFormatting sqref="BM30">
    <cfRule type="cellIs" dxfId="17228" priority="526" stopIfTrue="1" operator="notEqual">
      <formula>0</formula>
    </cfRule>
  </conditionalFormatting>
  <conditionalFormatting sqref="BN30">
    <cfRule type="cellIs" dxfId="1722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17226" priority="523" operator="greaterThanOrEqual">
      <formula>BP29</formula>
    </cfRule>
    <cfRule type="cellIs" dxfId="1722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17224" priority="520" operator="greaterThanOrEqual">
      <formula>BP29</formula>
    </cfRule>
    <cfRule type="cellIs" dxfId="1722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17222" priority="517" operator="greaterThanOrEqual">
      <formula>BQ29</formula>
    </cfRule>
    <cfRule type="cellIs" dxfId="1722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17220" priority="514" operator="greaterThanOrEqual">
      <formula>BQ29</formula>
    </cfRule>
    <cfRule type="cellIs" dxfId="1721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17218" priority="511" operator="greaterThanOrEqual">
      <formula>BU30</formula>
    </cfRule>
    <cfRule type="cellIs" dxfId="1721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17216" priority="508" operator="greaterThanOrEqual">
      <formula>BU29</formula>
    </cfRule>
    <cfRule type="cellIs" dxfId="1721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17214" priority="505" operator="greaterThanOrEqual">
      <formula>BU30</formula>
    </cfRule>
    <cfRule type="cellIs" dxfId="17213" priority="506" operator="lessThan">
      <formula>BU30</formula>
    </cfRule>
  </conditionalFormatting>
  <conditionalFormatting sqref="BS31:BS32">
    <cfRule type="cellIs" dxfId="17212" priority="502" stopIfTrue="1" operator="notEqual">
      <formula>0</formula>
    </cfRule>
  </conditionalFormatting>
  <conditionalFormatting sqref="BT31:BT32">
    <cfRule type="cellIs" dxfId="17211" priority="503" stopIfTrue="1" operator="notEqual">
      <formula>0</formula>
    </cfRule>
  </conditionalFormatting>
  <conditionalFormatting sqref="BS29">
    <cfRule type="cellIs" dxfId="17210" priority="500" stopIfTrue="1" operator="notEqual">
      <formula>0</formula>
    </cfRule>
  </conditionalFormatting>
  <conditionalFormatting sqref="BT29">
    <cfRule type="cellIs" dxfId="17209" priority="501" stopIfTrue="1" operator="notEqual">
      <formula>0</formula>
    </cfRule>
  </conditionalFormatting>
  <conditionalFormatting sqref="BS30">
    <cfRule type="cellIs" dxfId="17208" priority="499" stopIfTrue="1" operator="notEqual">
      <formula>0</formula>
    </cfRule>
  </conditionalFormatting>
  <conditionalFormatting sqref="BS30">
    <cfRule type="cellIs" dxfId="17207" priority="498" stopIfTrue="1" operator="notEqual">
      <formula>0</formula>
    </cfRule>
  </conditionalFormatting>
  <conditionalFormatting sqref="BT30">
    <cfRule type="cellIs" dxfId="1720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17205" priority="495" operator="greaterThanOrEqual">
      <formula>BV29</formula>
    </cfRule>
    <cfRule type="cellIs" dxfId="1720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17203" priority="492" operator="greaterThanOrEqual">
      <formula>BV29</formula>
    </cfRule>
    <cfRule type="cellIs" dxfId="1720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17201" priority="489" operator="greaterThanOrEqual">
      <formula>BW29</formula>
    </cfRule>
    <cfRule type="cellIs" dxfId="1720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17199" priority="486" operator="greaterThanOrEqual">
      <formula>BW29</formula>
    </cfRule>
    <cfRule type="cellIs" dxfId="1719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17197" priority="483" operator="greaterThanOrEqual">
      <formula>CA30</formula>
    </cfRule>
    <cfRule type="cellIs" dxfId="1719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17195" priority="480" operator="greaterThanOrEqual">
      <formula>CA29</formula>
    </cfRule>
    <cfRule type="cellIs" dxfId="1719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17193" priority="477" operator="greaterThanOrEqual">
      <formula>CA30</formula>
    </cfRule>
    <cfRule type="cellIs" dxfId="17192" priority="478" operator="lessThan">
      <formula>CA30</formula>
    </cfRule>
  </conditionalFormatting>
  <conditionalFormatting sqref="BY31:BY32">
    <cfRule type="cellIs" dxfId="17191" priority="474" stopIfTrue="1" operator="notEqual">
      <formula>0</formula>
    </cfRule>
  </conditionalFormatting>
  <conditionalFormatting sqref="BZ31:BZ32">
    <cfRule type="cellIs" dxfId="17190" priority="475" stopIfTrue="1" operator="notEqual">
      <formula>0</formula>
    </cfRule>
  </conditionalFormatting>
  <conditionalFormatting sqref="BY29">
    <cfRule type="cellIs" dxfId="17189" priority="472" stopIfTrue="1" operator="notEqual">
      <formula>0</formula>
    </cfRule>
  </conditionalFormatting>
  <conditionalFormatting sqref="BZ29">
    <cfRule type="cellIs" dxfId="17188" priority="473" stopIfTrue="1" operator="notEqual">
      <formula>0</formula>
    </cfRule>
  </conditionalFormatting>
  <conditionalFormatting sqref="BY30">
    <cfRule type="cellIs" dxfId="17187" priority="471" stopIfTrue="1" operator="notEqual">
      <formula>0</formula>
    </cfRule>
  </conditionalFormatting>
  <conditionalFormatting sqref="BY30">
    <cfRule type="cellIs" dxfId="17186" priority="470" stopIfTrue="1" operator="notEqual">
      <formula>0</formula>
    </cfRule>
  </conditionalFormatting>
  <conditionalFormatting sqref="BZ30">
    <cfRule type="cellIs" dxfId="1718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17184" priority="467" operator="greaterThanOrEqual">
      <formula>CB29</formula>
    </cfRule>
    <cfRule type="cellIs" dxfId="1718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17182" priority="464" operator="greaterThanOrEqual">
      <formula>CB29</formula>
    </cfRule>
    <cfRule type="cellIs" dxfId="1718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17180" priority="461" operator="greaterThanOrEqual">
      <formula>CC29</formula>
    </cfRule>
    <cfRule type="cellIs" dxfId="1717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17178" priority="458" operator="greaterThanOrEqual">
      <formula>CC29</formula>
    </cfRule>
    <cfRule type="cellIs" dxfId="1717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17176" priority="455" operator="greaterThanOrEqual">
      <formula>CG30</formula>
    </cfRule>
    <cfRule type="cellIs" dxfId="1717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17174" priority="452" operator="greaterThanOrEqual">
      <formula>CG29</formula>
    </cfRule>
    <cfRule type="cellIs" dxfId="1717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17172" priority="449" operator="greaterThanOrEqual">
      <formula>CG30</formula>
    </cfRule>
    <cfRule type="cellIs" dxfId="17171" priority="450" operator="lessThan">
      <formula>CG30</formula>
    </cfRule>
  </conditionalFormatting>
  <conditionalFormatting sqref="CE31:CE32">
    <cfRule type="cellIs" dxfId="17170" priority="446" stopIfTrue="1" operator="notEqual">
      <formula>0</formula>
    </cfRule>
  </conditionalFormatting>
  <conditionalFormatting sqref="CF31:CF32">
    <cfRule type="cellIs" dxfId="17169" priority="447" stopIfTrue="1" operator="notEqual">
      <formula>0</formula>
    </cfRule>
  </conditionalFormatting>
  <conditionalFormatting sqref="CE29">
    <cfRule type="cellIs" dxfId="17168" priority="444" stopIfTrue="1" operator="notEqual">
      <formula>0</formula>
    </cfRule>
  </conditionalFormatting>
  <conditionalFormatting sqref="CF29">
    <cfRule type="cellIs" dxfId="17167" priority="445" stopIfTrue="1" operator="notEqual">
      <formula>0</formula>
    </cfRule>
  </conditionalFormatting>
  <conditionalFormatting sqref="CE30">
    <cfRule type="cellIs" dxfId="17166" priority="443" stopIfTrue="1" operator="notEqual">
      <formula>0</formula>
    </cfRule>
  </conditionalFormatting>
  <conditionalFormatting sqref="CE30">
    <cfRule type="cellIs" dxfId="17165" priority="442" stopIfTrue="1" operator="notEqual">
      <formula>0</formula>
    </cfRule>
  </conditionalFormatting>
  <conditionalFormatting sqref="CF30">
    <cfRule type="cellIs" dxfId="1716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17163" priority="439" operator="greaterThanOrEqual">
      <formula>CH29</formula>
    </cfRule>
    <cfRule type="cellIs" dxfId="1716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17161" priority="436" operator="greaterThanOrEqual">
      <formula>CH29</formula>
    </cfRule>
    <cfRule type="cellIs" dxfId="1716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17159" priority="433" operator="greaterThanOrEqual">
      <formula>CI29</formula>
    </cfRule>
    <cfRule type="cellIs" dxfId="1715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17157" priority="430" operator="greaterThanOrEqual">
      <formula>CI29</formula>
    </cfRule>
    <cfRule type="cellIs" dxfId="1715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17155" priority="427" operator="greaterThanOrEqual">
      <formula>CM30</formula>
    </cfRule>
    <cfRule type="cellIs" dxfId="1715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17153" priority="424" operator="greaterThanOrEqual">
      <formula>CM29</formula>
    </cfRule>
    <cfRule type="cellIs" dxfId="1715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17151" priority="421" operator="greaterThanOrEqual">
      <formula>CM30</formula>
    </cfRule>
    <cfRule type="cellIs" dxfId="17150" priority="422" operator="lessThan">
      <formula>CM30</formula>
    </cfRule>
  </conditionalFormatting>
  <conditionalFormatting sqref="CK31:CK32">
    <cfRule type="cellIs" dxfId="17149" priority="418" stopIfTrue="1" operator="notEqual">
      <formula>0</formula>
    </cfRule>
  </conditionalFormatting>
  <conditionalFormatting sqref="CL31:CL32">
    <cfRule type="cellIs" dxfId="17148" priority="419" stopIfTrue="1" operator="notEqual">
      <formula>0</formula>
    </cfRule>
  </conditionalFormatting>
  <conditionalFormatting sqref="CK29">
    <cfRule type="cellIs" dxfId="17147" priority="416" stopIfTrue="1" operator="notEqual">
      <formula>0</formula>
    </cfRule>
  </conditionalFormatting>
  <conditionalFormatting sqref="CL29">
    <cfRule type="cellIs" dxfId="17146" priority="417" stopIfTrue="1" operator="notEqual">
      <formula>0</formula>
    </cfRule>
  </conditionalFormatting>
  <conditionalFormatting sqref="CK30">
    <cfRule type="cellIs" dxfId="17145" priority="415" stopIfTrue="1" operator="notEqual">
      <formula>0</formula>
    </cfRule>
  </conditionalFormatting>
  <conditionalFormatting sqref="CK30">
    <cfRule type="cellIs" dxfId="17144" priority="414" stopIfTrue="1" operator="notEqual">
      <formula>0</formula>
    </cfRule>
  </conditionalFormatting>
  <conditionalFormatting sqref="CL30">
    <cfRule type="cellIs" dxfId="1714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17142" priority="411" operator="greaterThanOrEqual">
      <formula>CN29</formula>
    </cfRule>
    <cfRule type="cellIs" dxfId="1714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17140" priority="408" operator="greaterThanOrEqual">
      <formula>CN29</formula>
    </cfRule>
    <cfRule type="cellIs" dxfId="1713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17138" priority="405" operator="greaterThanOrEqual">
      <formula>CO29</formula>
    </cfRule>
    <cfRule type="cellIs" dxfId="1713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17136" priority="402" operator="greaterThanOrEqual">
      <formula>CO29</formula>
    </cfRule>
    <cfRule type="cellIs" dxfId="1713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17134" priority="399" operator="greaterThanOrEqual">
      <formula>CS30</formula>
    </cfRule>
    <cfRule type="cellIs" dxfId="1713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17132" priority="396" operator="greaterThanOrEqual">
      <formula>CS29</formula>
    </cfRule>
    <cfRule type="cellIs" dxfId="1713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17130" priority="393" operator="greaterThanOrEqual">
      <formula>CS30</formula>
    </cfRule>
    <cfRule type="cellIs" dxfId="17129" priority="394" operator="lessThan">
      <formula>CS30</formula>
    </cfRule>
  </conditionalFormatting>
  <conditionalFormatting sqref="CQ31:CQ32">
    <cfRule type="cellIs" dxfId="17128" priority="390" stopIfTrue="1" operator="notEqual">
      <formula>0</formula>
    </cfRule>
  </conditionalFormatting>
  <conditionalFormatting sqref="CR31:CR32">
    <cfRule type="cellIs" dxfId="17127" priority="391" stopIfTrue="1" operator="notEqual">
      <formula>0</formula>
    </cfRule>
  </conditionalFormatting>
  <conditionalFormatting sqref="CQ29">
    <cfRule type="cellIs" dxfId="17126" priority="388" stopIfTrue="1" operator="notEqual">
      <formula>0</formula>
    </cfRule>
  </conditionalFormatting>
  <conditionalFormatting sqref="CR29">
    <cfRule type="cellIs" dxfId="17125" priority="389" stopIfTrue="1" operator="notEqual">
      <formula>0</formula>
    </cfRule>
  </conditionalFormatting>
  <conditionalFormatting sqref="CQ30">
    <cfRule type="cellIs" dxfId="17124" priority="387" stopIfTrue="1" operator="notEqual">
      <formula>0</formula>
    </cfRule>
  </conditionalFormatting>
  <conditionalFormatting sqref="CQ30">
    <cfRule type="cellIs" dxfId="17123" priority="386" stopIfTrue="1" operator="notEqual">
      <formula>0</formula>
    </cfRule>
  </conditionalFormatting>
  <conditionalFormatting sqref="CR30">
    <cfRule type="cellIs" dxfId="1712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17121" priority="383" operator="greaterThanOrEqual">
      <formula>CT29</formula>
    </cfRule>
    <cfRule type="cellIs" dxfId="1712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17119" priority="380" operator="greaterThanOrEqual">
      <formula>CT29</formula>
    </cfRule>
    <cfRule type="cellIs" dxfId="1711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17117" priority="377" operator="greaterThanOrEqual">
      <formula>CU29</formula>
    </cfRule>
    <cfRule type="cellIs" dxfId="1711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17115" priority="374" operator="greaterThanOrEqual">
      <formula>CU29</formula>
    </cfRule>
    <cfRule type="cellIs" dxfId="17114" priority="375" operator="lessThan">
      <formula>CU29</formula>
    </cfRule>
  </conditionalFormatting>
  <conditionalFormatting sqref="E50:E53">
    <cfRule type="cellIs" dxfId="17113" priority="370" operator="equal">
      <formula>"O"</formula>
    </cfRule>
    <cfRule type="cellIs" dxfId="17112" priority="371" operator="equal">
      <formula>"N"</formula>
    </cfRule>
    <cfRule type="cellIs" dxfId="1711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17110" priority="368" operator="greaterThanOrEqual">
      <formula>I50</formula>
    </cfRule>
    <cfRule type="cellIs" dxfId="17109" priority="369" operator="lessThan">
      <formula>I50</formula>
    </cfRule>
  </conditionalFormatting>
  <conditionalFormatting sqref="G50:G53">
    <cfRule type="cellIs" dxfId="17108" priority="365" stopIfTrue="1" operator="notEqual">
      <formula>0</formula>
    </cfRule>
  </conditionalFormatting>
  <conditionalFormatting sqref="H50:H53">
    <cfRule type="cellIs" dxfId="1710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17106" priority="363" operator="greaterThanOrEqual">
      <formula>J50</formula>
    </cfRule>
    <cfRule type="cellIs" dxfId="1710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17104" priority="360" operator="greaterThanOrEqual">
      <formula>J50</formula>
    </cfRule>
    <cfRule type="cellIs" dxfId="1710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17102" priority="357" operator="greaterThanOrEqual">
      <formula>K50</formula>
    </cfRule>
    <cfRule type="cellIs" dxfId="1710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17100" priority="354" operator="greaterThanOrEqual">
      <formula>K50</formula>
    </cfRule>
    <cfRule type="cellIs" dxfId="1709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17098" priority="351" operator="greaterThanOrEqual">
      <formula>AX50</formula>
    </cfRule>
    <cfRule type="cellIs" dxfId="1709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17096" priority="348" operator="greaterThanOrEqual">
      <formula>AX50</formula>
    </cfRule>
    <cfRule type="cellIs" dxfId="1709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17094" priority="345" operator="greaterThanOrEqual">
      <formula>O50</formula>
    </cfRule>
    <cfRule type="cellIs" dxfId="17093" priority="346" operator="lessThan">
      <formula>O50</formula>
    </cfRule>
  </conditionalFormatting>
  <conditionalFormatting sqref="M50:M53">
    <cfRule type="cellIs" dxfId="17092" priority="342" stopIfTrue="1" operator="notEqual">
      <formula>0</formula>
    </cfRule>
  </conditionalFormatting>
  <conditionalFormatting sqref="N50:N53">
    <cfRule type="cellIs" dxfId="1709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17090" priority="340" operator="greaterThanOrEqual">
      <formula>P50</formula>
    </cfRule>
    <cfRule type="cellIs" dxfId="1708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17088" priority="337" operator="greaterThanOrEqual">
      <formula>P50</formula>
    </cfRule>
    <cfRule type="cellIs" dxfId="1708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17086" priority="334" operator="greaterThanOrEqual">
      <formula>Q50</formula>
    </cfRule>
    <cfRule type="cellIs" dxfId="1708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17084" priority="331" operator="greaterThanOrEqual">
      <formula>Q50</formula>
    </cfRule>
    <cfRule type="cellIs" dxfId="1708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17082" priority="328" operator="greaterThanOrEqual">
      <formula>U50</formula>
    </cfRule>
    <cfRule type="cellIs" dxfId="17081" priority="329" operator="lessThan">
      <formula>U50</formula>
    </cfRule>
  </conditionalFormatting>
  <conditionalFormatting sqref="S50:S53">
    <cfRule type="cellIs" dxfId="17080" priority="325" stopIfTrue="1" operator="notEqual">
      <formula>0</formula>
    </cfRule>
  </conditionalFormatting>
  <conditionalFormatting sqref="T50:T53">
    <cfRule type="cellIs" dxfId="1707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17078" priority="323" operator="greaterThanOrEqual">
      <formula>V50</formula>
    </cfRule>
    <cfRule type="cellIs" dxfId="1707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17076" priority="320" operator="greaterThanOrEqual">
      <formula>V50</formula>
    </cfRule>
    <cfRule type="cellIs" dxfId="1707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17074" priority="317" operator="greaterThanOrEqual">
      <formula>W50</formula>
    </cfRule>
    <cfRule type="cellIs" dxfId="1707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17072" priority="314" operator="greaterThanOrEqual">
      <formula>W50</formula>
    </cfRule>
    <cfRule type="cellIs" dxfId="1707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17070" priority="311" operator="greaterThanOrEqual">
      <formula>AA50</formula>
    </cfRule>
    <cfRule type="cellIs" dxfId="17069" priority="312" operator="lessThan">
      <formula>AA50</formula>
    </cfRule>
  </conditionalFormatting>
  <conditionalFormatting sqref="Y50:Y53">
    <cfRule type="cellIs" dxfId="17068" priority="308" stopIfTrue="1" operator="notEqual">
      <formula>0</formula>
    </cfRule>
  </conditionalFormatting>
  <conditionalFormatting sqref="Z50:Z53">
    <cfRule type="cellIs" dxfId="1706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17066" priority="306" operator="greaterThanOrEqual">
      <formula>AB50</formula>
    </cfRule>
    <cfRule type="cellIs" dxfId="1706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17064" priority="303" operator="greaterThanOrEqual">
      <formula>AB50</formula>
    </cfRule>
    <cfRule type="cellIs" dxfId="1706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17062" priority="300" operator="greaterThanOrEqual">
      <formula>AC50</formula>
    </cfRule>
    <cfRule type="cellIs" dxfId="1706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17060" priority="297" operator="greaterThanOrEqual">
      <formula>AC50</formula>
    </cfRule>
    <cfRule type="cellIs" dxfId="1705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17058" priority="294" operator="greaterThanOrEqual">
      <formula>AG50</formula>
    </cfRule>
    <cfRule type="cellIs" dxfId="17057" priority="295" operator="lessThan">
      <formula>AG50</formula>
    </cfRule>
  </conditionalFormatting>
  <conditionalFormatting sqref="AE50:AE53">
    <cfRule type="cellIs" dxfId="17056" priority="291" stopIfTrue="1" operator="notEqual">
      <formula>0</formula>
    </cfRule>
  </conditionalFormatting>
  <conditionalFormatting sqref="AF50:AF53">
    <cfRule type="cellIs" dxfId="1705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17054" priority="289" operator="greaterThanOrEqual">
      <formula>AH50</formula>
    </cfRule>
    <cfRule type="cellIs" dxfId="1705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17052" priority="286" operator="greaterThanOrEqual">
      <formula>AH50</formula>
    </cfRule>
    <cfRule type="cellIs" dxfId="1705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17050" priority="283" operator="greaterThanOrEqual">
      <formula>AI50</formula>
    </cfRule>
    <cfRule type="cellIs" dxfId="1704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17048" priority="280" operator="greaterThanOrEqual">
      <formula>AI50</formula>
    </cfRule>
    <cfRule type="cellIs" dxfId="1704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17046" priority="277" operator="greaterThanOrEqual">
      <formula>AM50</formula>
    </cfRule>
    <cfRule type="cellIs" dxfId="17045" priority="278" operator="lessThan">
      <formula>AM50</formula>
    </cfRule>
  </conditionalFormatting>
  <conditionalFormatting sqref="AK50:AK53">
    <cfRule type="cellIs" dxfId="17044" priority="274" stopIfTrue="1" operator="notEqual">
      <formula>0</formula>
    </cfRule>
  </conditionalFormatting>
  <conditionalFormatting sqref="AL50:AL53">
    <cfRule type="cellIs" dxfId="1704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17042" priority="272" operator="greaterThanOrEqual">
      <formula>AN50</formula>
    </cfRule>
    <cfRule type="cellIs" dxfId="1704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17040" priority="269" operator="greaterThanOrEqual">
      <formula>AN50</formula>
    </cfRule>
    <cfRule type="cellIs" dxfId="1703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17038" priority="266" operator="greaterThanOrEqual">
      <formula>AO50</formula>
    </cfRule>
    <cfRule type="cellIs" dxfId="1703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17036" priority="263" operator="greaterThanOrEqual">
      <formula>AO50</formula>
    </cfRule>
    <cfRule type="cellIs" dxfId="1703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17034" priority="260" operator="greaterThanOrEqual">
      <formula>AS50</formula>
    </cfRule>
    <cfRule type="cellIs" dxfId="17033" priority="261" operator="lessThan">
      <formula>AS50</formula>
    </cfRule>
  </conditionalFormatting>
  <conditionalFormatting sqref="AQ50:AQ53">
    <cfRule type="cellIs" dxfId="17032" priority="257" stopIfTrue="1" operator="notEqual">
      <formula>0</formula>
    </cfRule>
  </conditionalFormatting>
  <conditionalFormatting sqref="AR50:AR53">
    <cfRule type="cellIs" dxfId="1703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17030" priority="255" operator="greaterThanOrEqual">
      <formula>AT50</formula>
    </cfRule>
    <cfRule type="cellIs" dxfId="1702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17028" priority="252" operator="greaterThanOrEqual">
      <formula>AT50</formula>
    </cfRule>
    <cfRule type="cellIs" dxfId="1702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17026" priority="249" operator="greaterThanOrEqual">
      <formula>AU50</formula>
    </cfRule>
    <cfRule type="cellIs" dxfId="1702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17024" priority="246" operator="greaterThanOrEqual">
      <formula>AU50</formula>
    </cfRule>
    <cfRule type="cellIs" dxfId="17023" priority="247" operator="lessThan">
      <formula>AU50</formula>
    </cfRule>
  </conditionalFormatting>
  <conditionalFormatting sqref="BE50:BE53">
    <cfRule type="cellIs" dxfId="17022" priority="242" operator="equal">
      <formula>"O"</formula>
    </cfRule>
    <cfRule type="cellIs" dxfId="17021" priority="243" operator="equal">
      <formula>"N"</formula>
    </cfRule>
    <cfRule type="cellIs" dxfId="1702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17019" priority="240" operator="greaterThanOrEqual">
      <formula>CX50</formula>
    </cfRule>
    <cfRule type="cellIs" dxfId="1701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17017" priority="237" operator="greaterThanOrEqual">
      <formula>CX50</formula>
    </cfRule>
    <cfRule type="cellIs" dxfId="1701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17015" priority="234" operator="greaterThanOrEqual">
      <formula>BI51</formula>
    </cfRule>
    <cfRule type="cellIs" dxfId="1701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17013" priority="231" operator="greaterThanOrEqual">
      <formula>BI50</formula>
    </cfRule>
    <cfRule type="cellIs" dxfId="1701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17011" priority="228" operator="greaterThanOrEqual">
      <formula>BI51</formula>
    </cfRule>
    <cfRule type="cellIs" dxfId="17010" priority="229" operator="lessThan">
      <formula>BI51</formula>
    </cfRule>
  </conditionalFormatting>
  <conditionalFormatting sqref="BG52:BG53">
    <cfRule type="cellIs" dxfId="17009" priority="225" stopIfTrue="1" operator="notEqual">
      <formula>0</formula>
    </cfRule>
  </conditionalFormatting>
  <conditionalFormatting sqref="BH52:BH53">
    <cfRule type="cellIs" dxfId="17008" priority="226" stopIfTrue="1" operator="notEqual">
      <formula>0</formula>
    </cfRule>
  </conditionalFormatting>
  <conditionalFormatting sqref="BG50">
    <cfRule type="cellIs" dxfId="17007" priority="223" stopIfTrue="1" operator="notEqual">
      <formula>0</formula>
    </cfRule>
  </conditionalFormatting>
  <conditionalFormatting sqref="BH50">
    <cfRule type="cellIs" dxfId="17006" priority="224" stopIfTrue="1" operator="notEqual">
      <formula>0</formula>
    </cfRule>
  </conditionalFormatting>
  <conditionalFormatting sqref="BG51">
    <cfRule type="cellIs" dxfId="17005" priority="222" stopIfTrue="1" operator="notEqual">
      <formula>0</formula>
    </cfRule>
  </conditionalFormatting>
  <conditionalFormatting sqref="BG51">
    <cfRule type="cellIs" dxfId="17004" priority="221" stopIfTrue="1" operator="notEqual">
      <formula>0</formula>
    </cfRule>
  </conditionalFormatting>
  <conditionalFormatting sqref="BH51">
    <cfRule type="cellIs" dxfId="1700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17002" priority="218" operator="greaterThanOrEqual">
      <formula>BK50</formula>
    </cfRule>
    <cfRule type="cellIs" dxfId="1700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17000" priority="215" operator="greaterThanOrEqual">
      <formula>BK50</formula>
    </cfRule>
    <cfRule type="cellIs" dxfId="1699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16998" priority="212" operator="greaterThanOrEqual">
      <formula>BO51</formula>
    </cfRule>
    <cfRule type="cellIs" dxfId="1699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16996" priority="209" operator="greaterThanOrEqual">
      <formula>BO50</formula>
    </cfRule>
    <cfRule type="cellIs" dxfId="1699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16994" priority="206" operator="greaterThanOrEqual">
      <formula>BO51</formula>
    </cfRule>
    <cfRule type="cellIs" dxfId="16993" priority="207" operator="lessThan">
      <formula>BO51</formula>
    </cfRule>
  </conditionalFormatting>
  <conditionalFormatting sqref="BM52:BM53">
    <cfRule type="cellIs" dxfId="16992" priority="203" stopIfTrue="1" operator="notEqual">
      <formula>0</formula>
    </cfRule>
  </conditionalFormatting>
  <conditionalFormatting sqref="BN52:BN53">
    <cfRule type="cellIs" dxfId="16991" priority="204" stopIfTrue="1" operator="notEqual">
      <formula>0</formula>
    </cfRule>
  </conditionalFormatting>
  <conditionalFormatting sqref="BM50">
    <cfRule type="cellIs" dxfId="16990" priority="201" stopIfTrue="1" operator="notEqual">
      <formula>0</formula>
    </cfRule>
  </conditionalFormatting>
  <conditionalFormatting sqref="BN50">
    <cfRule type="cellIs" dxfId="16989" priority="202" stopIfTrue="1" operator="notEqual">
      <formula>0</formula>
    </cfRule>
  </conditionalFormatting>
  <conditionalFormatting sqref="BM51">
    <cfRule type="cellIs" dxfId="16988" priority="200" stopIfTrue="1" operator="notEqual">
      <formula>0</formula>
    </cfRule>
  </conditionalFormatting>
  <conditionalFormatting sqref="BM51">
    <cfRule type="cellIs" dxfId="16987" priority="199" stopIfTrue="1" operator="notEqual">
      <formula>0</formula>
    </cfRule>
  </conditionalFormatting>
  <conditionalFormatting sqref="BN51">
    <cfRule type="cellIs" dxfId="1698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16985" priority="196" operator="greaterThanOrEqual">
      <formula>BQ50</formula>
    </cfRule>
    <cfRule type="cellIs" dxfId="1698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16983" priority="193" operator="greaterThanOrEqual">
      <formula>BQ50</formula>
    </cfRule>
    <cfRule type="cellIs" dxfId="1698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16981" priority="190" operator="greaterThanOrEqual">
      <formula>BU51</formula>
    </cfRule>
    <cfRule type="cellIs" dxfId="1698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16979" priority="187" operator="greaterThanOrEqual">
      <formula>BU50</formula>
    </cfRule>
    <cfRule type="cellIs" dxfId="1697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16977" priority="184" operator="greaterThanOrEqual">
      <formula>BU51</formula>
    </cfRule>
    <cfRule type="cellIs" dxfId="16976" priority="185" operator="lessThan">
      <formula>BU51</formula>
    </cfRule>
  </conditionalFormatting>
  <conditionalFormatting sqref="BS52:BS53">
    <cfRule type="cellIs" dxfId="16975" priority="181" stopIfTrue="1" operator="notEqual">
      <formula>0</formula>
    </cfRule>
  </conditionalFormatting>
  <conditionalFormatting sqref="BT52:BT53">
    <cfRule type="cellIs" dxfId="16974" priority="182" stopIfTrue="1" operator="notEqual">
      <formula>0</formula>
    </cfRule>
  </conditionalFormatting>
  <conditionalFormatting sqref="BS50">
    <cfRule type="cellIs" dxfId="16973" priority="179" stopIfTrue="1" operator="notEqual">
      <formula>0</formula>
    </cfRule>
  </conditionalFormatting>
  <conditionalFormatting sqref="BT50">
    <cfRule type="cellIs" dxfId="16972" priority="180" stopIfTrue="1" operator="notEqual">
      <formula>0</formula>
    </cfRule>
  </conditionalFormatting>
  <conditionalFormatting sqref="BS51">
    <cfRule type="cellIs" dxfId="16971" priority="178" stopIfTrue="1" operator="notEqual">
      <formula>0</formula>
    </cfRule>
  </conditionalFormatting>
  <conditionalFormatting sqref="BS51">
    <cfRule type="cellIs" dxfId="16970" priority="177" stopIfTrue="1" operator="notEqual">
      <formula>0</formula>
    </cfRule>
  </conditionalFormatting>
  <conditionalFormatting sqref="BT51">
    <cfRule type="cellIs" dxfId="1696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16968" priority="174" operator="greaterThanOrEqual">
      <formula>BW50</formula>
    </cfRule>
    <cfRule type="cellIs" dxfId="1696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16966" priority="171" operator="greaterThanOrEqual">
      <formula>BW50</formula>
    </cfRule>
    <cfRule type="cellIs" dxfId="1696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16964" priority="168" operator="greaterThanOrEqual">
      <formula>CA51</formula>
    </cfRule>
    <cfRule type="cellIs" dxfId="1696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16962" priority="165" operator="greaterThanOrEqual">
      <formula>CA50</formula>
    </cfRule>
    <cfRule type="cellIs" dxfId="1696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16960" priority="162" operator="greaterThanOrEqual">
      <formula>CA51</formula>
    </cfRule>
    <cfRule type="cellIs" dxfId="16959" priority="163" operator="lessThan">
      <formula>CA51</formula>
    </cfRule>
  </conditionalFormatting>
  <conditionalFormatting sqref="BY52:BY53">
    <cfRule type="cellIs" dxfId="16958" priority="159" stopIfTrue="1" operator="notEqual">
      <formula>0</formula>
    </cfRule>
  </conditionalFormatting>
  <conditionalFormatting sqref="BZ52:BZ53">
    <cfRule type="cellIs" dxfId="16957" priority="160" stopIfTrue="1" operator="notEqual">
      <formula>0</formula>
    </cfRule>
  </conditionalFormatting>
  <conditionalFormatting sqref="BY50">
    <cfRule type="cellIs" dxfId="16956" priority="157" stopIfTrue="1" operator="notEqual">
      <formula>0</formula>
    </cfRule>
  </conditionalFormatting>
  <conditionalFormatting sqref="BZ50">
    <cfRule type="cellIs" dxfId="16955" priority="158" stopIfTrue="1" operator="notEqual">
      <formula>0</formula>
    </cfRule>
  </conditionalFormatting>
  <conditionalFormatting sqref="BY51">
    <cfRule type="cellIs" dxfId="16954" priority="156" stopIfTrue="1" operator="notEqual">
      <formula>0</formula>
    </cfRule>
  </conditionalFormatting>
  <conditionalFormatting sqref="BY51">
    <cfRule type="cellIs" dxfId="16953" priority="155" stopIfTrue="1" operator="notEqual">
      <formula>0</formula>
    </cfRule>
  </conditionalFormatting>
  <conditionalFormatting sqref="BZ51">
    <cfRule type="cellIs" dxfId="1695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16951" priority="152" operator="greaterThanOrEqual">
      <formula>CC50</formula>
    </cfRule>
    <cfRule type="cellIs" dxfId="1695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16949" priority="149" operator="greaterThanOrEqual">
      <formula>CC50</formula>
    </cfRule>
    <cfRule type="cellIs" dxfId="1694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16947" priority="146" operator="greaterThanOrEqual">
      <formula>CG51</formula>
    </cfRule>
    <cfRule type="cellIs" dxfId="1694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16945" priority="143" operator="greaterThanOrEqual">
      <formula>CG50</formula>
    </cfRule>
    <cfRule type="cellIs" dxfId="1694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16943" priority="140" operator="greaterThanOrEqual">
      <formula>CG51</formula>
    </cfRule>
    <cfRule type="cellIs" dxfId="16942" priority="141" operator="lessThan">
      <formula>CG51</formula>
    </cfRule>
  </conditionalFormatting>
  <conditionalFormatting sqref="CE52:CE53">
    <cfRule type="cellIs" dxfId="16941" priority="137" stopIfTrue="1" operator="notEqual">
      <formula>0</formula>
    </cfRule>
  </conditionalFormatting>
  <conditionalFormatting sqref="CF52:CF53">
    <cfRule type="cellIs" dxfId="16940" priority="138" stopIfTrue="1" operator="notEqual">
      <formula>0</formula>
    </cfRule>
  </conditionalFormatting>
  <conditionalFormatting sqref="CE50">
    <cfRule type="cellIs" dxfId="16939" priority="135" stopIfTrue="1" operator="notEqual">
      <formula>0</formula>
    </cfRule>
  </conditionalFormatting>
  <conditionalFormatting sqref="CF50">
    <cfRule type="cellIs" dxfId="16938" priority="136" stopIfTrue="1" operator="notEqual">
      <formula>0</formula>
    </cfRule>
  </conditionalFormatting>
  <conditionalFormatting sqref="CE51">
    <cfRule type="cellIs" dxfId="16937" priority="134" stopIfTrue="1" operator="notEqual">
      <formula>0</formula>
    </cfRule>
  </conditionalFormatting>
  <conditionalFormatting sqref="CE51">
    <cfRule type="cellIs" dxfId="16936" priority="133" stopIfTrue="1" operator="notEqual">
      <formula>0</formula>
    </cfRule>
  </conditionalFormatting>
  <conditionalFormatting sqref="CF51">
    <cfRule type="cellIs" dxfId="1693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16934" priority="130" operator="greaterThanOrEqual">
      <formula>CI50</formula>
    </cfRule>
    <cfRule type="cellIs" dxfId="1693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16932" priority="127" operator="greaterThanOrEqual">
      <formula>CI50</formula>
    </cfRule>
    <cfRule type="cellIs" dxfId="1693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16930" priority="124" operator="greaterThanOrEqual">
      <formula>CM51</formula>
    </cfRule>
    <cfRule type="cellIs" dxfId="1692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16928" priority="121" operator="greaterThanOrEqual">
      <formula>CM50</formula>
    </cfRule>
    <cfRule type="cellIs" dxfId="1692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16926" priority="118" operator="greaterThanOrEqual">
      <formula>CM51</formula>
    </cfRule>
    <cfRule type="cellIs" dxfId="16925" priority="119" operator="lessThan">
      <formula>CM51</formula>
    </cfRule>
  </conditionalFormatting>
  <conditionalFormatting sqref="CK52:CK53">
    <cfRule type="cellIs" dxfId="16924" priority="115" stopIfTrue="1" operator="notEqual">
      <formula>0</formula>
    </cfRule>
  </conditionalFormatting>
  <conditionalFormatting sqref="CL52:CL53">
    <cfRule type="cellIs" dxfId="16923" priority="116" stopIfTrue="1" operator="notEqual">
      <formula>0</formula>
    </cfRule>
  </conditionalFormatting>
  <conditionalFormatting sqref="CK50">
    <cfRule type="cellIs" dxfId="16922" priority="113" stopIfTrue="1" operator="notEqual">
      <formula>0</formula>
    </cfRule>
  </conditionalFormatting>
  <conditionalFormatting sqref="CL50">
    <cfRule type="cellIs" dxfId="16921" priority="114" stopIfTrue="1" operator="notEqual">
      <formula>0</formula>
    </cfRule>
  </conditionalFormatting>
  <conditionalFormatting sqref="CK51">
    <cfRule type="cellIs" dxfId="16920" priority="112" stopIfTrue="1" operator="notEqual">
      <formula>0</formula>
    </cfRule>
  </conditionalFormatting>
  <conditionalFormatting sqref="CK51">
    <cfRule type="cellIs" dxfId="16919" priority="111" stopIfTrue="1" operator="notEqual">
      <formula>0</formula>
    </cfRule>
  </conditionalFormatting>
  <conditionalFormatting sqref="CL51">
    <cfRule type="cellIs" dxfId="1691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16917" priority="108" operator="greaterThanOrEqual">
      <formula>CO50</formula>
    </cfRule>
    <cfRule type="cellIs" dxfId="1691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16915" priority="105" operator="greaterThanOrEqual">
      <formula>CO50</formula>
    </cfRule>
    <cfRule type="cellIs" dxfId="1691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16913" priority="102" operator="greaterThanOrEqual">
      <formula>CS51</formula>
    </cfRule>
    <cfRule type="cellIs" dxfId="1691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16911" priority="99" operator="greaterThanOrEqual">
      <formula>CS50</formula>
    </cfRule>
    <cfRule type="cellIs" dxfId="1691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16909" priority="96" operator="greaterThanOrEqual">
      <formula>CS51</formula>
    </cfRule>
    <cfRule type="cellIs" dxfId="16908" priority="97" operator="lessThan">
      <formula>CS51</formula>
    </cfRule>
  </conditionalFormatting>
  <conditionalFormatting sqref="CQ52:CQ53">
    <cfRule type="cellIs" dxfId="16907" priority="93" stopIfTrue="1" operator="notEqual">
      <formula>0</formula>
    </cfRule>
  </conditionalFormatting>
  <conditionalFormatting sqref="CR52:CR53">
    <cfRule type="cellIs" dxfId="16906" priority="94" stopIfTrue="1" operator="notEqual">
      <formula>0</formula>
    </cfRule>
  </conditionalFormatting>
  <conditionalFormatting sqref="CQ50">
    <cfRule type="cellIs" dxfId="16905" priority="91" stopIfTrue="1" operator="notEqual">
      <formula>0</formula>
    </cfRule>
  </conditionalFormatting>
  <conditionalFormatting sqref="CR50">
    <cfRule type="cellIs" dxfId="16904" priority="92" stopIfTrue="1" operator="notEqual">
      <formula>0</formula>
    </cfRule>
  </conditionalFormatting>
  <conditionalFormatting sqref="CQ51">
    <cfRule type="cellIs" dxfId="16903" priority="90" stopIfTrue="1" operator="notEqual">
      <formula>0</formula>
    </cfRule>
  </conditionalFormatting>
  <conditionalFormatting sqref="CQ51">
    <cfRule type="cellIs" dxfId="16902" priority="89" stopIfTrue="1" operator="notEqual">
      <formula>0</formula>
    </cfRule>
  </conditionalFormatting>
  <conditionalFormatting sqref="CR51">
    <cfRule type="cellIs" dxfId="1690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16900" priority="86" operator="greaterThanOrEqual">
      <formula>CU50</formula>
    </cfRule>
    <cfRule type="cellIs" dxfId="1689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16898" priority="83" operator="greaterThanOrEqual">
      <formula>CU50</formula>
    </cfRule>
    <cfRule type="cellIs" dxfId="1689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16896" priority="80" operator="greaterThanOrEqual">
      <formula>BJ47</formula>
    </cfRule>
    <cfRule type="cellIs" dxfId="1689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16894" priority="77" operator="greaterThanOrEqual">
      <formula>BJ47</formula>
    </cfRule>
    <cfRule type="cellIs" dxfId="1689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16892" priority="74" operator="greaterThanOrEqual">
      <formula>BJ54</formula>
    </cfRule>
    <cfRule type="cellIs" dxfId="1689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16890" priority="71" operator="greaterThanOrEqual">
      <formula>BJ54</formula>
    </cfRule>
    <cfRule type="cellIs" dxfId="1688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16888" priority="68" operator="greaterThanOrEqual">
      <formula>BJ58</formula>
    </cfRule>
    <cfRule type="cellIs" dxfId="1688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16886" priority="65" operator="greaterThanOrEqual">
      <formula>BJ58</formula>
    </cfRule>
    <cfRule type="cellIs" dxfId="1688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16884" priority="62" operator="greaterThanOrEqual">
      <formula>BJ69</formula>
    </cfRule>
    <cfRule type="cellIs" dxfId="1688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16882" priority="59" operator="greaterThanOrEqual">
      <formula>BJ69</formula>
    </cfRule>
    <cfRule type="cellIs" dxfId="1688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16880" priority="56" operator="greaterThanOrEqual">
      <formula>BJ73</formula>
    </cfRule>
    <cfRule type="cellIs" dxfId="1687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16878" priority="53" operator="greaterThanOrEqual">
      <formula>BJ73</formula>
    </cfRule>
    <cfRule type="cellIs" dxfId="1687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16876" priority="50" operator="greaterThanOrEqual">
      <formula>BJ72</formula>
    </cfRule>
    <cfRule type="cellIs" dxfId="1687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16874" priority="47" operator="greaterThanOrEqual">
      <formula>BJ72</formula>
    </cfRule>
    <cfRule type="cellIs" dxfId="1687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16872" priority="44" operator="greaterThanOrEqual">
      <formula>BJ66</formula>
    </cfRule>
    <cfRule type="cellIs" dxfId="1687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16870" priority="41" operator="greaterThanOrEqual">
      <formula>BJ66</formula>
    </cfRule>
    <cfRule type="cellIs" dxfId="1686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16868" priority="38" operator="greaterThanOrEqual">
      <formula>BJ61</formula>
    </cfRule>
    <cfRule type="cellIs" dxfId="1686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16866" priority="35" operator="greaterThanOrEqual">
      <formula>BJ61</formula>
    </cfRule>
    <cfRule type="cellIs" dxfId="1686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16864" priority="32" operator="greaterThanOrEqual">
      <formula>BJ65</formula>
    </cfRule>
    <cfRule type="cellIs" dxfId="1686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16862" priority="29" operator="greaterThanOrEqual">
      <formula>BJ65</formula>
    </cfRule>
    <cfRule type="cellIs" dxfId="1686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16860" priority="26" operator="greaterThanOrEqual">
      <formula>BJ64</formula>
    </cfRule>
    <cfRule type="cellIs" dxfId="1685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16858" priority="23" operator="greaterThanOrEqual">
      <formula>BJ64</formula>
    </cfRule>
    <cfRule type="cellIs" dxfId="1685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16856" priority="20" operator="greaterThanOrEqual">
      <formula>BJ50</formula>
    </cfRule>
    <cfRule type="cellIs" dxfId="1685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16854" priority="17" operator="greaterThanOrEqual">
      <formula>BJ50</formula>
    </cfRule>
    <cfRule type="cellIs" dxfId="1685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16852" priority="14" operator="greaterThanOrEqual">
      <formula>BJ47</formula>
    </cfRule>
    <cfRule type="cellIs" dxfId="1685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16850" priority="11" operator="greaterThanOrEqual">
      <formula>BJ47</formula>
    </cfRule>
    <cfRule type="cellIs" dxfId="16849" priority="12" operator="lessThan">
      <formula>BJ47</formula>
    </cfRule>
  </conditionalFormatting>
  <conditionalFormatting sqref="DH33">
    <cfRule type="cellIs" dxfId="16848" priority="7" operator="equal">
      <formula>"O"</formula>
    </cfRule>
    <cfRule type="cellIs" dxfId="16847" priority="8" operator="equal">
      <formula>"N"</formula>
    </cfRule>
    <cfRule type="cellIs" dxfId="16846" priority="9" operator="equal">
      <formula>"P"</formula>
    </cfRule>
  </conditionalFormatting>
  <conditionalFormatting sqref="E33">
    <cfRule type="cellIs" dxfId="16845" priority="4" operator="equal">
      <formula>"O"</formula>
    </cfRule>
    <cfRule type="cellIs" dxfId="16844" priority="5" operator="equal">
      <formula>"N"</formula>
    </cfRule>
    <cfRule type="cellIs" dxfId="16843" priority="6" operator="equal">
      <formula>"P"</formula>
    </cfRule>
  </conditionalFormatting>
  <conditionalFormatting sqref="BE33">
    <cfRule type="cellIs" dxfId="16842" priority="1" operator="equal">
      <formula>"O"</formula>
    </cfRule>
    <cfRule type="cellIs" dxfId="16841" priority="2" operator="equal">
      <formula>"N"</formula>
    </cfRule>
    <cfRule type="cellIs" dxfId="1684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legacyDrawing r:id="rId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  <x14:dataValidation type="list" allowBlank="1" showInputMessage="1" showErrorMessage="1" xr:uid="{00000000-0002-0000-19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900-000002000000}">
          <x14:formula1>
            <xm:f>'couple moule presse'!$A$2:$A$69</xm:f>
          </x14:formula1>
          <xm:sqref>D5:D11 BD50:BD56 BD10:BD11 BD68 BD34:BD36 D14:D73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Right="0"/>
    <pageSetUpPr fitToPage="1"/>
  </sheetPr>
  <dimension ref="A1:DK90"/>
  <sheetViews>
    <sheetView showGridLines="0" topLeftCell="C1" zoomScale="50" zoomScaleNormal="73" workbookViewId="0">
      <pane xSplit="4" ySplit="4" topLeftCell="G5" activePane="bottomRight" state="frozen"/>
      <selection activeCell="C1" sqref="C1"/>
      <selection pane="topRight" activeCell="G1" sqref="G1"/>
      <selection pane="bottomLeft" activeCell="C5" sqref="C5"/>
      <selection pane="bottomRight" activeCell="A33" sqref="A33:XFD33"/>
    </sheetView>
  </sheetViews>
  <sheetFormatPr baseColWidth="10" defaultColWidth="11.42578125" defaultRowHeight="12.75" outlineLevelCol="1" x14ac:dyDescent="0.25"/>
  <cols>
    <col min="1" max="1" width="9.140625" style="19" hidden="1" customWidth="1"/>
    <col min="2" max="2" width="10.42578125" style="44" hidden="1" customWidth="1"/>
    <col min="3" max="3" width="7.7109375" style="99" customWidth="1"/>
    <col min="4" max="4" width="14.28515625" style="87" customWidth="1" outlineLevel="1"/>
    <col min="5" max="5" width="6.42578125" style="87" customWidth="1" outlineLevel="1"/>
    <col min="6" max="6" width="8.7109375" style="87" customWidth="1" outlineLevel="1"/>
    <col min="7" max="7" width="4.140625" style="43" customWidth="1" outlineLevel="1"/>
    <col min="8" max="8" width="4.28515625" style="43" customWidth="1" outlineLevel="1"/>
    <col min="9" max="9" width="6.85546875" style="78" customWidth="1" outlineLevel="1"/>
    <col min="10" max="10" width="6.85546875" style="122" customWidth="1" outlineLevel="1"/>
    <col min="11" max="11" width="7.28515625" style="122" customWidth="1" outlineLevel="1"/>
    <col min="12" max="12" width="7.85546875" style="249" customWidth="1" outlineLevel="1"/>
    <col min="13" max="13" width="4.28515625" style="78" customWidth="1" outlineLevel="1"/>
    <col min="14" max="14" width="4.28515625" style="43" customWidth="1" outlineLevel="1"/>
    <col min="15" max="15" width="6.85546875" style="78" customWidth="1" outlineLevel="1"/>
    <col min="16" max="16" width="6.85546875" style="122" customWidth="1" outlineLevel="1"/>
    <col min="17" max="17" width="7.28515625" style="122" customWidth="1" outlineLevel="1"/>
    <col min="18" max="18" width="7.85546875" style="249" customWidth="1" outlineLevel="1"/>
    <col min="19" max="19" width="4.28515625" style="78" customWidth="1" outlineLevel="1"/>
    <col min="20" max="20" width="4.28515625" style="43" customWidth="1" outlineLevel="1"/>
    <col min="21" max="21" width="6.85546875" style="78" customWidth="1" outlineLevel="1"/>
    <col min="22" max="22" width="6.85546875" style="122" customWidth="1" outlineLevel="1"/>
    <col min="23" max="23" width="7.28515625" style="122" customWidth="1" outlineLevel="1"/>
    <col min="24" max="24" width="7.85546875" style="249" customWidth="1" outlineLevel="1"/>
    <col min="25" max="25" width="4.28515625" style="78" customWidth="1" outlineLevel="1"/>
    <col min="26" max="26" width="4.28515625" style="43" customWidth="1" outlineLevel="1"/>
    <col min="27" max="27" width="6.85546875" style="78" customWidth="1" outlineLevel="1"/>
    <col min="28" max="28" width="6.85546875" style="122" customWidth="1" outlineLevel="1"/>
    <col min="29" max="29" width="7.28515625" style="122" customWidth="1" outlineLevel="1"/>
    <col min="30" max="30" width="7.85546875" style="249" customWidth="1" outlineLevel="1"/>
    <col min="31" max="31" width="4.28515625" style="78" customWidth="1" outlineLevel="1"/>
    <col min="32" max="32" width="4.28515625" style="43" customWidth="1" outlineLevel="1"/>
    <col min="33" max="33" width="6.7109375" style="78" customWidth="1" outlineLevel="1"/>
    <col min="34" max="34" width="6.7109375" style="122" customWidth="1" outlineLevel="1"/>
    <col min="35" max="35" width="7.28515625" style="122" customWidth="1" outlineLevel="1"/>
    <col min="36" max="36" width="7.85546875" style="249" customWidth="1" outlineLevel="1"/>
    <col min="37" max="37" width="4.28515625" style="78" customWidth="1" outlineLevel="1"/>
    <col min="38" max="38" width="4.28515625" style="43" customWidth="1" outlineLevel="1"/>
    <col min="39" max="39" width="6.7109375" style="78" customWidth="1" outlineLevel="1"/>
    <col min="40" max="40" width="6.7109375" style="122" customWidth="1" outlineLevel="1"/>
    <col min="41" max="41" width="7.28515625" style="122" customWidth="1" outlineLevel="1"/>
    <col min="42" max="42" width="7.85546875" style="249" customWidth="1" outlineLevel="1"/>
    <col min="43" max="43" width="4.28515625" style="78" customWidth="1" outlineLevel="1"/>
    <col min="44" max="44" width="4.28515625" style="43" customWidth="1" outlineLevel="1"/>
    <col min="45" max="45" width="6.7109375" style="78" customWidth="1" outlineLevel="1"/>
    <col min="46" max="46" width="6.7109375" style="122" customWidth="1" outlineLevel="1"/>
    <col min="47" max="47" width="7.42578125" style="122" customWidth="1" outlineLevel="1"/>
    <col min="48" max="48" width="7.85546875" style="249" customWidth="1" outlineLevel="1"/>
    <col min="49" max="49" width="2" style="123" customWidth="1" outlineLevel="1"/>
    <col min="50" max="51" width="7.7109375" style="78" customWidth="1" outlineLevel="1"/>
    <col min="52" max="52" width="8.85546875" style="78" customWidth="1" outlineLevel="1"/>
    <col min="53" max="53" width="8.85546875" style="249" customWidth="1" outlineLevel="1"/>
    <col min="54" max="54" width="2.85546875" style="78" customWidth="1"/>
    <col min="55" max="55" width="11.42578125" style="99" customWidth="1" outlineLevel="1"/>
    <col min="56" max="56" width="14.28515625" style="87" customWidth="1" outlineLevel="1"/>
    <col min="57" max="57" width="6.42578125" style="87" bestFit="1" customWidth="1" outlineLevel="1"/>
    <col min="58" max="58" width="8.7109375" style="87" customWidth="1" outlineLevel="1"/>
    <col min="59" max="59" width="4.140625" style="43" customWidth="1" outlineLevel="1"/>
    <col min="60" max="60" width="4.28515625" style="43" customWidth="1" outlineLevel="1"/>
    <col min="61" max="61" width="6.85546875" style="78" customWidth="1" outlineLevel="1"/>
    <col min="62" max="62" width="6.85546875" style="122" customWidth="1" outlineLevel="1"/>
    <col min="63" max="63" width="8.28515625" style="122" customWidth="1" outlineLevel="1"/>
    <col min="64" max="64" width="8" style="249" customWidth="1" outlineLevel="1"/>
    <col min="65" max="65" width="4.28515625" style="78" customWidth="1" outlineLevel="1"/>
    <col min="66" max="66" width="4.28515625" style="43" customWidth="1" outlineLevel="1"/>
    <col min="67" max="67" width="6.85546875" style="78" customWidth="1" outlineLevel="1"/>
    <col min="68" max="68" width="6.85546875" style="122" customWidth="1" outlineLevel="1"/>
    <col min="69" max="69" width="8.28515625" style="122" customWidth="1" outlineLevel="1"/>
    <col min="70" max="70" width="8" style="249" customWidth="1" outlineLevel="1"/>
    <col min="71" max="71" width="4.28515625" style="78" customWidth="1" outlineLevel="1"/>
    <col min="72" max="72" width="4.28515625" style="43" customWidth="1" outlineLevel="1"/>
    <col min="73" max="73" width="6.85546875" style="78" customWidth="1" outlineLevel="1"/>
    <col min="74" max="74" width="6.85546875" style="122" customWidth="1" outlineLevel="1"/>
    <col min="75" max="75" width="8.28515625" style="122" customWidth="1" outlineLevel="1"/>
    <col min="76" max="76" width="8" style="249" customWidth="1" outlineLevel="1"/>
    <col min="77" max="77" width="4.28515625" style="78" customWidth="1" outlineLevel="1"/>
    <col min="78" max="78" width="4.28515625" style="43" customWidth="1" outlineLevel="1"/>
    <col min="79" max="79" width="6.85546875" style="78" customWidth="1" outlineLevel="1"/>
    <col min="80" max="80" width="6.85546875" style="122" customWidth="1" outlineLevel="1"/>
    <col min="81" max="81" width="8.28515625" style="122" customWidth="1" outlineLevel="1"/>
    <col min="82" max="82" width="8" style="249" customWidth="1" outlineLevel="1"/>
    <col min="83" max="83" width="4.28515625" style="78" customWidth="1" outlineLevel="1"/>
    <col min="84" max="84" width="4.28515625" style="43" customWidth="1" outlineLevel="1"/>
    <col min="85" max="85" width="6.7109375" style="78" customWidth="1" outlineLevel="1"/>
    <col min="86" max="86" width="6.7109375" style="122" customWidth="1" outlineLevel="1"/>
    <col min="87" max="87" width="8.28515625" style="122" customWidth="1" outlineLevel="1"/>
    <col min="88" max="88" width="8" style="249" customWidth="1" outlineLevel="1"/>
    <col min="89" max="89" width="4.28515625" style="78" customWidth="1" outlineLevel="1"/>
    <col min="90" max="90" width="4.28515625" style="43" customWidth="1" outlineLevel="1"/>
    <col min="91" max="91" width="6.7109375" style="78" customWidth="1" outlineLevel="1"/>
    <col min="92" max="92" width="6.7109375" style="122" customWidth="1" outlineLevel="1"/>
    <col min="93" max="93" width="8.28515625" style="122" customWidth="1" outlineLevel="1"/>
    <col min="94" max="94" width="8" style="249" customWidth="1" outlineLevel="1"/>
    <col min="95" max="95" width="4.28515625" style="78" customWidth="1" outlineLevel="1"/>
    <col min="96" max="96" width="4.28515625" style="43" customWidth="1" outlineLevel="1"/>
    <col min="97" max="97" width="6.7109375" style="78" customWidth="1" outlineLevel="1"/>
    <col min="98" max="98" width="6.7109375" style="122" customWidth="1" outlineLevel="1"/>
    <col min="99" max="99" width="8.28515625" style="122" customWidth="1" outlineLevel="1"/>
    <col min="100" max="100" width="8" style="249" customWidth="1" outlineLevel="1"/>
    <col min="101" max="101" width="2" style="123" customWidth="1" outlineLevel="1"/>
    <col min="102" max="102" width="8.85546875" style="78" customWidth="1" outlineLevel="1"/>
    <col min="103" max="103" width="7.7109375" style="78" customWidth="1" outlineLevel="1"/>
    <col min="104" max="104" width="8.85546875" style="78" customWidth="1" outlineLevel="1"/>
    <col min="105" max="105" width="8.85546875" style="249" customWidth="1" outlineLevel="1"/>
    <col min="106" max="106" width="2.5703125" style="78" customWidth="1"/>
    <col min="107" max="108" width="10.42578125" style="249" customWidth="1" outlineLevel="1"/>
    <col min="109" max="109" width="1.42578125" style="122" customWidth="1"/>
    <col min="110" max="110" width="16.28515625" style="44" customWidth="1"/>
    <col min="111" max="111" width="18.42578125" style="44" customWidth="1"/>
    <col min="112" max="112" width="4.5703125" style="44" customWidth="1"/>
    <col min="113" max="16384" width="11.42578125" style="44"/>
  </cols>
  <sheetData>
    <row r="1" spans="1:115" s="173" customFormat="1" ht="16.5" thickBot="1" x14ac:dyDescent="0.3">
      <c r="A1" s="172"/>
      <c r="C1" s="174"/>
      <c r="D1" s="175"/>
      <c r="E1" s="175"/>
      <c r="F1" s="175"/>
      <c r="G1" s="385">
        <v>44242</v>
      </c>
      <c r="H1" s="385"/>
      <c r="I1" s="385"/>
      <c r="J1" s="385"/>
      <c r="K1" s="332"/>
      <c r="L1" s="234"/>
      <c r="M1" s="385">
        <f>G1+1</f>
        <v>44243</v>
      </c>
      <c r="N1" s="385"/>
      <c r="O1" s="385"/>
      <c r="P1" s="385"/>
      <c r="Q1" s="332"/>
      <c r="R1" s="234"/>
      <c r="S1" s="385">
        <f t="shared" ref="S1" si="0">M1+1</f>
        <v>44244</v>
      </c>
      <c r="T1" s="385"/>
      <c r="U1" s="385"/>
      <c r="V1" s="385"/>
      <c r="W1" s="332"/>
      <c r="X1" s="234"/>
      <c r="Y1" s="385">
        <f t="shared" ref="Y1" si="1">S1+1</f>
        <v>44245</v>
      </c>
      <c r="Z1" s="385"/>
      <c r="AA1" s="385"/>
      <c r="AB1" s="385"/>
      <c r="AC1" s="332"/>
      <c r="AD1" s="234"/>
      <c r="AE1" s="385">
        <f t="shared" ref="AE1" si="2">Y1+1</f>
        <v>44246</v>
      </c>
      <c r="AF1" s="385"/>
      <c r="AG1" s="385"/>
      <c r="AH1" s="385"/>
      <c r="AI1" s="332"/>
      <c r="AJ1" s="234"/>
      <c r="AK1" s="385">
        <f t="shared" ref="AK1" si="3">AE1+1</f>
        <v>44247</v>
      </c>
      <c r="AL1" s="385"/>
      <c r="AM1" s="385"/>
      <c r="AN1" s="385"/>
      <c r="AO1" s="332"/>
      <c r="AP1" s="234"/>
      <c r="AQ1" s="385">
        <f t="shared" ref="AQ1" si="4">AK1+1</f>
        <v>44248</v>
      </c>
      <c r="AR1" s="385"/>
      <c r="AS1" s="385"/>
      <c r="AT1" s="385"/>
      <c r="AU1" s="180"/>
      <c r="AV1" s="250"/>
      <c r="AW1" s="176"/>
      <c r="AX1" s="177"/>
      <c r="AY1" s="177"/>
      <c r="AZ1" s="177"/>
      <c r="BA1" s="251"/>
      <c r="BB1" s="177"/>
      <c r="BC1" s="174"/>
      <c r="BD1" s="175"/>
      <c r="BE1" s="175"/>
      <c r="BF1" s="175"/>
      <c r="BG1" s="385">
        <f>AQ1+1</f>
        <v>44249</v>
      </c>
      <c r="BH1" s="385"/>
      <c r="BI1" s="385"/>
      <c r="BJ1" s="385"/>
      <c r="BK1" s="332"/>
      <c r="BL1" s="234"/>
      <c r="BM1" s="385">
        <f>BG1+1</f>
        <v>44250</v>
      </c>
      <c r="BN1" s="385"/>
      <c r="BO1" s="385"/>
      <c r="BP1" s="385"/>
      <c r="BQ1" s="332"/>
      <c r="BR1" s="234"/>
      <c r="BS1" s="385">
        <f t="shared" ref="BS1" si="5">BM1+1</f>
        <v>44251</v>
      </c>
      <c r="BT1" s="385"/>
      <c r="BU1" s="385"/>
      <c r="BV1" s="385"/>
      <c r="BW1" s="332"/>
      <c r="BX1" s="234"/>
      <c r="BY1" s="385">
        <f t="shared" ref="BY1" si="6">BS1+1</f>
        <v>44252</v>
      </c>
      <c r="BZ1" s="385"/>
      <c r="CA1" s="385"/>
      <c r="CB1" s="385"/>
      <c r="CC1" s="332"/>
      <c r="CD1" s="234"/>
      <c r="CE1" s="385">
        <f t="shared" ref="CE1" si="7">BY1+1</f>
        <v>44253</v>
      </c>
      <c r="CF1" s="385"/>
      <c r="CG1" s="385"/>
      <c r="CH1" s="385"/>
      <c r="CI1" s="332"/>
      <c r="CJ1" s="234"/>
      <c r="CK1" s="385">
        <f t="shared" ref="CK1" si="8">CE1+1</f>
        <v>44254</v>
      </c>
      <c r="CL1" s="385"/>
      <c r="CM1" s="385"/>
      <c r="CN1" s="385"/>
      <c r="CO1" s="332"/>
      <c r="CP1" s="234"/>
      <c r="CQ1" s="385">
        <f t="shared" ref="CQ1" si="9">CK1+1</f>
        <v>44255</v>
      </c>
      <c r="CR1" s="385"/>
      <c r="CS1" s="385"/>
      <c r="CT1" s="385"/>
      <c r="CU1" s="180"/>
      <c r="CV1" s="250"/>
      <c r="CW1" s="176"/>
      <c r="CX1" s="177"/>
      <c r="CY1" s="177"/>
      <c r="CZ1" s="177"/>
      <c r="DA1" s="251"/>
      <c r="DB1" s="177"/>
      <c r="DC1" s="251"/>
      <c r="DD1" s="251"/>
      <c r="DE1" s="177"/>
    </row>
    <row r="2" spans="1:115" s="13" customFormat="1" ht="22.5" x14ac:dyDescent="0.25">
      <c r="A2" s="12"/>
      <c r="C2" s="14" t="s">
        <v>78</v>
      </c>
      <c r="D2" s="15"/>
      <c r="E2" s="15" t="s">
        <v>195</v>
      </c>
      <c r="F2" s="16"/>
      <c r="G2" s="386" t="s">
        <v>79</v>
      </c>
      <c r="H2" s="387"/>
      <c r="I2" s="387"/>
      <c r="J2" s="387"/>
      <c r="K2" s="387"/>
      <c r="L2" s="388"/>
      <c r="M2" s="386" t="s">
        <v>80</v>
      </c>
      <c r="N2" s="387"/>
      <c r="O2" s="387"/>
      <c r="P2" s="387"/>
      <c r="Q2" s="387"/>
      <c r="R2" s="388"/>
      <c r="S2" s="386" t="s">
        <v>81</v>
      </c>
      <c r="T2" s="387"/>
      <c r="U2" s="387"/>
      <c r="V2" s="387"/>
      <c r="W2" s="387"/>
      <c r="X2" s="388"/>
      <c r="Y2" s="386" t="s">
        <v>82</v>
      </c>
      <c r="Z2" s="387"/>
      <c r="AA2" s="387"/>
      <c r="AB2" s="387"/>
      <c r="AC2" s="387"/>
      <c r="AD2" s="388"/>
      <c r="AE2" s="386" t="s">
        <v>83</v>
      </c>
      <c r="AF2" s="387"/>
      <c r="AG2" s="387"/>
      <c r="AH2" s="387"/>
      <c r="AI2" s="387"/>
      <c r="AJ2" s="388"/>
      <c r="AK2" s="386" t="s">
        <v>84</v>
      </c>
      <c r="AL2" s="387"/>
      <c r="AM2" s="387"/>
      <c r="AN2" s="387"/>
      <c r="AO2" s="387"/>
      <c r="AP2" s="388"/>
      <c r="AQ2" s="386" t="s">
        <v>85</v>
      </c>
      <c r="AR2" s="387"/>
      <c r="AS2" s="387"/>
      <c r="AT2" s="387"/>
      <c r="AU2" s="387"/>
      <c r="AV2" s="388"/>
      <c r="AW2" s="17"/>
      <c r="AX2" s="389" t="s">
        <v>132</v>
      </c>
      <c r="AY2" s="390"/>
      <c r="AZ2" s="390"/>
      <c r="BA2" s="391"/>
      <c r="BB2" s="18"/>
      <c r="BC2" s="14"/>
      <c r="BD2" s="15"/>
      <c r="BE2" s="15" t="s">
        <v>196</v>
      </c>
      <c r="BF2" s="16"/>
      <c r="BG2" s="394" t="s">
        <v>79</v>
      </c>
      <c r="BH2" s="395"/>
      <c r="BI2" s="395"/>
      <c r="BJ2" s="395"/>
      <c r="BK2" s="395"/>
      <c r="BL2" s="396"/>
      <c r="BM2" s="394" t="s">
        <v>80</v>
      </c>
      <c r="BN2" s="395"/>
      <c r="BO2" s="395"/>
      <c r="BP2" s="395"/>
      <c r="BQ2" s="395"/>
      <c r="BR2" s="396"/>
      <c r="BS2" s="394" t="s">
        <v>81</v>
      </c>
      <c r="BT2" s="395"/>
      <c r="BU2" s="395"/>
      <c r="BV2" s="395"/>
      <c r="BW2" s="395"/>
      <c r="BX2" s="396"/>
      <c r="BY2" s="394" t="s">
        <v>82</v>
      </c>
      <c r="BZ2" s="395"/>
      <c r="CA2" s="395"/>
      <c r="CB2" s="395"/>
      <c r="CC2" s="395"/>
      <c r="CD2" s="396"/>
      <c r="CE2" s="394" t="s">
        <v>83</v>
      </c>
      <c r="CF2" s="395"/>
      <c r="CG2" s="395"/>
      <c r="CH2" s="395"/>
      <c r="CI2" s="395"/>
      <c r="CJ2" s="396"/>
      <c r="CK2" s="394" t="s">
        <v>84</v>
      </c>
      <c r="CL2" s="395"/>
      <c r="CM2" s="395"/>
      <c r="CN2" s="395"/>
      <c r="CO2" s="395"/>
      <c r="CP2" s="396"/>
      <c r="CQ2" s="394" t="s">
        <v>85</v>
      </c>
      <c r="CR2" s="395"/>
      <c r="CS2" s="395"/>
      <c r="CT2" s="395"/>
      <c r="CU2" s="395"/>
      <c r="CV2" s="396"/>
      <c r="CW2" s="17"/>
      <c r="CX2" s="389" t="s">
        <v>133</v>
      </c>
      <c r="CY2" s="390"/>
      <c r="CZ2" s="390"/>
      <c r="DA2" s="391"/>
      <c r="DB2" s="207"/>
      <c r="DC2" s="389" t="s">
        <v>142</v>
      </c>
      <c r="DD2" s="391"/>
      <c r="DE2" s="18"/>
      <c r="DF2" s="392" t="s">
        <v>86</v>
      </c>
      <c r="DG2" s="392"/>
      <c r="DH2" s="19"/>
      <c r="DI2" s="19"/>
      <c r="DJ2" s="19"/>
      <c r="DK2" s="19"/>
    </row>
    <row r="3" spans="1:115" s="30" customFormat="1" ht="39.950000000000003" customHeight="1" x14ac:dyDescent="0.25">
      <c r="A3" s="20" t="s">
        <v>138</v>
      </c>
      <c r="B3" s="20" t="s">
        <v>139</v>
      </c>
      <c r="C3" s="21" t="s">
        <v>1</v>
      </c>
      <c r="D3" s="22" t="s">
        <v>0</v>
      </c>
      <c r="E3" s="23" t="s">
        <v>6</v>
      </c>
      <c r="F3" s="23" t="s">
        <v>88</v>
      </c>
      <c r="G3" s="142" t="s">
        <v>89</v>
      </c>
      <c r="H3" s="24" t="s">
        <v>90</v>
      </c>
      <c r="I3" s="25" t="s">
        <v>91</v>
      </c>
      <c r="J3" s="26" t="s">
        <v>92</v>
      </c>
      <c r="K3" s="178" t="s">
        <v>128</v>
      </c>
      <c r="L3" s="235" t="s">
        <v>130</v>
      </c>
      <c r="M3" s="142" t="s">
        <v>89</v>
      </c>
      <c r="N3" s="24" t="s">
        <v>90</v>
      </c>
      <c r="O3" s="25" t="s">
        <v>91</v>
      </c>
      <c r="P3" s="26" t="s">
        <v>92</v>
      </c>
      <c r="Q3" s="178" t="s">
        <v>128</v>
      </c>
      <c r="R3" s="235" t="s">
        <v>130</v>
      </c>
      <c r="S3" s="142" t="s">
        <v>89</v>
      </c>
      <c r="T3" s="24" t="s">
        <v>90</v>
      </c>
      <c r="U3" s="25" t="s">
        <v>91</v>
      </c>
      <c r="V3" s="26" t="s">
        <v>92</v>
      </c>
      <c r="W3" s="178" t="s">
        <v>128</v>
      </c>
      <c r="X3" s="235" t="s">
        <v>130</v>
      </c>
      <c r="Y3" s="142" t="s">
        <v>89</v>
      </c>
      <c r="Z3" s="24" t="s">
        <v>90</v>
      </c>
      <c r="AA3" s="25" t="s">
        <v>91</v>
      </c>
      <c r="AB3" s="26" t="s">
        <v>92</v>
      </c>
      <c r="AC3" s="178" t="s">
        <v>128</v>
      </c>
      <c r="AD3" s="235" t="s">
        <v>130</v>
      </c>
      <c r="AE3" s="142" t="s">
        <v>89</v>
      </c>
      <c r="AF3" s="24" t="s">
        <v>90</v>
      </c>
      <c r="AG3" s="25" t="s">
        <v>91</v>
      </c>
      <c r="AH3" s="26" t="s">
        <v>92</v>
      </c>
      <c r="AI3" s="178" t="s">
        <v>128</v>
      </c>
      <c r="AJ3" s="235" t="s">
        <v>130</v>
      </c>
      <c r="AK3" s="142" t="s">
        <v>89</v>
      </c>
      <c r="AL3" s="24" t="s">
        <v>90</v>
      </c>
      <c r="AM3" s="25" t="s">
        <v>91</v>
      </c>
      <c r="AN3" s="26" t="s">
        <v>92</v>
      </c>
      <c r="AO3" s="178" t="s">
        <v>128</v>
      </c>
      <c r="AP3" s="235" t="s">
        <v>130</v>
      </c>
      <c r="AQ3" s="142" t="s">
        <v>89</v>
      </c>
      <c r="AR3" s="24" t="s">
        <v>90</v>
      </c>
      <c r="AS3" s="25" t="s">
        <v>91</v>
      </c>
      <c r="AT3" s="26" t="s">
        <v>92</v>
      </c>
      <c r="AU3" s="178" t="s">
        <v>128</v>
      </c>
      <c r="AV3" s="235" t="s">
        <v>130</v>
      </c>
      <c r="AW3" s="27"/>
      <c r="AX3" s="199" t="s">
        <v>131</v>
      </c>
      <c r="AY3" s="224" t="s">
        <v>145</v>
      </c>
      <c r="AZ3" s="28" t="s">
        <v>93</v>
      </c>
      <c r="BA3" s="265" t="s">
        <v>146</v>
      </c>
      <c r="BB3" s="29"/>
      <c r="BC3" s="21" t="s">
        <v>1</v>
      </c>
      <c r="BD3" s="22" t="s">
        <v>0</v>
      </c>
      <c r="BE3" s="23" t="s">
        <v>6</v>
      </c>
      <c r="BF3" s="23" t="s">
        <v>88</v>
      </c>
      <c r="BG3" s="142" t="s">
        <v>89</v>
      </c>
      <c r="BH3" s="24" t="s">
        <v>90</v>
      </c>
      <c r="BI3" s="25" t="s">
        <v>91</v>
      </c>
      <c r="BJ3" s="26" t="s">
        <v>92</v>
      </c>
      <c r="BK3" s="178" t="s">
        <v>128</v>
      </c>
      <c r="BL3" s="235" t="s">
        <v>130</v>
      </c>
      <c r="BM3" s="142" t="s">
        <v>89</v>
      </c>
      <c r="BN3" s="24" t="s">
        <v>90</v>
      </c>
      <c r="BO3" s="25" t="s">
        <v>91</v>
      </c>
      <c r="BP3" s="26" t="s">
        <v>92</v>
      </c>
      <c r="BQ3" s="178" t="s">
        <v>128</v>
      </c>
      <c r="BR3" s="235" t="s">
        <v>130</v>
      </c>
      <c r="BS3" s="142" t="s">
        <v>89</v>
      </c>
      <c r="BT3" s="24" t="s">
        <v>90</v>
      </c>
      <c r="BU3" s="25" t="s">
        <v>91</v>
      </c>
      <c r="BV3" s="26" t="s">
        <v>92</v>
      </c>
      <c r="BW3" s="178" t="s">
        <v>128</v>
      </c>
      <c r="BX3" s="235" t="s">
        <v>130</v>
      </c>
      <c r="BY3" s="142" t="s">
        <v>89</v>
      </c>
      <c r="BZ3" s="24" t="s">
        <v>90</v>
      </c>
      <c r="CA3" s="25" t="s">
        <v>91</v>
      </c>
      <c r="CB3" s="26" t="s">
        <v>92</v>
      </c>
      <c r="CC3" s="178" t="s">
        <v>128</v>
      </c>
      <c r="CD3" s="235" t="s">
        <v>130</v>
      </c>
      <c r="CE3" s="142" t="s">
        <v>89</v>
      </c>
      <c r="CF3" s="24" t="s">
        <v>90</v>
      </c>
      <c r="CG3" s="25" t="s">
        <v>91</v>
      </c>
      <c r="CH3" s="26" t="s">
        <v>92</v>
      </c>
      <c r="CI3" s="178" t="s">
        <v>128</v>
      </c>
      <c r="CJ3" s="235" t="s">
        <v>130</v>
      </c>
      <c r="CK3" s="142" t="s">
        <v>89</v>
      </c>
      <c r="CL3" s="24" t="s">
        <v>90</v>
      </c>
      <c r="CM3" s="25" t="s">
        <v>91</v>
      </c>
      <c r="CN3" s="26" t="s">
        <v>92</v>
      </c>
      <c r="CO3" s="178" t="s">
        <v>128</v>
      </c>
      <c r="CP3" s="235" t="s">
        <v>130</v>
      </c>
      <c r="CQ3" s="142" t="s">
        <v>89</v>
      </c>
      <c r="CR3" s="24" t="s">
        <v>90</v>
      </c>
      <c r="CS3" s="25" t="s">
        <v>91</v>
      </c>
      <c r="CT3" s="26" t="s">
        <v>92</v>
      </c>
      <c r="CU3" s="178" t="s">
        <v>128</v>
      </c>
      <c r="CV3" s="235" t="s">
        <v>130</v>
      </c>
      <c r="CW3" s="27"/>
      <c r="CX3" s="199" t="s">
        <v>131</v>
      </c>
      <c r="CY3" s="224" t="s">
        <v>145</v>
      </c>
      <c r="CZ3" s="28" t="s">
        <v>93</v>
      </c>
      <c r="DA3" s="265" t="s">
        <v>146</v>
      </c>
      <c r="DB3" s="208"/>
      <c r="DC3" s="266" t="s">
        <v>113</v>
      </c>
      <c r="DD3" s="278" t="s">
        <v>134</v>
      </c>
      <c r="DE3" s="27"/>
      <c r="DF3" s="392"/>
      <c r="DG3" s="392"/>
      <c r="DH3" s="19"/>
      <c r="DI3" s="19"/>
      <c r="DJ3" s="19"/>
      <c r="DK3" s="19"/>
    </row>
    <row r="4" spans="1:115" s="31" customFormat="1" ht="5.0999999999999996" customHeight="1" x14ac:dyDescent="0.25">
      <c r="D4" s="32"/>
      <c r="E4" s="33"/>
      <c r="F4" s="32"/>
      <c r="G4" s="143"/>
      <c r="H4" s="34"/>
      <c r="I4" s="35"/>
      <c r="J4" s="35"/>
      <c r="K4" s="35"/>
      <c r="L4" s="236"/>
      <c r="M4" s="143"/>
      <c r="N4" s="34"/>
      <c r="O4" s="35"/>
      <c r="P4" s="35"/>
      <c r="Q4" s="35"/>
      <c r="R4" s="236"/>
      <c r="S4" s="143"/>
      <c r="T4" s="34"/>
      <c r="U4" s="35"/>
      <c r="V4" s="35"/>
      <c r="W4" s="35"/>
      <c r="X4" s="236"/>
      <c r="Y4" s="143"/>
      <c r="Z4" s="34"/>
      <c r="AA4" s="35"/>
      <c r="AB4" s="35"/>
      <c r="AC4" s="35"/>
      <c r="AD4" s="236"/>
      <c r="AE4" s="143"/>
      <c r="AF4" s="34"/>
      <c r="AG4" s="35"/>
      <c r="AH4" s="35"/>
      <c r="AI4" s="35"/>
      <c r="AJ4" s="236"/>
      <c r="AK4" s="143"/>
      <c r="AL4" s="34"/>
      <c r="AM4" s="35"/>
      <c r="AN4" s="35"/>
      <c r="AO4" s="35"/>
      <c r="AP4" s="236"/>
      <c r="AQ4" s="143"/>
      <c r="AR4" s="34"/>
      <c r="AS4" s="35"/>
      <c r="AT4" s="35"/>
      <c r="AU4" s="35"/>
      <c r="AV4" s="236"/>
      <c r="AW4" s="27"/>
      <c r="AX4" s="200"/>
      <c r="AY4" s="220"/>
      <c r="AZ4" s="27"/>
      <c r="BA4" s="252"/>
      <c r="BB4" s="27"/>
      <c r="BD4" s="32"/>
      <c r="BE4" s="33"/>
      <c r="BF4" s="32"/>
      <c r="BG4" s="143"/>
      <c r="BH4" s="34"/>
      <c r="BI4" s="35"/>
      <c r="BJ4" s="35"/>
      <c r="BK4" s="35"/>
      <c r="BL4" s="236"/>
      <c r="BM4" s="143"/>
      <c r="BN4" s="34"/>
      <c r="BO4" s="35"/>
      <c r="BP4" s="35"/>
      <c r="BQ4" s="35"/>
      <c r="BR4" s="236"/>
      <c r="BS4" s="143"/>
      <c r="BT4" s="34"/>
      <c r="BU4" s="35"/>
      <c r="BV4" s="35"/>
      <c r="BW4" s="35"/>
      <c r="BX4" s="236"/>
      <c r="BY4" s="143"/>
      <c r="BZ4" s="34"/>
      <c r="CA4" s="35"/>
      <c r="CB4" s="35"/>
      <c r="CC4" s="35"/>
      <c r="CD4" s="236"/>
      <c r="CE4" s="143"/>
      <c r="CF4" s="34"/>
      <c r="CG4" s="35"/>
      <c r="CH4" s="35"/>
      <c r="CI4" s="35"/>
      <c r="CJ4" s="236"/>
      <c r="CK4" s="143"/>
      <c r="CL4" s="34"/>
      <c r="CM4" s="35"/>
      <c r="CN4" s="35"/>
      <c r="CO4" s="35"/>
      <c r="CP4" s="236"/>
      <c r="CQ4" s="143"/>
      <c r="CR4" s="34"/>
      <c r="CS4" s="35"/>
      <c r="CT4" s="35"/>
      <c r="CU4" s="35"/>
      <c r="CV4" s="236"/>
      <c r="CW4" s="27"/>
      <c r="CX4" s="200"/>
      <c r="CY4" s="220"/>
      <c r="CZ4" s="27"/>
      <c r="DA4" s="252"/>
      <c r="DB4" s="200"/>
      <c r="DC4" s="267"/>
      <c r="DD4" s="252"/>
      <c r="DE4" s="27"/>
    </row>
    <row r="5" spans="1:115" ht="12.6" customHeight="1" x14ac:dyDescent="0.2">
      <c r="A5" s="36" t="str">
        <f t="shared" ref="A5:A68" si="10">C5&amp;D5</f>
        <v>P80</v>
      </c>
      <c r="B5" s="37" t="str">
        <f>BC5&amp;BD5</f>
        <v>P80CU240/11</v>
      </c>
      <c r="C5" s="38" t="s">
        <v>32</v>
      </c>
      <c r="D5" s="160"/>
      <c r="E5" s="39" t="str">
        <f>IF(D5="","",VLOOKUP(A5,'couple moule presse'!H:O,8,0))</f>
        <v/>
      </c>
      <c r="F5" s="40" t="str">
        <f>IF(D5="","",VLOOKUP(A5,'couple moule presse'!H:M,6,0))</f>
        <v/>
      </c>
      <c r="G5" s="192"/>
      <c r="H5" s="161"/>
      <c r="I5" s="41" t="str">
        <f t="shared" ref="I5:I68" si="11">IF(OR($F5="",H5=0),"",$F5*H5/24)</f>
        <v/>
      </c>
      <c r="J5" s="42"/>
      <c r="K5" s="181"/>
      <c r="L5" s="237" t="str">
        <f>IF(I5="","",1-ABS((I5-J5)/I5))</f>
        <v/>
      </c>
      <c r="M5" s="192"/>
      <c r="N5" s="161"/>
      <c r="O5" s="41" t="str">
        <f t="shared" ref="O5:O68" si="12">IF(OR($F5="",N5=0),"",$F5*N5/24)</f>
        <v/>
      </c>
      <c r="P5" s="42"/>
      <c r="Q5" s="181"/>
      <c r="R5" s="237" t="str">
        <f>IF(O5="","",1-ABS((O5-P5)/O5))</f>
        <v/>
      </c>
      <c r="S5" s="192"/>
      <c r="T5" s="161"/>
      <c r="U5" s="41" t="str">
        <f t="shared" ref="U5:U68" si="13">IF(OR($F5="",T5=0),"",$F5*T5/24)</f>
        <v/>
      </c>
      <c r="V5" s="42"/>
      <c r="W5" s="181"/>
      <c r="X5" s="237" t="str">
        <f>IF(U5="","",1-ABS((U5-V5)/U5))</f>
        <v/>
      </c>
      <c r="Y5" s="192"/>
      <c r="Z5" s="161"/>
      <c r="AA5" s="41" t="str">
        <f t="shared" ref="AA5:AA68" si="14">IF(OR($F5="",Z5=0),"",$F5*Z5/24)</f>
        <v/>
      </c>
      <c r="AB5" s="42"/>
      <c r="AC5" s="181"/>
      <c r="AD5" s="237" t="str">
        <f>IF(AA5="","",1-ABS((AA5-AB5)/AA5))</f>
        <v/>
      </c>
      <c r="AE5" s="192"/>
      <c r="AF5" s="161"/>
      <c r="AG5" s="41" t="str">
        <f t="shared" ref="AG5:AG68" si="15">IF(OR($F5="",AF5=0),"",$F5*AF5/24)</f>
        <v/>
      </c>
      <c r="AH5" s="42"/>
      <c r="AI5" s="181"/>
      <c r="AJ5" s="237" t="str">
        <f>IF(AG5="","",1-ABS((AG5-AH5)/AG5))</f>
        <v/>
      </c>
      <c r="AK5" s="192"/>
      <c r="AL5" s="161"/>
      <c r="AM5" s="41" t="str">
        <f t="shared" ref="AM5:AM68" si="16">IF(OR($F5="",AL5=0),"",$F5*AL5/24)</f>
        <v/>
      </c>
      <c r="AN5" s="42"/>
      <c r="AO5" s="181"/>
      <c r="AP5" s="237" t="str">
        <f>IF(AM5="","",1-ABS((AM5-AN5)/AM5))</f>
        <v/>
      </c>
      <c r="AQ5" s="192"/>
      <c r="AR5" s="161"/>
      <c r="AS5" s="41" t="str">
        <f t="shared" ref="AS5:AS68" si="17">IF(OR($F5="",AR5=0),"",$F5*AR5/24)</f>
        <v/>
      </c>
      <c r="AT5" s="42"/>
      <c r="AU5" s="181"/>
      <c r="AV5" s="237" t="str">
        <f>IF(AS5="","",1-ABS((AS5-AT5)/AS5))</f>
        <v/>
      </c>
      <c r="AW5" s="17"/>
      <c r="AX5" s="209" t="str">
        <f>IF(SUM(I5,O5,U5,AA5,AG5,AM5,AS5)&gt;0,SUM(I5,O5,U5,AA5,AG5,AM5,AS5),"")</f>
        <v/>
      </c>
      <c r="AY5" s="225" t="str">
        <f>IF(SUM(J5,P5,V5,AB5,AH5,AN5,AT5)&gt;0,SUM(J5,P5,V5,AB5,AH5,AN5,AT5),"")</f>
        <v/>
      </c>
      <c r="AZ5" s="210" t="str">
        <f>IF(AY5="",AX5,IF(AX5="","",AX5-AY5))</f>
        <v/>
      </c>
      <c r="BA5" s="253" t="str">
        <f>IF(AX5="","",IF(AND(AX5&gt;0,AY5=""),0,1-ABS((AX5-AY5)/AX5)))</f>
        <v/>
      </c>
      <c r="BB5" s="43"/>
      <c r="BC5" s="38" t="str">
        <f>C5</f>
        <v>P80</v>
      </c>
      <c r="BD5" s="158" t="s">
        <v>31</v>
      </c>
      <c r="BE5" s="39" t="str">
        <f>IF(BD5="","",VLOOKUP(B5,'couple moule presse'!H:O,8,0))</f>
        <v>P</v>
      </c>
      <c r="BF5" s="40">
        <f>IF(BD5="","",VLOOKUP(B5,'couple moule presse'!H:M,6,0))</f>
        <v>1131.0545454545454</v>
      </c>
      <c r="BG5" s="192"/>
      <c r="BH5" s="161">
        <v>24</v>
      </c>
      <c r="BI5" s="41">
        <f t="shared" ref="BI5:BI9" si="18">IF(OR($BF5="",BH5=0),"",$BF5*BH5/24)</f>
        <v>1131.0545454545454</v>
      </c>
      <c r="BJ5" s="42"/>
      <c r="BK5" s="181"/>
      <c r="BL5" s="237">
        <f>IF(BI5="","",1-ABS((BI5-BJ5)/BI5))</f>
        <v>0</v>
      </c>
      <c r="BM5" s="192"/>
      <c r="BN5" s="161">
        <v>24</v>
      </c>
      <c r="BO5" s="41">
        <f t="shared" ref="BO5:BO9" si="19">IF(OR($BF5="",BN5=0),"",$BF5*BN5/24)</f>
        <v>1131.0545454545454</v>
      </c>
      <c r="BP5" s="42"/>
      <c r="BQ5" s="181"/>
      <c r="BR5" s="237">
        <f>IF(BO5="","",1-ABS((BO5-BP5)/BO5))</f>
        <v>0</v>
      </c>
      <c r="BS5" s="192"/>
      <c r="BT5" s="161">
        <v>24</v>
      </c>
      <c r="BU5" s="41">
        <f t="shared" ref="BU5:BU9" si="20">IF(OR($BF5="",BT5=0),"",$BF5*BT5/24)</f>
        <v>1131.0545454545454</v>
      </c>
      <c r="BV5" s="42"/>
      <c r="BW5" s="181"/>
      <c r="BX5" s="237">
        <f>IF(BU5="","",1-ABS((BU5-BV5)/BU5))</f>
        <v>0</v>
      </c>
      <c r="BY5" s="192"/>
      <c r="BZ5" s="161">
        <v>12</v>
      </c>
      <c r="CA5" s="41">
        <f t="shared" ref="CA5:CA9" si="21">IF(OR($BF5="",BZ5=0),"",$BF5*BZ5/24)</f>
        <v>565.5272727272727</v>
      </c>
      <c r="CB5" s="42"/>
      <c r="CC5" s="181"/>
      <c r="CD5" s="237">
        <f>IF(CA5="","",1-ABS((CA5-CB5)/CA5))</f>
        <v>0</v>
      </c>
      <c r="CE5" s="192"/>
      <c r="CF5" s="161"/>
      <c r="CG5" s="41" t="str">
        <f t="shared" ref="CG5:CG9" si="22">IF(OR($BF5="",CF5=0),"",$BF5*CF5/24)</f>
        <v/>
      </c>
      <c r="CH5" s="42"/>
      <c r="CI5" s="181"/>
      <c r="CJ5" s="237" t="str">
        <f>IF(CG5="","",1-ABS((CG5-CH5)/CG5))</f>
        <v/>
      </c>
      <c r="CK5" s="192"/>
      <c r="CL5" s="161"/>
      <c r="CM5" s="41" t="str">
        <f t="shared" ref="CM5:CM9" si="23">IF(OR($BF5="",CL5=0),"",$BF5*CL5/24)</f>
        <v/>
      </c>
      <c r="CN5" s="42"/>
      <c r="CO5" s="181"/>
      <c r="CP5" s="237" t="str">
        <f>IF(CM5="","",1-ABS((CM5-CN5)/CM5))</f>
        <v/>
      </c>
      <c r="CQ5" s="192"/>
      <c r="CR5" s="161"/>
      <c r="CS5" s="41" t="str">
        <f t="shared" ref="CS5:CS9" si="24">IF(OR($BF5="",CR5=0),"",$BF5*CR5/24)</f>
        <v/>
      </c>
      <c r="CT5" s="42"/>
      <c r="CU5" s="181"/>
      <c r="CV5" s="237" t="str">
        <f>IF(CS5="","",1-ABS((CS5-CT5)/CS5))</f>
        <v/>
      </c>
      <c r="CW5" s="17"/>
      <c r="CX5" s="209">
        <f>IF(SUM(BI5,BO5,BU5,CA5,CG5,CM5,CS5)&gt;0,SUM(BI5,BO5,BU5,CA5,CG5,CM5,CS5),"")</f>
        <v>3958.6909090909089</v>
      </c>
      <c r="CY5" s="225" t="str">
        <f>IF(SUM(BJ5,BP5,BV5,CB5,CH5,CN5,CT5)&gt;0,SUM(BJ5,BP5,BV5,CB5,CH5,CN5,CT5),"")</f>
        <v/>
      </c>
      <c r="CZ5" s="210">
        <f>IF(CY5="",CX5,IF(CX5="","",CX5-CY5))</f>
        <v>3958.6909090909089</v>
      </c>
      <c r="DA5" s="253">
        <f>IF(CX5="","",IF(AND(CX5&gt;0,CY5=""),0,1-ABS((CX5-CY5)/CX5)))</f>
        <v>0</v>
      </c>
      <c r="DB5" s="219"/>
      <c r="DC5" s="268">
        <f>SUM(DD5:DD8)</f>
        <v>0.9732142857142857</v>
      </c>
      <c r="DD5" s="279">
        <f t="shared" ref="DD5:DD17" si="25">IF(CX5="",0,CX5/(BF5*14))+IF(AX5="",0,AX5/(F5*14))</f>
        <v>0.25</v>
      </c>
      <c r="DE5" s="41"/>
      <c r="DF5" s="185" t="s">
        <v>136</v>
      </c>
      <c r="DG5" s="45" t="s">
        <v>94</v>
      </c>
      <c r="DH5" s="45"/>
    </row>
    <row r="6" spans="1:115" ht="12.6" customHeight="1" x14ac:dyDescent="0.2">
      <c r="A6" s="36" t="str">
        <f>C6&amp;D6</f>
        <v>P80CU180/2</v>
      </c>
      <c r="B6" s="37" t="str">
        <f t="shared" ref="B6:B69" si="26">BC6&amp;BD6</f>
        <v>P80CU180/2</v>
      </c>
      <c r="C6" s="46" t="s">
        <v>32</v>
      </c>
      <c r="D6" s="158" t="s">
        <v>27</v>
      </c>
      <c r="E6" s="39" t="str">
        <f>IF(D6="","",VLOOKUP(A6,'couple moule presse'!H:O,8,0))</f>
        <v>P</v>
      </c>
      <c r="F6" s="40">
        <f>IF(D6="","",VLOOKUP(A6,'couple moule presse'!H:M,6,0))</f>
        <v>1021.0909090909091</v>
      </c>
      <c r="G6" s="192" t="s">
        <v>190</v>
      </c>
      <c r="H6" s="161">
        <v>19</v>
      </c>
      <c r="I6" s="41">
        <f t="shared" si="11"/>
        <v>808.36363636363637</v>
      </c>
      <c r="J6" s="42"/>
      <c r="K6" s="184"/>
      <c r="L6" s="238">
        <f>IF(I6="","",1-ABS((I6-J6)/I6))</f>
        <v>0</v>
      </c>
      <c r="M6" s="192"/>
      <c r="N6" s="161">
        <v>24</v>
      </c>
      <c r="O6" s="41">
        <f t="shared" si="12"/>
        <v>1021.0909090909091</v>
      </c>
      <c r="P6" s="42"/>
      <c r="Q6" s="184"/>
      <c r="R6" s="238">
        <f>IF(O6="","",1-ABS((O6-P6)/O6))</f>
        <v>0</v>
      </c>
      <c r="S6" s="192"/>
      <c r="T6" s="161">
        <v>3</v>
      </c>
      <c r="U6" s="41">
        <f t="shared" si="13"/>
        <v>127.63636363636364</v>
      </c>
      <c r="V6" s="42"/>
      <c r="W6" s="184"/>
      <c r="X6" s="238">
        <f>IF(U6="","",1-ABS((U6-V6)/U6))</f>
        <v>0</v>
      </c>
      <c r="Y6" s="192"/>
      <c r="Z6" s="161"/>
      <c r="AA6" s="41" t="str">
        <f t="shared" si="14"/>
        <v/>
      </c>
      <c r="AB6" s="42"/>
      <c r="AC6" s="184"/>
      <c r="AD6" s="238" t="str">
        <f>IF(AA6="","",1-ABS((AA6-AB6)/AA6))</f>
        <v/>
      </c>
      <c r="AE6" s="192"/>
      <c r="AF6" s="161"/>
      <c r="AG6" s="41" t="str">
        <f t="shared" si="15"/>
        <v/>
      </c>
      <c r="AH6" s="42"/>
      <c r="AI6" s="184"/>
      <c r="AJ6" s="238" t="str">
        <f>IF(AG6="","",1-ABS((AG6-AH6)/AG6))</f>
        <v/>
      </c>
      <c r="AK6" s="192"/>
      <c r="AL6" s="161"/>
      <c r="AM6" s="41" t="str">
        <f t="shared" si="16"/>
        <v/>
      </c>
      <c r="AN6" s="42"/>
      <c r="AO6" s="184"/>
      <c r="AP6" s="238" t="str">
        <f>IF(AM6="","",1-ABS((AM6-AN6)/AM6))</f>
        <v/>
      </c>
      <c r="AQ6" s="192"/>
      <c r="AR6" s="161"/>
      <c r="AS6" s="41" t="str">
        <f t="shared" si="17"/>
        <v/>
      </c>
      <c r="AT6" s="42"/>
      <c r="AU6" s="184"/>
      <c r="AV6" s="238" t="str">
        <f>IF(AS6="","",1-ABS((AS6-AT6)/AS6))</f>
        <v/>
      </c>
      <c r="AW6" s="17"/>
      <c r="AX6" s="211">
        <f t="shared" ref="AX6:AY69" si="27">IF(SUM(I6,O6,U6,AA6,AG6,AM6,AS6)&gt;0,SUM(I6,O6,U6,AA6,AG6,AM6,AS6),"")</f>
        <v>1957.0909090909092</v>
      </c>
      <c r="AY6" s="226" t="str">
        <f t="shared" si="27"/>
        <v/>
      </c>
      <c r="AZ6" s="212">
        <f t="shared" ref="AZ6:AZ69" si="28">IF(AY6="",AX6,IF(AX6="","",AX6-AY6))</f>
        <v>1957.0909090909092</v>
      </c>
      <c r="BA6" s="254">
        <f t="shared" ref="BA6:BA69" si="29">IF(AX6="","",IF(AND(AX6&gt;0,AY6=""),0,1-ABS((AX6-AY6)/AX6)))</f>
        <v>0</v>
      </c>
      <c r="BB6" s="43"/>
      <c r="BC6" s="46" t="str">
        <f t="shared" ref="BC6:BC32" si="30">C6</f>
        <v>P80</v>
      </c>
      <c r="BD6" s="158" t="s">
        <v>27</v>
      </c>
      <c r="BE6" s="39" t="str">
        <f>IF(BD6="","",VLOOKUP(B6,'couple moule presse'!H:O,8,0))</f>
        <v>P</v>
      </c>
      <c r="BF6" s="40">
        <f>IF(BD6="","",VLOOKUP(B6,'couple moule presse'!H:M,6,0))</f>
        <v>1021.0909090909091</v>
      </c>
      <c r="BG6" s="192"/>
      <c r="BH6" s="161"/>
      <c r="BI6" s="41" t="str">
        <f t="shared" si="18"/>
        <v/>
      </c>
      <c r="BJ6" s="42"/>
      <c r="BK6" s="184"/>
      <c r="BL6" s="238" t="str">
        <f>IF(BI6="","",1-ABS((BI6-BJ6)/BI6))</f>
        <v/>
      </c>
      <c r="BM6" s="192"/>
      <c r="BN6" s="161"/>
      <c r="BO6" s="41" t="str">
        <f t="shared" si="19"/>
        <v/>
      </c>
      <c r="BP6" s="42"/>
      <c r="BQ6" s="184"/>
      <c r="BR6" s="238" t="str">
        <f>IF(BO6="","",1-ABS((BO6-BP6)/BO6))</f>
        <v/>
      </c>
      <c r="BS6" s="192"/>
      <c r="BT6" s="161"/>
      <c r="BU6" s="41" t="str">
        <f t="shared" si="20"/>
        <v/>
      </c>
      <c r="BV6" s="42"/>
      <c r="BW6" s="184"/>
      <c r="BX6" s="238" t="str">
        <f>IF(BU6="","",1-ABS((BU6-BV6)/BU6))</f>
        <v/>
      </c>
      <c r="BY6" s="192" t="s">
        <v>95</v>
      </c>
      <c r="BZ6" s="161">
        <v>10</v>
      </c>
      <c r="CA6" s="41">
        <f t="shared" si="21"/>
        <v>425.4545454545455</v>
      </c>
      <c r="CB6" s="42"/>
      <c r="CC6" s="184"/>
      <c r="CD6" s="238">
        <f>IF(CA6="","",1-ABS((CA6-CB6)/CA6))</f>
        <v>0</v>
      </c>
      <c r="CE6" s="192"/>
      <c r="CF6" s="161">
        <v>24</v>
      </c>
      <c r="CG6" s="41">
        <f t="shared" si="22"/>
        <v>1021.0909090909091</v>
      </c>
      <c r="CH6" s="42"/>
      <c r="CI6" s="184"/>
      <c r="CJ6" s="238">
        <f>IF(CG6="","",1-ABS((CG6-CH6)/CG6))</f>
        <v>0</v>
      </c>
      <c r="CK6" s="192"/>
      <c r="CL6" s="161">
        <v>24</v>
      </c>
      <c r="CM6" s="41">
        <f t="shared" si="23"/>
        <v>1021.0909090909091</v>
      </c>
      <c r="CN6" s="42"/>
      <c r="CO6" s="184"/>
      <c r="CP6" s="238">
        <f>IF(CM6="","",1-ABS((CM6-CN6)/CM6))</f>
        <v>0</v>
      </c>
      <c r="CQ6" s="192"/>
      <c r="CR6" s="161">
        <v>24</v>
      </c>
      <c r="CS6" s="41">
        <f t="shared" si="24"/>
        <v>1021.0909090909091</v>
      </c>
      <c r="CT6" s="42"/>
      <c r="CU6" s="184"/>
      <c r="CV6" s="238">
        <f>IF(CS6="","",1-ABS((CS6-CT6)/CS6))</f>
        <v>0</v>
      </c>
      <c r="CW6" s="17"/>
      <c r="CX6" s="211">
        <f t="shared" ref="CX6:CY69" si="31">IF(SUM(BI6,BO6,BU6,CA6,CG6,CM6,CS6)&gt;0,SUM(BI6,BO6,BU6,CA6,CG6,CM6,CS6),"")</f>
        <v>3488.7272727272725</v>
      </c>
      <c r="CY6" s="226" t="str">
        <f t="shared" si="31"/>
        <v/>
      </c>
      <c r="CZ6" s="212">
        <f t="shared" ref="CZ6:CZ69" si="32">IF(CY6="",CX6,IF(CX6="","",CX6-CY6))</f>
        <v>3488.7272727272725</v>
      </c>
      <c r="DA6" s="254">
        <f t="shared" ref="DA6:DA69" si="33">IF(CX6="","",IF(AND(CX6&gt;0,CY6=""),0,1-ABS((CX6-CY6)/CX6)))</f>
        <v>0</v>
      </c>
      <c r="DB6" s="219"/>
      <c r="DC6" s="269"/>
      <c r="DD6" s="280">
        <f t="shared" si="25"/>
        <v>0.38095238095238093</v>
      </c>
      <c r="DE6" s="41"/>
      <c r="DF6" s="49"/>
      <c r="DG6" s="50" t="s">
        <v>96</v>
      </c>
      <c r="DH6" s="50"/>
    </row>
    <row r="7" spans="1:115" ht="12.6" customHeight="1" x14ac:dyDescent="0.2">
      <c r="A7" s="36" t="str">
        <f>C7&amp;D7</f>
        <v>P80CU240/11</v>
      </c>
      <c r="B7" s="37" t="str">
        <f t="shared" si="26"/>
        <v>P80</v>
      </c>
      <c r="C7" s="46" t="s">
        <v>32</v>
      </c>
      <c r="D7" s="158" t="s">
        <v>31</v>
      </c>
      <c r="E7" s="39" t="str">
        <f>IF(D7="","",VLOOKUP(A7,'couple moule presse'!H:O,8,0))</f>
        <v>P</v>
      </c>
      <c r="F7" s="40">
        <f>IF(D7="","",VLOOKUP(A7,'couple moule presse'!H:M,6,0))</f>
        <v>1131.0545454545454</v>
      </c>
      <c r="G7" s="192"/>
      <c r="H7" s="161"/>
      <c r="I7" s="41" t="str">
        <f t="shared" si="11"/>
        <v/>
      </c>
      <c r="J7" s="42"/>
      <c r="K7" s="182"/>
      <c r="L7" s="239" t="str">
        <f t="shared" ref="L7:L70" si="34">IF(I7="","",1-ABS((I7-J7)/I7))</f>
        <v/>
      </c>
      <c r="M7" s="192"/>
      <c r="N7" s="161"/>
      <c r="O7" s="41" t="str">
        <f t="shared" si="12"/>
        <v/>
      </c>
      <c r="P7" s="42"/>
      <c r="Q7" s="182"/>
      <c r="R7" s="239" t="str">
        <f t="shared" ref="R7:R24" si="35">IF(O7="","",1-ABS((O7-P7)/O7))</f>
        <v/>
      </c>
      <c r="S7" s="192" t="s">
        <v>95</v>
      </c>
      <c r="T7" s="161">
        <v>19</v>
      </c>
      <c r="U7" s="41">
        <f t="shared" si="13"/>
        <v>895.41818181818178</v>
      </c>
      <c r="V7" s="42"/>
      <c r="W7" s="182"/>
      <c r="X7" s="239">
        <f t="shared" ref="X7:X24" si="36">IF(U7="","",1-ABS((U7-V7)/U7))</f>
        <v>0</v>
      </c>
      <c r="Y7" s="192"/>
      <c r="Z7" s="161">
        <v>24</v>
      </c>
      <c r="AA7" s="41">
        <f t="shared" si="14"/>
        <v>1131.0545454545454</v>
      </c>
      <c r="AB7" s="42"/>
      <c r="AC7" s="182"/>
      <c r="AD7" s="239">
        <f t="shared" ref="AD7:AD24" si="37">IF(AA7="","",1-ABS((AA7-AB7)/AA7))</f>
        <v>0</v>
      </c>
      <c r="AE7" s="192"/>
      <c r="AF7" s="161">
        <v>24</v>
      </c>
      <c r="AG7" s="41">
        <f t="shared" si="15"/>
        <v>1131.0545454545454</v>
      </c>
      <c r="AH7" s="42"/>
      <c r="AI7" s="182"/>
      <c r="AJ7" s="239">
        <f t="shared" ref="AJ7:AJ24" si="38">IF(AG7="","",1-ABS((AG7-AH7)/AG7))</f>
        <v>0</v>
      </c>
      <c r="AK7" s="192"/>
      <c r="AL7" s="161">
        <v>24</v>
      </c>
      <c r="AM7" s="41">
        <f t="shared" si="16"/>
        <v>1131.0545454545454</v>
      </c>
      <c r="AN7" s="42"/>
      <c r="AO7" s="182"/>
      <c r="AP7" s="239">
        <f t="shared" ref="AP7:AP24" si="39">IF(AM7="","",1-ABS((AM7-AN7)/AM7))</f>
        <v>0</v>
      </c>
      <c r="AQ7" s="192"/>
      <c r="AR7" s="161">
        <v>24</v>
      </c>
      <c r="AS7" s="41">
        <f t="shared" si="17"/>
        <v>1131.0545454545454</v>
      </c>
      <c r="AT7" s="42"/>
      <c r="AU7" s="182"/>
      <c r="AV7" s="239">
        <f t="shared" ref="AV7:AV24" si="40">IF(AS7="","",1-ABS((AS7-AT7)/AS7))</f>
        <v>0</v>
      </c>
      <c r="AW7" s="17"/>
      <c r="AX7" s="211">
        <f t="shared" si="27"/>
        <v>5419.6363636363631</v>
      </c>
      <c r="AY7" s="227" t="str">
        <f t="shared" si="27"/>
        <v/>
      </c>
      <c r="AZ7" s="212">
        <f t="shared" si="28"/>
        <v>5419.6363636363631</v>
      </c>
      <c r="BA7" s="254">
        <f t="shared" si="29"/>
        <v>0</v>
      </c>
      <c r="BB7" s="43"/>
      <c r="BC7" s="46" t="str">
        <f t="shared" si="30"/>
        <v>P80</v>
      </c>
      <c r="BD7" s="158"/>
      <c r="BE7" s="39" t="str">
        <f>IF(BD7="","",VLOOKUP(B7,'couple moule presse'!H:O,8,0))</f>
        <v/>
      </c>
      <c r="BF7" s="40" t="str">
        <f>IF(BD7="","",VLOOKUP(B7,'couple moule presse'!H:M,6,0))</f>
        <v/>
      </c>
      <c r="BG7" s="192"/>
      <c r="BH7" s="161"/>
      <c r="BI7" s="41" t="str">
        <f t="shared" si="18"/>
        <v/>
      </c>
      <c r="BJ7" s="42"/>
      <c r="BK7" s="182"/>
      <c r="BL7" s="239" t="str">
        <f t="shared" ref="BL7:BL70" si="41">IF(BI7="","",1-ABS((BI7-BJ7)/BI7))</f>
        <v/>
      </c>
      <c r="BM7" s="192"/>
      <c r="BN7" s="161"/>
      <c r="BO7" s="41" t="str">
        <f t="shared" si="19"/>
        <v/>
      </c>
      <c r="BP7" s="42"/>
      <c r="BQ7" s="182"/>
      <c r="BR7" s="239" t="str">
        <f t="shared" ref="BR7:BR24" si="42">IF(BO7="","",1-ABS((BO7-BP7)/BO7))</f>
        <v/>
      </c>
      <c r="BS7" s="192"/>
      <c r="BT7" s="161"/>
      <c r="BU7" s="41" t="str">
        <f t="shared" si="20"/>
        <v/>
      </c>
      <c r="BV7" s="42"/>
      <c r="BW7" s="182"/>
      <c r="BX7" s="239" t="str">
        <f t="shared" ref="BX7:BX24" si="43">IF(BU7="","",1-ABS((BU7-BV7)/BU7))</f>
        <v/>
      </c>
      <c r="BY7" s="192"/>
      <c r="BZ7" s="161"/>
      <c r="CA7" s="41" t="str">
        <f t="shared" si="21"/>
        <v/>
      </c>
      <c r="CB7" s="42"/>
      <c r="CC7" s="182"/>
      <c r="CD7" s="239" t="str">
        <f t="shared" ref="CD7:CD24" si="44">IF(CA7="","",1-ABS((CA7-CB7)/CA7))</f>
        <v/>
      </c>
      <c r="CE7" s="192"/>
      <c r="CF7" s="161"/>
      <c r="CG7" s="41" t="str">
        <f t="shared" si="22"/>
        <v/>
      </c>
      <c r="CH7" s="42"/>
      <c r="CI7" s="182"/>
      <c r="CJ7" s="239" t="str">
        <f t="shared" ref="CJ7:CJ24" si="45">IF(CG7="","",1-ABS((CG7-CH7)/CG7))</f>
        <v/>
      </c>
      <c r="CK7" s="192"/>
      <c r="CL7" s="161"/>
      <c r="CM7" s="41" t="str">
        <f t="shared" si="23"/>
        <v/>
      </c>
      <c r="CN7" s="42"/>
      <c r="CO7" s="182"/>
      <c r="CP7" s="239" t="str">
        <f t="shared" ref="CP7:CP24" si="46">IF(CM7="","",1-ABS((CM7-CN7)/CM7))</f>
        <v/>
      </c>
      <c r="CQ7" s="192"/>
      <c r="CR7" s="161"/>
      <c r="CS7" s="41" t="str">
        <f t="shared" si="24"/>
        <v/>
      </c>
      <c r="CT7" s="42"/>
      <c r="CU7" s="182"/>
      <c r="CV7" s="239" t="str">
        <f t="shared" ref="CV7:CV24" si="47">IF(CS7="","",1-ABS((CS7-CT7)/CS7))</f>
        <v/>
      </c>
      <c r="CW7" s="17"/>
      <c r="CX7" s="211" t="str">
        <f t="shared" si="31"/>
        <v/>
      </c>
      <c r="CY7" s="227" t="str">
        <f t="shared" si="31"/>
        <v/>
      </c>
      <c r="CZ7" s="212" t="str">
        <f t="shared" si="32"/>
        <v/>
      </c>
      <c r="DA7" s="254" t="str">
        <f t="shared" si="33"/>
        <v/>
      </c>
      <c r="DB7" s="219"/>
      <c r="DC7" s="269"/>
      <c r="DD7" s="280">
        <f t="shared" si="25"/>
        <v>0.34226190476190477</v>
      </c>
      <c r="DE7" s="41"/>
      <c r="DG7" s="51" t="s">
        <v>97</v>
      </c>
      <c r="DH7" s="51"/>
    </row>
    <row r="8" spans="1:115" ht="12.6" customHeight="1" x14ac:dyDescent="0.2">
      <c r="A8" s="36" t="str">
        <f t="shared" si="10"/>
        <v>P80</v>
      </c>
      <c r="B8" s="37" t="str">
        <f t="shared" si="26"/>
        <v>P80</v>
      </c>
      <c r="C8" s="52" t="s">
        <v>32</v>
      </c>
      <c r="D8" s="52"/>
      <c r="E8" s="53" t="str">
        <f>IF(D8="","",VLOOKUP(A8,'couple moule presse'!H:O,8,0))</f>
        <v/>
      </c>
      <c r="F8" s="69" t="str">
        <f>IF(D8="","",VLOOKUP(A8,'couple moule presse'!H:M,6,0))</f>
        <v/>
      </c>
      <c r="G8" s="193"/>
      <c r="H8" s="162"/>
      <c r="I8" s="41" t="str">
        <f t="shared" si="11"/>
        <v/>
      </c>
      <c r="J8" s="55"/>
      <c r="K8" s="183"/>
      <c r="L8" s="240" t="str">
        <f t="shared" si="34"/>
        <v/>
      </c>
      <c r="M8" s="193"/>
      <c r="N8" s="162"/>
      <c r="O8" s="41" t="str">
        <f t="shared" si="12"/>
        <v/>
      </c>
      <c r="P8" s="55"/>
      <c r="Q8" s="183"/>
      <c r="R8" s="240" t="str">
        <f t="shared" si="35"/>
        <v/>
      </c>
      <c r="S8" s="193"/>
      <c r="T8" s="162"/>
      <c r="U8" s="41" t="str">
        <f t="shared" si="13"/>
        <v/>
      </c>
      <c r="V8" s="55"/>
      <c r="W8" s="183"/>
      <c r="X8" s="240" t="str">
        <f t="shared" si="36"/>
        <v/>
      </c>
      <c r="Y8" s="193"/>
      <c r="Z8" s="162"/>
      <c r="AA8" s="41" t="str">
        <f t="shared" si="14"/>
        <v/>
      </c>
      <c r="AB8" s="55"/>
      <c r="AC8" s="183"/>
      <c r="AD8" s="240" t="str">
        <f t="shared" si="37"/>
        <v/>
      </c>
      <c r="AE8" s="193"/>
      <c r="AF8" s="162"/>
      <c r="AG8" s="41" t="str">
        <f t="shared" si="15"/>
        <v/>
      </c>
      <c r="AH8" s="55"/>
      <c r="AI8" s="183"/>
      <c r="AJ8" s="240" t="str">
        <f t="shared" si="38"/>
        <v/>
      </c>
      <c r="AK8" s="193"/>
      <c r="AL8" s="162"/>
      <c r="AM8" s="41" t="str">
        <f t="shared" si="16"/>
        <v/>
      </c>
      <c r="AN8" s="55"/>
      <c r="AO8" s="183"/>
      <c r="AP8" s="240" t="str">
        <f t="shared" si="39"/>
        <v/>
      </c>
      <c r="AQ8" s="193"/>
      <c r="AR8" s="162"/>
      <c r="AS8" s="41" t="str">
        <f t="shared" si="17"/>
        <v/>
      </c>
      <c r="AT8" s="55"/>
      <c r="AU8" s="183"/>
      <c r="AV8" s="240" t="str">
        <f t="shared" si="40"/>
        <v/>
      </c>
      <c r="AW8" s="17"/>
      <c r="AX8" s="213" t="str">
        <f t="shared" si="27"/>
        <v/>
      </c>
      <c r="AY8" s="228" t="str">
        <f t="shared" si="27"/>
        <v/>
      </c>
      <c r="AZ8" s="214" t="str">
        <f t="shared" si="28"/>
        <v/>
      </c>
      <c r="BA8" s="255" t="str">
        <f t="shared" si="29"/>
        <v/>
      </c>
      <c r="BB8" s="43"/>
      <c r="BC8" s="52" t="str">
        <f t="shared" si="30"/>
        <v>P80</v>
      </c>
      <c r="BD8" s="52"/>
      <c r="BE8" s="53" t="str">
        <f>IF(BD8="","",VLOOKUP(B8,'couple moule presse'!H:O,8,0))</f>
        <v/>
      </c>
      <c r="BF8" s="69" t="str">
        <f>IF(BD8="","",VLOOKUP(B8,'couple moule presse'!H:M,6,0))</f>
        <v/>
      </c>
      <c r="BG8" s="193"/>
      <c r="BH8" s="162"/>
      <c r="BI8" s="41" t="str">
        <f t="shared" si="18"/>
        <v/>
      </c>
      <c r="BJ8" s="55"/>
      <c r="BK8" s="183"/>
      <c r="BL8" s="240" t="str">
        <f t="shared" si="41"/>
        <v/>
      </c>
      <c r="BM8" s="193"/>
      <c r="BN8" s="162"/>
      <c r="BO8" s="41" t="str">
        <f t="shared" si="19"/>
        <v/>
      </c>
      <c r="BP8" s="55"/>
      <c r="BQ8" s="183"/>
      <c r="BR8" s="240" t="str">
        <f t="shared" si="42"/>
        <v/>
      </c>
      <c r="BS8" s="193"/>
      <c r="BT8" s="162"/>
      <c r="BU8" s="41" t="str">
        <f t="shared" si="20"/>
        <v/>
      </c>
      <c r="BV8" s="55"/>
      <c r="BW8" s="183"/>
      <c r="BX8" s="240" t="str">
        <f t="shared" si="43"/>
        <v/>
      </c>
      <c r="BY8" s="193"/>
      <c r="BZ8" s="162"/>
      <c r="CA8" s="41" t="str">
        <f t="shared" si="21"/>
        <v/>
      </c>
      <c r="CB8" s="55"/>
      <c r="CC8" s="183"/>
      <c r="CD8" s="240" t="str">
        <f t="shared" si="44"/>
        <v/>
      </c>
      <c r="CE8" s="193"/>
      <c r="CF8" s="162"/>
      <c r="CG8" s="41" t="str">
        <f t="shared" si="22"/>
        <v/>
      </c>
      <c r="CH8" s="55"/>
      <c r="CI8" s="183"/>
      <c r="CJ8" s="240" t="str">
        <f t="shared" si="45"/>
        <v/>
      </c>
      <c r="CK8" s="193"/>
      <c r="CL8" s="162"/>
      <c r="CM8" s="41" t="str">
        <f t="shared" si="23"/>
        <v/>
      </c>
      <c r="CN8" s="55"/>
      <c r="CO8" s="183"/>
      <c r="CP8" s="240" t="str">
        <f t="shared" si="46"/>
        <v/>
      </c>
      <c r="CQ8" s="193"/>
      <c r="CR8" s="162"/>
      <c r="CS8" s="41" t="str">
        <f t="shared" si="24"/>
        <v/>
      </c>
      <c r="CT8" s="55"/>
      <c r="CU8" s="183"/>
      <c r="CV8" s="240" t="str">
        <f t="shared" si="47"/>
        <v/>
      </c>
      <c r="CW8" s="17"/>
      <c r="CX8" s="213" t="str">
        <f t="shared" si="31"/>
        <v/>
      </c>
      <c r="CY8" s="228" t="str">
        <f t="shared" si="31"/>
        <v/>
      </c>
      <c r="CZ8" s="214" t="str">
        <f t="shared" si="32"/>
        <v/>
      </c>
      <c r="DA8" s="255" t="str">
        <f t="shared" si="33"/>
        <v/>
      </c>
      <c r="DB8" s="219"/>
      <c r="DC8" s="270"/>
      <c r="DD8" s="281">
        <f t="shared" si="25"/>
        <v>0</v>
      </c>
      <c r="DE8" s="41"/>
    </row>
    <row r="9" spans="1:115" ht="12.6" customHeight="1" x14ac:dyDescent="0.2">
      <c r="A9" s="36" t="str">
        <f t="shared" si="10"/>
        <v>P82</v>
      </c>
      <c r="B9" s="37" t="str">
        <f t="shared" si="26"/>
        <v>P82</v>
      </c>
      <c r="C9" s="38" t="s">
        <v>12</v>
      </c>
      <c r="D9" s="325"/>
      <c r="E9" s="39" t="str">
        <f>IF(D9="","",VLOOKUP(A9,'couple moule presse'!H:O,8,0))</f>
        <v/>
      </c>
      <c r="F9" s="40" t="str">
        <f>IF(D9="","",VLOOKUP(A9,'couple moule presse'!H:M,6,0))</f>
        <v/>
      </c>
      <c r="G9" s="192"/>
      <c r="H9" s="163"/>
      <c r="I9" s="56" t="str">
        <f t="shared" si="11"/>
        <v/>
      </c>
      <c r="J9" s="42"/>
      <c r="K9" s="179"/>
      <c r="L9" s="237" t="str">
        <f t="shared" si="34"/>
        <v/>
      </c>
      <c r="M9" s="192"/>
      <c r="N9" s="163"/>
      <c r="O9" s="56" t="str">
        <f t="shared" si="12"/>
        <v/>
      </c>
      <c r="P9" s="42"/>
      <c r="Q9" s="179"/>
      <c r="R9" s="237" t="str">
        <f t="shared" si="35"/>
        <v/>
      </c>
      <c r="S9" s="192"/>
      <c r="T9" s="163"/>
      <c r="U9" s="56" t="str">
        <f t="shared" si="13"/>
        <v/>
      </c>
      <c r="V9" s="42"/>
      <c r="W9" s="179"/>
      <c r="X9" s="237" t="str">
        <f t="shared" si="36"/>
        <v/>
      </c>
      <c r="Y9" s="192"/>
      <c r="Z9" s="163"/>
      <c r="AA9" s="56" t="str">
        <f t="shared" si="14"/>
        <v/>
      </c>
      <c r="AB9" s="42"/>
      <c r="AC9" s="179"/>
      <c r="AD9" s="237" t="str">
        <f t="shared" si="37"/>
        <v/>
      </c>
      <c r="AE9" s="192"/>
      <c r="AF9" s="163"/>
      <c r="AG9" s="56" t="str">
        <f t="shared" si="15"/>
        <v/>
      </c>
      <c r="AH9" s="42"/>
      <c r="AI9" s="179"/>
      <c r="AJ9" s="237" t="str">
        <f t="shared" si="38"/>
        <v/>
      </c>
      <c r="AK9" s="192"/>
      <c r="AL9" s="163"/>
      <c r="AM9" s="56" t="str">
        <f t="shared" si="16"/>
        <v/>
      </c>
      <c r="AN9" s="42"/>
      <c r="AO9" s="179"/>
      <c r="AP9" s="237" t="str">
        <f t="shared" si="39"/>
        <v/>
      </c>
      <c r="AQ9" s="192"/>
      <c r="AR9" s="163"/>
      <c r="AS9" s="56" t="str">
        <f t="shared" si="17"/>
        <v/>
      </c>
      <c r="AT9" s="42"/>
      <c r="AU9" s="179"/>
      <c r="AV9" s="237" t="str">
        <f t="shared" si="40"/>
        <v/>
      </c>
      <c r="AW9" s="17"/>
      <c r="AX9" s="209" t="str">
        <f t="shared" si="27"/>
        <v/>
      </c>
      <c r="AY9" s="225" t="str">
        <f t="shared" si="27"/>
        <v/>
      </c>
      <c r="AZ9" s="210" t="str">
        <f t="shared" si="28"/>
        <v/>
      </c>
      <c r="BA9" s="253" t="str">
        <f t="shared" si="29"/>
        <v/>
      </c>
      <c r="BB9" s="43"/>
      <c r="BC9" s="38" t="str">
        <f t="shared" si="30"/>
        <v>P82</v>
      </c>
      <c r="BD9" s="158"/>
      <c r="BE9" s="39" t="str">
        <f>IF(BD9="","",VLOOKUP(B9,'couple moule presse'!H:O,8,0))</f>
        <v/>
      </c>
      <c r="BF9" s="40" t="str">
        <f>IF(BD9="","",VLOOKUP(B9,'couple moule presse'!H:M,6,0))</f>
        <v/>
      </c>
      <c r="BG9" s="192"/>
      <c r="BH9" s="163"/>
      <c r="BI9" s="56" t="str">
        <f t="shared" si="18"/>
        <v/>
      </c>
      <c r="BJ9" s="42"/>
      <c r="BK9" s="179"/>
      <c r="BL9" s="237" t="str">
        <f t="shared" si="41"/>
        <v/>
      </c>
      <c r="BM9" s="192"/>
      <c r="BN9" s="163"/>
      <c r="BO9" s="56" t="str">
        <f t="shared" si="19"/>
        <v/>
      </c>
      <c r="BP9" s="42"/>
      <c r="BQ9" s="179"/>
      <c r="BR9" s="237" t="str">
        <f t="shared" si="42"/>
        <v/>
      </c>
      <c r="BS9" s="192"/>
      <c r="BT9" s="163"/>
      <c r="BU9" s="56" t="str">
        <f t="shared" si="20"/>
        <v/>
      </c>
      <c r="BV9" s="42"/>
      <c r="BW9" s="179"/>
      <c r="BX9" s="237" t="str">
        <f t="shared" si="43"/>
        <v/>
      </c>
      <c r="BY9" s="192"/>
      <c r="BZ9" s="163"/>
      <c r="CA9" s="56" t="str">
        <f t="shared" si="21"/>
        <v/>
      </c>
      <c r="CB9" s="42"/>
      <c r="CC9" s="179"/>
      <c r="CD9" s="237" t="str">
        <f t="shared" si="44"/>
        <v/>
      </c>
      <c r="CE9" s="192"/>
      <c r="CF9" s="163"/>
      <c r="CG9" s="56" t="str">
        <f t="shared" si="22"/>
        <v/>
      </c>
      <c r="CH9" s="42"/>
      <c r="CI9" s="179"/>
      <c r="CJ9" s="237" t="str">
        <f t="shared" si="45"/>
        <v/>
      </c>
      <c r="CK9" s="192"/>
      <c r="CL9" s="163"/>
      <c r="CM9" s="56" t="str">
        <f t="shared" si="23"/>
        <v/>
      </c>
      <c r="CN9" s="42"/>
      <c r="CO9" s="179"/>
      <c r="CP9" s="237" t="str">
        <f t="shared" si="46"/>
        <v/>
      </c>
      <c r="CQ9" s="192"/>
      <c r="CR9" s="163"/>
      <c r="CS9" s="56" t="str">
        <f t="shared" si="24"/>
        <v/>
      </c>
      <c r="CT9" s="42"/>
      <c r="CU9" s="179"/>
      <c r="CV9" s="237" t="str">
        <f t="shared" si="47"/>
        <v/>
      </c>
      <c r="CW9" s="17"/>
      <c r="CX9" s="209" t="str">
        <f t="shared" si="31"/>
        <v/>
      </c>
      <c r="CY9" s="225" t="str">
        <f t="shared" si="31"/>
        <v/>
      </c>
      <c r="CZ9" s="210" t="str">
        <f t="shared" si="32"/>
        <v/>
      </c>
      <c r="DA9" s="253" t="str">
        <f t="shared" si="33"/>
        <v/>
      </c>
      <c r="DB9" s="219"/>
      <c r="DC9" s="268">
        <f>SUM(DD9:DD13)</f>
        <v>1</v>
      </c>
      <c r="DD9" s="279">
        <f t="shared" si="25"/>
        <v>0</v>
      </c>
      <c r="DE9" s="41"/>
    </row>
    <row r="10" spans="1:115" ht="12.6" customHeight="1" x14ac:dyDescent="0.2">
      <c r="A10" s="36" t="str">
        <f t="shared" si="10"/>
        <v>P82</v>
      </c>
      <c r="B10" s="37" t="str">
        <f t="shared" si="26"/>
        <v>P82CU140/3</v>
      </c>
      <c r="C10" s="46" t="s">
        <v>12</v>
      </c>
      <c r="D10" s="325"/>
      <c r="E10" s="39" t="str">
        <f>IF(D10="","",VLOOKUP(A10,'couple moule presse'!H:O,8,0))</f>
        <v/>
      </c>
      <c r="F10" s="40" t="str">
        <f>IF(D10="","",VLOOKUP(A10,'couple moule presse'!H:M,6,0))</f>
        <v/>
      </c>
      <c r="G10" s="192"/>
      <c r="H10" s="161"/>
      <c r="I10" s="41" t="str">
        <f t="shared" si="11"/>
        <v/>
      </c>
      <c r="J10" s="42"/>
      <c r="K10" s="179"/>
      <c r="L10" s="239" t="str">
        <f t="shared" si="34"/>
        <v/>
      </c>
      <c r="M10" s="192"/>
      <c r="N10" s="161"/>
      <c r="O10" s="41" t="str">
        <f t="shared" si="12"/>
        <v/>
      </c>
      <c r="P10" s="42"/>
      <c r="Q10" s="179"/>
      <c r="R10" s="239" t="str">
        <f t="shared" si="35"/>
        <v/>
      </c>
      <c r="S10" s="192"/>
      <c r="T10" s="161"/>
      <c r="U10" s="41" t="str">
        <f t="shared" si="13"/>
        <v/>
      </c>
      <c r="V10" s="42"/>
      <c r="W10" s="179"/>
      <c r="X10" s="239" t="str">
        <f t="shared" si="36"/>
        <v/>
      </c>
      <c r="Y10" s="192"/>
      <c r="Z10" s="161"/>
      <c r="AA10" s="41" t="str">
        <f t="shared" si="14"/>
        <v/>
      </c>
      <c r="AB10" s="42"/>
      <c r="AC10" s="179"/>
      <c r="AD10" s="239" t="str">
        <f t="shared" si="37"/>
        <v/>
      </c>
      <c r="AE10" s="192"/>
      <c r="AF10" s="161"/>
      <c r="AG10" s="41" t="str">
        <f t="shared" si="15"/>
        <v/>
      </c>
      <c r="AH10" s="42"/>
      <c r="AI10" s="179"/>
      <c r="AJ10" s="239" t="str">
        <f t="shared" si="38"/>
        <v/>
      </c>
      <c r="AK10" s="192"/>
      <c r="AL10" s="161"/>
      <c r="AM10" s="41" t="str">
        <f t="shared" si="16"/>
        <v/>
      </c>
      <c r="AN10" s="42"/>
      <c r="AO10" s="179"/>
      <c r="AP10" s="239" t="str">
        <f t="shared" si="39"/>
        <v/>
      </c>
      <c r="AQ10" s="192"/>
      <c r="AR10" s="161"/>
      <c r="AS10" s="41" t="str">
        <f t="shared" si="17"/>
        <v/>
      </c>
      <c r="AT10" s="42"/>
      <c r="AU10" s="179"/>
      <c r="AV10" s="239" t="str">
        <f t="shared" si="40"/>
        <v/>
      </c>
      <c r="AW10" s="17"/>
      <c r="AX10" s="211" t="str">
        <f t="shared" si="27"/>
        <v/>
      </c>
      <c r="AY10" s="227" t="str">
        <f t="shared" si="27"/>
        <v/>
      </c>
      <c r="AZ10" s="212" t="str">
        <f t="shared" si="28"/>
        <v/>
      </c>
      <c r="BA10" s="254" t="str">
        <f t="shared" si="29"/>
        <v/>
      </c>
      <c r="BB10" s="43"/>
      <c r="BC10" s="46" t="str">
        <f t="shared" si="30"/>
        <v>P82</v>
      </c>
      <c r="BD10" s="158" t="s">
        <v>46</v>
      </c>
      <c r="BE10" s="39" t="str">
        <f>IF(BD10="","",VLOOKUP(B10,'couple moule presse'!H:O,8,0))</f>
        <v>P</v>
      </c>
      <c r="BF10" s="40">
        <f>IF(BD10="","",VLOOKUP(B10,'couple moule presse'!H:M,6,0))</f>
        <v>1296</v>
      </c>
      <c r="BG10" s="192"/>
      <c r="BH10" s="161">
        <v>24</v>
      </c>
      <c r="BI10" s="41">
        <f>IF(OR($BF10="",BH10=0),"",$BF10*BH10/24)</f>
        <v>1296</v>
      </c>
      <c r="BJ10" s="42"/>
      <c r="BK10" s="179"/>
      <c r="BL10" s="239">
        <f t="shared" si="41"/>
        <v>0</v>
      </c>
      <c r="BM10" s="192"/>
      <c r="BN10" s="161">
        <v>24</v>
      </c>
      <c r="BO10" s="41">
        <f>IF(OR($BF10="",BN10=0),"",$BF10*BN10/24)</f>
        <v>1296</v>
      </c>
      <c r="BP10" s="42"/>
      <c r="BQ10" s="179"/>
      <c r="BR10" s="239">
        <f t="shared" si="42"/>
        <v>0</v>
      </c>
      <c r="BS10" s="192"/>
      <c r="BT10" s="161">
        <v>24</v>
      </c>
      <c r="BU10" s="41">
        <f>IF(OR($BF10="",BT10=0),"",$BF10*BT10/24)</f>
        <v>1296</v>
      </c>
      <c r="BV10" s="42"/>
      <c r="BW10" s="179"/>
      <c r="BX10" s="239">
        <f t="shared" si="43"/>
        <v>0</v>
      </c>
      <c r="BY10" s="192"/>
      <c r="BZ10" s="161">
        <v>24</v>
      </c>
      <c r="CA10" s="41">
        <f>IF(OR($BF10="",BZ10=0),"",$BF10*BZ10/24)</f>
        <v>1296</v>
      </c>
      <c r="CB10" s="42"/>
      <c r="CC10" s="179"/>
      <c r="CD10" s="239">
        <f t="shared" si="44"/>
        <v>0</v>
      </c>
      <c r="CE10" s="192"/>
      <c r="CF10" s="161">
        <v>24</v>
      </c>
      <c r="CG10" s="41">
        <f>IF(OR($BF10="",CF10=0),"",$BF10*CF10/24)</f>
        <v>1296</v>
      </c>
      <c r="CH10" s="42"/>
      <c r="CI10" s="179"/>
      <c r="CJ10" s="239">
        <f t="shared" si="45"/>
        <v>0</v>
      </c>
      <c r="CK10" s="192"/>
      <c r="CL10" s="161">
        <v>24</v>
      </c>
      <c r="CM10" s="41">
        <f>IF(OR($BF10="",CL10=0),"",$BF10*CL10/24)</f>
        <v>1296</v>
      </c>
      <c r="CN10" s="42"/>
      <c r="CO10" s="179"/>
      <c r="CP10" s="239">
        <f t="shared" si="46"/>
        <v>0</v>
      </c>
      <c r="CQ10" s="192"/>
      <c r="CR10" s="161">
        <v>24</v>
      </c>
      <c r="CS10" s="41">
        <f>IF(OR($BF10="",CR10=0),"",$BF10*CR10/24)</f>
        <v>1296</v>
      </c>
      <c r="CT10" s="42"/>
      <c r="CU10" s="179"/>
      <c r="CV10" s="239">
        <f t="shared" si="47"/>
        <v>0</v>
      </c>
      <c r="CW10" s="17"/>
      <c r="CX10" s="211">
        <f t="shared" si="31"/>
        <v>9072</v>
      </c>
      <c r="CY10" s="227" t="str">
        <f t="shared" si="31"/>
        <v/>
      </c>
      <c r="CZ10" s="212">
        <f t="shared" si="32"/>
        <v>9072</v>
      </c>
      <c r="DA10" s="254">
        <f t="shared" si="33"/>
        <v>0</v>
      </c>
      <c r="DB10" s="219"/>
      <c r="DC10" s="269"/>
      <c r="DD10" s="280">
        <f t="shared" si="25"/>
        <v>0.5</v>
      </c>
      <c r="DE10" s="41"/>
    </row>
    <row r="11" spans="1:115" ht="12.6" customHeight="1" x14ac:dyDescent="0.2">
      <c r="A11" s="36" t="str">
        <f t="shared" si="10"/>
        <v>P82CU140/3</v>
      </c>
      <c r="B11" s="37" t="str">
        <f t="shared" si="26"/>
        <v>P82</v>
      </c>
      <c r="C11" s="46" t="s">
        <v>12</v>
      </c>
      <c r="D11" s="325" t="s">
        <v>46</v>
      </c>
      <c r="E11" s="39" t="str">
        <f>IF(D11="","",VLOOKUP(A11,'couple moule presse'!H:O,8,0))</f>
        <v>P</v>
      </c>
      <c r="F11" s="40">
        <f>IF(D11="","",VLOOKUP(A11,'couple moule presse'!H:M,6,0))</f>
        <v>1296</v>
      </c>
      <c r="G11" s="192"/>
      <c r="H11" s="163">
        <v>24</v>
      </c>
      <c r="I11" s="41">
        <f t="shared" si="11"/>
        <v>1296</v>
      </c>
      <c r="J11" s="42"/>
      <c r="K11" s="179"/>
      <c r="L11" s="239">
        <f t="shared" si="34"/>
        <v>0</v>
      </c>
      <c r="M11" s="192"/>
      <c r="N11" s="163">
        <v>24</v>
      </c>
      <c r="O11" s="41">
        <f t="shared" si="12"/>
        <v>1296</v>
      </c>
      <c r="P11" s="42"/>
      <c r="Q11" s="179"/>
      <c r="R11" s="239">
        <f t="shared" si="35"/>
        <v>0</v>
      </c>
      <c r="S11" s="192"/>
      <c r="T11" s="163">
        <v>24</v>
      </c>
      <c r="U11" s="41">
        <f t="shared" si="13"/>
        <v>1296</v>
      </c>
      <c r="V11" s="42"/>
      <c r="W11" s="179"/>
      <c r="X11" s="239">
        <f t="shared" si="36"/>
        <v>0</v>
      </c>
      <c r="Y11" s="192"/>
      <c r="Z11" s="163">
        <v>24</v>
      </c>
      <c r="AA11" s="41">
        <f t="shared" si="14"/>
        <v>1296</v>
      </c>
      <c r="AB11" s="42"/>
      <c r="AC11" s="179"/>
      <c r="AD11" s="239">
        <f t="shared" si="37"/>
        <v>0</v>
      </c>
      <c r="AE11" s="192"/>
      <c r="AF11" s="163">
        <v>24</v>
      </c>
      <c r="AG11" s="41">
        <f t="shared" si="15"/>
        <v>1296</v>
      </c>
      <c r="AH11" s="42"/>
      <c r="AI11" s="179"/>
      <c r="AJ11" s="239">
        <f t="shared" si="38"/>
        <v>0</v>
      </c>
      <c r="AK11" s="192"/>
      <c r="AL11" s="163">
        <v>24</v>
      </c>
      <c r="AM11" s="41">
        <f t="shared" si="16"/>
        <v>1296</v>
      </c>
      <c r="AN11" s="42"/>
      <c r="AO11" s="179"/>
      <c r="AP11" s="239">
        <f t="shared" si="39"/>
        <v>0</v>
      </c>
      <c r="AQ11" s="192"/>
      <c r="AR11" s="163">
        <v>24</v>
      </c>
      <c r="AS11" s="41">
        <f t="shared" si="17"/>
        <v>1296</v>
      </c>
      <c r="AT11" s="42"/>
      <c r="AU11" s="179"/>
      <c r="AV11" s="239">
        <f t="shared" si="40"/>
        <v>0</v>
      </c>
      <c r="AW11" s="17"/>
      <c r="AX11" s="211">
        <f t="shared" si="27"/>
        <v>9072</v>
      </c>
      <c r="AY11" s="227" t="str">
        <f t="shared" si="27"/>
        <v/>
      </c>
      <c r="AZ11" s="212">
        <f t="shared" si="28"/>
        <v>9072</v>
      </c>
      <c r="BA11" s="254">
        <f t="shared" si="29"/>
        <v>0</v>
      </c>
      <c r="BB11" s="43"/>
      <c r="BC11" s="46" t="str">
        <f t="shared" si="30"/>
        <v>P82</v>
      </c>
      <c r="BD11" s="158"/>
      <c r="BE11" s="39" t="str">
        <f>IF(BD11="","",VLOOKUP(B11,'couple moule presse'!H:O,8,0))</f>
        <v/>
      </c>
      <c r="BF11" s="40" t="str">
        <f>IF(BD11="","",VLOOKUP(B11,'couple moule presse'!H:M,6,0))</f>
        <v/>
      </c>
      <c r="BG11" s="192"/>
      <c r="BH11" s="163"/>
      <c r="BI11" s="41" t="str">
        <f>IF(OR($BF11="",BH11=0),"",$BF11*BH11/24)</f>
        <v/>
      </c>
      <c r="BJ11" s="42"/>
      <c r="BK11" s="179"/>
      <c r="BL11" s="239" t="str">
        <f t="shared" si="41"/>
        <v/>
      </c>
      <c r="BM11" s="192"/>
      <c r="BN11" s="163"/>
      <c r="BO11" s="41" t="str">
        <f>IF(OR($BF11="",BN11=0),"",$BF11*BN11/24)</f>
        <v/>
      </c>
      <c r="BP11" s="42"/>
      <c r="BQ11" s="179"/>
      <c r="BR11" s="239" t="str">
        <f t="shared" si="42"/>
        <v/>
      </c>
      <c r="BS11" s="192"/>
      <c r="BT11" s="163"/>
      <c r="BU11" s="41" t="str">
        <f>IF(OR($BF11="",BT11=0),"",$BF11*BT11/24)</f>
        <v/>
      </c>
      <c r="BV11" s="42"/>
      <c r="BW11" s="179"/>
      <c r="BX11" s="239" t="str">
        <f t="shared" si="43"/>
        <v/>
      </c>
      <c r="BY11" s="192"/>
      <c r="BZ11" s="163"/>
      <c r="CA11" s="41" t="str">
        <f>IF(OR($BF11="",BZ11=0),"",$BF11*BZ11/24)</f>
        <v/>
      </c>
      <c r="CB11" s="42"/>
      <c r="CC11" s="179"/>
      <c r="CD11" s="239" t="str">
        <f t="shared" si="44"/>
        <v/>
      </c>
      <c r="CE11" s="192"/>
      <c r="CF11" s="163"/>
      <c r="CG11" s="41" t="str">
        <f>IF(OR($BF11="",CF11=0),"",$BF11*CF11/24)</f>
        <v/>
      </c>
      <c r="CH11" s="42"/>
      <c r="CI11" s="179"/>
      <c r="CJ11" s="239" t="str">
        <f t="shared" si="45"/>
        <v/>
      </c>
      <c r="CK11" s="192"/>
      <c r="CL11" s="163"/>
      <c r="CM11" s="41" t="str">
        <f>IF(OR($BF11="",CL11=0),"",$BF11*CL11/24)</f>
        <v/>
      </c>
      <c r="CN11" s="42"/>
      <c r="CO11" s="179"/>
      <c r="CP11" s="239" t="str">
        <f t="shared" si="46"/>
        <v/>
      </c>
      <c r="CQ11" s="192"/>
      <c r="CR11" s="163"/>
      <c r="CS11" s="41" t="str">
        <f>IF(OR($BF11="",CR11=0),"",$BF11*CR11/24)</f>
        <v/>
      </c>
      <c r="CT11" s="42"/>
      <c r="CU11" s="179"/>
      <c r="CV11" s="239" t="str">
        <f t="shared" si="47"/>
        <v/>
      </c>
      <c r="CW11" s="17"/>
      <c r="CX11" s="211" t="str">
        <f t="shared" si="31"/>
        <v/>
      </c>
      <c r="CY11" s="227" t="str">
        <f t="shared" si="31"/>
        <v/>
      </c>
      <c r="CZ11" s="212" t="str">
        <f t="shared" si="32"/>
        <v/>
      </c>
      <c r="DA11" s="254" t="str">
        <f t="shared" si="33"/>
        <v/>
      </c>
      <c r="DB11" s="219"/>
      <c r="DC11" s="269"/>
      <c r="DD11" s="280">
        <f t="shared" si="25"/>
        <v>0.5</v>
      </c>
      <c r="DE11" s="41"/>
      <c r="DF11" s="19"/>
      <c r="DG11" s="19"/>
      <c r="DH11" s="19"/>
      <c r="DI11" s="19"/>
      <c r="DJ11" s="19"/>
      <c r="DK11" s="19"/>
    </row>
    <row r="12" spans="1:115" ht="12.6" customHeight="1" thickBot="1" x14ac:dyDescent="0.25">
      <c r="A12" s="36" t="str">
        <f t="shared" si="10"/>
        <v>P82</v>
      </c>
      <c r="B12" s="37" t="str">
        <f t="shared" si="26"/>
        <v>P82</v>
      </c>
      <c r="C12" s="57" t="s">
        <v>12</v>
      </c>
      <c r="D12" s="325"/>
      <c r="E12" s="58" t="str">
        <f>IF(D12="","",VLOOKUP(A12,'couple moule presse'!H:O,8,0))</f>
        <v/>
      </c>
      <c r="F12" s="40" t="str">
        <f>IF(D12="","",VLOOKUP(A12,'couple moule presse'!H:M,6,0))</f>
        <v/>
      </c>
      <c r="G12" s="192"/>
      <c r="H12" s="163"/>
      <c r="I12" s="41" t="str">
        <f t="shared" si="11"/>
        <v/>
      </c>
      <c r="J12" s="42"/>
      <c r="K12" s="179"/>
      <c r="L12" s="239" t="str">
        <f t="shared" si="34"/>
        <v/>
      </c>
      <c r="M12" s="192"/>
      <c r="N12" s="163"/>
      <c r="O12" s="41" t="str">
        <f t="shared" si="12"/>
        <v/>
      </c>
      <c r="P12" s="42"/>
      <c r="Q12" s="179"/>
      <c r="R12" s="239" t="str">
        <f t="shared" si="35"/>
        <v/>
      </c>
      <c r="S12" s="192"/>
      <c r="T12" s="163"/>
      <c r="U12" s="41" t="str">
        <f t="shared" si="13"/>
        <v/>
      </c>
      <c r="V12" s="42"/>
      <c r="W12" s="179"/>
      <c r="X12" s="239" t="str">
        <f t="shared" si="36"/>
        <v/>
      </c>
      <c r="Y12" s="192"/>
      <c r="Z12" s="163"/>
      <c r="AA12" s="41" t="str">
        <f t="shared" si="14"/>
        <v/>
      </c>
      <c r="AB12" s="42"/>
      <c r="AC12" s="179"/>
      <c r="AD12" s="239" t="str">
        <f t="shared" si="37"/>
        <v/>
      </c>
      <c r="AE12" s="192"/>
      <c r="AF12" s="163"/>
      <c r="AG12" s="41" t="str">
        <f t="shared" si="15"/>
        <v/>
      </c>
      <c r="AH12" s="42"/>
      <c r="AI12" s="179"/>
      <c r="AJ12" s="239" t="str">
        <f t="shared" si="38"/>
        <v/>
      </c>
      <c r="AK12" s="192"/>
      <c r="AL12" s="163"/>
      <c r="AM12" s="41" t="str">
        <f t="shared" si="16"/>
        <v/>
      </c>
      <c r="AN12" s="42"/>
      <c r="AO12" s="179"/>
      <c r="AP12" s="239" t="str">
        <f t="shared" si="39"/>
        <v/>
      </c>
      <c r="AQ12" s="192"/>
      <c r="AR12" s="163"/>
      <c r="AS12" s="41" t="str">
        <f t="shared" si="17"/>
        <v/>
      </c>
      <c r="AT12" s="42"/>
      <c r="AU12" s="179"/>
      <c r="AV12" s="239" t="str">
        <f t="shared" si="40"/>
        <v/>
      </c>
      <c r="AW12" s="17"/>
      <c r="AX12" s="211" t="str">
        <f t="shared" si="27"/>
        <v/>
      </c>
      <c r="AY12" s="227" t="str">
        <f t="shared" si="27"/>
        <v/>
      </c>
      <c r="AZ12" s="212" t="str">
        <f t="shared" si="28"/>
        <v/>
      </c>
      <c r="BA12" s="254" t="str">
        <f t="shared" si="29"/>
        <v/>
      </c>
      <c r="BB12" s="43"/>
      <c r="BC12" s="57" t="str">
        <f t="shared" si="30"/>
        <v>P82</v>
      </c>
      <c r="BD12" s="158"/>
      <c r="BE12" s="58" t="str">
        <f>IF(BD12="","",VLOOKUP(B12,'couple moule presse'!H:O,8,0))</f>
        <v/>
      </c>
      <c r="BF12" s="40" t="str">
        <f>IF(BD12="","",VLOOKUP(B12,'couple moule presse'!H:M,6,0))</f>
        <v/>
      </c>
      <c r="BG12" s="192"/>
      <c r="BH12" s="163"/>
      <c r="BI12" s="41" t="str">
        <f t="shared" ref="BI12:BI32" si="48">IF(OR($BF12="",BH12=0),"",$BF12*BH12/24)</f>
        <v/>
      </c>
      <c r="BJ12" s="42"/>
      <c r="BK12" s="179"/>
      <c r="BL12" s="239" t="str">
        <f t="shared" si="41"/>
        <v/>
      </c>
      <c r="BM12" s="192"/>
      <c r="BN12" s="163"/>
      <c r="BO12" s="41" t="str">
        <f t="shared" ref="BO12:BO32" si="49">IF(OR($BF12="",BN12=0),"",$BF12*BN12/24)</f>
        <v/>
      </c>
      <c r="BP12" s="42"/>
      <c r="BQ12" s="179"/>
      <c r="BR12" s="239" t="str">
        <f t="shared" si="42"/>
        <v/>
      </c>
      <c r="BS12" s="192"/>
      <c r="BT12" s="163"/>
      <c r="BU12" s="41" t="str">
        <f t="shared" ref="BU12:BU32" si="50">IF(OR($BF12="",BT12=0),"",$BF12*BT12/24)</f>
        <v/>
      </c>
      <c r="BV12" s="42"/>
      <c r="BW12" s="179"/>
      <c r="BX12" s="239" t="str">
        <f t="shared" si="43"/>
        <v/>
      </c>
      <c r="BY12" s="192"/>
      <c r="BZ12" s="163"/>
      <c r="CA12" s="41" t="str">
        <f t="shared" ref="CA12:CA32" si="51">IF(OR($BF12="",BZ12=0),"",$BF12*BZ12/24)</f>
        <v/>
      </c>
      <c r="CB12" s="42"/>
      <c r="CC12" s="179"/>
      <c r="CD12" s="239" t="str">
        <f t="shared" si="44"/>
        <v/>
      </c>
      <c r="CE12" s="192"/>
      <c r="CF12" s="163"/>
      <c r="CG12" s="41" t="str">
        <f t="shared" ref="CG12:CG32" si="52">IF(OR($BF12="",CF12=0),"",$BF12*CF12/24)</f>
        <v/>
      </c>
      <c r="CH12" s="42"/>
      <c r="CI12" s="179"/>
      <c r="CJ12" s="239" t="str">
        <f t="shared" si="45"/>
        <v/>
      </c>
      <c r="CK12" s="192"/>
      <c r="CL12" s="163"/>
      <c r="CM12" s="41" t="str">
        <f t="shared" ref="CM12:CM32" si="53">IF(OR($BF12="",CL12=0),"",$BF12*CL12/24)</f>
        <v/>
      </c>
      <c r="CN12" s="42"/>
      <c r="CO12" s="179"/>
      <c r="CP12" s="239" t="str">
        <f t="shared" si="46"/>
        <v/>
      </c>
      <c r="CQ12" s="192"/>
      <c r="CR12" s="163"/>
      <c r="CS12" s="41" t="str">
        <f t="shared" ref="CS12:CS32" si="54">IF(OR($BF12="",CR12=0),"",$BF12*CR12/24)</f>
        <v/>
      </c>
      <c r="CT12" s="42"/>
      <c r="CU12" s="179"/>
      <c r="CV12" s="239" t="str">
        <f t="shared" si="47"/>
        <v/>
      </c>
      <c r="CW12" s="17"/>
      <c r="CX12" s="211" t="str">
        <f t="shared" si="31"/>
        <v/>
      </c>
      <c r="CY12" s="227" t="str">
        <f t="shared" si="31"/>
        <v/>
      </c>
      <c r="CZ12" s="212" t="str">
        <f t="shared" si="32"/>
        <v/>
      </c>
      <c r="DA12" s="254" t="str">
        <f t="shared" si="33"/>
        <v/>
      </c>
      <c r="DB12" s="219"/>
      <c r="DC12" s="269"/>
      <c r="DD12" s="280">
        <f t="shared" si="25"/>
        <v>0</v>
      </c>
      <c r="DE12" s="41"/>
      <c r="DF12" s="397" t="s">
        <v>98</v>
      </c>
      <c r="DG12" s="397"/>
      <c r="DH12" s="397"/>
      <c r="DI12" s="397"/>
      <c r="DJ12" s="397"/>
      <c r="DK12" s="397"/>
    </row>
    <row r="13" spans="1:115" ht="12.6" customHeight="1" thickTop="1" thickBot="1" x14ac:dyDescent="0.25">
      <c r="A13" s="36" t="str">
        <f t="shared" si="10"/>
        <v>P82</v>
      </c>
      <c r="B13" s="37" t="str">
        <f t="shared" si="26"/>
        <v>P82</v>
      </c>
      <c r="C13" s="52" t="s">
        <v>12</v>
      </c>
      <c r="D13" s="159"/>
      <c r="E13" s="39" t="str">
        <f>IF(D13="","",VLOOKUP(A13,'couple moule presse'!H:O,8,0))</f>
        <v/>
      </c>
      <c r="F13" s="40" t="str">
        <f>IF(D13="","",VLOOKUP(A13,'couple moule presse'!H:M,6,0))</f>
        <v/>
      </c>
      <c r="G13" s="193"/>
      <c r="H13" s="164"/>
      <c r="I13" s="41" t="str">
        <f t="shared" si="11"/>
        <v/>
      </c>
      <c r="J13" s="55"/>
      <c r="K13" s="179"/>
      <c r="L13" s="240" t="str">
        <f t="shared" si="34"/>
        <v/>
      </c>
      <c r="M13" s="193"/>
      <c r="N13" s="164"/>
      <c r="O13" s="41" t="str">
        <f t="shared" si="12"/>
        <v/>
      </c>
      <c r="P13" s="55"/>
      <c r="Q13" s="179"/>
      <c r="R13" s="240" t="str">
        <f t="shared" si="35"/>
        <v/>
      </c>
      <c r="S13" s="193"/>
      <c r="T13" s="164"/>
      <c r="U13" s="41" t="str">
        <f t="shared" si="13"/>
        <v/>
      </c>
      <c r="V13" s="55"/>
      <c r="W13" s="179"/>
      <c r="X13" s="240" t="str">
        <f t="shared" si="36"/>
        <v/>
      </c>
      <c r="Y13" s="193"/>
      <c r="Z13" s="164"/>
      <c r="AA13" s="41" t="str">
        <f t="shared" si="14"/>
        <v/>
      </c>
      <c r="AB13" s="55"/>
      <c r="AC13" s="179"/>
      <c r="AD13" s="240" t="str">
        <f t="shared" si="37"/>
        <v/>
      </c>
      <c r="AE13" s="193"/>
      <c r="AF13" s="164"/>
      <c r="AG13" s="41" t="str">
        <f t="shared" si="15"/>
        <v/>
      </c>
      <c r="AH13" s="55"/>
      <c r="AI13" s="179"/>
      <c r="AJ13" s="240" t="str">
        <f t="shared" si="38"/>
        <v/>
      </c>
      <c r="AK13" s="193"/>
      <c r="AL13" s="164"/>
      <c r="AM13" s="41" t="str">
        <f t="shared" si="16"/>
        <v/>
      </c>
      <c r="AN13" s="55"/>
      <c r="AO13" s="179"/>
      <c r="AP13" s="240" t="str">
        <f t="shared" si="39"/>
        <v/>
      </c>
      <c r="AQ13" s="193"/>
      <c r="AR13" s="164"/>
      <c r="AS13" s="41" t="str">
        <f t="shared" si="17"/>
        <v/>
      </c>
      <c r="AT13" s="55"/>
      <c r="AU13" s="179"/>
      <c r="AV13" s="240" t="str">
        <f t="shared" si="40"/>
        <v/>
      </c>
      <c r="AW13" s="17"/>
      <c r="AX13" s="213" t="str">
        <f t="shared" si="27"/>
        <v/>
      </c>
      <c r="AY13" s="228" t="str">
        <f t="shared" si="27"/>
        <v/>
      </c>
      <c r="AZ13" s="214" t="str">
        <f t="shared" si="28"/>
        <v/>
      </c>
      <c r="BA13" s="255" t="str">
        <f t="shared" si="29"/>
        <v/>
      </c>
      <c r="BB13" s="43"/>
      <c r="BC13" s="52" t="str">
        <f t="shared" si="30"/>
        <v>P82</v>
      </c>
      <c r="BD13" s="159"/>
      <c r="BE13" s="39" t="str">
        <f>IF(BD13="","",VLOOKUP(B13,'couple moule presse'!H:O,8,0))</f>
        <v/>
      </c>
      <c r="BF13" s="40" t="str">
        <f>IF(BD13="","",VLOOKUP(B13,'couple moule presse'!H:M,6,0))</f>
        <v/>
      </c>
      <c r="BG13" s="193"/>
      <c r="BH13" s="164"/>
      <c r="BI13" s="41" t="str">
        <f t="shared" si="48"/>
        <v/>
      </c>
      <c r="BJ13" s="55"/>
      <c r="BK13" s="179"/>
      <c r="BL13" s="240" t="str">
        <f t="shared" si="41"/>
        <v/>
      </c>
      <c r="BM13" s="193"/>
      <c r="BN13" s="164"/>
      <c r="BO13" s="41" t="str">
        <f t="shared" si="49"/>
        <v/>
      </c>
      <c r="BP13" s="55"/>
      <c r="BQ13" s="179"/>
      <c r="BR13" s="240" t="str">
        <f t="shared" si="42"/>
        <v/>
      </c>
      <c r="BS13" s="193"/>
      <c r="BT13" s="164"/>
      <c r="BU13" s="41" t="str">
        <f t="shared" si="50"/>
        <v/>
      </c>
      <c r="BV13" s="55"/>
      <c r="BW13" s="179"/>
      <c r="BX13" s="240" t="str">
        <f t="shared" si="43"/>
        <v/>
      </c>
      <c r="BY13" s="193"/>
      <c r="BZ13" s="164"/>
      <c r="CA13" s="41" t="str">
        <f t="shared" si="51"/>
        <v/>
      </c>
      <c r="CB13" s="55"/>
      <c r="CC13" s="179"/>
      <c r="CD13" s="240" t="str">
        <f t="shared" si="44"/>
        <v/>
      </c>
      <c r="CE13" s="193"/>
      <c r="CF13" s="164"/>
      <c r="CG13" s="41" t="str">
        <f t="shared" si="52"/>
        <v/>
      </c>
      <c r="CH13" s="55"/>
      <c r="CI13" s="179"/>
      <c r="CJ13" s="240" t="str">
        <f t="shared" si="45"/>
        <v/>
      </c>
      <c r="CK13" s="193"/>
      <c r="CL13" s="164"/>
      <c r="CM13" s="41" t="str">
        <f t="shared" si="53"/>
        <v/>
      </c>
      <c r="CN13" s="55"/>
      <c r="CO13" s="179"/>
      <c r="CP13" s="240" t="str">
        <f t="shared" si="46"/>
        <v/>
      </c>
      <c r="CQ13" s="193"/>
      <c r="CR13" s="164"/>
      <c r="CS13" s="41" t="str">
        <f t="shared" si="54"/>
        <v/>
      </c>
      <c r="CT13" s="55"/>
      <c r="CU13" s="179"/>
      <c r="CV13" s="240" t="str">
        <f t="shared" si="47"/>
        <v/>
      </c>
      <c r="CW13" s="17"/>
      <c r="CX13" s="213" t="str">
        <f t="shared" si="31"/>
        <v/>
      </c>
      <c r="CY13" s="228" t="str">
        <f t="shared" si="31"/>
        <v/>
      </c>
      <c r="CZ13" s="214" t="str">
        <f t="shared" si="32"/>
        <v/>
      </c>
      <c r="DA13" s="255" t="str">
        <f t="shared" si="33"/>
        <v/>
      </c>
      <c r="DB13" s="219"/>
      <c r="DC13" s="270"/>
      <c r="DD13" s="281">
        <f t="shared" si="25"/>
        <v>0</v>
      </c>
      <c r="DE13" s="41"/>
      <c r="DF13" s="397"/>
      <c r="DG13" s="397"/>
      <c r="DH13" s="397"/>
      <c r="DI13" s="397"/>
      <c r="DJ13" s="397"/>
      <c r="DK13" s="397"/>
    </row>
    <row r="14" spans="1:115" ht="12.6" customHeight="1" thickTop="1" x14ac:dyDescent="0.2">
      <c r="A14" s="36" t="str">
        <f t="shared" si="10"/>
        <v>P85</v>
      </c>
      <c r="B14" s="37" t="str">
        <f t="shared" si="26"/>
        <v>P85</v>
      </c>
      <c r="C14" s="38" t="s">
        <v>47</v>
      </c>
      <c r="D14" s="158"/>
      <c r="E14" s="59" t="str">
        <f>IF(D14="","",VLOOKUP(A14,'couple moule presse'!H:O,8,0))</f>
        <v/>
      </c>
      <c r="F14" s="70" t="str">
        <f>IF(D14="","",VLOOKUP(A14,'couple moule presse'!H:M,6,0))</f>
        <v/>
      </c>
      <c r="G14" s="192"/>
      <c r="H14" s="161"/>
      <c r="I14" s="56" t="str">
        <f t="shared" si="11"/>
        <v/>
      </c>
      <c r="J14" s="42"/>
      <c r="K14" s="181"/>
      <c r="L14" s="237" t="str">
        <f t="shared" si="34"/>
        <v/>
      </c>
      <c r="M14" s="192"/>
      <c r="N14" s="161"/>
      <c r="O14" s="56" t="str">
        <f t="shared" si="12"/>
        <v/>
      </c>
      <c r="P14" s="42"/>
      <c r="Q14" s="181"/>
      <c r="R14" s="237" t="str">
        <f t="shared" si="35"/>
        <v/>
      </c>
      <c r="S14" s="192"/>
      <c r="T14" s="161"/>
      <c r="U14" s="56" t="str">
        <f t="shared" si="13"/>
        <v/>
      </c>
      <c r="V14" s="42"/>
      <c r="W14" s="181"/>
      <c r="X14" s="237" t="str">
        <f t="shared" si="36"/>
        <v/>
      </c>
      <c r="Y14" s="192"/>
      <c r="Z14" s="161"/>
      <c r="AA14" s="56" t="str">
        <f t="shared" si="14"/>
        <v/>
      </c>
      <c r="AB14" s="42"/>
      <c r="AC14" s="181"/>
      <c r="AD14" s="237" t="str">
        <f t="shared" si="37"/>
        <v/>
      </c>
      <c r="AE14" s="192"/>
      <c r="AF14" s="161"/>
      <c r="AG14" s="56" t="str">
        <f t="shared" si="15"/>
        <v/>
      </c>
      <c r="AH14" s="42"/>
      <c r="AI14" s="181"/>
      <c r="AJ14" s="237" t="str">
        <f t="shared" si="38"/>
        <v/>
      </c>
      <c r="AK14" s="192"/>
      <c r="AL14" s="161"/>
      <c r="AM14" s="56" t="str">
        <f t="shared" si="16"/>
        <v/>
      </c>
      <c r="AN14" s="42"/>
      <c r="AO14" s="181"/>
      <c r="AP14" s="237" t="str">
        <f t="shared" si="39"/>
        <v/>
      </c>
      <c r="AQ14" s="192"/>
      <c r="AR14" s="161"/>
      <c r="AS14" s="56" t="str">
        <f t="shared" si="17"/>
        <v/>
      </c>
      <c r="AT14" s="42"/>
      <c r="AU14" s="181"/>
      <c r="AV14" s="237" t="str">
        <f t="shared" si="40"/>
        <v/>
      </c>
      <c r="AW14" s="17"/>
      <c r="AX14" s="215" t="str">
        <f t="shared" si="27"/>
        <v/>
      </c>
      <c r="AY14" s="225" t="str">
        <f t="shared" si="27"/>
        <v/>
      </c>
      <c r="AZ14" s="206" t="str">
        <f t="shared" si="28"/>
        <v/>
      </c>
      <c r="BA14" s="256" t="str">
        <f t="shared" si="29"/>
        <v/>
      </c>
      <c r="BB14" s="43"/>
      <c r="BC14" s="38" t="str">
        <f t="shared" si="30"/>
        <v>P85</v>
      </c>
      <c r="BD14" s="158"/>
      <c r="BE14" s="59" t="str">
        <f>IF(BD14="","",VLOOKUP(B14,'couple moule presse'!H:O,8,0))</f>
        <v/>
      </c>
      <c r="BF14" s="70" t="str">
        <f>IF(BD14="","",VLOOKUP(B14,'couple moule presse'!H:M,6,0))</f>
        <v/>
      </c>
      <c r="BG14" s="192"/>
      <c r="BH14" s="161"/>
      <c r="BI14" s="56" t="str">
        <f t="shared" si="48"/>
        <v/>
      </c>
      <c r="BJ14" s="42"/>
      <c r="BK14" s="181"/>
      <c r="BL14" s="237" t="str">
        <f t="shared" si="41"/>
        <v/>
      </c>
      <c r="BM14" s="192"/>
      <c r="BN14" s="161"/>
      <c r="BO14" s="56" t="str">
        <f t="shared" si="49"/>
        <v/>
      </c>
      <c r="BP14" s="42"/>
      <c r="BQ14" s="181"/>
      <c r="BR14" s="237" t="str">
        <f t="shared" si="42"/>
        <v/>
      </c>
      <c r="BS14" s="192"/>
      <c r="BT14" s="161"/>
      <c r="BU14" s="56" t="str">
        <f t="shared" si="50"/>
        <v/>
      </c>
      <c r="BV14" s="42"/>
      <c r="BW14" s="181"/>
      <c r="BX14" s="237" t="str">
        <f t="shared" si="43"/>
        <v/>
      </c>
      <c r="BY14" s="192"/>
      <c r="BZ14" s="161"/>
      <c r="CA14" s="56" t="str">
        <f t="shared" si="51"/>
        <v/>
      </c>
      <c r="CB14" s="42"/>
      <c r="CC14" s="181"/>
      <c r="CD14" s="237" t="str">
        <f t="shared" si="44"/>
        <v/>
      </c>
      <c r="CE14" s="192"/>
      <c r="CF14" s="161"/>
      <c r="CG14" s="56" t="str">
        <f t="shared" si="52"/>
        <v/>
      </c>
      <c r="CH14" s="42"/>
      <c r="CI14" s="181"/>
      <c r="CJ14" s="237" t="str">
        <f t="shared" si="45"/>
        <v/>
      </c>
      <c r="CK14" s="192"/>
      <c r="CL14" s="161"/>
      <c r="CM14" s="56" t="str">
        <f t="shared" si="53"/>
        <v/>
      </c>
      <c r="CN14" s="42"/>
      <c r="CO14" s="181"/>
      <c r="CP14" s="237" t="str">
        <f t="shared" si="46"/>
        <v/>
      </c>
      <c r="CQ14" s="192"/>
      <c r="CR14" s="161"/>
      <c r="CS14" s="56" t="str">
        <f t="shared" si="54"/>
        <v/>
      </c>
      <c r="CT14" s="42"/>
      <c r="CU14" s="181"/>
      <c r="CV14" s="237" t="str">
        <f t="shared" si="47"/>
        <v/>
      </c>
      <c r="CW14" s="17"/>
      <c r="CX14" s="215" t="str">
        <f t="shared" si="31"/>
        <v/>
      </c>
      <c r="CY14" s="225" t="str">
        <f t="shared" si="31"/>
        <v/>
      </c>
      <c r="CZ14" s="206" t="str">
        <f t="shared" si="32"/>
        <v/>
      </c>
      <c r="DA14" s="256" t="str">
        <f t="shared" si="33"/>
        <v/>
      </c>
      <c r="DB14" s="148"/>
      <c r="DC14" s="271">
        <f>SUM(DD14:DD18)</f>
        <v>0.82738095238095244</v>
      </c>
      <c r="DD14" s="262">
        <f t="shared" si="25"/>
        <v>0</v>
      </c>
      <c r="DE14" s="41"/>
      <c r="DF14" s="19"/>
      <c r="DG14" s="19"/>
      <c r="DH14" s="19"/>
      <c r="DI14" s="19"/>
      <c r="DJ14" s="19"/>
      <c r="DK14" s="19"/>
    </row>
    <row r="15" spans="1:115" ht="12.6" customHeight="1" x14ac:dyDescent="0.2">
      <c r="A15" s="36" t="str">
        <f t="shared" si="10"/>
        <v>P85CU80</v>
      </c>
      <c r="B15" s="37" t="str">
        <f t="shared" si="26"/>
        <v>P85</v>
      </c>
      <c r="C15" s="46" t="s">
        <v>47</v>
      </c>
      <c r="D15" s="158" t="s">
        <v>42</v>
      </c>
      <c r="E15" s="39" t="str">
        <f>IF(D15="","",VLOOKUP(A15,'couple moule presse'!H:O,8,0))</f>
        <v>P</v>
      </c>
      <c r="F15" s="71">
        <f>IF(D15="","",VLOOKUP(A15,'couple moule presse'!H:M,6,0))</f>
        <v>553.84615384615381</v>
      </c>
      <c r="G15" s="192"/>
      <c r="H15" s="161">
        <v>24</v>
      </c>
      <c r="I15" s="41">
        <f t="shared" si="11"/>
        <v>553.84615384615381</v>
      </c>
      <c r="J15" s="42"/>
      <c r="K15" s="182"/>
      <c r="L15" s="239">
        <f t="shared" si="34"/>
        <v>0</v>
      </c>
      <c r="M15" s="192"/>
      <c r="N15" s="161">
        <v>3</v>
      </c>
      <c r="O15" s="41">
        <f t="shared" si="12"/>
        <v>69.230769230769226</v>
      </c>
      <c r="P15" s="42"/>
      <c r="Q15" s="182"/>
      <c r="R15" s="239">
        <f t="shared" si="35"/>
        <v>0</v>
      </c>
      <c r="S15" s="192"/>
      <c r="T15" s="161"/>
      <c r="U15" s="41" t="str">
        <f t="shared" si="13"/>
        <v/>
      </c>
      <c r="V15" s="42"/>
      <c r="W15" s="182"/>
      <c r="X15" s="239" t="str">
        <f t="shared" si="36"/>
        <v/>
      </c>
      <c r="Y15" s="192"/>
      <c r="Z15" s="161"/>
      <c r="AA15" s="41" t="str">
        <f t="shared" si="14"/>
        <v/>
      </c>
      <c r="AB15" s="42"/>
      <c r="AC15" s="182"/>
      <c r="AD15" s="239" t="str">
        <f t="shared" si="37"/>
        <v/>
      </c>
      <c r="AE15" s="192"/>
      <c r="AF15" s="161"/>
      <c r="AG15" s="41" t="str">
        <f t="shared" si="15"/>
        <v/>
      </c>
      <c r="AH15" s="42"/>
      <c r="AI15" s="182"/>
      <c r="AJ15" s="239" t="str">
        <f t="shared" si="38"/>
        <v/>
      </c>
      <c r="AK15" s="192"/>
      <c r="AL15" s="161"/>
      <c r="AM15" s="41" t="str">
        <f t="shared" si="16"/>
        <v/>
      </c>
      <c r="AN15" s="42"/>
      <c r="AO15" s="182"/>
      <c r="AP15" s="239" t="str">
        <f t="shared" si="39"/>
        <v/>
      </c>
      <c r="AQ15" s="192"/>
      <c r="AR15" s="161"/>
      <c r="AS15" s="41" t="str">
        <f t="shared" si="17"/>
        <v/>
      </c>
      <c r="AT15" s="42"/>
      <c r="AU15" s="182"/>
      <c r="AV15" s="239" t="str">
        <f t="shared" si="40"/>
        <v/>
      </c>
      <c r="AW15" s="17"/>
      <c r="AX15" s="216">
        <f t="shared" si="27"/>
        <v>623.07692307692309</v>
      </c>
      <c r="AY15" s="227" t="str">
        <f t="shared" si="27"/>
        <v/>
      </c>
      <c r="AZ15" s="204">
        <f t="shared" si="28"/>
        <v>623.07692307692309</v>
      </c>
      <c r="BA15" s="257">
        <f t="shared" si="29"/>
        <v>0</v>
      </c>
      <c r="BB15" s="43"/>
      <c r="BC15" s="46" t="str">
        <f t="shared" si="30"/>
        <v>P85</v>
      </c>
      <c r="BD15" s="158"/>
      <c r="BE15" s="39" t="str">
        <f>IF(BD15="","",VLOOKUP(B15,'couple moule presse'!H:O,8,0))</f>
        <v/>
      </c>
      <c r="BF15" s="71" t="str">
        <f>IF(BD15="","",VLOOKUP(B15,'couple moule presse'!H:M,6,0))</f>
        <v/>
      </c>
      <c r="BG15" s="192"/>
      <c r="BH15" s="161"/>
      <c r="BI15" s="41" t="str">
        <f t="shared" si="48"/>
        <v/>
      </c>
      <c r="BJ15" s="42"/>
      <c r="BK15" s="182"/>
      <c r="BL15" s="239" t="str">
        <f t="shared" si="41"/>
        <v/>
      </c>
      <c r="BM15" s="192"/>
      <c r="BN15" s="161"/>
      <c r="BO15" s="41" t="str">
        <f t="shared" si="49"/>
        <v/>
      </c>
      <c r="BP15" s="42"/>
      <c r="BQ15" s="182"/>
      <c r="BR15" s="239" t="str">
        <f t="shared" si="42"/>
        <v/>
      </c>
      <c r="BS15" s="192"/>
      <c r="BT15" s="161"/>
      <c r="BU15" s="41" t="str">
        <f t="shared" si="50"/>
        <v/>
      </c>
      <c r="BV15" s="42"/>
      <c r="BW15" s="182"/>
      <c r="BX15" s="239" t="str">
        <f t="shared" si="43"/>
        <v/>
      </c>
      <c r="BY15" s="192"/>
      <c r="BZ15" s="161"/>
      <c r="CA15" s="41" t="str">
        <f t="shared" si="51"/>
        <v/>
      </c>
      <c r="CB15" s="42"/>
      <c r="CC15" s="182"/>
      <c r="CD15" s="239" t="str">
        <f t="shared" si="44"/>
        <v/>
      </c>
      <c r="CE15" s="192"/>
      <c r="CF15" s="161"/>
      <c r="CG15" s="41" t="str">
        <f t="shared" si="52"/>
        <v/>
      </c>
      <c r="CH15" s="42"/>
      <c r="CI15" s="182"/>
      <c r="CJ15" s="239" t="str">
        <f t="shared" si="45"/>
        <v/>
      </c>
      <c r="CK15" s="192"/>
      <c r="CL15" s="161"/>
      <c r="CM15" s="41" t="str">
        <f t="shared" si="53"/>
        <v/>
      </c>
      <c r="CN15" s="42"/>
      <c r="CO15" s="182"/>
      <c r="CP15" s="239" t="str">
        <f t="shared" si="46"/>
        <v/>
      </c>
      <c r="CQ15" s="192"/>
      <c r="CR15" s="161"/>
      <c r="CS15" s="41" t="str">
        <f t="shared" si="54"/>
        <v/>
      </c>
      <c r="CT15" s="42"/>
      <c r="CU15" s="182"/>
      <c r="CV15" s="239" t="str">
        <f t="shared" si="47"/>
        <v/>
      </c>
      <c r="CW15" s="17"/>
      <c r="CX15" s="216" t="str">
        <f t="shared" si="31"/>
        <v/>
      </c>
      <c r="CY15" s="227" t="str">
        <f t="shared" si="31"/>
        <v/>
      </c>
      <c r="CZ15" s="204" t="str">
        <f t="shared" si="32"/>
        <v/>
      </c>
      <c r="DA15" s="257" t="str">
        <f t="shared" si="33"/>
        <v/>
      </c>
      <c r="DB15" s="148"/>
      <c r="DC15" s="272"/>
      <c r="DD15" s="259">
        <f t="shared" si="25"/>
        <v>8.0357142857142863E-2</v>
      </c>
      <c r="DE15" s="41"/>
      <c r="DF15" s="19"/>
      <c r="DG15" s="19"/>
      <c r="DH15" s="19"/>
      <c r="DI15" s="61" t="s">
        <v>99</v>
      </c>
      <c r="DJ15" s="61" t="s">
        <v>100</v>
      </c>
      <c r="DK15" s="61" t="s">
        <v>101</v>
      </c>
    </row>
    <row r="16" spans="1:115" ht="12.6" customHeight="1" thickBot="1" x14ac:dyDescent="0.25">
      <c r="A16" s="36" t="str">
        <f t="shared" si="10"/>
        <v>P85CU240/9</v>
      </c>
      <c r="B16" s="37" t="str">
        <f t="shared" si="26"/>
        <v>P85CU240/9</v>
      </c>
      <c r="C16" s="46" t="s">
        <v>47</v>
      </c>
      <c r="D16" s="158" t="s">
        <v>67</v>
      </c>
      <c r="E16" s="39" t="str">
        <f>IF(D16="","",VLOOKUP(A16,'couple moule presse'!H:O,8,0))</f>
        <v>P</v>
      </c>
      <c r="F16" s="71">
        <f>IF(D16="","",VLOOKUP(A16,'couple moule presse'!H:M,6,0))</f>
        <v>720</v>
      </c>
      <c r="G16" s="192"/>
      <c r="H16" s="161"/>
      <c r="I16" s="41" t="str">
        <f t="shared" si="11"/>
        <v/>
      </c>
      <c r="J16" s="42"/>
      <c r="K16" s="182"/>
      <c r="L16" s="239" t="str">
        <f t="shared" si="34"/>
        <v/>
      </c>
      <c r="M16" s="192" t="s">
        <v>95</v>
      </c>
      <c r="N16" s="161">
        <v>19</v>
      </c>
      <c r="O16" s="41">
        <f t="shared" si="12"/>
        <v>570</v>
      </c>
      <c r="P16" s="42"/>
      <c r="Q16" s="182"/>
      <c r="R16" s="239">
        <f t="shared" si="35"/>
        <v>0</v>
      </c>
      <c r="S16" s="192"/>
      <c r="T16" s="161">
        <v>24</v>
      </c>
      <c r="U16" s="41">
        <f t="shared" si="13"/>
        <v>720</v>
      </c>
      <c r="V16" s="42"/>
      <c r="W16" s="182"/>
      <c r="X16" s="239">
        <f t="shared" si="36"/>
        <v>0</v>
      </c>
      <c r="Y16" s="192" t="s">
        <v>192</v>
      </c>
      <c r="Z16" s="161">
        <v>16</v>
      </c>
      <c r="AA16" s="41">
        <f t="shared" si="14"/>
        <v>480</v>
      </c>
      <c r="AB16" s="42"/>
      <c r="AC16" s="182"/>
      <c r="AD16" s="239">
        <f t="shared" si="37"/>
        <v>0</v>
      </c>
      <c r="AE16" s="192"/>
      <c r="AF16" s="161">
        <v>24</v>
      </c>
      <c r="AG16" s="41">
        <f t="shared" si="15"/>
        <v>720</v>
      </c>
      <c r="AH16" s="42"/>
      <c r="AI16" s="182"/>
      <c r="AJ16" s="239">
        <f t="shared" si="38"/>
        <v>0</v>
      </c>
      <c r="AK16" s="192"/>
      <c r="AL16" s="161"/>
      <c r="AM16" s="41" t="str">
        <f t="shared" si="16"/>
        <v/>
      </c>
      <c r="AN16" s="42"/>
      <c r="AO16" s="182"/>
      <c r="AP16" s="239" t="str">
        <f t="shared" si="39"/>
        <v/>
      </c>
      <c r="AQ16" s="192"/>
      <c r="AR16" s="161"/>
      <c r="AS16" s="41" t="str">
        <f t="shared" si="17"/>
        <v/>
      </c>
      <c r="AT16" s="42"/>
      <c r="AU16" s="182"/>
      <c r="AV16" s="239" t="str">
        <f t="shared" si="40"/>
        <v/>
      </c>
      <c r="AW16" s="17"/>
      <c r="AX16" s="216">
        <f t="shared" si="27"/>
        <v>2490</v>
      </c>
      <c r="AY16" s="227" t="str">
        <f t="shared" si="27"/>
        <v/>
      </c>
      <c r="AZ16" s="204">
        <f t="shared" si="28"/>
        <v>2490</v>
      </c>
      <c r="BA16" s="257">
        <f t="shared" si="29"/>
        <v>0</v>
      </c>
      <c r="BB16" s="43"/>
      <c r="BC16" s="46" t="str">
        <f t="shared" si="30"/>
        <v>P85</v>
      </c>
      <c r="BD16" s="158" t="s">
        <v>67</v>
      </c>
      <c r="BE16" s="39" t="str">
        <f>IF(BD16="","",VLOOKUP(B16,'couple moule presse'!H:O,8,0))</f>
        <v>P</v>
      </c>
      <c r="BF16" s="71">
        <f>IF(BD16="","",VLOOKUP(B16,'couple moule presse'!H:M,6,0))</f>
        <v>720</v>
      </c>
      <c r="BG16" s="192"/>
      <c r="BH16" s="161">
        <v>24</v>
      </c>
      <c r="BI16" s="41">
        <f t="shared" si="48"/>
        <v>720</v>
      </c>
      <c r="BJ16" s="42"/>
      <c r="BK16" s="182"/>
      <c r="BL16" s="239">
        <f t="shared" si="41"/>
        <v>0</v>
      </c>
      <c r="BM16" s="192"/>
      <c r="BN16" s="161">
        <v>24</v>
      </c>
      <c r="BO16" s="41">
        <f t="shared" si="49"/>
        <v>720</v>
      </c>
      <c r="BP16" s="42"/>
      <c r="BQ16" s="182"/>
      <c r="BR16" s="239">
        <f t="shared" si="42"/>
        <v>0</v>
      </c>
      <c r="BS16" s="192"/>
      <c r="BT16" s="161">
        <v>24</v>
      </c>
      <c r="BU16" s="41">
        <f t="shared" si="50"/>
        <v>720</v>
      </c>
      <c r="BV16" s="42"/>
      <c r="BW16" s="182"/>
      <c r="BX16" s="239">
        <f t="shared" si="43"/>
        <v>0</v>
      </c>
      <c r="BY16" s="192"/>
      <c r="BZ16" s="161">
        <v>24</v>
      </c>
      <c r="CA16" s="41">
        <f t="shared" si="51"/>
        <v>720</v>
      </c>
      <c r="CB16" s="42"/>
      <c r="CC16" s="182"/>
      <c r="CD16" s="239">
        <f t="shared" si="44"/>
        <v>0</v>
      </c>
      <c r="CE16" s="192"/>
      <c r="CF16" s="161">
        <v>24</v>
      </c>
      <c r="CG16" s="41">
        <f t="shared" si="52"/>
        <v>720</v>
      </c>
      <c r="CH16" s="42"/>
      <c r="CI16" s="182"/>
      <c r="CJ16" s="239">
        <f t="shared" si="45"/>
        <v>0</v>
      </c>
      <c r="CK16" s="192"/>
      <c r="CL16" s="161">
        <v>24</v>
      </c>
      <c r="CM16" s="41">
        <f t="shared" si="53"/>
        <v>720</v>
      </c>
      <c r="CN16" s="42"/>
      <c r="CO16" s="182"/>
      <c r="CP16" s="239">
        <f t="shared" si="46"/>
        <v>0</v>
      </c>
      <c r="CQ16" s="192"/>
      <c r="CR16" s="161">
        <v>24</v>
      </c>
      <c r="CS16" s="41">
        <f t="shared" si="54"/>
        <v>720</v>
      </c>
      <c r="CT16" s="42"/>
      <c r="CU16" s="182"/>
      <c r="CV16" s="239">
        <f t="shared" si="47"/>
        <v>0</v>
      </c>
      <c r="CW16" s="17"/>
      <c r="CX16" s="216">
        <f t="shared" si="31"/>
        <v>5040</v>
      </c>
      <c r="CY16" s="227" t="str">
        <f t="shared" si="31"/>
        <v/>
      </c>
      <c r="CZ16" s="204">
        <f t="shared" si="32"/>
        <v>5040</v>
      </c>
      <c r="DA16" s="257">
        <f t="shared" si="33"/>
        <v>0</v>
      </c>
      <c r="DB16" s="148"/>
      <c r="DC16" s="272"/>
      <c r="DD16" s="259">
        <f t="shared" si="25"/>
        <v>0.74702380952380953</v>
      </c>
      <c r="DE16" s="41"/>
      <c r="DF16" s="19"/>
      <c r="DG16" s="19"/>
      <c r="DH16" s="19"/>
      <c r="DI16" s="19"/>
      <c r="DJ16" s="19"/>
      <c r="DK16" s="19"/>
    </row>
    <row r="17" spans="1:115" ht="12.6" customHeight="1" thickTop="1" thickBot="1" x14ac:dyDescent="0.25">
      <c r="A17" s="36" t="str">
        <f t="shared" si="10"/>
        <v>P85</v>
      </c>
      <c r="B17" s="37" t="str">
        <f t="shared" si="26"/>
        <v>P85</v>
      </c>
      <c r="C17" s="46" t="s">
        <v>47</v>
      </c>
      <c r="D17" s="158"/>
      <c r="E17" s="39" t="str">
        <f>IF(D17="","",VLOOKUP(A17,'couple moule presse'!H:O,8,0))</f>
        <v/>
      </c>
      <c r="F17" s="71" t="str">
        <f>IF(D17="","",VLOOKUP(A17,'couple moule presse'!H:M,6,0))</f>
        <v/>
      </c>
      <c r="G17" s="192"/>
      <c r="H17" s="161"/>
      <c r="I17" s="41" t="str">
        <f t="shared" si="11"/>
        <v/>
      </c>
      <c r="J17" s="42"/>
      <c r="K17" s="182"/>
      <c r="L17" s="239" t="str">
        <f t="shared" si="34"/>
        <v/>
      </c>
      <c r="M17" s="192"/>
      <c r="N17" s="161"/>
      <c r="O17" s="41" t="str">
        <f t="shared" si="12"/>
        <v/>
      </c>
      <c r="P17" s="42"/>
      <c r="Q17" s="182"/>
      <c r="R17" s="239" t="str">
        <f t="shared" si="35"/>
        <v/>
      </c>
      <c r="S17" s="192"/>
      <c r="T17" s="161"/>
      <c r="U17" s="41" t="str">
        <f t="shared" si="13"/>
        <v/>
      </c>
      <c r="V17" s="42"/>
      <c r="W17" s="182"/>
      <c r="X17" s="239" t="str">
        <f t="shared" si="36"/>
        <v/>
      </c>
      <c r="Y17" s="192"/>
      <c r="Z17" s="161"/>
      <c r="AA17" s="41" t="str">
        <f t="shared" si="14"/>
        <v/>
      </c>
      <c r="AB17" s="42"/>
      <c r="AC17" s="182"/>
      <c r="AD17" s="239" t="str">
        <f t="shared" si="37"/>
        <v/>
      </c>
      <c r="AE17" s="192"/>
      <c r="AF17" s="161"/>
      <c r="AG17" s="41" t="str">
        <f t="shared" si="15"/>
        <v/>
      </c>
      <c r="AH17" s="42"/>
      <c r="AI17" s="182"/>
      <c r="AJ17" s="239" t="str">
        <f t="shared" si="38"/>
        <v/>
      </c>
      <c r="AK17" s="192"/>
      <c r="AL17" s="161"/>
      <c r="AM17" s="41" t="str">
        <f t="shared" si="16"/>
        <v/>
      </c>
      <c r="AN17" s="42"/>
      <c r="AO17" s="182"/>
      <c r="AP17" s="239" t="str">
        <f t="shared" si="39"/>
        <v/>
      </c>
      <c r="AQ17" s="192"/>
      <c r="AR17" s="161"/>
      <c r="AS17" s="41" t="str">
        <f t="shared" si="17"/>
        <v/>
      </c>
      <c r="AT17" s="42"/>
      <c r="AU17" s="182"/>
      <c r="AV17" s="239" t="str">
        <f t="shared" si="40"/>
        <v/>
      </c>
      <c r="AW17" s="17"/>
      <c r="AX17" s="216" t="str">
        <f t="shared" si="27"/>
        <v/>
      </c>
      <c r="AY17" s="227" t="str">
        <f t="shared" si="27"/>
        <v/>
      </c>
      <c r="AZ17" s="204" t="str">
        <f t="shared" si="28"/>
        <v/>
      </c>
      <c r="BA17" s="257" t="str">
        <f t="shared" si="29"/>
        <v/>
      </c>
      <c r="BB17" s="43"/>
      <c r="BC17" s="46" t="str">
        <f t="shared" si="30"/>
        <v>P85</v>
      </c>
      <c r="BD17" s="158"/>
      <c r="BE17" s="39" t="str">
        <f>IF(BD17="","",VLOOKUP(B17,'couple moule presse'!H:O,8,0))</f>
        <v/>
      </c>
      <c r="BF17" s="71" t="str">
        <f>IF(BD17="","",VLOOKUP(B17,'couple moule presse'!H:M,6,0))</f>
        <v/>
      </c>
      <c r="BG17" s="192"/>
      <c r="BH17" s="161"/>
      <c r="BI17" s="41" t="str">
        <f t="shared" si="48"/>
        <v/>
      </c>
      <c r="BJ17" s="42"/>
      <c r="BK17" s="182"/>
      <c r="BL17" s="239" t="str">
        <f t="shared" si="41"/>
        <v/>
      </c>
      <c r="BM17" s="192"/>
      <c r="BN17" s="161"/>
      <c r="BO17" s="41" t="str">
        <f t="shared" si="49"/>
        <v/>
      </c>
      <c r="BP17" s="42"/>
      <c r="BQ17" s="182"/>
      <c r="BR17" s="239" t="str">
        <f t="shared" si="42"/>
        <v/>
      </c>
      <c r="BS17" s="192"/>
      <c r="BT17" s="161"/>
      <c r="BU17" s="41" t="str">
        <f t="shared" si="50"/>
        <v/>
      </c>
      <c r="BV17" s="42"/>
      <c r="BW17" s="182"/>
      <c r="BX17" s="239" t="str">
        <f t="shared" si="43"/>
        <v/>
      </c>
      <c r="BY17" s="192"/>
      <c r="BZ17" s="161"/>
      <c r="CA17" s="41" t="str">
        <f t="shared" si="51"/>
        <v/>
      </c>
      <c r="CB17" s="42"/>
      <c r="CC17" s="182"/>
      <c r="CD17" s="239" t="str">
        <f t="shared" si="44"/>
        <v/>
      </c>
      <c r="CE17" s="192"/>
      <c r="CF17" s="161"/>
      <c r="CG17" s="41" t="str">
        <f t="shared" si="52"/>
        <v/>
      </c>
      <c r="CH17" s="42"/>
      <c r="CI17" s="182"/>
      <c r="CJ17" s="239" t="str">
        <f t="shared" si="45"/>
        <v/>
      </c>
      <c r="CK17" s="192"/>
      <c r="CL17" s="161"/>
      <c r="CM17" s="41" t="str">
        <f t="shared" si="53"/>
        <v/>
      </c>
      <c r="CN17" s="42"/>
      <c r="CO17" s="182"/>
      <c r="CP17" s="239" t="str">
        <f t="shared" si="46"/>
        <v/>
      </c>
      <c r="CQ17" s="192"/>
      <c r="CR17" s="161"/>
      <c r="CS17" s="41" t="str">
        <f t="shared" si="54"/>
        <v/>
      </c>
      <c r="CT17" s="42"/>
      <c r="CU17" s="182"/>
      <c r="CV17" s="239" t="str">
        <f t="shared" si="47"/>
        <v/>
      </c>
      <c r="CW17" s="17"/>
      <c r="CX17" s="216" t="str">
        <f t="shared" si="31"/>
        <v/>
      </c>
      <c r="CY17" s="227" t="str">
        <f t="shared" si="31"/>
        <v/>
      </c>
      <c r="CZ17" s="204" t="str">
        <f t="shared" si="32"/>
        <v/>
      </c>
      <c r="DA17" s="257" t="str">
        <f t="shared" si="33"/>
        <v/>
      </c>
      <c r="DB17" s="148"/>
      <c r="DC17" s="272"/>
      <c r="DD17" s="259">
        <f t="shared" si="25"/>
        <v>0</v>
      </c>
      <c r="DE17" s="41"/>
      <c r="DF17" s="392" t="s">
        <v>135</v>
      </c>
      <c r="DG17" s="392"/>
      <c r="DH17" s="19"/>
      <c r="DI17" s="393">
        <f>DI19/SUM(DI19:DI23)</f>
        <v>1</v>
      </c>
      <c r="DJ17" s="393">
        <f>DJ19/SUM(DJ19:DJ23)</f>
        <v>0.75</v>
      </c>
      <c r="DK17" s="393">
        <f>DK19/SUM(DK19:DK23)</f>
        <v>0.90909090909090906</v>
      </c>
    </row>
    <row r="18" spans="1:115" ht="12.6" customHeight="1" thickTop="1" thickBot="1" x14ac:dyDescent="0.25">
      <c r="A18" s="36" t="str">
        <f t="shared" si="10"/>
        <v>P85</v>
      </c>
      <c r="B18" s="37" t="str">
        <f t="shared" si="26"/>
        <v>P85</v>
      </c>
      <c r="C18" s="52" t="s">
        <v>47</v>
      </c>
      <c r="D18" s="159"/>
      <c r="E18" s="53" t="str">
        <f>IF(D18="","",VLOOKUP(A18,'couple moule presse'!H:O,8,0))</f>
        <v/>
      </c>
      <c r="F18" s="62" t="str">
        <f>IF(D18="","",VLOOKUP(A18,'couple moule presse'!H:M,6,0))</f>
        <v/>
      </c>
      <c r="G18" s="193"/>
      <c r="H18" s="162"/>
      <c r="I18" s="54" t="str">
        <f t="shared" si="11"/>
        <v/>
      </c>
      <c r="J18" s="55"/>
      <c r="K18" s="183"/>
      <c r="L18" s="240" t="str">
        <f t="shared" si="34"/>
        <v/>
      </c>
      <c r="M18" s="193"/>
      <c r="N18" s="162"/>
      <c r="O18" s="54" t="str">
        <f t="shared" si="12"/>
        <v/>
      </c>
      <c r="P18" s="55"/>
      <c r="Q18" s="183"/>
      <c r="R18" s="240" t="str">
        <f t="shared" si="35"/>
        <v/>
      </c>
      <c r="S18" s="193"/>
      <c r="T18" s="162"/>
      <c r="U18" s="54" t="str">
        <f t="shared" si="13"/>
        <v/>
      </c>
      <c r="V18" s="55"/>
      <c r="W18" s="183"/>
      <c r="X18" s="240" t="str">
        <f t="shared" si="36"/>
        <v/>
      </c>
      <c r="Y18" s="193"/>
      <c r="Z18" s="162"/>
      <c r="AA18" s="54" t="str">
        <f t="shared" si="14"/>
        <v/>
      </c>
      <c r="AB18" s="55"/>
      <c r="AC18" s="183"/>
      <c r="AD18" s="240" t="str">
        <f t="shared" si="37"/>
        <v/>
      </c>
      <c r="AE18" s="193"/>
      <c r="AF18" s="162"/>
      <c r="AG18" s="54" t="str">
        <f t="shared" si="15"/>
        <v/>
      </c>
      <c r="AH18" s="55"/>
      <c r="AI18" s="183"/>
      <c r="AJ18" s="240" t="str">
        <f t="shared" si="38"/>
        <v/>
      </c>
      <c r="AK18" s="193"/>
      <c r="AL18" s="162"/>
      <c r="AM18" s="54" t="str">
        <f t="shared" si="16"/>
        <v/>
      </c>
      <c r="AN18" s="55"/>
      <c r="AO18" s="183"/>
      <c r="AP18" s="240" t="str">
        <f t="shared" si="39"/>
        <v/>
      </c>
      <c r="AQ18" s="193"/>
      <c r="AR18" s="162"/>
      <c r="AS18" s="54" t="str">
        <f t="shared" si="17"/>
        <v/>
      </c>
      <c r="AT18" s="55"/>
      <c r="AU18" s="183"/>
      <c r="AV18" s="240" t="str">
        <f t="shared" si="40"/>
        <v/>
      </c>
      <c r="AW18" s="17"/>
      <c r="AX18" s="217" t="str">
        <f t="shared" si="27"/>
        <v/>
      </c>
      <c r="AY18" s="228" t="str">
        <f t="shared" si="27"/>
        <v/>
      </c>
      <c r="AZ18" s="205" t="str">
        <f t="shared" si="28"/>
        <v/>
      </c>
      <c r="BA18" s="258" t="str">
        <f t="shared" si="29"/>
        <v/>
      </c>
      <c r="BB18" s="43"/>
      <c r="BC18" s="52" t="str">
        <f t="shared" si="30"/>
        <v>P85</v>
      </c>
      <c r="BD18" s="159"/>
      <c r="BE18" s="53" t="str">
        <f>IF(BD18="","",VLOOKUP(B18,'couple moule presse'!H:O,8,0))</f>
        <v/>
      </c>
      <c r="BF18" s="62" t="str">
        <f>IF(BD18="","",VLOOKUP(B18,'couple moule presse'!H:M,6,0))</f>
        <v/>
      </c>
      <c r="BG18" s="193"/>
      <c r="BH18" s="162"/>
      <c r="BI18" s="54" t="str">
        <f t="shared" si="48"/>
        <v/>
      </c>
      <c r="BJ18" s="55"/>
      <c r="BK18" s="183"/>
      <c r="BL18" s="240" t="str">
        <f t="shared" si="41"/>
        <v/>
      </c>
      <c r="BM18" s="193"/>
      <c r="BN18" s="162"/>
      <c r="BO18" s="54" t="str">
        <f t="shared" si="49"/>
        <v/>
      </c>
      <c r="BP18" s="55"/>
      <c r="BQ18" s="183"/>
      <c r="BR18" s="240" t="str">
        <f t="shared" si="42"/>
        <v/>
      </c>
      <c r="BS18" s="193"/>
      <c r="BT18" s="162"/>
      <c r="BU18" s="54" t="str">
        <f t="shared" si="50"/>
        <v/>
      </c>
      <c r="BV18" s="55"/>
      <c r="BW18" s="183"/>
      <c r="BX18" s="240" t="str">
        <f t="shared" si="43"/>
        <v/>
      </c>
      <c r="BY18" s="193"/>
      <c r="BZ18" s="162"/>
      <c r="CA18" s="54" t="str">
        <f t="shared" si="51"/>
        <v/>
      </c>
      <c r="CB18" s="55"/>
      <c r="CC18" s="183"/>
      <c r="CD18" s="240" t="str">
        <f t="shared" si="44"/>
        <v/>
      </c>
      <c r="CE18" s="193"/>
      <c r="CF18" s="162"/>
      <c r="CG18" s="54" t="str">
        <f t="shared" si="52"/>
        <v/>
      </c>
      <c r="CH18" s="55"/>
      <c r="CI18" s="183"/>
      <c r="CJ18" s="240" t="str">
        <f t="shared" si="45"/>
        <v/>
      </c>
      <c r="CK18" s="193"/>
      <c r="CL18" s="162"/>
      <c r="CM18" s="54" t="str">
        <f t="shared" si="53"/>
        <v/>
      </c>
      <c r="CN18" s="55"/>
      <c r="CO18" s="183"/>
      <c r="CP18" s="240" t="str">
        <f t="shared" si="46"/>
        <v/>
      </c>
      <c r="CQ18" s="193"/>
      <c r="CR18" s="162"/>
      <c r="CS18" s="54" t="str">
        <f t="shared" si="54"/>
        <v/>
      </c>
      <c r="CT18" s="55"/>
      <c r="CU18" s="183"/>
      <c r="CV18" s="240" t="str">
        <f t="shared" si="47"/>
        <v/>
      </c>
      <c r="CW18" s="17"/>
      <c r="CX18" s="217" t="str">
        <f t="shared" si="31"/>
        <v/>
      </c>
      <c r="CY18" s="228" t="str">
        <f t="shared" si="31"/>
        <v/>
      </c>
      <c r="CZ18" s="205" t="str">
        <f t="shared" si="32"/>
        <v/>
      </c>
      <c r="DA18" s="258" t="str">
        <f t="shared" si="33"/>
        <v/>
      </c>
      <c r="DB18" s="148"/>
      <c r="DC18" s="273"/>
      <c r="DD18" s="261">
        <f>IF(CX18="",0,CX18/(BF18*14))+IF(AX18="",0,AX18/(F18*14))</f>
        <v>0</v>
      </c>
      <c r="DE18" s="41"/>
      <c r="DF18" s="392"/>
      <c r="DG18" s="392"/>
      <c r="DH18" s="19"/>
      <c r="DI18" s="393"/>
      <c r="DJ18" s="393"/>
      <c r="DK18" s="393"/>
    </row>
    <row r="19" spans="1:115" ht="12.6" customHeight="1" thickTop="1" x14ac:dyDescent="0.2">
      <c r="A19" s="36" t="str">
        <f t="shared" si="10"/>
        <v>P86CU240/12</v>
      </c>
      <c r="B19" s="37" t="str">
        <f t="shared" si="26"/>
        <v>P86CU240/12</v>
      </c>
      <c r="C19" s="38" t="s">
        <v>30</v>
      </c>
      <c r="D19" s="158" t="s">
        <v>141</v>
      </c>
      <c r="E19" s="59" t="str">
        <f>IF(D19="","",VLOOKUP(A19,'couple moule presse'!H:O,8,0))</f>
        <v>P</v>
      </c>
      <c r="F19" s="64">
        <f>IF(D19="","",VLOOKUP(A19,'couple moule presse'!H:M,6,0))</f>
        <v>1506.9767441860465</v>
      </c>
      <c r="G19" s="194"/>
      <c r="H19" s="161">
        <v>24</v>
      </c>
      <c r="I19" s="41">
        <f t="shared" si="11"/>
        <v>1506.9767441860465</v>
      </c>
      <c r="J19" s="42"/>
      <c r="K19" s="181"/>
      <c r="L19" s="237">
        <f t="shared" si="34"/>
        <v>0</v>
      </c>
      <c r="M19" s="194" t="s">
        <v>192</v>
      </c>
      <c r="N19" s="161">
        <v>15</v>
      </c>
      <c r="O19" s="41">
        <f t="shared" si="12"/>
        <v>941.8604651162791</v>
      </c>
      <c r="P19" s="42"/>
      <c r="Q19" s="181"/>
      <c r="R19" s="237">
        <f t="shared" si="35"/>
        <v>0</v>
      </c>
      <c r="S19" s="194" t="s">
        <v>192</v>
      </c>
      <c r="T19" s="161">
        <v>15</v>
      </c>
      <c r="U19" s="41">
        <f t="shared" si="13"/>
        <v>941.8604651162791</v>
      </c>
      <c r="V19" s="42"/>
      <c r="W19" s="181"/>
      <c r="X19" s="237">
        <f t="shared" si="36"/>
        <v>0</v>
      </c>
      <c r="Y19" s="194" t="s">
        <v>192</v>
      </c>
      <c r="Z19" s="161">
        <v>15</v>
      </c>
      <c r="AA19" s="41">
        <f t="shared" si="14"/>
        <v>941.8604651162791</v>
      </c>
      <c r="AB19" s="42"/>
      <c r="AC19" s="181"/>
      <c r="AD19" s="237">
        <f t="shared" si="37"/>
        <v>0</v>
      </c>
      <c r="AE19" s="194"/>
      <c r="AF19" s="161">
        <v>24</v>
      </c>
      <c r="AG19" s="41">
        <f t="shared" si="15"/>
        <v>1506.9767441860465</v>
      </c>
      <c r="AH19" s="42"/>
      <c r="AI19" s="181"/>
      <c r="AJ19" s="237">
        <f t="shared" si="38"/>
        <v>0</v>
      </c>
      <c r="AK19" s="194"/>
      <c r="AL19" s="161">
        <v>24</v>
      </c>
      <c r="AM19" s="41">
        <f t="shared" si="16"/>
        <v>1506.9767441860465</v>
      </c>
      <c r="AN19" s="42"/>
      <c r="AO19" s="181"/>
      <c r="AP19" s="237">
        <f t="shared" si="39"/>
        <v>0</v>
      </c>
      <c r="AQ19" s="194"/>
      <c r="AR19" s="161">
        <v>24</v>
      </c>
      <c r="AS19" s="41">
        <f t="shared" si="17"/>
        <v>1506.9767441860465</v>
      </c>
      <c r="AT19" s="42"/>
      <c r="AU19" s="181"/>
      <c r="AV19" s="237">
        <f t="shared" si="40"/>
        <v>0</v>
      </c>
      <c r="AW19" s="65"/>
      <c r="AX19" s="209">
        <f t="shared" si="27"/>
        <v>8853.4883720930229</v>
      </c>
      <c r="AY19" s="225" t="str">
        <f t="shared" si="27"/>
        <v/>
      </c>
      <c r="AZ19" s="210">
        <f t="shared" si="28"/>
        <v>8853.4883720930229</v>
      </c>
      <c r="BA19" s="253">
        <f t="shared" si="29"/>
        <v>0</v>
      </c>
      <c r="BB19" s="43"/>
      <c r="BC19" s="38" t="str">
        <f t="shared" si="30"/>
        <v>P86</v>
      </c>
      <c r="BD19" s="158" t="s">
        <v>141</v>
      </c>
      <c r="BE19" s="59" t="str">
        <f>IF(BD19="","",VLOOKUP(B19,'couple moule presse'!H:O,8,0))</f>
        <v>P</v>
      </c>
      <c r="BF19" s="64">
        <f>IF(BD19="","",VLOOKUP(B19,'couple moule presse'!H:M,6,0))</f>
        <v>1506.9767441860465</v>
      </c>
      <c r="BG19" s="194"/>
      <c r="BH19" s="161">
        <v>24</v>
      </c>
      <c r="BI19" s="41">
        <f t="shared" si="48"/>
        <v>1506.9767441860465</v>
      </c>
      <c r="BJ19" s="42"/>
      <c r="BK19" s="181"/>
      <c r="BL19" s="237">
        <f t="shared" si="41"/>
        <v>0</v>
      </c>
      <c r="BM19" s="194"/>
      <c r="BN19" s="161">
        <v>24</v>
      </c>
      <c r="BO19" s="41">
        <f t="shared" si="49"/>
        <v>1506.9767441860465</v>
      </c>
      <c r="BP19" s="42"/>
      <c r="BQ19" s="181"/>
      <c r="BR19" s="237">
        <f t="shared" si="42"/>
        <v>0</v>
      </c>
      <c r="BS19" s="194"/>
      <c r="BT19" s="161">
        <v>24</v>
      </c>
      <c r="BU19" s="41">
        <f t="shared" si="50"/>
        <v>1506.9767441860465</v>
      </c>
      <c r="BV19" s="42"/>
      <c r="BW19" s="181"/>
      <c r="BX19" s="237">
        <f t="shared" si="43"/>
        <v>0</v>
      </c>
      <c r="BY19" s="194"/>
      <c r="BZ19" s="161">
        <v>24</v>
      </c>
      <c r="CA19" s="41">
        <f t="shared" si="51"/>
        <v>1506.9767441860465</v>
      </c>
      <c r="CB19" s="42"/>
      <c r="CC19" s="181"/>
      <c r="CD19" s="237">
        <f t="shared" si="44"/>
        <v>0</v>
      </c>
      <c r="CE19" s="194"/>
      <c r="CF19" s="161">
        <v>24</v>
      </c>
      <c r="CG19" s="41">
        <f t="shared" si="52"/>
        <v>1506.9767441860465</v>
      </c>
      <c r="CH19" s="42"/>
      <c r="CI19" s="181"/>
      <c r="CJ19" s="237">
        <f t="shared" si="45"/>
        <v>0</v>
      </c>
      <c r="CK19" s="194"/>
      <c r="CL19" s="161">
        <v>24</v>
      </c>
      <c r="CM19" s="41">
        <f t="shared" si="53"/>
        <v>1506.9767441860465</v>
      </c>
      <c r="CN19" s="42"/>
      <c r="CO19" s="181"/>
      <c r="CP19" s="237">
        <f t="shared" si="46"/>
        <v>0</v>
      </c>
      <c r="CQ19" s="194"/>
      <c r="CR19" s="161">
        <v>24</v>
      </c>
      <c r="CS19" s="41">
        <f t="shared" si="54"/>
        <v>1506.9767441860465</v>
      </c>
      <c r="CT19" s="42"/>
      <c r="CU19" s="181"/>
      <c r="CV19" s="237">
        <f t="shared" si="47"/>
        <v>0</v>
      </c>
      <c r="CW19" s="65"/>
      <c r="CX19" s="209">
        <f t="shared" si="31"/>
        <v>10548.837209302324</v>
      </c>
      <c r="CY19" s="225" t="str">
        <f t="shared" si="31"/>
        <v/>
      </c>
      <c r="CZ19" s="210">
        <f t="shared" si="32"/>
        <v>10548.837209302324</v>
      </c>
      <c r="DA19" s="253">
        <f t="shared" si="33"/>
        <v>0</v>
      </c>
      <c r="DB19" s="219"/>
      <c r="DC19" s="268">
        <f>SUM(DD19:DD21)</f>
        <v>0.91964285714285698</v>
      </c>
      <c r="DD19" s="279">
        <f t="shared" ref="DD19:DD73" si="55">IF(CX19="",0,CX19/(BF19*14))+IF(AX19="",0,AX19/(F19*14))</f>
        <v>0.91964285714285698</v>
      </c>
      <c r="DE19" s="41"/>
      <c r="DF19" s="19"/>
      <c r="DG19" s="66" t="s">
        <v>9</v>
      </c>
      <c r="DH19" s="67" t="s">
        <v>10</v>
      </c>
      <c r="DI19" s="68">
        <f>COUNTIF($E$3:$E$44,DH19)</f>
        <v>14</v>
      </c>
      <c r="DJ19" s="19">
        <f>COUNTIF($E$47:$E$76,DH19)</f>
        <v>6</v>
      </c>
      <c r="DK19" s="19">
        <f>DI19+DJ19</f>
        <v>20</v>
      </c>
    </row>
    <row r="20" spans="1:115" ht="12.6" customHeight="1" x14ac:dyDescent="0.2">
      <c r="A20" s="36" t="str">
        <f t="shared" si="10"/>
        <v>P86</v>
      </c>
      <c r="B20" s="37" t="str">
        <f t="shared" si="26"/>
        <v>P86</v>
      </c>
      <c r="C20" s="46" t="s">
        <v>30</v>
      </c>
      <c r="D20" s="158"/>
      <c r="E20" s="39" t="str">
        <f>IF(D20="","",VLOOKUP(A20,'couple moule presse'!H:O,8,0))</f>
        <v/>
      </c>
      <c r="F20" s="40" t="str">
        <f>IF(D20="","",VLOOKUP(A20,'couple moule presse'!H:M,6,0))</f>
        <v/>
      </c>
      <c r="G20" s="192"/>
      <c r="H20" s="163"/>
      <c r="I20" s="41" t="str">
        <f t="shared" si="11"/>
        <v/>
      </c>
      <c r="J20" s="42"/>
      <c r="K20" s="182"/>
      <c r="L20" s="239" t="str">
        <f t="shared" si="34"/>
        <v/>
      </c>
      <c r="M20" s="192"/>
      <c r="N20" s="163"/>
      <c r="O20" s="41" t="str">
        <f t="shared" si="12"/>
        <v/>
      </c>
      <c r="P20" s="42"/>
      <c r="Q20" s="182"/>
      <c r="R20" s="239" t="str">
        <f t="shared" si="35"/>
        <v/>
      </c>
      <c r="S20" s="192"/>
      <c r="T20" s="163"/>
      <c r="U20" s="41" t="str">
        <f t="shared" si="13"/>
        <v/>
      </c>
      <c r="V20" s="42"/>
      <c r="W20" s="182"/>
      <c r="X20" s="239" t="str">
        <f t="shared" si="36"/>
        <v/>
      </c>
      <c r="Y20" s="192"/>
      <c r="Z20" s="163"/>
      <c r="AA20" s="41" t="str">
        <f t="shared" si="14"/>
        <v/>
      </c>
      <c r="AB20" s="42"/>
      <c r="AC20" s="182"/>
      <c r="AD20" s="239" t="str">
        <f t="shared" si="37"/>
        <v/>
      </c>
      <c r="AE20" s="192"/>
      <c r="AF20" s="163"/>
      <c r="AG20" s="41" t="str">
        <f t="shared" si="15"/>
        <v/>
      </c>
      <c r="AH20" s="42"/>
      <c r="AI20" s="182"/>
      <c r="AJ20" s="239" t="str">
        <f t="shared" si="38"/>
        <v/>
      </c>
      <c r="AK20" s="192"/>
      <c r="AL20" s="163"/>
      <c r="AM20" s="41" t="str">
        <f t="shared" si="16"/>
        <v/>
      </c>
      <c r="AN20" s="42"/>
      <c r="AO20" s="182"/>
      <c r="AP20" s="239" t="str">
        <f t="shared" si="39"/>
        <v/>
      </c>
      <c r="AQ20" s="192"/>
      <c r="AR20" s="163"/>
      <c r="AS20" s="41" t="str">
        <f t="shared" si="17"/>
        <v/>
      </c>
      <c r="AT20" s="42"/>
      <c r="AU20" s="182"/>
      <c r="AV20" s="239" t="str">
        <f t="shared" si="40"/>
        <v/>
      </c>
      <c r="AW20" s="65"/>
      <c r="AX20" s="211" t="str">
        <f t="shared" si="27"/>
        <v/>
      </c>
      <c r="AY20" s="227" t="str">
        <f t="shared" si="27"/>
        <v/>
      </c>
      <c r="AZ20" s="212" t="str">
        <f t="shared" si="28"/>
        <v/>
      </c>
      <c r="BA20" s="254" t="str">
        <f t="shared" si="29"/>
        <v/>
      </c>
      <c r="BB20" s="43"/>
      <c r="BC20" s="46" t="str">
        <f t="shared" si="30"/>
        <v>P86</v>
      </c>
      <c r="BD20" s="158"/>
      <c r="BE20" s="39" t="str">
        <f>IF(BD20="","",VLOOKUP(B20,'couple moule presse'!H:O,8,0))</f>
        <v/>
      </c>
      <c r="BF20" s="40" t="str">
        <f>IF(BD20="","",VLOOKUP(B20,'couple moule presse'!H:M,6,0))</f>
        <v/>
      </c>
      <c r="BG20" s="192"/>
      <c r="BH20" s="163"/>
      <c r="BI20" s="41" t="str">
        <f t="shared" si="48"/>
        <v/>
      </c>
      <c r="BJ20" s="42"/>
      <c r="BK20" s="182"/>
      <c r="BL20" s="239" t="str">
        <f t="shared" si="41"/>
        <v/>
      </c>
      <c r="BM20" s="192"/>
      <c r="BN20" s="163"/>
      <c r="BO20" s="41" t="str">
        <f t="shared" si="49"/>
        <v/>
      </c>
      <c r="BP20" s="42"/>
      <c r="BQ20" s="182"/>
      <c r="BR20" s="239" t="str">
        <f t="shared" si="42"/>
        <v/>
      </c>
      <c r="BS20" s="192"/>
      <c r="BT20" s="163"/>
      <c r="BU20" s="41" t="str">
        <f t="shared" si="50"/>
        <v/>
      </c>
      <c r="BV20" s="42"/>
      <c r="BW20" s="182"/>
      <c r="BX20" s="239" t="str">
        <f t="shared" si="43"/>
        <v/>
      </c>
      <c r="BY20" s="192"/>
      <c r="BZ20" s="163"/>
      <c r="CA20" s="41" t="str">
        <f t="shared" si="51"/>
        <v/>
      </c>
      <c r="CB20" s="42"/>
      <c r="CC20" s="182"/>
      <c r="CD20" s="239" t="str">
        <f t="shared" si="44"/>
        <v/>
      </c>
      <c r="CE20" s="192"/>
      <c r="CF20" s="163"/>
      <c r="CG20" s="41" t="str">
        <f t="shared" si="52"/>
        <v/>
      </c>
      <c r="CH20" s="42"/>
      <c r="CI20" s="182"/>
      <c r="CJ20" s="239" t="str">
        <f t="shared" si="45"/>
        <v/>
      </c>
      <c r="CK20" s="192"/>
      <c r="CL20" s="163"/>
      <c r="CM20" s="41" t="str">
        <f t="shared" si="53"/>
        <v/>
      </c>
      <c r="CN20" s="42"/>
      <c r="CO20" s="182"/>
      <c r="CP20" s="239" t="str">
        <f t="shared" si="46"/>
        <v/>
      </c>
      <c r="CQ20" s="192"/>
      <c r="CR20" s="163"/>
      <c r="CS20" s="41" t="str">
        <f t="shared" si="54"/>
        <v/>
      </c>
      <c r="CT20" s="42"/>
      <c r="CU20" s="182"/>
      <c r="CV20" s="239" t="str">
        <f t="shared" si="47"/>
        <v/>
      </c>
      <c r="CW20" s="65"/>
      <c r="CX20" s="211" t="str">
        <f t="shared" si="31"/>
        <v/>
      </c>
      <c r="CY20" s="227" t="str">
        <f t="shared" si="31"/>
        <v/>
      </c>
      <c r="CZ20" s="212" t="str">
        <f t="shared" si="32"/>
        <v/>
      </c>
      <c r="DA20" s="254" t="str">
        <f t="shared" si="33"/>
        <v/>
      </c>
      <c r="DB20" s="219"/>
      <c r="DC20" s="269"/>
      <c r="DD20" s="280">
        <f t="shared" si="55"/>
        <v>0</v>
      </c>
      <c r="DE20" s="41"/>
      <c r="DF20" s="19"/>
      <c r="DG20" s="66" t="s">
        <v>102</v>
      </c>
      <c r="DH20" s="67" t="s">
        <v>103</v>
      </c>
      <c r="DI20" s="68">
        <f t="shared" ref="DI20:DI23" si="56">COUNTIF($E$3:$E$44,DH20)</f>
        <v>0</v>
      </c>
      <c r="DJ20" s="19">
        <f>COUNTIF($E$47:$E$76,DH20)</f>
        <v>0</v>
      </c>
      <c r="DK20" s="19">
        <f>DI20+DJ20</f>
        <v>0</v>
      </c>
    </row>
    <row r="21" spans="1:115" ht="12.6" customHeight="1" x14ac:dyDescent="0.2">
      <c r="A21" s="36" t="str">
        <f t="shared" si="10"/>
        <v>P86</v>
      </c>
      <c r="B21" s="37" t="str">
        <f t="shared" si="26"/>
        <v>P86</v>
      </c>
      <c r="C21" s="52" t="s">
        <v>30</v>
      </c>
      <c r="D21" s="52"/>
      <c r="E21" s="53" t="str">
        <f>IF(D21="","",VLOOKUP(A21,'couple moule presse'!H:O,8,0))</f>
        <v/>
      </c>
      <c r="F21" s="69" t="str">
        <f>IF(D21="","",VLOOKUP(A21,'couple moule presse'!H:M,6,0))</f>
        <v/>
      </c>
      <c r="G21" s="193"/>
      <c r="H21" s="164"/>
      <c r="I21" s="41" t="str">
        <f t="shared" si="11"/>
        <v/>
      </c>
      <c r="J21" s="55"/>
      <c r="K21" s="183"/>
      <c r="L21" s="240" t="str">
        <f t="shared" si="34"/>
        <v/>
      </c>
      <c r="M21" s="193"/>
      <c r="N21" s="164"/>
      <c r="O21" s="41" t="str">
        <f t="shared" si="12"/>
        <v/>
      </c>
      <c r="P21" s="55"/>
      <c r="Q21" s="183"/>
      <c r="R21" s="240" t="str">
        <f t="shared" si="35"/>
        <v/>
      </c>
      <c r="S21" s="193"/>
      <c r="T21" s="164"/>
      <c r="U21" s="41" t="str">
        <f t="shared" si="13"/>
        <v/>
      </c>
      <c r="V21" s="55"/>
      <c r="W21" s="183"/>
      <c r="X21" s="240" t="str">
        <f t="shared" si="36"/>
        <v/>
      </c>
      <c r="Y21" s="193"/>
      <c r="Z21" s="164"/>
      <c r="AA21" s="41" t="str">
        <f t="shared" si="14"/>
        <v/>
      </c>
      <c r="AB21" s="55"/>
      <c r="AC21" s="183"/>
      <c r="AD21" s="240" t="str">
        <f t="shared" si="37"/>
        <v/>
      </c>
      <c r="AE21" s="193"/>
      <c r="AF21" s="164"/>
      <c r="AG21" s="41" t="str">
        <f t="shared" si="15"/>
        <v/>
      </c>
      <c r="AH21" s="55"/>
      <c r="AI21" s="183"/>
      <c r="AJ21" s="240" t="str">
        <f t="shared" si="38"/>
        <v/>
      </c>
      <c r="AK21" s="193"/>
      <c r="AL21" s="164"/>
      <c r="AM21" s="41" t="str">
        <f t="shared" si="16"/>
        <v/>
      </c>
      <c r="AN21" s="55"/>
      <c r="AO21" s="183"/>
      <c r="AP21" s="240" t="str">
        <f t="shared" si="39"/>
        <v/>
      </c>
      <c r="AQ21" s="193"/>
      <c r="AR21" s="164"/>
      <c r="AS21" s="41" t="str">
        <f t="shared" si="17"/>
        <v/>
      </c>
      <c r="AT21" s="55"/>
      <c r="AU21" s="183"/>
      <c r="AV21" s="240" t="str">
        <f t="shared" si="40"/>
        <v/>
      </c>
      <c r="AW21" s="65"/>
      <c r="AX21" s="213" t="str">
        <f t="shared" si="27"/>
        <v/>
      </c>
      <c r="AY21" s="228" t="str">
        <f t="shared" si="27"/>
        <v/>
      </c>
      <c r="AZ21" s="214" t="str">
        <f t="shared" si="28"/>
        <v/>
      </c>
      <c r="BA21" s="255" t="str">
        <f t="shared" si="29"/>
        <v/>
      </c>
      <c r="BB21" s="43"/>
      <c r="BC21" s="52" t="str">
        <f t="shared" si="30"/>
        <v>P86</v>
      </c>
      <c r="BD21" s="52"/>
      <c r="BE21" s="53" t="str">
        <f>IF(BD21="","",VLOOKUP(B21,'couple moule presse'!H:O,8,0))</f>
        <v/>
      </c>
      <c r="BF21" s="69" t="str">
        <f>IF(BD21="","",VLOOKUP(B21,'couple moule presse'!H:M,6,0))</f>
        <v/>
      </c>
      <c r="BG21" s="193"/>
      <c r="BH21" s="164"/>
      <c r="BI21" s="41" t="str">
        <f t="shared" si="48"/>
        <v/>
      </c>
      <c r="BJ21" s="55"/>
      <c r="BK21" s="183"/>
      <c r="BL21" s="240" t="str">
        <f t="shared" si="41"/>
        <v/>
      </c>
      <c r="BM21" s="193"/>
      <c r="BN21" s="164"/>
      <c r="BO21" s="41" t="str">
        <f t="shared" si="49"/>
        <v/>
      </c>
      <c r="BP21" s="55"/>
      <c r="BQ21" s="183"/>
      <c r="BR21" s="240" t="str">
        <f t="shared" si="42"/>
        <v/>
      </c>
      <c r="BS21" s="193"/>
      <c r="BT21" s="164"/>
      <c r="BU21" s="41" t="str">
        <f t="shared" si="50"/>
        <v/>
      </c>
      <c r="BV21" s="55"/>
      <c r="BW21" s="183"/>
      <c r="BX21" s="240" t="str">
        <f t="shared" si="43"/>
        <v/>
      </c>
      <c r="BY21" s="193"/>
      <c r="BZ21" s="164"/>
      <c r="CA21" s="41" t="str">
        <f t="shared" si="51"/>
        <v/>
      </c>
      <c r="CB21" s="55"/>
      <c r="CC21" s="183"/>
      <c r="CD21" s="240" t="str">
        <f t="shared" si="44"/>
        <v/>
      </c>
      <c r="CE21" s="193"/>
      <c r="CF21" s="164"/>
      <c r="CG21" s="41" t="str">
        <f t="shared" si="52"/>
        <v/>
      </c>
      <c r="CH21" s="55"/>
      <c r="CI21" s="183"/>
      <c r="CJ21" s="240" t="str">
        <f t="shared" si="45"/>
        <v/>
      </c>
      <c r="CK21" s="193"/>
      <c r="CL21" s="164"/>
      <c r="CM21" s="41" t="str">
        <f t="shared" si="53"/>
        <v/>
      </c>
      <c r="CN21" s="55"/>
      <c r="CO21" s="183"/>
      <c r="CP21" s="240" t="str">
        <f t="shared" si="46"/>
        <v/>
      </c>
      <c r="CQ21" s="193"/>
      <c r="CR21" s="164"/>
      <c r="CS21" s="41" t="str">
        <f t="shared" si="54"/>
        <v/>
      </c>
      <c r="CT21" s="55"/>
      <c r="CU21" s="183"/>
      <c r="CV21" s="240" t="str">
        <f t="shared" si="47"/>
        <v/>
      </c>
      <c r="CW21" s="65"/>
      <c r="CX21" s="213" t="str">
        <f t="shared" si="31"/>
        <v/>
      </c>
      <c r="CY21" s="228" t="str">
        <f t="shared" si="31"/>
        <v/>
      </c>
      <c r="CZ21" s="214" t="str">
        <f t="shared" si="32"/>
        <v/>
      </c>
      <c r="DA21" s="255" t="str">
        <f t="shared" si="33"/>
        <v/>
      </c>
      <c r="DB21" s="219"/>
      <c r="DC21" s="270"/>
      <c r="DD21" s="281">
        <f t="shared" si="55"/>
        <v>0</v>
      </c>
      <c r="DE21" s="41"/>
      <c r="DF21" s="19"/>
      <c r="DG21" s="66" t="s">
        <v>104</v>
      </c>
      <c r="DH21" s="67" t="s">
        <v>103</v>
      </c>
      <c r="DI21" s="68">
        <f t="shared" si="56"/>
        <v>0</v>
      </c>
      <c r="DJ21" s="19">
        <f>COUNTIF($E$47:$E$76,DH21)</f>
        <v>0</v>
      </c>
      <c r="DK21" s="19">
        <f>DI21+DJ21</f>
        <v>0</v>
      </c>
    </row>
    <row r="22" spans="1:115" ht="12.6" customHeight="1" x14ac:dyDescent="0.2">
      <c r="A22" s="36" t="str">
        <f t="shared" si="10"/>
        <v>P87</v>
      </c>
      <c r="B22" s="37" t="str">
        <f t="shared" si="26"/>
        <v>P87</v>
      </c>
      <c r="C22" s="38" t="s">
        <v>26</v>
      </c>
      <c r="D22" s="160"/>
      <c r="E22" s="59" t="str">
        <f>IF(D22="","",VLOOKUP(A22,'couple moule presse'!H:O,8,0))</f>
        <v/>
      </c>
      <c r="F22" s="70" t="str">
        <f>IF(D22="","",VLOOKUP(A22,'couple moule presse'!H:M,6,0))</f>
        <v/>
      </c>
      <c r="G22" s="192"/>
      <c r="H22" s="161"/>
      <c r="I22" s="56" t="str">
        <f t="shared" si="11"/>
        <v/>
      </c>
      <c r="J22" s="42"/>
      <c r="K22" s="181"/>
      <c r="L22" s="237" t="str">
        <f t="shared" si="34"/>
        <v/>
      </c>
      <c r="M22" s="192"/>
      <c r="N22" s="161"/>
      <c r="O22" s="56" t="str">
        <f t="shared" si="12"/>
        <v/>
      </c>
      <c r="P22" s="42"/>
      <c r="Q22" s="181"/>
      <c r="R22" s="237" t="str">
        <f t="shared" si="35"/>
        <v/>
      </c>
      <c r="S22" s="192"/>
      <c r="T22" s="161"/>
      <c r="U22" s="56" t="str">
        <f t="shared" si="13"/>
        <v/>
      </c>
      <c r="V22" s="42"/>
      <c r="W22" s="181"/>
      <c r="X22" s="237" t="str">
        <f t="shared" si="36"/>
        <v/>
      </c>
      <c r="Y22" s="192"/>
      <c r="Z22" s="161"/>
      <c r="AA22" s="56" t="str">
        <f t="shared" si="14"/>
        <v/>
      </c>
      <c r="AB22" s="42"/>
      <c r="AC22" s="181"/>
      <c r="AD22" s="237" t="str">
        <f t="shared" si="37"/>
        <v/>
      </c>
      <c r="AE22" s="192"/>
      <c r="AF22" s="161"/>
      <c r="AG22" s="56" t="str">
        <f t="shared" si="15"/>
        <v/>
      </c>
      <c r="AH22" s="42"/>
      <c r="AI22" s="181"/>
      <c r="AJ22" s="237" t="str">
        <f t="shared" si="38"/>
        <v/>
      </c>
      <c r="AK22" s="192"/>
      <c r="AL22" s="161"/>
      <c r="AM22" s="56" t="str">
        <f t="shared" si="16"/>
        <v/>
      </c>
      <c r="AN22" s="42"/>
      <c r="AO22" s="181"/>
      <c r="AP22" s="237" t="str">
        <f t="shared" si="39"/>
        <v/>
      </c>
      <c r="AQ22" s="192"/>
      <c r="AR22" s="161"/>
      <c r="AS22" s="56" t="str">
        <f t="shared" si="17"/>
        <v/>
      </c>
      <c r="AT22" s="42"/>
      <c r="AU22" s="181"/>
      <c r="AV22" s="237" t="str">
        <f t="shared" si="40"/>
        <v/>
      </c>
      <c r="AW22" s="65"/>
      <c r="AX22" s="209" t="str">
        <f t="shared" si="27"/>
        <v/>
      </c>
      <c r="AY22" s="225" t="str">
        <f t="shared" si="27"/>
        <v/>
      </c>
      <c r="AZ22" s="210" t="str">
        <f t="shared" si="28"/>
        <v/>
      </c>
      <c r="BA22" s="253" t="str">
        <f t="shared" si="29"/>
        <v/>
      </c>
      <c r="BB22" s="43"/>
      <c r="BC22" s="38" t="str">
        <f t="shared" si="30"/>
        <v>P87</v>
      </c>
      <c r="BD22" s="158"/>
      <c r="BE22" s="59" t="str">
        <f>IF(BD22="","",VLOOKUP(B22,'couple moule presse'!H:O,8,0))</f>
        <v/>
      </c>
      <c r="BF22" s="70" t="str">
        <f>IF(BD22="","",VLOOKUP(B22,'couple moule presse'!H:M,6,0))</f>
        <v/>
      </c>
      <c r="BG22" s="192"/>
      <c r="BH22" s="161"/>
      <c r="BI22" s="56" t="str">
        <f t="shared" si="48"/>
        <v/>
      </c>
      <c r="BJ22" s="42"/>
      <c r="BK22" s="181"/>
      <c r="BL22" s="237" t="str">
        <f t="shared" si="41"/>
        <v/>
      </c>
      <c r="BM22" s="192"/>
      <c r="BN22" s="161"/>
      <c r="BO22" s="56" t="str">
        <f t="shared" si="49"/>
        <v/>
      </c>
      <c r="BP22" s="42"/>
      <c r="BQ22" s="181"/>
      <c r="BR22" s="237" t="str">
        <f t="shared" si="42"/>
        <v/>
      </c>
      <c r="BS22" s="192"/>
      <c r="BT22" s="161"/>
      <c r="BU22" s="56" t="str">
        <f t="shared" si="50"/>
        <v/>
      </c>
      <c r="BV22" s="42"/>
      <c r="BW22" s="181"/>
      <c r="BX22" s="237" t="str">
        <f t="shared" si="43"/>
        <v/>
      </c>
      <c r="BY22" s="192"/>
      <c r="BZ22" s="161"/>
      <c r="CA22" s="56" t="str">
        <f t="shared" si="51"/>
        <v/>
      </c>
      <c r="CB22" s="42"/>
      <c r="CC22" s="181"/>
      <c r="CD22" s="237" t="str">
        <f t="shared" si="44"/>
        <v/>
      </c>
      <c r="CE22" s="192"/>
      <c r="CF22" s="161"/>
      <c r="CG22" s="56" t="str">
        <f t="shared" si="52"/>
        <v/>
      </c>
      <c r="CH22" s="42"/>
      <c r="CI22" s="181"/>
      <c r="CJ22" s="237" t="str">
        <f t="shared" si="45"/>
        <v/>
      </c>
      <c r="CK22" s="192"/>
      <c r="CL22" s="161"/>
      <c r="CM22" s="56" t="str">
        <f t="shared" si="53"/>
        <v/>
      </c>
      <c r="CN22" s="42"/>
      <c r="CO22" s="181"/>
      <c r="CP22" s="237" t="str">
        <f t="shared" si="46"/>
        <v/>
      </c>
      <c r="CQ22" s="192"/>
      <c r="CR22" s="161"/>
      <c r="CS22" s="56" t="str">
        <f t="shared" si="54"/>
        <v/>
      </c>
      <c r="CT22" s="42"/>
      <c r="CU22" s="181"/>
      <c r="CV22" s="237" t="str">
        <f t="shared" si="47"/>
        <v/>
      </c>
      <c r="CW22" s="65"/>
      <c r="CX22" s="209" t="str">
        <f t="shared" si="31"/>
        <v/>
      </c>
      <c r="CY22" s="225" t="str">
        <f t="shared" si="31"/>
        <v/>
      </c>
      <c r="CZ22" s="210" t="str">
        <f t="shared" si="32"/>
        <v/>
      </c>
      <c r="DA22" s="253" t="str">
        <f t="shared" si="33"/>
        <v/>
      </c>
      <c r="DB22" s="219"/>
      <c r="DC22" s="268">
        <f>SUM(DD22:DD24)</f>
        <v>1</v>
      </c>
      <c r="DD22" s="279">
        <f t="shared" si="55"/>
        <v>0</v>
      </c>
      <c r="DE22" s="41"/>
      <c r="DF22" s="19"/>
      <c r="DG22" s="66" t="s">
        <v>105</v>
      </c>
      <c r="DH22" s="67" t="s">
        <v>103</v>
      </c>
      <c r="DI22" s="68">
        <f t="shared" si="56"/>
        <v>0</v>
      </c>
      <c r="DJ22" s="19">
        <f>COUNTIF($E$47:$E$76,DH22)</f>
        <v>0</v>
      </c>
      <c r="DK22" s="19">
        <f>DI22+DJ22</f>
        <v>0</v>
      </c>
    </row>
    <row r="23" spans="1:115" ht="12.6" customHeight="1" x14ac:dyDescent="0.2">
      <c r="A23" s="36" t="str">
        <f t="shared" si="10"/>
        <v>P87CU120/7</v>
      </c>
      <c r="B23" s="37" t="str">
        <f t="shared" si="26"/>
        <v>P87CU120/7</v>
      </c>
      <c r="C23" s="46" t="s">
        <v>26</v>
      </c>
      <c r="D23" s="158" t="s">
        <v>25</v>
      </c>
      <c r="E23" s="39" t="str">
        <f>IF(D23="","",VLOOKUP(A23,'couple moule presse'!H:O,8,0))</f>
        <v>P</v>
      </c>
      <c r="F23" s="71">
        <f>IF(D23="","",VLOOKUP(A23,'couple moule presse'!H:M,6,0))</f>
        <v>1614.3157894736842</v>
      </c>
      <c r="G23" s="192"/>
      <c r="H23" s="161">
        <v>24</v>
      </c>
      <c r="I23" s="41">
        <f t="shared" si="11"/>
        <v>1614.3157894736842</v>
      </c>
      <c r="J23" s="42"/>
      <c r="K23" s="182"/>
      <c r="L23" s="239">
        <f t="shared" si="34"/>
        <v>0</v>
      </c>
      <c r="M23" s="192"/>
      <c r="N23" s="161">
        <v>24</v>
      </c>
      <c r="O23" s="41">
        <f t="shared" si="12"/>
        <v>1614.3157894736842</v>
      </c>
      <c r="P23" s="42"/>
      <c r="Q23" s="182"/>
      <c r="R23" s="239">
        <f t="shared" si="35"/>
        <v>0</v>
      </c>
      <c r="S23" s="192"/>
      <c r="T23" s="161">
        <v>24</v>
      </c>
      <c r="U23" s="41">
        <f t="shared" si="13"/>
        <v>1614.3157894736842</v>
      </c>
      <c r="V23" s="42"/>
      <c r="W23" s="182"/>
      <c r="X23" s="239">
        <f t="shared" si="36"/>
        <v>0</v>
      </c>
      <c r="Y23" s="192"/>
      <c r="Z23" s="161">
        <v>24</v>
      </c>
      <c r="AA23" s="41">
        <f t="shared" si="14"/>
        <v>1614.3157894736842</v>
      </c>
      <c r="AB23" s="42"/>
      <c r="AC23" s="182"/>
      <c r="AD23" s="239">
        <f t="shared" si="37"/>
        <v>0</v>
      </c>
      <c r="AE23" s="192"/>
      <c r="AF23" s="161">
        <v>24</v>
      </c>
      <c r="AG23" s="41">
        <f t="shared" si="15"/>
        <v>1614.3157894736842</v>
      </c>
      <c r="AH23" s="42"/>
      <c r="AI23" s="182"/>
      <c r="AJ23" s="239">
        <f t="shared" si="38"/>
        <v>0</v>
      </c>
      <c r="AK23" s="192"/>
      <c r="AL23" s="161">
        <v>24</v>
      </c>
      <c r="AM23" s="41">
        <f t="shared" si="16"/>
        <v>1614.3157894736842</v>
      </c>
      <c r="AN23" s="42"/>
      <c r="AO23" s="182"/>
      <c r="AP23" s="239">
        <f t="shared" si="39"/>
        <v>0</v>
      </c>
      <c r="AQ23" s="192"/>
      <c r="AR23" s="161">
        <v>24</v>
      </c>
      <c r="AS23" s="41">
        <f t="shared" si="17"/>
        <v>1614.3157894736842</v>
      </c>
      <c r="AT23" s="42"/>
      <c r="AU23" s="182"/>
      <c r="AV23" s="239">
        <f t="shared" si="40"/>
        <v>0</v>
      </c>
      <c r="AW23" s="65"/>
      <c r="AX23" s="211">
        <f t="shared" si="27"/>
        <v>11300.21052631579</v>
      </c>
      <c r="AY23" s="227" t="str">
        <f t="shared" si="27"/>
        <v/>
      </c>
      <c r="AZ23" s="212">
        <f t="shared" si="28"/>
        <v>11300.21052631579</v>
      </c>
      <c r="BA23" s="254">
        <f t="shared" si="29"/>
        <v>0</v>
      </c>
      <c r="BB23" s="43"/>
      <c r="BC23" s="46" t="str">
        <f t="shared" si="30"/>
        <v>P87</v>
      </c>
      <c r="BD23" s="158" t="s">
        <v>25</v>
      </c>
      <c r="BE23" s="39" t="str">
        <f>IF(BD23="","",VLOOKUP(B23,'couple moule presse'!H:O,8,0))</f>
        <v>P</v>
      </c>
      <c r="BF23" s="71">
        <f>IF(BD23="","",VLOOKUP(B23,'couple moule presse'!H:M,6,0))</f>
        <v>1614.3157894736842</v>
      </c>
      <c r="BG23" s="192"/>
      <c r="BH23" s="161">
        <v>24</v>
      </c>
      <c r="BI23" s="41">
        <f t="shared" si="48"/>
        <v>1614.3157894736842</v>
      </c>
      <c r="BJ23" s="42"/>
      <c r="BK23" s="182"/>
      <c r="BL23" s="239">
        <f t="shared" si="41"/>
        <v>0</v>
      </c>
      <c r="BM23" s="192"/>
      <c r="BN23" s="161">
        <v>24</v>
      </c>
      <c r="BO23" s="41">
        <f t="shared" si="49"/>
        <v>1614.3157894736842</v>
      </c>
      <c r="BP23" s="42"/>
      <c r="BQ23" s="182"/>
      <c r="BR23" s="239">
        <f t="shared" si="42"/>
        <v>0</v>
      </c>
      <c r="BS23" s="192"/>
      <c r="BT23" s="161">
        <v>24</v>
      </c>
      <c r="BU23" s="41">
        <f t="shared" si="50"/>
        <v>1614.3157894736842</v>
      </c>
      <c r="BV23" s="42"/>
      <c r="BW23" s="182"/>
      <c r="BX23" s="239">
        <f t="shared" si="43"/>
        <v>0</v>
      </c>
      <c r="BY23" s="192"/>
      <c r="BZ23" s="161">
        <v>24</v>
      </c>
      <c r="CA23" s="41">
        <f t="shared" si="51"/>
        <v>1614.3157894736842</v>
      </c>
      <c r="CB23" s="42"/>
      <c r="CC23" s="182"/>
      <c r="CD23" s="239">
        <f t="shared" si="44"/>
        <v>0</v>
      </c>
      <c r="CE23" s="192"/>
      <c r="CF23" s="161">
        <v>24</v>
      </c>
      <c r="CG23" s="41">
        <f t="shared" si="52"/>
        <v>1614.3157894736842</v>
      </c>
      <c r="CH23" s="42"/>
      <c r="CI23" s="182"/>
      <c r="CJ23" s="239">
        <f t="shared" si="45"/>
        <v>0</v>
      </c>
      <c r="CK23" s="192"/>
      <c r="CL23" s="161">
        <v>24</v>
      </c>
      <c r="CM23" s="41">
        <f t="shared" si="53"/>
        <v>1614.3157894736842</v>
      </c>
      <c r="CN23" s="42"/>
      <c r="CO23" s="182"/>
      <c r="CP23" s="239">
        <f t="shared" si="46"/>
        <v>0</v>
      </c>
      <c r="CQ23" s="192"/>
      <c r="CR23" s="161">
        <v>24</v>
      </c>
      <c r="CS23" s="41">
        <f t="shared" si="54"/>
        <v>1614.3157894736842</v>
      </c>
      <c r="CT23" s="42"/>
      <c r="CU23" s="182"/>
      <c r="CV23" s="239">
        <f t="shared" si="47"/>
        <v>0</v>
      </c>
      <c r="CW23" s="65"/>
      <c r="CX23" s="211">
        <f t="shared" si="31"/>
        <v>11300.21052631579</v>
      </c>
      <c r="CY23" s="227" t="str">
        <f t="shared" si="31"/>
        <v/>
      </c>
      <c r="CZ23" s="212">
        <f t="shared" si="32"/>
        <v>11300.21052631579</v>
      </c>
      <c r="DA23" s="254">
        <f t="shared" si="33"/>
        <v>0</v>
      </c>
      <c r="DB23" s="219"/>
      <c r="DC23" s="269"/>
      <c r="DD23" s="280">
        <f t="shared" si="55"/>
        <v>1</v>
      </c>
      <c r="DE23" s="41"/>
      <c r="DF23" s="19"/>
      <c r="DG23" s="66" t="s">
        <v>65</v>
      </c>
      <c r="DH23" s="67" t="s">
        <v>66</v>
      </c>
      <c r="DI23" s="68">
        <f t="shared" si="56"/>
        <v>0</v>
      </c>
      <c r="DJ23" s="19">
        <f>COUNTIF($E$47:$E$76,DH23)</f>
        <v>2</v>
      </c>
      <c r="DK23" s="19">
        <f>DI23+DJ23</f>
        <v>2</v>
      </c>
    </row>
    <row r="24" spans="1:115" ht="12.6" customHeight="1" x14ac:dyDescent="0.2">
      <c r="A24" s="36" t="str">
        <f t="shared" si="10"/>
        <v>P87</v>
      </c>
      <c r="B24" s="37" t="str">
        <f t="shared" si="26"/>
        <v>P87</v>
      </c>
      <c r="C24" s="52" t="s">
        <v>26</v>
      </c>
      <c r="D24" s="159"/>
      <c r="E24" s="53" t="str">
        <f>IF(D24="","",VLOOKUP(A24,'couple moule presse'!H:O,8,0))</f>
        <v/>
      </c>
      <c r="F24" s="62" t="str">
        <f>IF(D24="","",VLOOKUP(A24,'couple moule presse'!H:M,6,0))</f>
        <v/>
      </c>
      <c r="G24" s="193"/>
      <c r="H24" s="162"/>
      <c r="I24" s="54" t="str">
        <f t="shared" si="11"/>
        <v/>
      </c>
      <c r="J24" s="55"/>
      <c r="K24" s="183"/>
      <c r="L24" s="240" t="str">
        <f t="shared" si="34"/>
        <v/>
      </c>
      <c r="M24" s="193"/>
      <c r="N24" s="162"/>
      <c r="O24" s="54" t="str">
        <f t="shared" si="12"/>
        <v/>
      </c>
      <c r="P24" s="55"/>
      <c r="Q24" s="183"/>
      <c r="R24" s="240" t="str">
        <f t="shared" si="35"/>
        <v/>
      </c>
      <c r="S24" s="193"/>
      <c r="T24" s="162"/>
      <c r="U24" s="54" t="str">
        <f t="shared" si="13"/>
        <v/>
      </c>
      <c r="V24" s="55"/>
      <c r="W24" s="183"/>
      <c r="X24" s="240" t="str">
        <f t="shared" si="36"/>
        <v/>
      </c>
      <c r="Y24" s="193"/>
      <c r="Z24" s="162"/>
      <c r="AA24" s="54" t="str">
        <f t="shared" si="14"/>
        <v/>
      </c>
      <c r="AB24" s="55"/>
      <c r="AC24" s="183"/>
      <c r="AD24" s="240" t="str">
        <f t="shared" si="37"/>
        <v/>
      </c>
      <c r="AE24" s="193"/>
      <c r="AF24" s="162"/>
      <c r="AG24" s="54" t="str">
        <f t="shared" si="15"/>
        <v/>
      </c>
      <c r="AH24" s="55"/>
      <c r="AI24" s="183"/>
      <c r="AJ24" s="240" t="str">
        <f t="shared" si="38"/>
        <v/>
      </c>
      <c r="AK24" s="193"/>
      <c r="AL24" s="162"/>
      <c r="AM24" s="54" t="str">
        <f t="shared" si="16"/>
        <v/>
      </c>
      <c r="AN24" s="55"/>
      <c r="AO24" s="183"/>
      <c r="AP24" s="240" t="str">
        <f t="shared" si="39"/>
        <v/>
      </c>
      <c r="AQ24" s="193"/>
      <c r="AR24" s="162"/>
      <c r="AS24" s="54" t="str">
        <f t="shared" si="17"/>
        <v/>
      </c>
      <c r="AT24" s="55"/>
      <c r="AU24" s="183"/>
      <c r="AV24" s="240" t="str">
        <f t="shared" si="40"/>
        <v/>
      </c>
      <c r="AW24" s="65"/>
      <c r="AX24" s="213" t="str">
        <f t="shared" si="27"/>
        <v/>
      </c>
      <c r="AY24" s="228" t="str">
        <f t="shared" si="27"/>
        <v/>
      </c>
      <c r="AZ24" s="214" t="str">
        <f t="shared" si="28"/>
        <v/>
      </c>
      <c r="BA24" s="255" t="str">
        <f t="shared" si="29"/>
        <v/>
      </c>
      <c r="BB24" s="43"/>
      <c r="BC24" s="52" t="str">
        <f t="shared" si="30"/>
        <v>P87</v>
      </c>
      <c r="BD24" s="158"/>
      <c r="BE24" s="53" t="str">
        <f>IF(BD24="","",VLOOKUP(B24,'couple moule presse'!H:O,8,0))</f>
        <v/>
      </c>
      <c r="BF24" s="62" t="str">
        <f>IF(BD24="","",VLOOKUP(B24,'couple moule presse'!H:M,6,0))</f>
        <v/>
      </c>
      <c r="BG24" s="193"/>
      <c r="BH24" s="162"/>
      <c r="BI24" s="54" t="str">
        <f t="shared" si="48"/>
        <v/>
      </c>
      <c r="BJ24" s="55"/>
      <c r="BK24" s="183"/>
      <c r="BL24" s="240" t="str">
        <f t="shared" si="41"/>
        <v/>
      </c>
      <c r="BM24" s="193"/>
      <c r="BN24" s="162"/>
      <c r="BO24" s="54" t="str">
        <f t="shared" si="49"/>
        <v/>
      </c>
      <c r="BP24" s="55"/>
      <c r="BQ24" s="183"/>
      <c r="BR24" s="240" t="str">
        <f t="shared" si="42"/>
        <v/>
      </c>
      <c r="BS24" s="193"/>
      <c r="BT24" s="162"/>
      <c r="BU24" s="54" t="str">
        <f t="shared" si="50"/>
        <v/>
      </c>
      <c r="BV24" s="55"/>
      <c r="BW24" s="183"/>
      <c r="BX24" s="240" t="str">
        <f t="shared" si="43"/>
        <v/>
      </c>
      <c r="BY24" s="193"/>
      <c r="BZ24" s="162"/>
      <c r="CA24" s="54" t="str">
        <f t="shared" si="51"/>
        <v/>
      </c>
      <c r="CB24" s="55"/>
      <c r="CC24" s="183"/>
      <c r="CD24" s="240" t="str">
        <f t="shared" si="44"/>
        <v/>
      </c>
      <c r="CE24" s="193"/>
      <c r="CF24" s="162"/>
      <c r="CG24" s="54" t="str">
        <f t="shared" si="52"/>
        <v/>
      </c>
      <c r="CH24" s="55"/>
      <c r="CI24" s="183"/>
      <c r="CJ24" s="240" t="str">
        <f t="shared" si="45"/>
        <v/>
      </c>
      <c r="CK24" s="193"/>
      <c r="CL24" s="162"/>
      <c r="CM24" s="54" t="str">
        <f t="shared" si="53"/>
        <v/>
      </c>
      <c r="CN24" s="55"/>
      <c r="CO24" s="183"/>
      <c r="CP24" s="240" t="str">
        <f t="shared" si="46"/>
        <v/>
      </c>
      <c r="CQ24" s="193"/>
      <c r="CR24" s="162"/>
      <c r="CS24" s="54" t="str">
        <f t="shared" si="54"/>
        <v/>
      </c>
      <c r="CT24" s="55"/>
      <c r="CU24" s="183"/>
      <c r="CV24" s="240" t="str">
        <f t="shared" si="47"/>
        <v/>
      </c>
      <c r="CW24" s="65"/>
      <c r="CX24" s="213" t="str">
        <f t="shared" si="31"/>
        <v/>
      </c>
      <c r="CY24" s="228" t="str">
        <f t="shared" si="31"/>
        <v/>
      </c>
      <c r="CZ24" s="214" t="str">
        <f t="shared" si="32"/>
        <v/>
      </c>
      <c r="DA24" s="255" t="str">
        <f t="shared" si="33"/>
        <v/>
      </c>
      <c r="DB24" s="219"/>
      <c r="DC24" s="270"/>
      <c r="DD24" s="281">
        <f t="shared" si="55"/>
        <v>0</v>
      </c>
      <c r="DE24" s="41"/>
      <c r="DF24" s="19"/>
      <c r="DG24" s="19"/>
      <c r="DH24" s="19"/>
      <c r="DI24" s="19"/>
      <c r="DJ24" s="19"/>
      <c r="DK24" s="19"/>
    </row>
    <row r="25" spans="1:115" ht="12.6" customHeight="1" x14ac:dyDescent="0.2">
      <c r="A25" s="36" t="str">
        <f t="shared" si="10"/>
        <v>P88</v>
      </c>
      <c r="B25" s="37" t="str">
        <f t="shared" si="26"/>
        <v>P88</v>
      </c>
      <c r="C25" s="38" t="s">
        <v>35</v>
      </c>
      <c r="D25" s="158"/>
      <c r="E25" s="59" t="str">
        <f>IF(D25="","",VLOOKUP(A25,'couple moule presse'!H:O,8,0))</f>
        <v/>
      </c>
      <c r="F25" s="70" t="str">
        <f>IF(D25="","",VLOOKUP(A25,'couple moule presse'!H:M,6,0))</f>
        <v/>
      </c>
      <c r="G25" s="192"/>
      <c r="H25" s="161"/>
      <c r="I25" s="41" t="str">
        <f t="shared" si="11"/>
        <v/>
      </c>
      <c r="J25" s="42"/>
      <c r="K25" s="181"/>
      <c r="L25" s="237" t="str">
        <f>IF(I25="","",1-ABS((I25-J25)/I25))</f>
        <v/>
      </c>
      <c r="M25" s="192"/>
      <c r="N25" s="161"/>
      <c r="O25" s="41" t="str">
        <f t="shared" si="12"/>
        <v/>
      </c>
      <c r="P25" s="42"/>
      <c r="Q25" s="181"/>
      <c r="R25" s="237" t="str">
        <f>IF(O25="","",1-ABS((O25-P25)/O25))</f>
        <v/>
      </c>
      <c r="S25" s="192"/>
      <c r="T25" s="161"/>
      <c r="U25" s="41" t="str">
        <f t="shared" si="13"/>
        <v/>
      </c>
      <c r="V25" s="42"/>
      <c r="W25" s="181"/>
      <c r="X25" s="237" t="str">
        <f>IF(U25="","",1-ABS((U25-V25)/U25))</f>
        <v/>
      </c>
      <c r="Y25" s="192"/>
      <c r="Z25" s="161"/>
      <c r="AA25" s="41" t="str">
        <f t="shared" si="14"/>
        <v/>
      </c>
      <c r="AB25" s="42"/>
      <c r="AC25" s="181"/>
      <c r="AD25" s="237" t="str">
        <f>IF(AA25="","",1-ABS((AA25-AB25)/AA25))</f>
        <v/>
      </c>
      <c r="AE25" s="192"/>
      <c r="AF25" s="161"/>
      <c r="AG25" s="41" t="str">
        <f t="shared" si="15"/>
        <v/>
      </c>
      <c r="AH25" s="42"/>
      <c r="AI25" s="181"/>
      <c r="AJ25" s="237" t="str">
        <f>IF(AG25="","",1-ABS((AG25-AH25)/AG25))</f>
        <v/>
      </c>
      <c r="AK25" s="192"/>
      <c r="AL25" s="161"/>
      <c r="AM25" s="41" t="str">
        <f t="shared" si="16"/>
        <v/>
      </c>
      <c r="AN25" s="42"/>
      <c r="AO25" s="181"/>
      <c r="AP25" s="237" t="str">
        <f>IF(AM25="","",1-ABS((AM25-AN25)/AM25))</f>
        <v/>
      </c>
      <c r="AQ25" s="192"/>
      <c r="AR25" s="161"/>
      <c r="AS25" s="41" t="str">
        <f t="shared" si="17"/>
        <v/>
      </c>
      <c r="AT25" s="42"/>
      <c r="AU25" s="181"/>
      <c r="AV25" s="237" t="str">
        <f>IF(AS25="","",1-ABS((AS25-AT25)/AS25))</f>
        <v/>
      </c>
      <c r="AW25" s="65"/>
      <c r="AX25" s="209" t="str">
        <f t="shared" si="27"/>
        <v/>
      </c>
      <c r="AY25" s="225" t="str">
        <f t="shared" si="27"/>
        <v/>
      </c>
      <c r="AZ25" s="210" t="str">
        <f t="shared" si="28"/>
        <v/>
      </c>
      <c r="BA25" s="253" t="str">
        <f t="shared" si="29"/>
        <v/>
      </c>
      <c r="BB25" s="43"/>
      <c r="BC25" s="38" t="str">
        <f t="shared" si="30"/>
        <v>P88</v>
      </c>
      <c r="BD25" s="38"/>
      <c r="BE25" s="59" t="str">
        <f>IF(BD25="","",VLOOKUP(B25,'couple moule presse'!H:O,8,0))</f>
        <v/>
      </c>
      <c r="BF25" s="70" t="str">
        <f>IF(BD25="","",VLOOKUP(B25,'couple moule presse'!H:M,6,0))</f>
        <v/>
      </c>
      <c r="BG25" s="192"/>
      <c r="BH25" s="161"/>
      <c r="BI25" s="41" t="str">
        <f t="shared" si="48"/>
        <v/>
      </c>
      <c r="BJ25" s="42"/>
      <c r="BK25" s="181"/>
      <c r="BL25" s="237" t="str">
        <f>IF(BI25="","",1-ABS((BI25-BJ25)/BI25))</f>
        <v/>
      </c>
      <c r="BM25" s="192"/>
      <c r="BN25" s="161"/>
      <c r="BO25" s="41" t="str">
        <f t="shared" si="49"/>
        <v/>
      </c>
      <c r="BP25" s="42"/>
      <c r="BQ25" s="181"/>
      <c r="BR25" s="237" t="str">
        <f>IF(BO25="","",1-ABS((BO25-BP25)/BO25))</f>
        <v/>
      </c>
      <c r="BS25" s="192"/>
      <c r="BT25" s="161"/>
      <c r="BU25" s="41" t="str">
        <f t="shared" si="50"/>
        <v/>
      </c>
      <c r="BV25" s="42"/>
      <c r="BW25" s="181"/>
      <c r="BX25" s="237" t="str">
        <f>IF(BU25="","",1-ABS((BU25-BV25)/BU25))</f>
        <v/>
      </c>
      <c r="BY25" s="192"/>
      <c r="BZ25" s="161"/>
      <c r="CA25" s="41" t="str">
        <f t="shared" si="51"/>
        <v/>
      </c>
      <c r="CB25" s="42"/>
      <c r="CC25" s="181"/>
      <c r="CD25" s="237" t="str">
        <f>IF(CA25="","",1-ABS((CA25-CB25)/CA25))</f>
        <v/>
      </c>
      <c r="CE25" s="192"/>
      <c r="CF25" s="161"/>
      <c r="CG25" s="41" t="str">
        <f t="shared" si="52"/>
        <v/>
      </c>
      <c r="CH25" s="42"/>
      <c r="CI25" s="181"/>
      <c r="CJ25" s="237" t="str">
        <f>IF(CG25="","",1-ABS((CG25-CH25)/CG25))</f>
        <v/>
      </c>
      <c r="CK25" s="192"/>
      <c r="CL25" s="161"/>
      <c r="CM25" s="41" t="str">
        <f t="shared" si="53"/>
        <v/>
      </c>
      <c r="CN25" s="42"/>
      <c r="CO25" s="181"/>
      <c r="CP25" s="237" t="str">
        <f>IF(CM25="","",1-ABS((CM25-CN25)/CM25))</f>
        <v/>
      </c>
      <c r="CQ25" s="192"/>
      <c r="CR25" s="161"/>
      <c r="CS25" s="41" t="str">
        <f t="shared" si="54"/>
        <v/>
      </c>
      <c r="CT25" s="42"/>
      <c r="CU25" s="181"/>
      <c r="CV25" s="237" t="str">
        <f>IF(CS25="","",1-ABS((CS25-CT25)/CS25))</f>
        <v/>
      </c>
      <c r="CW25" s="65"/>
      <c r="CX25" s="215" t="str">
        <f t="shared" si="31"/>
        <v/>
      </c>
      <c r="CY25" s="230" t="str">
        <f t="shared" si="31"/>
        <v/>
      </c>
      <c r="CZ25" s="206" t="str">
        <f t="shared" si="32"/>
        <v/>
      </c>
      <c r="DA25" s="256" t="str">
        <f t="shared" si="33"/>
        <v/>
      </c>
      <c r="DB25" s="148"/>
      <c r="DC25" s="271">
        <f>SUM(DD25:DD28)</f>
        <v>0.71428571428571419</v>
      </c>
      <c r="DD25" s="262">
        <f t="shared" si="55"/>
        <v>0</v>
      </c>
      <c r="DE25" s="41"/>
      <c r="DF25" s="19"/>
      <c r="DG25" s="19"/>
      <c r="DH25" s="19"/>
      <c r="DI25" s="61" t="s">
        <v>99</v>
      </c>
      <c r="DJ25" s="61" t="s">
        <v>100</v>
      </c>
      <c r="DK25" s="61" t="s">
        <v>101</v>
      </c>
    </row>
    <row r="26" spans="1:115" ht="12.6" customHeight="1" thickBot="1" x14ac:dyDescent="0.25">
      <c r="A26" s="36" t="str">
        <f t="shared" si="10"/>
        <v>P88CU360</v>
      </c>
      <c r="B26" s="37" t="str">
        <f t="shared" si="26"/>
        <v>P88</v>
      </c>
      <c r="C26" s="46" t="s">
        <v>35</v>
      </c>
      <c r="D26" s="158" t="s">
        <v>34</v>
      </c>
      <c r="E26" s="39" t="str">
        <f>IF(D26="","",VLOOKUP(A26,'couple moule presse'!H:O,8,0))</f>
        <v>P</v>
      </c>
      <c r="F26" s="71">
        <f>IF(D26="","",VLOOKUP(A26,'couple moule presse'!H:M,6,0))</f>
        <v>817.61684210526323</v>
      </c>
      <c r="G26" s="192"/>
      <c r="H26" s="161">
        <v>24</v>
      </c>
      <c r="I26" s="41">
        <f t="shared" si="11"/>
        <v>817.61684210526312</v>
      </c>
      <c r="J26" s="42"/>
      <c r="K26" s="184"/>
      <c r="L26" s="238">
        <f>IF(I26="","",1-ABS((I26-J26)/I26))</f>
        <v>0</v>
      </c>
      <c r="M26" s="192"/>
      <c r="N26" s="161">
        <v>24</v>
      </c>
      <c r="O26" s="41">
        <f t="shared" si="12"/>
        <v>817.61684210526312</v>
      </c>
      <c r="P26" s="42"/>
      <c r="Q26" s="184"/>
      <c r="R26" s="238">
        <f>IF(O26="","",1-ABS((O26-P26)/O26))</f>
        <v>0</v>
      </c>
      <c r="S26" s="192"/>
      <c r="T26" s="161">
        <v>24</v>
      </c>
      <c r="U26" s="41">
        <f t="shared" si="13"/>
        <v>817.61684210526312</v>
      </c>
      <c r="V26" s="42"/>
      <c r="W26" s="184"/>
      <c r="X26" s="238">
        <f>IF(U26="","",1-ABS((U26-V26)/U26))</f>
        <v>0</v>
      </c>
      <c r="Y26" s="192"/>
      <c r="Z26" s="161">
        <v>24</v>
      </c>
      <c r="AA26" s="41">
        <f t="shared" si="14"/>
        <v>817.61684210526312</v>
      </c>
      <c r="AB26" s="42"/>
      <c r="AC26" s="184"/>
      <c r="AD26" s="238">
        <f>IF(AA26="","",1-ABS((AA26-AB26)/AA26))</f>
        <v>0</v>
      </c>
      <c r="AE26" s="192"/>
      <c r="AF26" s="161">
        <v>24</v>
      </c>
      <c r="AG26" s="41">
        <f t="shared" si="15"/>
        <v>817.61684210526312</v>
      </c>
      <c r="AH26" s="42"/>
      <c r="AI26" s="184"/>
      <c r="AJ26" s="238">
        <f>IF(AG26="","",1-ABS((AG26-AH26)/AG26))</f>
        <v>0</v>
      </c>
      <c r="AK26" s="192"/>
      <c r="AL26" s="161"/>
      <c r="AM26" s="41" t="str">
        <f t="shared" si="16"/>
        <v/>
      </c>
      <c r="AN26" s="42"/>
      <c r="AO26" s="184"/>
      <c r="AP26" s="238" t="str">
        <f>IF(AM26="","",1-ABS((AM26-AN26)/AM26))</f>
        <v/>
      </c>
      <c r="AQ26" s="192"/>
      <c r="AR26" s="161"/>
      <c r="AS26" s="41" t="str">
        <f t="shared" si="17"/>
        <v/>
      </c>
      <c r="AT26" s="42"/>
      <c r="AU26" s="184"/>
      <c r="AV26" s="238" t="str">
        <f>IF(AS26="","",1-ABS((AS26-AT26)/AS26))</f>
        <v/>
      </c>
      <c r="AW26" s="65"/>
      <c r="AX26" s="211">
        <f t="shared" si="27"/>
        <v>4088.0842105263155</v>
      </c>
      <c r="AY26" s="227" t="str">
        <f t="shared" si="27"/>
        <v/>
      </c>
      <c r="AZ26" s="212">
        <f t="shared" si="28"/>
        <v>4088.0842105263155</v>
      </c>
      <c r="BA26" s="254">
        <f t="shared" si="29"/>
        <v>0</v>
      </c>
      <c r="BB26" s="43"/>
      <c r="BC26" s="46" t="str">
        <f t="shared" si="30"/>
        <v>P88</v>
      </c>
      <c r="BD26" s="158"/>
      <c r="BE26" s="39" t="str">
        <f>IF(BD26="","",VLOOKUP(B26,'couple moule presse'!H:O,8,0))</f>
        <v/>
      </c>
      <c r="BF26" s="71" t="str">
        <f>IF(BD26="","",VLOOKUP(B26,'couple moule presse'!H:M,6,0))</f>
        <v/>
      </c>
      <c r="BG26" s="192"/>
      <c r="BH26" s="161"/>
      <c r="BI26" s="41" t="str">
        <f t="shared" si="48"/>
        <v/>
      </c>
      <c r="BJ26" s="42"/>
      <c r="BK26" s="184"/>
      <c r="BL26" s="238" t="str">
        <f>IF(BI26="","",1-ABS((BI26-BJ26)/BI26))</f>
        <v/>
      </c>
      <c r="BM26" s="192"/>
      <c r="BN26" s="161"/>
      <c r="BO26" s="41" t="str">
        <f t="shared" si="49"/>
        <v/>
      </c>
      <c r="BP26" s="42"/>
      <c r="BQ26" s="184"/>
      <c r="BR26" s="238" t="str">
        <f>IF(BO26="","",1-ABS((BO26-BP26)/BO26))</f>
        <v/>
      </c>
      <c r="BS26" s="192"/>
      <c r="BT26" s="161"/>
      <c r="BU26" s="41" t="str">
        <f t="shared" si="50"/>
        <v/>
      </c>
      <c r="BV26" s="42"/>
      <c r="BW26" s="184"/>
      <c r="BX26" s="238" t="str">
        <f>IF(BU26="","",1-ABS((BU26-BV26)/BU26))</f>
        <v/>
      </c>
      <c r="BY26" s="192"/>
      <c r="BZ26" s="161"/>
      <c r="CA26" s="41" t="str">
        <f t="shared" si="51"/>
        <v/>
      </c>
      <c r="CB26" s="42"/>
      <c r="CC26" s="184"/>
      <c r="CD26" s="238" t="str">
        <f>IF(CA26="","",1-ABS((CA26-CB26)/CA26))</f>
        <v/>
      </c>
      <c r="CE26" s="192"/>
      <c r="CF26" s="161"/>
      <c r="CG26" s="41" t="str">
        <f t="shared" si="52"/>
        <v/>
      </c>
      <c r="CH26" s="42"/>
      <c r="CI26" s="184"/>
      <c r="CJ26" s="238" t="str">
        <f>IF(CG26="","",1-ABS((CG26-CH26)/CG26))</f>
        <v/>
      </c>
      <c r="CK26" s="192"/>
      <c r="CL26" s="161"/>
      <c r="CM26" s="41" t="str">
        <f t="shared" si="53"/>
        <v/>
      </c>
      <c r="CN26" s="42"/>
      <c r="CO26" s="184"/>
      <c r="CP26" s="238" t="str">
        <f>IF(CM26="","",1-ABS((CM26-CN26)/CM26))</f>
        <v/>
      </c>
      <c r="CQ26" s="192"/>
      <c r="CR26" s="161"/>
      <c r="CS26" s="41" t="str">
        <f t="shared" si="54"/>
        <v/>
      </c>
      <c r="CT26" s="42"/>
      <c r="CU26" s="184"/>
      <c r="CV26" s="238" t="str">
        <f>IF(CS26="","",1-ABS((CS26-CT26)/CS26))</f>
        <v/>
      </c>
      <c r="CW26" s="65"/>
      <c r="CX26" s="216" t="str">
        <f t="shared" si="31"/>
        <v/>
      </c>
      <c r="CY26" s="231" t="str">
        <f t="shared" si="31"/>
        <v/>
      </c>
      <c r="CZ26" s="204" t="str">
        <f t="shared" si="32"/>
        <v/>
      </c>
      <c r="DA26" s="257" t="str">
        <f t="shared" si="33"/>
        <v/>
      </c>
      <c r="DB26" s="148"/>
      <c r="DC26" s="272"/>
      <c r="DD26" s="259">
        <f t="shared" si="55"/>
        <v>0.3571428571428571</v>
      </c>
      <c r="DE26" s="41"/>
      <c r="DF26" s="19"/>
      <c r="DG26" s="19"/>
      <c r="DH26" s="19"/>
      <c r="DI26" s="19"/>
      <c r="DJ26" s="19"/>
      <c r="DK26" s="19"/>
    </row>
    <row r="27" spans="1:115" ht="12.6" customHeight="1" thickTop="1" thickBot="1" x14ac:dyDescent="0.25">
      <c r="A27" s="36" t="str">
        <f t="shared" si="10"/>
        <v>P88</v>
      </c>
      <c r="B27" s="37" t="str">
        <f t="shared" si="26"/>
        <v>P88CU360</v>
      </c>
      <c r="C27" s="46" t="s">
        <v>35</v>
      </c>
      <c r="D27" s="158"/>
      <c r="E27" s="39" t="str">
        <f>IF(D27="","",VLOOKUP(A27,'couple moule presse'!H:O,8,0))</f>
        <v/>
      </c>
      <c r="F27" s="71" t="str">
        <f>IF(D27="","",VLOOKUP(A27,'couple moule presse'!H:M,6,0))</f>
        <v/>
      </c>
      <c r="G27" s="192"/>
      <c r="H27" s="161"/>
      <c r="I27" s="41" t="str">
        <f t="shared" si="11"/>
        <v/>
      </c>
      <c r="J27" s="42"/>
      <c r="K27" s="182"/>
      <c r="L27" s="239" t="str">
        <f t="shared" ref="L27:L28" si="57">IF(I27="","",1-ABS((I27-J27)/I27))</f>
        <v/>
      </c>
      <c r="M27" s="192"/>
      <c r="N27" s="161"/>
      <c r="O27" s="41" t="str">
        <f t="shared" si="12"/>
        <v/>
      </c>
      <c r="P27" s="42"/>
      <c r="Q27" s="182"/>
      <c r="R27" s="239" t="str">
        <f t="shared" ref="R27:R32" si="58">IF(O27="","",1-ABS((O27-P27)/O27))</f>
        <v/>
      </c>
      <c r="S27" s="192"/>
      <c r="T27" s="161"/>
      <c r="U27" s="41" t="str">
        <f t="shared" si="13"/>
        <v/>
      </c>
      <c r="V27" s="42"/>
      <c r="W27" s="182"/>
      <c r="X27" s="239" t="str">
        <f t="shared" ref="X27:X32" si="59">IF(U27="","",1-ABS((U27-V27)/U27))</f>
        <v/>
      </c>
      <c r="Y27" s="192"/>
      <c r="Z27" s="161"/>
      <c r="AA27" s="41" t="str">
        <f t="shared" si="14"/>
        <v/>
      </c>
      <c r="AB27" s="42"/>
      <c r="AC27" s="182"/>
      <c r="AD27" s="239" t="str">
        <f t="shared" ref="AD27:AD32" si="60">IF(AA27="","",1-ABS((AA27-AB27)/AA27))</f>
        <v/>
      </c>
      <c r="AE27" s="192"/>
      <c r="AF27" s="161"/>
      <c r="AG27" s="41" t="str">
        <f t="shared" si="15"/>
        <v/>
      </c>
      <c r="AH27" s="42"/>
      <c r="AI27" s="182"/>
      <c r="AJ27" s="239" t="str">
        <f t="shared" ref="AJ27:AJ32" si="61">IF(AG27="","",1-ABS((AG27-AH27)/AG27))</f>
        <v/>
      </c>
      <c r="AK27" s="192"/>
      <c r="AL27" s="161"/>
      <c r="AM27" s="41" t="str">
        <f t="shared" si="16"/>
        <v/>
      </c>
      <c r="AN27" s="42"/>
      <c r="AO27" s="182"/>
      <c r="AP27" s="239" t="str">
        <f t="shared" ref="AP27:AP32" si="62">IF(AM27="","",1-ABS((AM27-AN27)/AM27))</f>
        <v/>
      </c>
      <c r="AQ27" s="192"/>
      <c r="AR27" s="161"/>
      <c r="AS27" s="41" t="str">
        <f t="shared" si="17"/>
        <v/>
      </c>
      <c r="AT27" s="42"/>
      <c r="AU27" s="182"/>
      <c r="AV27" s="239" t="str">
        <f t="shared" ref="AV27:AV32" si="63">IF(AS27="","",1-ABS((AS27-AT27)/AS27))</f>
        <v/>
      </c>
      <c r="AW27" s="65"/>
      <c r="AX27" s="211" t="str">
        <f t="shared" si="27"/>
        <v/>
      </c>
      <c r="AY27" s="227" t="str">
        <f t="shared" si="27"/>
        <v/>
      </c>
      <c r="AZ27" s="212" t="str">
        <f t="shared" si="28"/>
        <v/>
      </c>
      <c r="BA27" s="254" t="str">
        <f t="shared" si="29"/>
        <v/>
      </c>
      <c r="BB27" s="43"/>
      <c r="BC27" s="46" t="str">
        <f t="shared" si="30"/>
        <v>P88</v>
      </c>
      <c r="BD27" s="158" t="s">
        <v>34</v>
      </c>
      <c r="BE27" s="39" t="str">
        <f>IF(BD27="","",VLOOKUP(B27,'couple moule presse'!H:O,8,0))</f>
        <v>P</v>
      </c>
      <c r="BF27" s="71">
        <f>IF(BD27="","",VLOOKUP(B27,'couple moule presse'!H:M,6,0))</f>
        <v>817.61684210526323</v>
      </c>
      <c r="BG27" s="192"/>
      <c r="BH27" s="161">
        <v>24</v>
      </c>
      <c r="BI27" s="41">
        <f t="shared" si="48"/>
        <v>817.61684210526312</v>
      </c>
      <c r="BJ27" s="42"/>
      <c r="BK27" s="182"/>
      <c r="BL27" s="239">
        <f t="shared" ref="BL27:BL28" si="64">IF(BI27="","",1-ABS((BI27-BJ27)/BI27))</f>
        <v>0</v>
      </c>
      <c r="BM27" s="192"/>
      <c r="BN27" s="161">
        <v>24</v>
      </c>
      <c r="BO27" s="41">
        <f t="shared" si="49"/>
        <v>817.61684210526312</v>
      </c>
      <c r="BP27" s="42"/>
      <c r="BQ27" s="182"/>
      <c r="BR27" s="239">
        <f t="shared" ref="BR27:BR32" si="65">IF(BO27="","",1-ABS((BO27-BP27)/BO27))</f>
        <v>0</v>
      </c>
      <c r="BS27" s="192"/>
      <c r="BT27" s="161">
        <v>24</v>
      </c>
      <c r="BU27" s="41">
        <f t="shared" si="50"/>
        <v>817.61684210526312</v>
      </c>
      <c r="BV27" s="42"/>
      <c r="BW27" s="182"/>
      <c r="BX27" s="239">
        <f t="shared" ref="BX27:BX32" si="66">IF(BU27="","",1-ABS((BU27-BV27)/BU27))</f>
        <v>0</v>
      </c>
      <c r="BY27" s="192"/>
      <c r="BZ27" s="161">
        <v>24</v>
      </c>
      <c r="CA27" s="41">
        <f t="shared" si="51"/>
        <v>817.61684210526312</v>
      </c>
      <c r="CB27" s="42"/>
      <c r="CC27" s="182"/>
      <c r="CD27" s="239">
        <f t="shared" ref="CD27:CD32" si="67">IF(CA27="","",1-ABS((CA27-CB27)/CA27))</f>
        <v>0</v>
      </c>
      <c r="CE27" s="192"/>
      <c r="CF27" s="161">
        <v>24</v>
      </c>
      <c r="CG27" s="41">
        <f t="shared" si="52"/>
        <v>817.61684210526312</v>
      </c>
      <c r="CH27" s="42"/>
      <c r="CI27" s="182"/>
      <c r="CJ27" s="239">
        <f t="shared" ref="CJ27:CJ32" si="68">IF(CG27="","",1-ABS((CG27-CH27)/CG27))</f>
        <v>0</v>
      </c>
      <c r="CK27" s="192"/>
      <c r="CL27" s="161"/>
      <c r="CM27" s="41" t="str">
        <f t="shared" si="53"/>
        <v/>
      </c>
      <c r="CN27" s="42"/>
      <c r="CO27" s="182"/>
      <c r="CP27" s="239" t="str">
        <f t="shared" ref="CP27:CP32" si="69">IF(CM27="","",1-ABS((CM27-CN27)/CM27))</f>
        <v/>
      </c>
      <c r="CQ27" s="192"/>
      <c r="CR27" s="161"/>
      <c r="CS27" s="41" t="str">
        <f t="shared" si="54"/>
        <v/>
      </c>
      <c r="CT27" s="42"/>
      <c r="CU27" s="182"/>
      <c r="CV27" s="239" t="str">
        <f t="shared" ref="CV27:CV32" si="70">IF(CS27="","",1-ABS((CS27-CT27)/CS27))</f>
        <v/>
      </c>
      <c r="CW27" s="65"/>
      <c r="CX27" s="216">
        <f t="shared" si="31"/>
        <v>4088.0842105263155</v>
      </c>
      <c r="CY27" s="231" t="str">
        <f t="shared" si="31"/>
        <v/>
      </c>
      <c r="CZ27" s="204">
        <f t="shared" si="32"/>
        <v>4088.0842105263155</v>
      </c>
      <c r="DA27" s="257">
        <f t="shared" si="33"/>
        <v>0</v>
      </c>
      <c r="DB27" s="148"/>
      <c r="DC27" s="272"/>
      <c r="DD27" s="259">
        <f t="shared" si="55"/>
        <v>0.3571428571428571</v>
      </c>
      <c r="DE27" s="41"/>
      <c r="DF27" s="392" t="s">
        <v>137</v>
      </c>
      <c r="DG27" s="392"/>
      <c r="DH27" s="19"/>
      <c r="DI27" s="393">
        <f>DI29/SUM(DI29:DI33)</f>
        <v>1</v>
      </c>
      <c r="DJ27" s="393">
        <f>DJ29/SUM(DJ29:DJ33)</f>
        <v>0.72727272727272729</v>
      </c>
      <c r="DK27" s="393">
        <f>DK29/SUM(DK29:DK33)</f>
        <v>0.875</v>
      </c>
    </row>
    <row r="28" spans="1:115" ht="12.6" customHeight="1" thickTop="1" thickBot="1" x14ac:dyDescent="0.25">
      <c r="A28" s="36" t="str">
        <f t="shared" si="10"/>
        <v>P88</v>
      </c>
      <c r="B28" s="37" t="str">
        <f t="shared" si="26"/>
        <v>P88</v>
      </c>
      <c r="C28" s="52" t="s">
        <v>35</v>
      </c>
      <c r="D28" s="52"/>
      <c r="E28" s="39" t="str">
        <f>IF(D28="","",VLOOKUP(A28,'couple moule presse'!H:O,8,0))</f>
        <v/>
      </c>
      <c r="F28" s="71" t="str">
        <f>IF(D28="","",VLOOKUP(A28,'couple moule presse'!H:M,6,0))</f>
        <v/>
      </c>
      <c r="G28" s="193"/>
      <c r="H28" s="162"/>
      <c r="I28" s="41" t="str">
        <f t="shared" si="11"/>
        <v/>
      </c>
      <c r="J28" s="55"/>
      <c r="K28" s="183"/>
      <c r="L28" s="240" t="str">
        <f t="shared" si="57"/>
        <v/>
      </c>
      <c r="M28" s="193"/>
      <c r="N28" s="162"/>
      <c r="O28" s="41" t="str">
        <f t="shared" si="12"/>
        <v/>
      </c>
      <c r="P28" s="55"/>
      <c r="Q28" s="183"/>
      <c r="R28" s="240" t="str">
        <f t="shared" si="58"/>
        <v/>
      </c>
      <c r="S28" s="193"/>
      <c r="T28" s="162"/>
      <c r="U28" s="41" t="str">
        <f t="shared" si="13"/>
        <v/>
      </c>
      <c r="V28" s="55"/>
      <c r="W28" s="183"/>
      <c r="X28" s="240" t="str">
        <f t="shared" si="59"/>
        <v/>
      </c>
      <c r="Y28" s="193"/>
      <c r="Z28" s="162"/>
      <c r="AA28" s="41" t="str">
        <f t="shared" si="14"/>
        <v/>
      </c>
      <c r="AB28" s="55"/>
      <c r="AC28" s="183"/>
      <c r="AD28" s="240" t="str">
        <f t="shared" si="60"/>
        <v/>
      </c>
      <c r="AE28" s="193"/>
      <c r="AF28" s="162"/>
      <c r="AG28" s="41" t="str">
        <f t="shared" si="15"/>
        <v/>
      </c>
      <c r="AH28" s="55"/>
      <c r="AI28" s="183"/>
      <c r="AJ28" s="240" t="str">
        <f t="shared" si="61"/>
        <v/>
      </c>
      <c r="AK28" s="193"/>
      <c r="AL28" s="162"/>
      <c r="AM28" s="41" t="str">
        <f t="shared" si="16"/>
        <v/>
      </c>
      <c r="AN28" s="55"/>
      <c r="AO28" s="183"/>
      <c r="AP28" s="240" t="str">
        <f t="shared" si="62"/>
        <v/>
      </c>
      <c r="AQ28" s="193"/>
      <c r="AR28" s="162"/>
      <c r="AS28" s="41" t="str">
        <f t="shared" si="17"/>
        <v/>
      </c>
      <c r="AT28" s="55"/>
      <c r="AU28" s="183"/>
      <c r="AV28" s="240" t="str">
        <f t="shared" si="63"/>
        <v/>
      </c>
      <c r="AW28" s="65"/>
      <c r="AX28" s="213" t="str">
        <f t="shared" si="27"/>
        <v/>
      </c>
      <c r="AY28" s="228" t="str">
        <f t="shared" si="27"/>
        <v/>
      </c>
      <c r="AZ28" s="214" t="str">
        <f t="shared" si="28"/>
        <v/>
      </c>
      <c r="BA28" s="255" t="str">
        <f t="shared" si="29"/>
        <v/>
      </c>
      <c r="BB28" s="43"/>
      <c r="BC28" s="52" t="str">
        <f t="shared" si="30"/>
        <v>P88</v>
      </c>
      <c r="BD28" s="52"/>
      <c r="BE28" s="39" t="str">
        <f>IF(BD28="","",VLOOKUP(B28,'couple moule presse'!H:O,8,0))</f>
        <v/>
      </c>
      <c r="BF28" s="71" t="str">
        <f>IF(BD28="","",VLOOKUP(B28,'couple moule presse'!H:M,6,0))</f>
        <v/>
      </c>
      <c r="BG28" s="193"/>
      <c r="BH28" s="162"/>
      <c r="BI28" s="54" t="str">
        <f t="shared" si="48"/>
        <v/>
      </c>
      <c r="BJ28" s="55"/>
      <c r="BK28" s="183"/>
      <c r="BL28" s="240" t="str">
        <f t="shared" si="64"/>
        <v/>
      </c>
      <c r="BM28" s="193"/>
      <c r="BN28" s="162"/>
      <c r="BO28" s="54" t="str">
        <f t="shared" si="49"/>
        <v/>
      </c>
      <c r="BP28" s="55"/>
      <c r="BQ28" s="183"/>
      <c r="BR28" s="240" t="str">
        <f t="shared" si="65"/>
        <v/>
      </c>
      <c r="BS28" s="193"/>
      <c r="BT28" s="162"/>
      <c r="BU28" s="54" t="str">
        <f t="shared" si="50"/>
        <v/>
      </c>
      <c r="BV28" s="55"/>
      <c r="BW28" s="183"/>
      <c r="BX28" s="240" t="str">
        <f t="shared" si="66"/>
        <v/>
      </c>
      <c r="BY28" s="193"/>
      <c r="BZ28" s="162"/>
      <c r="CA28" s="54" t="str">
        <f t="shared" si="51"/>
        <v/>
      </c>
      <c r="CB28" s="55"/>
      <c r="CC28" s="183"/>
      <c r="CD28" s="240" t="str">
        <f t="shared" si="67"/>
        <v/>
      </c>
      <c r="CE28" s="193"/>
      <c r="CF28" s="162"/>
      <c r="CG28" s="54" t="str">
        <f t="shared" si="52"/>
        <v/>
      </c>
      <c r="CH28" s="55"/>
      <c r="CI28" s="183"/>
      <c r="CJ28" s="240" t="str">
        <f t="shared" si="68"/>
        <v/>
      </c>
      <c r="CK28" s="193"/>
      <c r="CL28" s="162"/>
      <c r="CM28" s="54" t="str">
        <f t="shared" si="53"/>
        <v/>
      </c>
      <c r="CN28" s="55"/>
      <c r="CO28" s="183"/>
      <c r="CP28" s="240" t="str">
        <f t="shared" si="69"/>
        <v/>
      </c>
      <c r="CQ28" s="193"/>
      <c r="CR28" s="162"/>
      <c r="CS28" s="54" t="str">
        <f t="shared" si="54"/>
        <v/>
      </c>
      <c r="CT28" s="55"/>
      <c r="CU28" s="183"/>
      <c r="CV28" s="240" t="str">
        <f t="shared" si="70"/>
        <v/>
      </c>
      <c r="CW28" s="65"/>
      <c r="CX28" s="217" t="str">
        <f t="shared" si="31"/>
        <v/>
      </c>
      <c r="CY28" s="233" t="str">
        <f t="shared" si="31"/>
        <v/>
      </c>
      <c r="CZ28" s="205" t="str">
        <f t="shared" si="32"/>
        <v/>
      </c>
      <c r="DA28" s="258" t="str">
        <f t="shared" si="33"/>
        <v/>
      </c>
      <c r="DB28" s="148"/>
      <c r="DC28" s="273"/>
      <c r="DD28" s="261">
        <f t="shared" si="55"/>
        <v>0</v>
      </c>
      <c r="DE28" s="41"/>
      <c r="DF28" s="392"/>
      <c r="DG28" s="392"/>
      <c r="DH28" s="19"/>
      <c r="DI28" s="393"/>
      <c r="DJ28" s="393"/>
      <c r="DK28" s="393"/>
    </row>
    <row r="29" spans="1:115" ht="12.6" customHeight="1" thickTop="1" x14ac:dyDescent="0.2">
      <c r="A29" s="36" t="str">
        <f t="shared" si="10"/>
        <v>P89</v>
      </c>
      <c r="B29" s="37" t="str">
        <f t="shared" si="26"/>
        <v>P89</v>
      </c>
      <c r="C29" s="38" t="s">
        <v>55</v>
      </c>
      <c r="D29" s="38"/>
      <c r="E29" s="59" t="str">
        <f>IF(D29="","",VLOOKUP(A29,'couple moule presse'!H:O,8,0))</f>
        <v/>
      </c>
      <c r="F29" s="70" t="str">
        <f>IF(D29="","",VLOOKUP(A29,'couple moule presse'!H:M,6,0))</f>
        <v/>
      </c>
      <c r="G29" s="194"/>
      <c r="H29" s="165"/>
      <c r="I29" s="56" t="str">
        <f t="shared" si="11"/>
        <v/>
      </c>
      <c r="J29" s="42"/>
      <c r="K29" s="181"/>
      <c r="L29" s="241" t="str">
        <f t="shared" si="34"/>
        <v/>
      </c>
      <c r="M29" s="194"/>
      <c r="N29" s="165"/>
      <c r="O29" s="56" t="str">
        <f t="shared" si="12"/>
        <v/>
      </c>
      <c r="P29" s="42"/>
      <c r="Q29" s="181"/>
      <c r="R29" s="241" t="str">
        <f t="shared" si="58"/>
        <v/>
      </c>
      <c r="S29" s="194"/>
      <c r="T29" s="165"/>
      <c r="U29" s="56" t="str">
        <f t="shared" si="13"/>
        <v/>
      </c>
      <c r="V29" s="42"/>
      <c r="W29" s="181"/>
      <c r="X29" s="241" t="str">
        <f t="shared" si="59"/>
        <v/>
      </c>
      <c r="Y29" s="194"/>
      <c r="Z29" s="165"/>
      <c r="AA29" s="56" t="str">
        <f t="shared" si="14"/>
        <v/>
      </c>
      <c r="AB29" s="42"/>
      <c r="AC29" s="181"/>
      <c r="AD29" s="241" t="str">
        <f t="shared" si="60"/>
        <v/>
      </c>
      <c r="AE29" s="194"/>
      <c r="AF29" s="165"/>
      <c r="AG29" s="56" t="str">
        <f t="shared" si="15"/>
        <v/>
      </c>
      <c r="AH29" s="42"/>
      <c r="AI29" s="181"/>
      <c r="AJ29" s="241" t="str">
        <f t="shared" si="61"/>
        <v/>
      </c>
      <c r="AK29" s="194"/>
      <c r="AL29" s="165"/>
      <c r="AM29" s="56" t="str">
        <f t="shared" si="16"/>
        <v/>
      </c>
      <c r="AN29" s="42"/>
      <c r="AO29" s="181"/>
      <c r="AP29" s="241" t="str">
        <f t="shared" si="62"/>
        <v/>
      </c>
      <c r="AQ29" s="194"/>
      <c r="AR29" s="165"/>
      <c r="AS29" s="56" t="str">
        <f t="shared" si="17"/>
        <v/>
      </c>
      <c r="AT29" s="42"/>
      <c r="AU29" s="181"/>
      <c r="AV29" s="241" t="str">
        <f t="shared" si="63"/>
        <v/>
      </c>
      <c r="AW29" s="65"/>
      <c r="AX29" s="215" t="str">
        <f t="shared" si="27"/>
        <v/>
      </c>
      <c r="AY29" s="230" t="str">
        <f t="shared" si="27"/>
        <v/>
      </c>
      <c r="AZ29" s="206" t="str">
        <f t="shared" si="28"/>
        <v/>
      </c>
      <c r="BA29" s="256" t="str">
        <f t="shared" si="29"/>
        <v/>
      </c>
      <c r="BB29" s="43"/>
      <c r="BC29" s="38" t="str">
        <f t="shared" si="30"/>
        <v>P89</v>
      </c>
      <c r="BD29" s="38"/>
      <c r="BE29" s="59" t="str">
        <f>IF(BD29="","",VLOOKUP(B29,'couple moule presse'!H:O,8,0))</f>
        <v/>
      </c>
      <c r="BF29" s="70" t="str">
        <f>IF(BD29="","",VLOOKUP(B29,'couple moule presse'!H:M,6,0))</f>
        <v/>
      </c>
      <c r="BG29" s="192"/>
      <c r="BH29" s="161"/>
      <c r="BI29" s="41" t="str">
        <f t="shared" si="48"/>
        <v/>
      </c>
      <c r="BJ29" s="42"/>
      <c r="BK29" s="181"/>
      <c r="BL29" s="237" t="str">
        <f t="shared" si="41"/>
        <v/>
      </c>
      <c r="BM29" s="192"/>
      <c r="BN29" s="161"/>
      <c r="BO29" s="41" t="str">
        <f t="shared" si="49"/>
        <v/>
      </c>
      <c r="BP29" s="42"/>
      <c r="BQ29" s="181"/>
      <c r="BR29" s="237" t="str">
        <f t="shared" si="65"/>
        <v/>
      </c>
      <c r="BS29" s="192"/>
      <c r="BT29" s="161"/>
      <c r="BU29" s="41" t="str">
        <f t="shared" si="50"/>
        <v/>
      </c>
      <c r="BV29" s="42"/>
      <c r="BW29" s="181"/>
      <c r="BX29" s="237" t="str">
        <f t="shared" si="66"/>
        <v/>
      </c>
      <c r="BY29" s="192"/>
      <c r="BZ29" s="161"/>
      <c r="CA29" s="41" t="str">
        <f t="shared" si="51"/>
        <v/>
      </c>
      <c r="CB29" s="42"/>
      <c r="CC29" s="181"/>
      <c r="CD29" s="237" t="str">
        <f t="shared" si="67"/>
        <v/>
      </c>
      <c r="CE29" s="192"/>
      <c r="CF29" s="161"/>
      <c r="CG29" s="41" t="str">
        <f t="shared" si="52"/>
        <v/>
      </c>
      <c r="CH29" s="42"/>
      <c r="CI29" s="181"/>
      <c r="CJ29" s="237" t="str">
        <f t="shared" si="68"/>
        <v/>
      </c>
      <c r="CK29" s="192"/>
      <c r="CL29" s="161"/>
      <c r="CM29" s="41" t="str">
        <f t="shared" si="53"/>
        <v/>
      </c>
      <c r="CN29" s="42"/>
      <c r="CO29" s="181"/>
      <c r="CP29" s="237" t="str">
        <f t="shared" si="69"/>
        <v/>
      </c>
      <c r="CQ29" s="192"/>
      <c r="CR29" s="161"/>
      <c r="CS29" s="41" t="str">
        <f t="shared" si="54"/>
        <v/>
      </c>
      <c r="CT29" s="42"/>
      <c r="CU29" s="181"/>
      <c r="CV29" s="237" t="str">
        <f t="shared" si="70"/>
        <v/>
      </c>
      <c r="CW29" s="65"/>
      <c r="CX29" s="215" t="str">
        <f t="shared" si="31"/>
        <v/>
      </c>
      <c r="CY29" s="230" t="str">
        <f t="shared" si="31"/>
        <v/>
      </c>
      <c r="CZ29" s="206" t="str">
        <f t="shared" si="32"/>
        <v/>
      </c>
      <c r="DA29" s="256" t="str">
        <f t="shared" si="33"/>
        <v/>
      </c>
      <c r="DB29" s="148"/>
      <c r="DC29" s="271">
        <f>SUM(DD29:DD32)</f>
        <v>1</v>
      </c>
      <c r="DD29" s="262">
        <f t="shared" si="55"/>
        <v>0</v>
      </c>
      <c r="DE29" s="41"/>
      <c r="DF29" s="19"/>
      <c r="DG29" s="66" t="s">
        <v>9</v>
      </c>
      <c r="DH29" s="67" t="s">
        <v>10</v>
      </c>
      <c r="DI29" s="68">
        <f>COUNTIF($BE$3:$BE$44,DH29)</f>
        <v>13</v>
      </c>
      <c r="DJ29" s="19">
        <f>COUNTIF($BE$47:$BE$76,DH29)</f>
        <v>8</v>
      </c>
      <c r="DK29" s="19">
        <f>DI29+DJ29</f>
        <v>21</v>
      </c>
    </row>
    <row r="30" spans="1:115" ht="12.6" customHeight="1" x14ac:dyDescent="0.2">
      <c r="A30" s="36" t="str">
        <f t="shared" si="10"/>
        <v>P89CU240/10</v>
      </c>
      <c r="B30" s="37" t="str">
        <f t="shared" si="26"/>
        <v>P89CU240/10</v>
      </c>
      <c r="C30" s="46" t="s">
        <v>55</v>
      </c>
      <c r="D30" s="158" t="s">
        <v>29</v>
      </c>
      <c r="E30" s="39" t="str">
        <f>IF(D30="","",VLOOKUP(A30,'couple moule presse'!H:O,8,0))</f>
        <v>P</v>
      </c>
      <c r="F30" s="71">
        <f>IF(D30="","",VLOOKUP(A30,'couple moule presse'!H:M,6,0))</f>
        <v>1156.4307692307693</v>
      </c>
      <c r="G30" s="192"/>
      <c r="H30" s="161">
        <v>24</v>
      </c>
      <c r="I30" s="41">
        <f t="shared" si="11"/>
        <v>1156.4307692307693</v>
      </c>
      <c r="J30" s="42"/>
      <c r="K30" s="182"/>
      <c r="L30" s="242">
        <f t="shared" si="34"/>
        <v>0</v>
      </c>
      <c r="M30" s="192"/>
      <c r="N30" s="161">
        <v>24</v>
      </c>
      <c r="O30" s="41">
        <f t="shared" si="12"/>
        <v>1156.4307692307693</v>
      </c>
      <c r="P30" s="42"/>
      <c r="Q30" s="182"/>
      <c r="R30" s="242">
        <f t="shared" si="58"/>
        <v>0</v>
      </c>
      <c r="S30" s="192"/>
      <c r="T30" s="161">
        <v>24</v>
      </c>
      <c r="U30" s="41">
        <f t="shared" si="13"/>
        <v>1156.4307692307693</v>
      </c>
      <c r="V30" s="42"/>
      <c r="W30" s="182"/>
      <c r="X30" s="242">
        <f t="shared" si="59"/>
        <v>0</v>
      </c>
      <c r="Y30" s="192"/>
      <c r="Z30" s="161">
        <v>24</v>
      </c>
      <c r="AA30" s="41">
        <f t="shared" si="14"/>
        <v>1156.4307692307693</v>
      </c>
      <c r="AB30" s="42"/>
      <c r="AC30" s="182"/>
      <c r="AD30" s="242">
        <f t="shared" si="60"/>
        <v>0</v>
      </c>
      <c r="AE30" s="192"/>
      <c r="AF30" s="161">
        <v>24</v>
      </c>
      <c r="AG30" s="41">
        <f t="shared" si="15"/>
        <v>1156.4307692307693</v>
      </c>
      <c r="AH30" s="42"/>
      <c r="AI30" s="182"/>
      <c r="AJ30" s="242">
        <f t="shared" si="61"/>
        <v>0</v>
      </c>
      <c r="AK30" s="192"/>
      <c r="AL30" s="161">
        <v>24</v>
      </c>
      <c r="AM30" s="41">
        <f t="shared" si="16"/>
        <v>1156.4307692307693</v>
      </c>
      <c r="AN30" s="42"/>
      <c r="AO30" s="182"/>
      <c r="AP30" s="242">
        <f t="shared" si="62"/>
        <v>0</v>
      </c>
      <c r="AQ30" s="192"/>
      <c r="AR30" s="161">
        <v>24</v>
      </c>
      <c r="AS30" s="41">
        <f t="shared" si="17"/>
        <v>1156.4307692307693</v>
      </c>
      <c r="AT30" s="42"/>
      <c r="AU30" s="182"/>
      <c r="AV30" s="242">
        <f t="shared" si="63"/>
        <v>0</v>
      </c>
      <c r="AW30" s="17"/>
      <c r="AX30" s="216">
        <f t="shared" si="27"/>
        <v>8095.0153846153853</v>
      </c>
      <c r="AY30" s="231" t="str">
        <f t="shared" si="27"/>
        <v/>
      </c>
      <c r="AZ30" s="204">
        <f t="shared" si="28"/>
        <v>8095.0153846153853</v>
      </c>
      <c r="BA30" s="257">
        <f t="shared" si="29"/>
        <v>0</v>
      </c>
      <c r="BB30" s="43"/>
      <c r="BC30" s="46" t="str">
        <f t="shared" si="30"/>
        <v>P89</v>
      </c>
      <c r="BD30" s="158" t="s">
        <v>29</v>
      </c>
      <c r="BE30" s="39" t="str">
        <f>IF(BD30="","",VLOOKUP(B30,'couple moule presse'!H:O,8,0))</f>
        <v>P</v>
      </c>
      <c r="BF30" s="71">
        <f>IF(BD30="","",VLOOKUP(B30,'couple moule presse'!H:M,6,0))</f>
        <v>1156.4307692307693</v>
      </c>
      <c r="BG30" s="192"/>
      <c r="BH30" s="161">
        <v>24</v>
      </c>
      <c r="BI30" s="41">
        <f t="shared" si="48"/>
        <v>1156.4307692307693</v>
      </c>
      <c r="BJ30" s="42"/>
      <c r="BK30" s="184"/>
      <c r="BL30" s="238">
        <f t="shared" si="41"/>
        <v>0</v>
      </c>
      <c r="BM30" s="192"/>
      <c r="BN30" s="161">
        <v>24</v>
      </c>
      <c r="BO30" s="41">
        <f t="shared" si="49"/>
        <v>1156.4307692307693</v>
      </c>
      <c r="BP30" s="42"/>
      <c r="BQ30" s="184"/>
      <c r="BR30" s="238">
        <f t="shared" si="65"/>
        <v>0</v>
      </c>
      <c r="BS30" s="192"/>
      <c r="BT30" s="161">
        <v>24</v>
      </c>
      <c r="BU30" s="41">
        <f t="shared" si="50"/>
        <v>1156.4307692307693</v>
      </c>
      <c r="BV30" s="42"/>
      <c r="BW30" s="184"/>
      <c r="BX30" s="238">
        <f t="shared" si="66"/>
        <v>0</v>
      </c>
      <c r="BY30" s="192"/>
      <c r="BZ30" s="161">
        <v>24</v>
      </c>
      <c r="CA30" s="41">
        <f t="shared" si="51"/>
        <v>1156.4307692307693</v>
      </c>
      <c r="CB30" s="42"/>
      <c r="CC30" s="184"/>
      <c r="CD30" s="238">
        <f t="shared" si="67"/>
        <v>0</v>
      </c>
      <c r="CE30" s="192"/>
      <c r="CF30" s="161">
        <v>24</v>
      </c>
      <c r="CG30" s="41">
        <f t="shared" si="52"/>
        <v>1156.4307692307693</v>
      </c>
      <c r="CH30" s="42"/>
      <c r="CI30" s="184"/>
      <c r="CJ30" s="238">
        <f t="shared" si="68"/>
        <v>0</v>
      </c>
      <c r="CK30" s="192"/>
      <c r="CL30" s="161">
        <v>24</v>
      </c>
      <c r="CM30" s="41">
        <f t="shared" si="53"/>
        <v>1156.4307692307693</v>
      </c>
      <c r="CN30" s="42"/>
      <c r="CO30" s="184"/>
      <c r="CP30" s="238">
        <f t="shared" si="69"/>
        <v>0</v>
      </c>
      <c r="CQ30" s="192"/>
      <c r="CR30" s="161">
        <v>24</v>
      </c>
      <c r="CS30" s="41">
        <f t="shared" si="54"/>
        <v>1156.4307692307693</v>
      </c>
      <c r="CT30" s="42"/>
      <c r="CU30" s="184"/>
      <c r="CV30" s="238">
        <f t="shared" si="70"/>
        <v>0</v>
      </c>
      <c r="CW30" s="65"/>
      <c r="CX30" s="216">
        <f t="shared" si="31"/>
        <v>8095.0153846153853</v>
      </c>
      <c r="CY30" s="231" t="str">
        <f t="shared" si="31"/>
        <v/>
      </c>
      <c r="CZ30" s="204">
        <f t="shared" si="32"/>
        <v>8095.0153846153853</v>
      </c>
      <c r="DA30" s="257">
        <f t="shared" si="33"/>
        <v>0</v>
      </c>
      <c r="DB30" s="148"/>
      <c r="DC30" s="272"/>
      <c r="DD30" s="259">
        <f t="shared" si="55"/>
        <v>1</v>
      </c>
      <c r="DE30" s="41"/>
      <c r="DF30" s="19"/>
      <c r="DG30" s="66" t="s">
        <v>102</v>
      </c>
      <c r="DH30" s="67" t="s">
        <v>103</v>
      </c>
      <c r="DI30" s="68">
        <f t="shared" ref="DI30:DI33" si="71">COUNTIF($BE$3:$BE$44,DH30)</f>
        <v>0</v>
      </c>
      <c r="DJ30" s="19">
        <f>COUNTIF($BE$47:$BE$76,DH30)</f>
        <v>0</v>
      </c>
      <c r="DK30" s="19">
        <f>DI30+DJ30</f>
        <v>0</v>
      </c>
    </row>
    <row r="31" spans="1:115" ht="12.6" customHeight="1" x14ac:dyDescent="0.2">
      <c r="A31" s="36" t="str">
        <f t="shared" si="10"/>
        <v>P89</v>
      </c>
      <c r="B31" s="37" t="str">
        <f t="shared" si="26"/>
        <v>P89</v>
      </c>
      <c r="C31" s="46" t="s">
        <v>55</v>
      </c>
      <c r="D31" s="158"/>
      <c r="E31" s="39" t="str">
        <f>IF(D31="","",VLOOKUP(A31,'couple moule presse'!H:O,8,0))</f>
        <v/>
      </c>
      <c r="F31" s="71" t="str">
        <f>IF(D31="","",VLOOKUP(A31,'couple moule presse'!H:M,6,0))</f>
        <v/>
      </c>
      <c r="G31" s="192"/>
      <c r="H31" s="161"/>
      <c r="I31" s="41" t="str">
        <f t="shared" si="11"/>
        <v/>
      </c>
      <c r="J31" s="48"/>
      <c r="K31" s="182"/>
      <c r="L31" s="242" t="str">
        <f t="shared" si="34"/>
        <v/>
      </c>
      <c r="M31" s="192"/>
      <c r="N31" s="161"/>
      <c r="O31" s="41" t="str">
        <f t="shared" si="12"/>
        <v/>
      </c>
      <c r="P31" s="48"/>
      <c r="Q31" s="182"/>
      <c r="R31" s="242" t="str">
        <f t="shared" si="58"/>
        <v/>
      </c>
      <c r="S31" s="192"/>
      <c r="T31" s="161"/>
      <c r="U31" s="41" t="str">
        <f t="shared" si="13"/>
        <v/>
      </c>
      <c r="V31" s="48"/>
      <c r="W31" s="182"/>
      <c r="X31" s="242" t="str">
        <f t="shared" si="59"/>
        <v/>
      </c>
      <c r="Y31" s="192"/>
      <c r="Z31" s="161"/>
      <c r="AA31" s="41" t="str">
        <f t="shared" si="14"/>
        <v/>
      </c>
      <c r="AB31" s="48"/>
      <c r="AC31" s="182"/>
      <c r="AD31" s="242" t="str">
        <f t="shared" si="60"/>
        <v/>
      </c>
      <c r="AE31" s="192"/>
      <c r="AF31" s="161"/>
      <c r="AG31" s="41" t="str">
        <f t="shared" si="15"/>
        <v/>
      </c>
      <c r="AH31" s="48"/>
      <c r="AI31" s="182"/>
      <c r="AJ31" s="242" t="str">
        <f t="shared" si="61"/>
        <v/>
      </c>
      <c r="AK31" s="192"/>
      <c r="AL31" s="161"/>
      <c r="AM31" s="41" t="str">
        <f t="shared" si="16"/>
        <v/>
      </c>
      <c r="AN31" s="48"/>
      <c r="AO31" s="182"/>
      <c r="AP31" s="242" t="str">
        <f t="shared" si="62"/>
        <v/>
      </c>
      <c r="AQ31" s="192"/>
      <c r="AR31" s="161"/>
      <c r="AS31" s="41" t="str">
        <f t="shared" si="17"/>
        <v/>
      </c>
      <c r="AT31" s="48"/>
      <c r="AU31" s="182"/>
      <c r="AV31" s="242" t="str">
        <f t="shared" si="63"/>
        <v/>
      </c>
      <c r="AW31" s="17"/>
      <c r="AX31" s="216" t="str">
        <f t="shared" si="27"/>
        <v/>
      </c>
      <c r="AY31" s="231" t="str">
        <f t="shared" si="27"/>
        <v/>
      </c>
      <c r="AZ31" s="204" t="str">
        <f t="shared" si="28"/>
        <v/>
      </c>
      <c r="BA31" s="257" t="str">
        <f t="shared" si="29"/>
        <v/>
      </c>
      <c r="BB31" s="43"/>
      <c r="BC31" s="46" t="str">
        <f t="shared" si="30"/>
        <v>P89</v>
      </c>
      <c r="BD31" s="158"/>
      <c r="BE31" s="39" t="str">
        <f>IF(BD31="","",VLOOKUP(B31,'couple moule presse'!H:O,8,0))</f>
        <v/>
      </c>
      <c r="BF31" s="71" t="str">
        <f>IF(BD31="","",VLOOKUP(B31,'couple moule presse'!H:M,6,0))</f>
        <v/>
      </c>
      <c r="BG31" s="192"/>
      <c r="BH31" s="161"/>
      <c r="BI31" s="41" t="str">
        <f t="shared" si="48"/>
        <v/>
      </c>
      <c r="BJ31" s="42"/>
      <c r="BK31" s="182"/>
      <c r="BL31" s="239" t="str">
        <f t="shared" si="41"/>
        <v/>
      </c>
      <c r="BM31" s="192"/>
      <c r="BN31" s="161"/>
      <c r="BO31" s="41" t="str">
        <f t="shared" si="49"/>
        <v/>
      </c>
      <c r="BP31" s="42"/>
      <c r="BQ31" s="182"/>
      <c r="BR31" s="239" t="str">
        <f t="shared" si="65"/>
        <v/>
      </c>
      <c r="BS31" s="192"/>
      <c r="BT31" s="161"/>
      <c r="BU31" s="41" t="str">
        <f t="shared" si="50"/>
        <v/>
      </c>
      <c r="BV31" s="42"/>
      <c r="BW31" s="182"/>
      <c r="BX31" s="239" t="str">
        <f t="shared" si="66"/>
        <v/>
      </c>
      <c r="BY31" s="192"/>
      <c r="BZ31" s="161"/>
      <c r="CA31" s="41" t="str">
        <f t="shared" si="51"/>
        <v/>
      </c>
      <c r="CB31" s="42"/>
      <c r="CC31" s="182"/>
      <c r="CD31" s="239" t="str">
        <f t="shared" si="67"/>
        <v/>
      </c>
      <c r="CE31" s="192"/>
      <c r="CF31" s="161"/>
      <c r="CG31" s="41" t="str">
        <f t="shared" si="52"/>
        <v/>
      </c>
      <c r="CH31" s="42"/>
      <c r="CI31" s="182"/>
      <c r="CJ31" s="239" t="str">
        <f t="shared" si="68"/>
        <v/>
      </c>
      <c r="CK31" s="192"/>
      <c r="CL31" s="161"/>
      <c r="CM31" s="41" t="str">
        <f t="shared" si="53"/>
        <v/>
      </c>
      <c r="CN31" s="42"/>
      <c r="CO31" s="182"/>
      <c r="CP31" s="239" t="str">
        <f t="shared" si="69"/>
        <v/>
      </c>
      <c r="CQ31" s="192"/>
      <c r="CR31" s="161"/>
      <c r="CS31" s="41" t="str">
        <f t="shared" si="54"/>
        <v/>
      </c>
      <c r="CT31" s="42"/>
      <c r="CU31" s="182"/>
      <c r="CV31" s="239" t="str">
        <f t="shared" si="70"/>
        <v/>
      </c>
      <c r="CW31" s="65"/>
      <c r="CX31" s="216" t="str">
        <f t="shared" si="31"/>
        <v/>
      </c>
      <c r="CY31" s="231" t="str">
        <f t="shared" si="31"/>
        <v/>
      </c>
      <c r="CZ31" s="204" t="str">
        <f t="shared" si="32"/>
        <v/>
      </c>
      <c r="DA31" s="257" t="str">
        <f t="shared" si="33"/>
        <v/>
      </c>
      <c r="DB31" s="148"/>
      <c r="DC31" s="272"/>
      <c r="DD31" s="259">
        <f t="shared" si="55"/>
        <v>0</v>
      </c>
      <c r="DE31" s="41"/>
      <c r="DF31" s="19"/>
      <c r="DG31" s="66" t="s">
        <v>104</v>
      </c>
      <c r="DH31" s="67" t="s">
        <v>103</v>
      </c>
      <c r="DI31" s="68">
        <f t="shared" si="71"/>
        <v>0</v>
      </c>
      <c r="DJ31" s="19">
        <f>COUNTIF($BE$47:$BE$76,DH31)</f>
        <v>0</v>
      </c>
      <c r="DK31" s="19">
        <f>DI31+DJ31</f>
        <v>0</v>
      </c>
    </row>
    <row r="32" spans="1:115" ht="12.6" customHeight="1" x14ac:dyDescent="0.2">
      <c r="A32" s="36" t="str">
        <f t="shared" si="10"/>
        <v>P89</v>
      </c>
      <c r="B32" s="37" t="str">
        <f t="shared" si="26"/>
        <v>P89</v>
      </c>
      <c r="C32" s="52" t="s">
        <v>55</v>
      </c>
      <c r="D32" s="52"/>
      <c r="E32" s="53" t="str">
        <f>IF(D32="","",VLOOKUP(A32,'couple moule presse'!H:O,8,0))</f>
        <v/>
      </c>
      <c r="F32" s="62" t="str">
        <f>IF(D32="","",VLOOKUP(A32,'couple moule presse'!H:M,6,0))</f>
        <v/>
      </c>
      <c r="G32" s="193"/>
      <c r="H32" s="232"/>
      <c r="I32" s="72" t="str">
        <f t="shared" si="11"/>
        <v/>
      </c>
      <c r="J32" s="55"/>
      <c r="K32" s="183"/>
      <c r="L32" s="243" t="str">
        <f t="shared" si="34"/>
        <v/>
      </c>
      <c r="M32" s="193"/>
      <c r="N32" s="232"/>
      <c r="O32" s="72" t="str">
        <f t="shared" si="12"/>
        <v/>
      </c>
      <c r="P32" s="55"/>
      <c r="Q32" s="183"/>
      <c r="R32" s="243" t="str">
        <f t="shared" si="58"/>
        <v/>
      </c>
      <c r="S32" s="193"/>
      <c r="T32" s="232"/>
      <c r="U32" s="72" t="str">
        <f t="shared" si="13"/>
        <v/>
      </c>
      <c r="V32" s="55"/>
      <c r="W32" s="183"/>
      <c r="X32" s="243" t="str">
        <f t="shared" si="59"/>
        <v/>
      </c>
      <c r="Y32" s="193"/>
      <c r="Z32" s="232"/>
      <c r="AA32" s="72" t="str">
        <f t="shared" si="14"/>
        <v/>
      </c>
      <c r="AB32" s="55"/>
      <c r="AC32" s="183"/>
      <c r="AD32" s="243" t="str">
        <f t="shared" si="60"/>
        <v/>
      </c>
      <c r="AE32" s="193"/>
      <c r="AF32" s="232"/>
      <c r="AG32" s="72" t="str">
        <f t="shared" si="15"/>
        <v/>
      </c>
      <c r="AH32" s="55"/>
      <c r="AI32" s="183"/>
      <c r="AJ32" s="243" t="str">
        <f t="shared" si="61"/>
        <v/>
      </c>
      <c r="AK32" s="193"/>
      <c r="AL32" s="232"/>
      <c r="AM32" s="72" t="str">
        <f t="shared" si="16"/>
        <v/>
      </c>
      <c r="AN32" s="55"/>
      <c r="AO32" s="183"/>
      <c r="AP32" s="243" t="str">
        <f t="shared" si="62"/>
        <v/>
      </c>
      <c r="AQ32" s="193"/>
      <c r="AR32" s="232"/>
      <c r="AS32" s="72" t="str">
        <f t="shared" si="17"/>
        <v/>
      </c>
      <c r="AT32" s="55"/>
      <c r="AU32" s="183"/>
      <c r="AV32" s="243" t="str">
        <f t="shared" si="63"/>
        <v/>
      </c>
      <c r="AW32" s="17"/>
      <c r="AX32" s="217" t="str">
        <f t="shared" si="27"/>
        <v/>
      </c>
      <c r="AY32" s="233" t="str">
        <f t="shared" si="27"/>
        <v/>
      </c>
      <c r="AZ32" s="205" t="str">
        <f t="shared" si="28"/>
        <v/>
      </c>
      <c r="BA32" s="258" t="str">
        <f t="shared" si="29"/>
        <v/>
      </c>
      <c r="BB32" s="43"/>
      <c r="BC32" s="52" t="str">
        <f t="shared" si="30"/>
        <v>P89</v>
      </c>
      <c r="BD32" s="52"/>
      <c r="BE32" s="53" t="str">
        <f>IF(BD32="","",VLOOKUP(B32,'couple moule presse'!H:O,8,0))</f>
        <v/>
      </c>
      <c r="BF32" s="295" t="str">
        <f>IF(BD32="","",VLOOKUP(B32,'couple moule presse'!H:M,6,0))</f>
        <v/>
      </c>
      <c r="BG32" s="193"/>
      <c r="BH32" s="162"/>
      <c r="BI32" s="41" t="str">
        <f t="shared" si="48"/>
        <v/>
      </c>
      <c r="BJ32" s="55"/>
      <c r="BK32" s="183"/>
      <c r="BL32" s="240" t="str">
        <f t="shared" si="41"/>
        <v/>
      </c>
      <c r="BM32" s="193"/>
      <c r="BN32" s="162"/>
      <c r="BO32" s="41" t="str">
        <f t="shared" si="49"/>
        <v/>
      </c>
      <c r="BP32" s="55"/>
      <c r="BQ32" s="183"/>
      <c r="BR32" s="240" t="str">
        <f t="shared" si="65"/>
        <v/>
      </c>
      <c r="BS32" s="193"/>
      <c r="BT32" s="162"/>
      <c r="BU32" s="41" t="str">
        <f t="shared" si="50"/>
        <v/>
      </c>
      <c r="BV32" s="55"/>
      <c r="BW32" s="183"/>
      <c r="BX32" s="240" t="str">
        <f t="shared" si="66"/>
        <v/>
      </c>
      <c r="BY32" s="193"/>
      <c r="BZ32" s="162"/>
      <c r="CA32" s="41" t="str">
        <f t="shared" si="51"/>
        <v/>
      </c>
      <c r="CB32" s="55"/>
      <c r="CC32" s="183"/>
      <c r="CD32" s="240" t="str">
        <f t="shared" si="67"/>
        <v/>
      </c>
      <c r="CE32" s="193"/>
      <c r="CF32" s="162"/>
      <c r="CG32" s="41" t="str">
        <f t="shared" si="52"/>
        <v/>
      </c>
      <c r="CH32" s="55"/>
      <c r="CI32" s="183"/>
      <c r="CJ32" s="240" t="str">
        <f t="shared" si="68"/>
        <v/>
      </c>
      <c r="CK32" s="193"/>
      <c r="CL32" s="162"/>
      <c r="CM32" s="41" t="str">
        <f t="shared" si="53"/>
        <v/>
      </c>
      <c r="CN32" s="55"/>
      <c r="CO32" s="183"/>
      <c r="CP32" s="240" t="str">
        <f t="shared" si="69"/>
        <v/>
      </c>
      <c r="CQ32" s="193"/>
      <c r="CR32" s="162"/>
      <c r="CS32" s="41" t="str">
        <f t="shared" si="54"/>
        <v/>
      </c>
      <c r="CT32" s="55"/>
      <c r="CU32" s="183"/>
      <c r="CV32" s="240" t="str">
        <f t="shared" si="70"/>
        <v/>
      </c>
      <c r="CW32" s="65"/>
      <c r="CX32" s="217" t="str">
        <f t="shared" si="31"/>
        <v/>
      </c>
      <c r="CY32" s="233" t="str">
        <f t="shared" si="31"/>
        <v/>
      </c>
      <c r="CZ32" s="205" t="str">
        <f t="shared" si="32"/>
        <v/>
      </c>
      <c r="DA32" s="258" t="str">
        <f t="shared" si="33"/>
        <v/>
      </c>
      <c r="DB32" s="148"/>
      <c r="DC32" s="273"/>
      <c r="DD32" s="261">
        <f t="shared" si="55"/>
        <v>0</v>
      </c>
      <c r="DE32" s="41"/>
      <c r="DF32" s="19"/>
      <c r="DG32" s="66" t="s">
        <v>105</v>
      </c>
      <c r="DH32" s="67" t="s">
        <v>103</v>
      </c>
      <c r="DI32" s="68">
        <f t="shared" si="71"/>
        <v>0</v>
      </c>
      <c r="DJ32" s="19">
        <f>COUNTIF($BE$47:$BE$76,DH32)</f>
        <v>0</v>
      </c>
      <c r="DK32" s="19">
        <f>DI32+DJ32</f>
        <v>0</v>
      </c>
    </row>
    <row r="33" spans="1:115" ht="20.100000000000001" customHeight="1" x14ac:dyDescent="0.2">
      <c r="A33" s="36" t="str">
        <f t="shared" si="10"/>
        <v/>
      </c>
      <c r="B33" s="37" t="str">
        <f t="shared" si="26"/>
        <v/>
      </c>
      <c r="C33" s="47"/>
      <c r="D33" s="73"/>
      <c r="E33" s="74" t="str">
        <f>IF(D33="","",VLOOKUP(A33,'couple moule presse'!H:O,8,0))</f>
        <v/>
      </c>
      <c r="F33" s="73"/>
      <c r="G33" s="147"/>
      <c r="H33" s="75"/>
      <c r="I33" s="75">
        <f>SUM(I5:I32)</f>
        <v>7753.549935205554</v>
      </c>
      <c r="J33" s="76">
        <f>SUM(J5:J32)</f>
        <v>0</v>
      </c>
      <c r="K33" s="76"/>
      <c r="L33" s="244">
        <f>IF(I33="","",1-ABS((I33-J33)/I33))</f>
        <v>0</v>
      </c>
      <c r="M33" s="147"/>
      <c r="N33" s="75"/>
      <c r="O33" s="75">
        <f>SUM(O5:O32)</f>
        <v>7486.5455442476741</v>
      </c>
      <c r="P33" s="76">
        <f>SUM(P5:P32)</f>
        <v>0</v>
      </c>
      <c r="Q33" s="76"/>
      <c r="R33" s="244">
        <f>IF(O33="","",1-ABS((O33-P33)/O33))</f>
        <v>0</v>
      </c>
      <c r="S33" s="147"/>
      <c r="T33" s="75"/>
      <c r="U33" s="75">
        <f>SUM(U5:U32)</f>
        <v>7569.278411380541</v>
      </c>
      <c r="V33" s="76">
        <f>SUM(V5:V32)</f>
        <v>0</v>
      </c>
      <c r="W33" s="76"/>
      <c r="X33" s="244">
        <f>IF(U33="","",1-ABS((U33-V33)/U33))</f>
        <v>0</v>
      </c>
      <c r="Y33" s="147"/>
      <c r="Z33" s="75"/>
      <c r="AA33" s="75">
        <f>SUM(AA5:AA32)</f>
        <v>7437.278411380541</v>
      </c>
      <c r="AB33" s="76">
        <f>SUM(AB5:AB32)</f>
        <v>0</v>
      </c>
      <c r="AC33" s="76"/>
      <c r="AD33" s="244">
        <f>IF(AA33="","",1-ABS((AA33-AB33)/AA33))</f>
        <v>0</v>
      </c>
      <c r="AE33" s="147"/>
      <c r="AF33" s="75"/>
      <c r="AG33" s="75">
        <f>SUM(AG5:AG32)</f>
        <v>8242.39469045031</v>
      </c>
      <c r="AH33" s="76">
        <f>SUM(AH5:AH32)</f>
        <v>0</v>
      </c>
      <c r="AI33" s="76"/>
      <c r="AJ33" s="244">
        <f>IF(AG33="","",1-ABS((AG33-AH33)/AG33))</f>
        <v>0</v>
      </c>
      <c r="AK33" s="147"/>
      <c r="AL33" s="75"/>
      <c r="AM33" s="75">
        <f>SUM(AM5:AM32)</f>
        <v>6704.7778483450456</v>
      </c>
      <c r="AN33" s="76">
        <f>SUM(AN5:AN32)</f>
        <v>0</v>
      </c>
      <c r="AO33" s="76"/>
      <c r="AP33" s="244">
        <f>IF(AM33="","",1-ABS((AM33-AN33)/AM33))</f>
        <v>0</v>
      </c>
      <c r="AQ33" s="147"/>
      <c r="AR33" s="75"/>
      <c r="AS33" s="75">
        <f>SUM(AS5:AS32)</f>
        <v>6704.7778483450456</v>
      </c>
      <c r="AT33" s="76">
        <f>SUM(AT5:AT32)</f>
        <v>0</v>
      </c>
      <c r="AU33" s="76"/>
      <c r="AV33" s="244">
        <f>IF(AS33="","",1-ABS((AS33-AT33)/AS33))</f>
        <v>0</v>
      </c>
      <c r="AW33" s="77"/>
      <c r="AX33" s="218">
        <f t="shared" si="27"/>
        <v>51898.60268935471</v>
      </c>
      <c r="AY33" s="221" t="str">
        <f t="shared" si="27"/>
        <v/>
      </c>
      <c r="AZ33" s="80">
        <f t="shared" si="28"/>
        <v>51898.60268935471</v>
      </c>
      <c r="BA33" s="259">
        <f>IF(AX33="","",IF(AND(AX33&gt;0,AY33=""),0,1-ABS((AX33-AY33)/AX33)))</f>
        <v>0</v>
      </c>
      <c r="BB33" s="156"/>
      <c r="BC33" s="47"/>
      <c r="BD33" s="73"/>
      <c r="BE33" s="74" t="str">
        <f>IF(BD33="","",VLOOKUP(B33,'couple moule presse'!H:O,8,0))</f>
        <v/>
      </c>
      <c r="BF33" s="73" t="str">
        <f>IF(BD33="","",VLOOKUP(B33,'couple moule presse'!H:M,6,0))</f>
        <v/>
      </c>
      <c r="BG33" s="147"/>
      <c r="BH33" s="75"/>
      <c r="BI33" s="75">
        <f>SUM(BI5:BI32)</f>
        <v>8242.39469045031</v>
      </c>
      <c r="BJ33" s="76">
        <f>SUM(BJ5:BJ32)</f>
        <v>0</v>
      </c>
      <c r="BK33" s="76"/>
      <c r="BL33" s="244">
        <f>IF(BI33="","",1-ABS((BI33-BJ33)/BI33))</f>
        <v>0</v>
      </c>
      <c r="BM33" s="147"/>
      <c r="BN33" s="75"/>
      <c r="BO33" s="75">
        <f>SUM(BO5:BO32)</f>
        <v>8242.39469045031</v>
      </c>
      <c r="BP33" s="76">
        <f>SUM(BP5:BP32)</f>
        <v>0</v>
      </c>
      <c r="BQ33" s="76"/>
      <c r="BR33" s="244">
        <f>IF(BO33="","",1-ABS((BO33-BP33)/BO33))</f>
        <v>0</v>
      </c>
      <c r="BS33" s="147"/>
      <c r="BT33" s="75"/>
      <c r="BU33" s="75">
        <f>SUM(BU5:BU32)</f>
        <v>8242.39469045031</v>
      </c>
      <c r="BV33" s="76">
        <f>SUM(BV5:BV32)</f>
        <v>0</v>
      </c>
      <c r="BW33" s="76"/>
      <c r="BX33" s="244">
        <f>IF(BU33="","",1-ABS((BU33-BV33)/BU33))</f>
        <v>0</v>
      </c>
      <c r="BY33" s="147"/>
      <c r="BZ33" s="75"/>
      <c r="CA33" s="75">
        <f>SUM(CA5:CA32)</f>
        <v>8102.3219631775819</v>
      </c>
      <c r="CB33" s="76">
        <f>SUM(CB5:CB32)</f>
        <v>0</v>
      </c>
      <c r="CC33" s="76"/>
      <c r="CD33" s="244">
        <f>IF(CA33="","",1-ABS((CA33-CB33)/CA33))</f>
        <v>0</v>
      </c>
      <c r="CE33" s="147"/>
      <c r="CF33" s="75"/>
      <c r="CG33" s="75">
        <f>SUM(CG5:CG32)</f>
        <v>8132.4310540866727</v>
      </c>
      <c r="CH33" s="76">
        <f>SUM(CH5:CH32)</f>
        <v>0</v>
      </c>
      <c r="CI33" s="76"/>
      <c r="CJ33" s="244">
        <f>IF(CG33="","",1-ABS((CG33-CH33)/CG33))</f>
        <v>0</v>
      </c>
      <c r="CK33" s="147"/>
      <c r="CL33" s="75"/>
      <c r="CM33" s="75">
        <f>SUM(CM5:CM32)</f>
        <v>7314.8142119814092</v>
      </c>
      <c r="CN33" s="76">
        <f>SUM(CN5:CN32)</f>
        <v>0</v>
      </c>
      <c r="CO33" s="76"/>
      <c r="CP33" s="244">
        <f>IF(CM33="","",1-ABS((CM33-CN33)/CM33))</f>
        <v>0</v>
      </c>
      <c r="CQ33" s="147"/>
      <c r="CR33" s="75"/>
      <c r="CS33" s="75">
        <f>SUM(CS5:CS32)</f>
        <v>7314.8142119814092</v>
      </c>
      <c r="CT33" s="76">
        <f>SUM(CT5:CT32)</f>
        <v>0</v>
      </c>
      <c r="CU33" s="76"/>
      <c r="CV33" s="244">
        <f>IF(CS33="","",1-ABS((CS33-CT33)/CS33))</f>
        <v>0</v>
      </c>
      <c r="CW33" s="77"/>
      <c r="CX33" s="218">
        <f t="shared" si="31"/>
        <v>55591.565512577996</v>
      </c>
      <c r="CY33" s="221" t="str">
        <f t="shared" si="31"/>
        <v/>
      </c>
      <c r="CZ33" s="80">
        <f t="shared" si="32"/>
        <v>55591.565512577996</v>
      </c>
      <c r="DA33" s="259">
        <f>IF(CX33="","",IF(AND(CX33&gt;0,CY33=""),0,1-ABS((CX33-CY33)/CX33)))</f>
        <v>0</v>
      </c>
      <c r="DB33" s="148"/>
      <c r="DC33" s="274">
        <f>AVERAGE(DC5:DC32)</f>
        <v>0.91921768707482987</v>
      </c>
      <c r="DD33" s="259"/>
      <c r="DE33" s="123"/>
      <c r="DF33" s="19"/>
      <c r="DG33" s="66" t="s">
        <v>65</v>
      </c>
      <c r="DH33" s="67" t="s">
        <v>66</v>
      </c>
      <c r="DI33" s="68">
        <f t="shared" si="71"/>
        <v>0</v>
      </c>
      <c r="DJ33" s="19">
        <f>COUNTIF($BE$47:$BE$76,DH33)</f>
        <v>3</v>
      </c>
      <c r="DK33" s="19">
        <f>DI33+DJ33</f>
        <v>3</v>
      </c>
    </row>
    <row r="34" spans="1:115" ht="12.75" customHeight="1" thickBot="1" x14ac:dyDescent="0.25">
      <c r="A34" s="36" t="str">
        <f t="shared" si="10"/>
        <v>P84CU400</v>
      </c>
      <c r="B34" s="37" t="str">
        <f t="shared" si="26"/>
        <v>P84CU400</v>
      </c>
      <c r="C34" s="79" t="s">
        <v>24</v>
      </c>
      <c r="D34" s="160" t="s">
        <v>36</v>
      </c>
      <c r="E34" s="59" t="str">
        <f>IF(D34="","",VLOOKUP(A34,'couple moule presse'!H:O,8,0))</f>
        <v>P</v>
      </c>
      <c r="F34" s="64">
        <f>IF(D34="","",VLOOKUP(A34,'couple moule presse'!H:M,6,0))</f>
        <v>403.20000000000005</v>
      </c>
      <c r="G34" s="144"/>
      <c r="H34" s="41"/>
      <c r="I34" s="41" t="str">
        <f t="shared" si="11"/>
        <v/>
      </c>
      <c r="J34" s="42"/>
      <c r="K34" s="181"/>
      <c r="L34" s="237" t="str">
        <f t="shared" si="34"/>
        <v/>
      </c>
      <c r="M34" s="144"/>
      <c r="N34" s="41"/>
      <c r="O34" s="41" t="str">
        <f t="shared" si="12"/>
        <v/>
      </c>
      <c r="P34" s="42"/>
      <c r="Q34" s="181"/>
      <c r="R34" s="237" t="str">
        <f t="shared" ref="R34:R74" si="72">IF(O34="","",1-ABS((O34-P34)/O34))</f>
        <v/>
      </c>
      <c r="S34" s="144"/>
      <c r="T34" s="41"/>
      <c r="U34" s="41" t="str">
        <f t="shared" si="13"/>
        <v/>
      </c>
      <c r="V34" s="42"/>
      <c r="W34" s="181"/>
      <c r="X34" s="237" t="str">
        <f t="shared" ref="X34:X74" si="73">IF(U34="","",1-ABS((U34-V34)/U34))</f>
        <v/>
      </c>
      <c r="Y34" s="144"/>
      <c r="Z34" s="41"/>
      <c r="AA34" s="41" t="str">
        <f t="shared" si="14"/>
        <v/>
      </c>
      <c r="AB34" s="42"/>
      <c r="AC34" s="181"/>
      <c r="AD34" s="237" t="str">
        <f t="shared" ref="AD34:AD74" si="74">IF(AA34="","",1-ABS((AA34-AB34)/AA34))</f>
        <v/>
      </c>
      <c r="AE34" s="144"/>
      <c r="AF34" s="41"/>
      <c r="AG34" s="41" t="str">
        <f t="shared" si="15"/>
        <v/>
      </c>
      <c r="AH34" s="42"/>
      <c r="AI34" s="181"/>
      <c r="AJ34" s="237" t="str">
        <f t="shared" ref="AJ34:AJ74" si="75">IF(AG34="","",1-ABS((AG34-AH34)/AG34))</f>
        <v/>
      </c>
      <c r="AK34" s="144"/>
      <c r="AL34" s="41"/>
      <c r="AM34" s="41" t="str">
        <f t="shared" si="16"/>
        <v/>
      </c>
      <c r="AN34" s="42"/>
      <c r="AO34" s="181"/>
      <c r="AP34" s="237" t="str">
        <f t="shared" ref="AP34:AP74" si="76">IF(AM34="","",1-ABS((AM34-AN34)/AM34))</f>
        <v/>
      </c>
      <c r="AQ34" s="144"/>
      <c r="AR34" s="41"/>
      <c r="AS34" s="41" t="str">
        <f t="shared" si="17"/>
        <v/>
      </c>
      <c r="AT34" s="42"/>
      <c r="AU34" s="181"/>
      <c r="AV34" s="237" t="str">
        <f t="shared" ref="AV34:AV74" si="77">IF(AS34="","",1-ABS((AS34-AT34)/AS34))</f>
        <v/>
      </c>
      <c r="AW34" s="17"/>
      <c r="AX34" s="215" t="str">
        <f t="shared" si="27"/>
        <v/>
      </c>
      <c r="AY34" s="225" t="str">
        <f t="shared" si="27"/>
        <v/>
      </c>
      <c r="AZ34" s="206" t="str">
        <f t="shared" si="28"/>
        <v/>
      </c>
      <c r="BA34" s="256" t="str">
        <f t="shared" si="29"/>
        <v/>
      </c>
      <c r="BB34" s="80"/>
      <c r="BC34" s="79" t="str">
        <f t="shared" ref="BC34:BC43" si="78">C34</f>
        <v>P84</v>
      </c>
      <c r="BD34" s="160" t="s">
        <v>36</v>
      </c>
      <c r="BE34" s="59" t="str">
        <f>IF(BD34="","",VLOOKUP(B34,'couple moule presse'!H:O,8,0))</f>
        <v>P</v>
      </c>
      <c r="BF34" s="64">
        <f>IF(BD34="","",VLOOKUP(B34,'couple moule presse'!H:M,6,0))</f>
        <v>403.20000000000005</v>
      </c>
      <c r="BG34" s="144"/>
      <c r="BH34" s="41"/>
      <c r="BI34" s="41" t="str">
        <f t="shared" ref="BI34:BI43" si="79">IF(OR($BF34="",BH34=0),"",$BF34*BH34/24)</f>
        <v/>
      </c>
      <c r="BJ34" s="42"/>
      <c r="BK34" s="181"/>
      <c r="BL34" s="237" t="str">
        <f t="shared" ref="BL34:BL37" si="80">IF(BI34="","",1-ABS((BI34-BJ34)/BI34))</f>
        <v/>
      </c>
      <c r="BM34" s="144"/>
      <c r="BN34" s="41"/>
      <c r="BO34" s="41" t="str">
        <f t="shared" ref="BO34:BO43" si="81">IF(OR($BF34="",BN34=0),"",$BF34*BN34/24)</f>
        <v/>
      </c>
      <c r="BP34" s="42"/>
      <c r="BQ34" s="181"/>
      <c r="BR34" s="237" t="str">
        <f t="shared" ref="BR34:BR74" si="82">IF(BO34="","",1-ABS((BO34-BP34)/BO34))</f>
        <v/>
      </c>
      <c r="BS34" s="144"/>
      <c r="BT34" s="41"/>
      <c r="BU34" s="41" t="str">
        <f t="shared" ref="BU34:BU43" si="83">IF(OR($BF34="",BT34=0),"",$BF34*BT34/24)</f>
        <v/>
      </c>
      <c r="BV34" s="42"/>
      <c r="BW34" s="181"/>
      <c r="BX34" s="237" t="str">
        <f t="shared" ref="BX34:BX74" si="84">IF(BU34="","",1-ABS((BU34-BV34)/BU34))</f>
        <v/>
      </c>
      <c r="BY34" s="144"/>
      <c r="BZ34" s="41"/>
      <c r="CA34" s="41" t="str">
        <f t="shared" ref="CA34:CA43" si="85">IF(OR($BF34="",BZ34=0),"",$BF34*BZ34/24)</f>
        <v/>
      </c>
      <c r="CB34" s="42"/>
      <c r="CC34" s="181"/>
      <c r="CD34" s="237" t="str">
        <f t="shared" ref="CD34:CD74" si="86">IF(CA34="","",1-ABS((CA34-CB34)/CA34))</f>
        <v/>
      </c>
      <c r="CE34" s="144"/>
      <c r="CF34" s="41"/>
      <c r="CG34" s="41" t="str">
        <f t="shared" ref="CG34:CG43" si="87">IF(OR($BF34="",CF34=0),"",$BF34*CF34/24)</f>
        <v/>
      </c>
      <c r="CH34" s="42"/>
      <c r="CI34" s="181"/>
      <c r="CJ34" s="237" t="str">
        <f t="shared" ref="CJ34:CJ74" si="88">IF(CG34="","",1-ABS((CG34-CH34)/CG34))</f>
        <v/>
      </c>
      <c r="CK34" s="144"/>
      <c r="CL34" s="41"/>
      <c r="CM34" s="41" t="str">
        <f t="shared" ref="CM34:CM43" si="89">IF(OR($BF34="",CL34=0),"",$BF34*CL34/24)</f>
        <v/>
      </c>
      <c r="CN34" s="42"/>
      <c r="CO34" s="181"/>
      <c r="CP34" s="237" t="str">
        <f t="shared" ref="CP34:CP74" si="90">IF(CM34="","",1-ABS((CM34-CN34)/CM34))</f>
        <v/>
      </c>
      <c r="CQ34" s="144"/>
      <c r="CR34" s="41"/>
      <c r="CS34" s="41" t="str">
        <f t="shared" ref="CS34:CS43" si="91">IF(OR($BF34="",CR34=0),"",$BF34*CR34/24)</f>
        <v/>
      </c>
      <c r="CT34" s="42"/>
      <c r="CU34" s="181"/>
      <c r="CV34" s="237" t="str">
        <f t="shared" ref="CV34:CV74" si="92">IF(CS34="","",1-ABS((CS34-CT34)/CS34))</f>
        <v/>
      </c>
      <c r="CW34" s="17"/>
      <c r="CX34" s="215" t="str">
        <f t="shared" si="31"/>
        <v/>
      </c>
      <c r="CY34" s="225" t="str">
        <f t="shared" si="31"/>
        <v/>
      </c>
      <c r="CZ34" s="206" t="str">
        <f t="shared" si="32"/>
        <v/>
      </c>
      <c r="DA34" s="256" t="str">
        <f t="shared" si="33"/>
        <v/>
      </c>
      <c r="DB34" s="148"/>
      <c r="DC34" s="271">
        <f>SUM(DD34:DD37)</f>
        <v>0.1130952380952381</v>
      </c>
      <c r="DD34" s="262">
        <f t="shared" si="55"/>
        <v>0</v>
      </c>
      <c r="DE34" s="41"/>
    </row>
    <row r="35" spans="1:115" ht="12.75" customHeight="1" thickTop="1" thickBot="1" x14ac:dyDescent="0.25">
      <c r="A35" s="36" t="str">
        <f t="shared" si="10"/>
        <v>P84CU500</v>
      </c>
      <c r="B35" s="37" t="str">
        <f t="shared" si="26"/>
        <v>P84CU500</v>
      </c>
      <c r="C35" s="57" t="s">
        <v>24</v>
      </c>
      <c r="D35" s="158" t="s">
        <v>37</v>
      </c>
      <c r="E35" s="58" t="str">
        <f>IF(D35="","",VLOOKUP(A35,'couple moule presse'!H:O,8,0))</f>
        <v>P</v>
      </c>
      <c r="F35" s="40">
        <f>IF(D35="","",VLOOKUP(A35,'couple moule presse'!H:M,6,0))</f>
        <v>318.31578947368422</v>
      </c>
      <c r="G35" s="144"/>
      <c r="H35" s="161"/>
      <c r="I35" s="41" t="str">
        <f t="shared" si="11"/>
        <v/>
      </c>
      <c r="J35" s="42"/>
      <c r="K35" s="182"/>
      <c r="L35" s="239" t="str">
        <f t="shared" si="34"/>
        <v/>
      </c>
      <c r="M35" s="144" t="s">
        <v>95</v>
      </c>
      <c r="N35" s="161">
        <v>19</v>
      </c>
      <c r="O35" s="41">
        <f t="shared" si="12"/>
        <v>252</v>
      </c>
      <c r="P35" s="42"/>
      <c r="Q35" s="182"/>
      <c r="R35" s="239">
        <f t="shared" si="72"/>
        <v>0</v>
      </c>
      <c r="S35" s="144"/>
      <c r="T35" s="161"/>
      <c r="U35" s="41" t="str">
        <f t="shared" si="13"/>
        <v/>
      </c>
      <c r="V35" s="42"/>
      <c r="W35" s="182"/>
      <c r="X35" s="239" t="str">
        <f t="shared" si="73"/>
        <v/>
      </c>
      <c r="Y35" s="144"/>
      <c r="Z35" s="161"/>
      <c r="AA35" s="41" t="str">
        <f t="shared" si="14"/>
        <v/>
      </c>
      <c r="AB35" s="42"/>
      <c r="AC35" s="182"/>
      <c r="AD35" s="239" t="str">
        <f t="shared" si="74"/>
        <v/>
      </c>
      <c r="AE35" s="144"/>
      <c r="AF35" s="161"/>
      <c r="AG35" s="41" t="str">
        <f t="shared" si="15"/>
        <v/>
      </c>
      <c r="AH35" s="42"/>
      <c r="AI35" s="182"/>
      <c r="AJ35" s="239" t="str">
        <f t="shared" si="75"/>
        <v/>
      </c>
      <c r="AK35" s="144"/>
      <c r="AL35" s="161"/>
      <c r="AM35" s="41" t="str">
        <f t="shared" si="16"/>
        <v/>
      </c>
      <c r="AN35" s="42"/>
      <c r="AO35" s="182"/>
      <c r="AP35" s="239" t="str">
        <f t="shared" si="76"/>
        <v/>
      </c>
      <c r="AQ35" s="144"/>
      <c r="AR35" s="161"/>
      <c r="AS35" s="41" t="str">
        <f t="shared" si="17"/>
        <v/>
      </c>
      <c r="AT35" s="42"/>
      <c r="AU35" s="182"/>
      <c r="AV35" s="239" t="str">
        <f t="shared" si="77"/>
        <v/>
      </c>
      <c r="AW35" s="17"/>
      <c r="AX35" s="216">
        <f t="shared" si="27"/>
        <v>252</v>
      </c>
      <c r="AY35" s="227" t="str">
        <f t="shared" si="27"/>
        <v/>
      </c>
      <c r="AZ35" s="204">
        <f t="shared" si="28"/>
        <v>252</v>
      </c>
      <c r="BA35" s="257">
        <f t="shared" si="29"/>
        <v>0</v>
      </c>
      <c r="BB35" s="80"/>
      <c r="BC35" s="57" t="str">
        <f t="shared" si="78"/>
        <v>P84</v>
      </c>
      <c r="BD35" s="158" t="s">
        <v>37</v>
      </c>
      <c r="BE35" s="58" t="str">
        <f>IF(BD35="","",VLOOKUP(B35,'couple moule presse'!H:O,8,0))</f>
        <v>P</v>
      </c>
      <c r="BF35" s="40">
        <f>IF(BD35="","",VLOOKUP(B35,'couple moule presse'!H:M,6,0))</f>
        <v>318.31578947368422</v>
      </c>
      <c r="BG35" s="144"/>
      <c r="BH35" s="161"/>
      <c r="BI35" s="41" t="str">
        <f t="shared" si="79"/>
        <v/>
      </c>
      <c r="BJ35" s="42"/>
      <c r="BK35" s="182"/>
      <c r="BL35" s="239" t="str">
        <f t="shared" si="80"/>
        <v/>
      </c>
      <c r="BM35" s="144"/>
      <c r="BN35" s="161"/>
      <c r="BO35" s="41" t="str">
        <f t="shared" si="81"/>
        <v/>
      </c>
      <c r="BP35" s="42"/>
      <c r="BQ35" s="182"/>
      <c r="BR35" s="239" t="str">
        <f t="shared" si="82"/>
        <v/>
      </c>
      <c r="BS35" s="144"/>
      <c r="BT35" s="161"/>
      <c r="BU35" s="41" t="str">
        <f t="shared" si="83"/>
        <v/>
      </c>
      <c r="BV35" s="42"/>
      <c r="BW35" s="182"/>
      <c r="BX35" s="239" t="str">
        <f t="shared" si="84"/>
        <v/>
      </c>
      <c r="BY35" s="144"/>
      <c r="BZ35" s="161"/>
      <c r="CA35" s="41" t="str">
        <f t="shared" si="85"/>
        <v/>
      </c>
      <c r="CB35" s="42"/>
      <c r="CC35" s="182"/>
      <c r="CD35" s="239" t="str">
        <f t="shared" si="86"/>
        <v/>
      </c>
      <c r="CE35" s="144"/>
      <c r="CF35" s="161"/>
      <c r="CG35" s="41" t="str">
        <f t="shared" si="87"/>
        <v/>
      </c>
      <c r="CH35" s="42"/>
      <c r="CI35" s="182"/>
      <c r="CJ35" s="239" t="str">
        <f t="shared" si="88"/>
        <v/>
      </c>
      <c r="CK35" s="144"/>
      <c r="CL35" s="161"/>
      <c r="CM35" s="41" t="str">
        <f t="shared" si="89"/>
        <v/>
      </c>
      <c r="CN35" s="42"/>
      <c r="CO35" s="182"/>
      <c r="CP35" s="239" t="str">
        <f t="shared" si="90"/>
        <v/>
      </c>
      <c r="CQ35" s="144"/>
      <c r="CR35" s="161"/>
      <c r="CS35" s="41" t="str">
        <f t="shared" si="91"/>
        <v/>
      </c>
      <c r="CT35" s="42"/>
      <c r="CU35" s="182"/>
      <c r="CV35" s="239" t="str">
        <f t="shared" si="92"/>
        <v/>
      </c>
      <c r="CW35" s="17"/>
      <c r="CX35" s="216" t="str">
        <f t="shared" si="31"/>
        <v/>
      </c>
      <c r="CY35" s="227" t="str">
        <f t="shared" si="31"/>
        <v/>
      </c>
      <c r="CZ35" s="204" t="str">
        <f t="shared" si="32"/>
        <v/>
      </c>
      <c r="DA35" s="257" t="str">
        <f t="shared" si="33"/>
        <v/>
      </c>
      <c r="DB35" s="148"/>
      <c r="DC35" s="272"/>
      <c r="DD35" s="259">
        <f t="shared" si="55"/>
        <v>5.6547619047619048E-2</v>
      </c>
      <c r="DE35" s="41"/>
      <c r="DF35" s="392" t="s">
        <v>114</v>
      </c>
      <c r="DG35" s="392"/>
      <c r="DH35" s="19"/>
      <c r="DI35" s="398" t="s">
        <v>106</v>
      </c>
      <c r="DJ35" s="398" t="s">
        <v>107</v>
      </c>
      <c r="DK35" s="398" t="s">
        <v>108</v>
      </c>
    </row>
    <row r="36" spans="1:115" ht="12.75" customHeight="1" thickTop="1" thickBot="1" x14ac:dyDescent="0.25">
      <c r="A36" s="36" t="str">
        <f t="shared" si="10"/>
        <v>P84CU1000</v>
      </c>
      <c r="B36" s="37" t="str">
        <f t="shared" si="26"/>
        <v>P84CU1000</v>
      </c>
      <c r="C36" s="57" t="s">
        <v>24</v>
      </c>
      <c r="D36" s="158" t="s">
        <v>23</v>
      </c>
      <c r="E36" s="58" t="str">
        <f>IF(D36="","",VLOOKUP(A36,'couple moule presse'!H:O,8,0))</f>
        <v>P</v>
      </c>
      <c r="F36" s="40">
        <f>IF(D36="","",VLOOKUP(A36,'couple moule presse'!H:M,6,0))</f>
        <v>288</v>
      </c>
      <c r="G36" s="144" t="s">
        <v>190</v>
      </c>
      <c r="H36" s="161">
        <v>19</v>
      </c>
      <c r="I36" s="41">
        <f t="shared" si="11"/>
        <v>228</v>
      </c>
      <c r="J36" s="42"/>
      <c r="K36" s="182"/>
      <c r="L36" s="239">
        <f t="shared" si="34"/>
        <v>0</v>
      </c>
      <c r="M36" s="144"/>
      <c r="N36" s="161"/>
      <c r="O36" s="41" t="str">
        <f t="shared" si="12"/>
        <v/>
      </c>
      <c r="P36" s="42"/>
      <c r="Q36" s="182"/>
      <c r="R36" s="239" t="str">
        <f t="shared" si="72"/>
        <v/>
      </c>
      <c r="S36" s="144"/>
      <c r="T36" s="161"/>
      <c r="U36" s="41"/>
      <c r="V36" s="42"/>
      <c r="W36" s="182"/>
      <c r="X36" s="239" t="str">
        <f t="shared" si="73"/>
        <v/>
      </c>
      <c r="Y36" s="144"/>
      <c r="Z36" s="161"/>
      <c r="AA36" s="41" t="str">
        <f t="shared" si="14"/>
        <v/>
      </c>
      <c r="AB36" s="42"/>
      <c r="AC36" s="182"/>
      <c r="AD36" s="239" t="str">
        <f t="shared" si="74"/>
        <v/>
      </c>
      <c r="AE36" s="144"/>
      <c r="AF36" s="161"/>
      <c r="AG36" s="41" t="str">
        <f t="shared" si="15"/>
        <v/>
      </c>
      <c r="AH36" s="42"/>
      <c r="AI36" s="182"/>
      <c r="AJ36" s="239" t="str">
        <f t="shared" si="75"/>
        <v/>
      </c>
      <c r="AK36" s="144"/>
      <c r="AL36" s="161"/>
      <c r="AM36" s="41" t="str">
        <f t="shared" si="16"/>
        <v/>
      </c>
      <c r="AN36" s="42"/>
      <c r="AO36" s="182"/>
      <c r="AP36" s="239" t="str">
        <f t="shared" si="76"/>
        <v/>
      </c>
      <c r="AQ36" s="144"/>
      <c r="AR36" s="161"/>
      <c r="AS36" s="41" t="str">
        <f t="shared" si="17"/>
        <v/>
      </c>
      <c r="AT36" s="42"/>
      <c r="AU36" s="182"/>
      <c r="AV36" s="239" t="str">
        <f t="shared" si="77"/>
        <v/>
      </c>
      <c r="AW36" s="17"/>
      <c r="AX36" s="216">
        <f t="shared" si="27"/>
        <v>228</v>
      </c>
      <c r="AY36" s="227" t="str">
        <f t="shared" si="27"/>
        <v/>
      </c>
      <c r="AZ36" s="204">
        <f t="shared" si="28"/>
        <v>228</v>
      </c>
      <c r="BA36" s="257">
        <f t="shared" si="29"/>
        <v>0</v>
      </c>
      <c r="BB36" s="80"/>
      <c r="BC36" s="57" t="str">
        <f t="shared" si="78"/>
        <v>P84</v>
      </c>
      <c r="BD36" s="158" t="s">
        <v>23</v>
      </c>
      <c r="BE36" s="58" t="str">
        <f>IF(BD36="","",VLOOKUP(B36,'couple moule presse'!H:O,8,0))</f>
        <v>P</v>
      </c>
      <c r="BF36" s="40">
        <f>IF(BD36="","",VLOOKUP(B36,'couple moule presse'!H:M,6,0))</f>
        <v>288</v>
      </c>
      <c r="BG36" s="144"/>
      <c r="BH36" s="161"/>
      <c r="BI36" s="41" t="str">
        <f t="shared" si="79"/>
        <v/>
      </c>
      <c r="BJ36" s="42"/>
      <c r="BK36" s="182"/>
      <c r="BL36" s="239" t="str">
        <f t="shared" si="80"/>
        <v/>
      </c>
      <c r="BM36" s="144"/>
      <c r="BN36" s="161"/>
      <c r="BO36" s="41" t="str">
        <f t="shared" si="81"/>
        <v/>
      </c>
      <c r="BP36" s="42"/>
      <c r="BQ36" s="182"/>
      <c r="BR36" s="239" t="str">
        <f t="shared" si="82"/>
        <v/>
      </c>
      <c r="BS36" s="144"/>
      <c r="BT36" s="161"/>
      <c r="BU36" s="41" t="str">
        <f t="shared" si="83"/>
        <v/>
      </c>
      <c r="BV36" s="42"/>
      <c r="BW36" s="182"/>
      <c r="BX36" s="239" t="str">
        <f t="shared" si="84"/>
        <v/>
      </c>
      <c r="BY36" s="144"/>
      <c r="BZ36" s="161"/>
      <c r="CA36" s="41" t="str">
        <f t="shared" si="85"/>
        <v/>
      </c>
      <c r="CB36" s="42"/>
      <c r="CC36" s="182"/>
      <c r="CD36" s="239" t="str">
        <f t="shared" si="86"/>
        <v/>
      </c>
      <c r="CE36" s="144"/>
      <c r="CF36" s="161"/>
      <c r="CG36" s="41" t="str">
        <f t="shared" si="87"/>
        <v/>
      </c>
      <c r="CH36" s="42"/>
      <c r="CI36" s="182"/>
      <c r="CJ36" s="239" t="str">
        <f t="shared" si="88"/>
        <v/>
      </c>
      <c r="CK36" s="144"/>
      <c r="CL36" s="161"/>
      <c r="CM36" s="41" t="str">
        <f t="shared" si="89"/>
        <v/>
      </c>
      <c r="CN36" s="42"/>
      <c r="CO36" s="182"/>
      <c r="CP36" s="239" t="str">
        <f t="shared" si="90"/>
        <v/>
      </c>
      <c r="CQ36" s="144"/>
      <c r="CR36" s="161"/>
      <c r="CS36" s="41" t="str">
        <f t="shared" si="91"/>
        <v/>
      </c>
      <c r="CT36" s="42"/>
      <c r="CU36" s="182"/>
      <c r="CV36" s="239" t="str">
        <f t="shared" si="92"/>
        <v/>
      </c>
      <c r="CW36" s="17"/>
      <c r="CX36" s="216" t="str">
        <f t="shared" si="31"/>
        <v/>
      </c>
      <c r="CY36" s="227" t="str">
        <f t="shared" si="31"/>
        <v/>
      </c>
      <c r="CZ36" s="204" t="str">
        <f t="shared" si="32"/>
        <v/>
      </c>
      <c r="DA36" s="257" t="str">
        <f t="shared" si="33"/>
        <v/>
      </c>
      <c r="DB36" s="148"/>
      <c r="DC36" s="272"/>
      <c r="DD36" s="259">
        <f t="shared" si="55"/>
        <v>5.6547619047619048E-2</v>
      </c>
      <c r="DE36" s="41"/>
      <c r="DF36" s="392"/>
      <c r="DG36" s="392"/>
      <c r="DH36" s="19"/>
      <c r="DI36" s="398"/>
      <c r="DJ36" s="398"/>
      <c r="DK36" s="398"/>
    </row>
    <row r="37" spans="1:115" ht="12.75" customHeight="1" thickTop="1" x14ac:dyDescent="0.2">
      <c r="A37" s="36" t="str">
        <f t="shared" si="10"/>
        <v>P84</v>
      </c>
      <c r="B37" s="37" t="str">
        <f t="shared" si="26"/>
        <v>P84</v>
      </c>
      <c r="C37" s="81" t="s">
        <v>24</v>
      </c>
      <c r="D37" s="158"/>
      <c r="E37" s="82" t="str">
        <f>IF(D37="","",VLOOKUP(A37,'couple moule presse'!H:O,8,0))</f>
        <v/>
      </c>
      <c r="F37" s="69" t="str">
        <f>IF(D37="","",VLOOKUP(A37,'couple moule presse'!H:M,6,0))</f>
        <v/>
      </c>
      <c r="G37" s="145"/>
      <c r="H37" s="166"/>
      <c r="I37" s="54" t="str">
        <f t="shared" si="11"/>
        <v/>
      </c>
      <c r="J37" s="55"/>
      <c r="K37" s="183"/>
      <c r="L37" s="240" t="str">
        <f t="shared" si="34"/>
        <v/>
      </c>
      <c r="M37" s="145"/>
      <c r="N37" s="166"/>
      <c r="O37" s="54" t="str">
        <f t="shared" si="12"/>
        <v/>
      </c>
      <c r="P37" s="55"/>
      <c r="Q37" s="183"/>
      <c r="R37" s="240" t="str">
        <f t="shared" si="72"/>
        <v/>
      </c>
      <c r="S37" s="145"/>
      <c r="T37" s="166"/>
      <c r="U37" s="54" t="str">
        <f t="shared" si="13"/>
        <v/>
      </c>
      <c r="V37" s="55"/>
      <c r="W37" s="183"/>
      <c r="X37" s="240" t="str">
        <f t="shared" si="73"/>
        <v/>
      </c>
      <c r="Y37" s="145"/>
      <c r="Z37" s="166"/>
      <c r="AA37" s="54" t="str">
        <f t="shared" si="14"/>
        <v/>
      </c>
      <c r="AB37" s="55"/>
      <c r="AC37" s="183"/>
      <c r="AD37" s="240" t="str">
        <f t="shared" si="74"/>
        <v/>
      </c>
      <c r="AE37" s="145"/>
      <c r="AF37" s="166"/>
      <c r="AG37" s="54" t="str">
        <f t="shared" si="15"/>
        <v/>
      </c>
      <c r="AH37" s="55"/>
      <c r="AI37" s="183"/>
      <c r="AJ37" s="240" t="str">
        <f t="shared" si="75"/>
        <v/>
      </c>
      <c r="AK37" s="145"/>
      <c r="AL37" s="166"/>
      <c r="AM37" s="54" t="str">
        <f t="shared" si="16"/>
        <v/>
      </c>
      <c r="AN37" s="55"/>
      <c r="AO37" s="183"/>
      <c r="AP37" s="240" t="str">
        <f t="shared" si="76"/>
        <v/>
      </c>
      <c r="AQ37" s="145"/>
      <c r="AR37" s="166"/>
      <c r="AS37" s="54" t="str">
        <f t="shared" si="17"/>
        <v/>
      </c>
      <c r="AT37" s="55"/>
      <c r="AU37" s="183"/>
      <c r="AV37" s="240" t="str">
        <f t="shared" si="77"/>
        <v/>
      </c>
      <c r="AW37" s="17"/>
      <c r="AX37" s="217" t="str">
        <f t="shared" si="27"/>
        <v/>
      </c>
      <c r="AY37" s="228" t="str">
        <f t="shared" si="27"/>
        <v/>
      </c>
      <c r="AZ37" s="205" t="str">
        <f t="shared" si="28"/>
        <v/>
      </c>
      <c r="BA37" s="258" t="str">
        <f t="shared" si="29"/>
        <v/>
      </c>
      <c r="BB37" s="80"/>
      <c r="BC37" s="81" t="str">
        <f t="shared" si="78"/>
        <v>P84</v>
      </c>
      <c r="BD37" s="158"/>
      <c r="BE37" s="82" t="str">
        <f>IF(BD37="","",VLOOKUP(B37,'couple moule presse'!H:O,8,0))</f>
        <v/>
      </c>
      <c r="BF37" s="69" t="str">
        <f>IF(BD37="","",VLOOKUP(B37,'couple moule presse'!H:M,6,0))</f>
        <v/>
      </c>
      <c r="BG37" s="145"/>
      <c r="BH37" s="166"/>
      <c r="BI37" s="54" t="str">
        <f t="shared" si="79"/>
        <v/>
      </c>
      <c r="BJ37" s="55"/>
      <c r="BK37" s="183"/>
      <c r="BL37" s="240" t="str">
        <f t="shared" si="80"/>
        <v/>
      </c>
      <c r="BM37" s="145"/>
      <c r="BN37" s="166"/>
      <c r="BO37" s="54" t="str">
        <f t="shared" si="81"/>
        <v/>
      </c>
      <c r="BP37" s="55"/>
      <c r="BQ37" s="183"/>
      <c r="BR37" s="240" t="str">
        <f t="shared" si="82"/>
        <v/>
      </c>
      <c r="BS37" s="145"/>
      <c r="BT37" s="166"/>
      <c r="BU37" s="54" t="str">
        <f t="shared" si="83"/>
        <v/>
      </c>
      <c r="BV37" s="55"/>
      <c r="BW37" s="183"/>
      <c r="BX37" s="240" t="str">
        <f t="shared" si="84"/>
        <v/>
      </c>
      <c r="BY37" s="145"/>
      <c r="BZ37" s="166"/>
      <c r="CA37" s="54" t="str">
        <f t="shared" si="85"/>
        <v/>
      </c>
      <c r="CB37" s="55"/>
      <c r="CC37" s="183"/>
      <c r="CD37" s="240" t="str">
        <f t="shared" si="86"/>
        <v/>
      </c>
      <c r="CE37" s="145"/>
      <c r="CF37" s="166"/>
      <c r="CG37" s="54" t="str">
        <f t="shared" si="87"/>
        <v/>
      </c>
      <c r="CH37" s="55"/>
      <c r="CI37" s="183"/>
      <c r="CJ37" s="240" t="str">
        <f t="shared" si="88"/>
        <v/>
      </c>
      <c r="CK37" s="145"/>
      <c r="CL37" s="166"/>
      <c r="CM37" s="54" t="str">
        <f t="shared" si="89"/>
        <v/>
      </c>
      <c r="CN37" s="55"/>
      <c r="CO37" s="183"/>
      <c r="CP37" s="240" t="str">
        <f t="shared" si="90"/>
        <v/>
      </c>
      <c r="CQ37" s="145"/>
      <c r="CR37" s="166"/>
      <c r="CS37" s="54" t="str">
        <f t="shared" si="91"/>
        <v/>
      </c>
      <c r="CT37" s="55"/>
      <c r="CU37" s="183"/>
      <c r="CV37" s="240" t="str">
        <f t="shared" si="92"/>
        <v/>
      </c>
      <c r="CW37" s="17"/>
      <c r="CX37" s="217" t="str">
        <f t="shared" si="31"/>
        <v/>
      </c>
      <c r="CY37" s="228" t="str">
        <f t="shared" si="31"/>
        <v/>
      </c>
      <c r="CZ37" s="205" t="str">
        <f t="shared" si="32"/>
        <v/>
      </c>
      <c r="DA37" s="258" t="str">
        <f t="shared" si="33"/>
        <v/>
      </c>
      <c r="DB37" s="148"/>
      <c r="DC37" s="273"/>
      <c r="DD37" s="261">
        <f t="shared" si="55"/>
        <v>0</v>
      </c>
      <c r="DE37" s="41"/>
      <c r="DF37" s="19"/>
      <c r="DG37" s="19" t="s">
        <v>79</v>
      </c>
      <c r="DH37" s="19"/>
      <c r="DI37" s="19">
        <f>COUNTIF(G5:G73,LEFT(DI$35,1))</f>
        <v>0</v>
      </c>
      <c r="DJ37" s="19">
        <f>COUNTIF(G5:G73,LEFT(DJ$35,1))</f>
        <v>0</v>
      </c>
      <c r="DK37" s="19">
        <f>COUNTIF(G5:G73,LEFT(DK$35,1))</f>
        <v>2</v>
      </c>
    </row>
    <row r="38" spans="1:115" ht="12.75" customHeight="1" x14ac:dyDescent="0.2">
      <c r="A38" s="36" t="str">
        <f t="shared" si="10"/>
        <v>P91</v>
      </c>
      <c r="B38" s="37" t="str">
        <f t="shared" si="26"/>
        <v>P91</v>
      </c>
      <c r="C38" s="38" t="s">
        <v>40</v>
      </c>
      <c r="D38" s="160"/>
      <c r="E38" s="59" t="str">
        <f>IF(D38="","",VLOOKUP(A38,'couple moule presse'!H:O,8,0))</f>
        <v/>
      </c>
      <c r="F38" s="64" t="str">
        <f>IF(D38="","",VLOOKUP(A38,'couple moule presse'!H:M,6,0))</f>
        <v/>
      </c>
      <c r="G38" s="146"/>
      <c r="H38" s="313"/>
      <c r="I38" s="41" t="str">
        <f t="shared" si="11"/>
        <v/>
      </c>
      <c r="J38" s="42"/>
      <c r="K38" s="181"/>
      <c r="L38" s="237" t="str">
        <f t="shared" si="34"/>
        <v/>
      </c>
      <c r="M38" s="146"/>
      <c r="N38" s="167"/>
      <c r="O38" s="41" t="str">
        <f t="shared" si="12"/>
        <v/>
      </c>
      <c r="P38" s="42"/>
      <c r="Q38" s="181"/>
      <c r="R38" s="237" t="str">
        <f t="shared" si="72"/>
        <v/>
      </c>
      <c r="S38" s="146"/>
      <c r="T38" s="167"/>
      <c r="U38" s="41" t="str">
        <f t="shared" si="13"/>
        <v/>
      </c>
      <c r="V38" s="42"/>
      <c r="W38" s="181"/>
      <c r="X38" s="237" t="str">
        <f t="shared" si="73"/>
        <v/>
      </c>
      <c r="Y38" s="146"/>
      <c r="Z38" s="167"/>
      <c r="AA38" s="41" t="str">
        <f t="shared" si="14"/>
        <v/>
      </c>
      <c r="AB38" s="42"/>
      <c r="AC38" s="181"/>
      <c r="AD38" s="237" t="str">
        <f t="shared" si="74"/>
        <v/>
      </c>
      <c r="AE38" s="146"/>
      <c r="AF38" s="167"/>
      <c r="AG38" s="41" t="str">
        <f t="shared" si="15"/>
        <v/>
      </c>
      <c r="AH38" s="42"/>
      <c r="AI38" s="181"/>
      <c r="AJ38" s="237" t="str">
        <f t="shared" si="75"/>
        <v/>
      </c>
      <c r="AK38" s="146"/>
      <c r="AL38" s="167"/>
      <c r="AM38" s="41" t="str">
        <f t="shared" si="16"/>
        <v/>
      </c>
      <c r="AN38" s="42"/>
      <c r="AO38" s="181"/>
      <c r="AP38" s="237" t="str">
        <f t="shared" si="76"/>
        <v/>
      </c>
      <c r="AQ38" s="146"/>
      <c r="AR38" s="167"/>
      <c r="AS38" s="41" t="str">
        <f t="shared" si="17"/>
        <v/>
      </c>
      <c r="AT38" s="42"/>
      <c r="AU38" s="181"/>
      <c r="AV38" s="237" t="str">
        <f t="shared" si="77"/>
        <v/>
      </c>
      <c r="AW38" s="17"/>
      <c r="AX38" s="209" t="str">
        <f t="shared" si="27"/>
        <v/>
      </c>
      <c r="AY38" s="225" t="str">
        <f t="shared" si="27"/>
        <v/>
      </c>
      <c r="AZ38" s="210" t="str">
        <f t="shared" si="28"/>
        <v/>
      </c>
      <c r="BA38" s="253" t="str">
        <f t="shared" si="29"/>
        <v/>
      </c>
      <c r="BB38" s="43"/>
      <c r="BC38" s="38" t="str">
        <f>C38</f>
        <v>P91</v>
      </c>
      <c r="BD38" s="160"/>
      <c r="BE38" s="59" t="str">
        <f>IF(BD38="","",VLOOKUP(B38,'couple moule presse'!H:O,8,0))</f>
        <v/>
      </c>
      <c r="BF38" s="64" t="str">
        <f>IF(BD38="","",VLOOKUP(B38,'couple moule presse'!H:M,6,0))</f>
        <v/>
      </c>
      <c r="BG38" s="146"/>
      <c r="BH38" s="167"/>
      <c r="BI38" s="41" t="str">
        <f t="shared" si="79"/>
        <v/>
      </c>
      <c r="BJ38" s="42"/>
      <c r="BK38" s="181"/>
      <c r="BL38" s="237" t="str">
        <f t="shared" si="41"/>
        <v/>
      </c>
      <c r="BM38" s="146"/>
      <c r="BN38" s="167"/>
      <c r="BO38" s="41" t="str">
        <f t="shared" si="81"/>
        <v/>
      </c>
      <c r="BP38" s="42"/>
      <c r="BQ38" s="181"/>
      <c r="BR38" s="237" t="str">
        <f t="shared" si="82"/>
        <v/>
      </c>
      <c r="BS38" s="146"/>
      <c r="BT38" s="167"/>
      <c r="BU38" s="41" t="str">
        <f t="shared" si="83"/>
        <v/>
      </c>
      <c r="BV38" s="42"/>
      <c r="BW38" s="181"/>
      <c r="BX38" s="237" t="str">
        <f t="shared" si="84"/>
        <v/>
      </c>
      <c r="BY38" s="146"/>
      <c r="BZ38" s="167"/>
      <c r="CA38" s="41" t="str">
        <f t="shared" si="85"/>
        <v/>
      </c>
      <c r="CB38" s="42"/>
      <c r="CC38" s="181"/>
      <c r="CD38" s="237" t="str">
        <f t="shared" si="86"/>
        <v/>
      </c>
      <c r="CE38" s="146"/>
      <c r="CF38" s="167"/>
      <c r="CG38" s="41" t="str">
        <f t="shared" si="87"/>
        <v/>
      </c>
      <c r="CH38" s="42"/>
      <c r="CI38" s="181"/>
      <c r="CJ38" s="237" t="str">
        <f t="shared" si="88"/>
        <v/>
      </c>
      <c r="CK38" s="146"/>
      <c r="CL38" s="167"/>
      <c r="CM38" s="41" t="str">
        <f t="shared" si="89"/>
        <v/>
      </c>
      <c r="CN38" s="42"/>
      <c r="CO38" s="181"/>
      <c r="CP38" s="237" t="str">
        <f t="shared" si="90"/>
        <v/>
      </c>
      <c r="CQ38" s="146"/>
      <c r="CR38" s="167"/>
      <c r="CS38" s="41" t="str">
        <f t="shared" si="91"/>
        <v/>
      </c>
      <c r="CT38" s="42"/>
      <c r="CU38" s="181"/>
      <c r="CV38" s="237" t="str">
        <f t="shared" si="92"/>
        <v/>
      </c>
      <c r="CW38" s="17"/>
      <c r="CX38" s="209" t="str">
        <f t="shared" si="31"/>
        <v/>
      </c>
      <c r="CY38" s="225" t="str">
        <f t="shared" si="31"/>
        <v/>
      </c>
      <c r="CZ38" s="210" t="str">
        <f t="shared" si="32"/>
        <v/>
      </c>
      <c r="DA38" s="253" t="str">
        <f t="shared" si="33"/>
        <v/>
      </c>
      <c r="DB38" s="219"/>
      <c r="DC38" s="268">
        <f>SUM(DD38:DD40)</f>
        <v>1</v>
      </c>
      <c r="DD38" s="279">
        <f t="shared" si="55"/>
        <v>0</v>
      </c>
      <c r="DE38" s="41"/>
      <c r="DF38" s="19"/>
      <c r="DG38" s="19" t="s">
        <v>80</v>
      </c>
      <c r="DH38" s="19"/>
      <c r="DI38" s="19">
        <f>COUNTIF(M5:M73,LEFT(DI$35,1))</f>
        <v>3</v>
      </c>
      <c r="DJ38" s="19">
        <f>COUNTIF(M5:M73,LEFT(DJ$35,1))</f>
        <v>1</v>
      </c>
      <c r="DK38" s="19">
        <f>COUNTIF(M5:M73,LEFT(DK$35,1))</f>
        <v>0</v>
      </c>
    </row>
    <row r="39" spans="1:115" ht="12.75" customHeight="1" x14ac:dyDescent="0.2">
      <c r="A39" s="36" t="str">
        <f t="shared" si="10"/>
        <v>P91CU770/5</v>
      </c>
      <c r="B39" s="37" t="str">
        <f t="shared" si="26"/>
        <v>P91CU770/5</v>
      </c>
      <c r="C39" s="46" t="s">
        <v>40</v>
      </c>
      <c r="D39" s="158" t="s">
        <v>41</v>
      </c>
      <c r="E39" s="39" t="str">
        <f>IF(D39="","",VLOOKUP(A39,'couple moule presse'!H:O,8,0))</f>
        <v>P</v>
      </c>
      <c r="F39" s="40">
        <f>IF(D39="","",VLOOKUP(A39,'couple moule presse'!H:M,6,0))</f>
        <v>375.03296703296706</v>
      </c>
      <c r="G39" s="144"/>
      <c r="H39" s="161">
        <v>24</v>
      </c>
      <c r="I39" s="41">
        <f t="shared" si="11"/>
        <v>375.03296703296706</v>
      </c>
      <c r="J39" s="42"/>
      <c r="K39" s="182"/>
      <c r="L39" s="239">
        <f t="shared" si="34"/>
        <v>0</v>
      </c>
      <c r="M39" s="161"/>
      <c r="N39" s="161">
        <v>24</v>
      </c>
      <c r="O39" s="41">
        <f t="shared" si="12"/>
        <v>375.03296703296706</v>
      </c>
      <c r="P39" s="42"/>
      <c r="Q39" s="182"/>
      <c r="R39" s="239">
        <f t="shared" si="72"/>
        <v>0</v>
      </c>
      <c r="S39" s="144"/>
      <c r="T39" s="161">
        <v>24</v>
      </c>
      <c r="U39" s="41">
        <f t="shared" si="13"/>
        <v>375.03296703296706</v>
      </c>
      <c r="V39" s="42"/>
      <c r="W39" s="182"/>
      <c r="X39" s="239">
        <f t="shared" si="73"/>
        <v>0</v>
      </c>
      <c r="Y39" s="144"/>
      <c r="Z39" s="161">
        <v>24</v>
      </c>
      <c r="AA39" s="41">
        <f t="shared" si="14"/>
        <v>375.03296703296706</v>
      </c>
      <c r="AB39" s="42"/>
      <c r="AC39" s="182"/>
      <c r="AD39" s="239">
        <f t="shared" si="74"/>
        <v>0</v>
      </c>
      <c r="AE39" s="144"/>
      <c r="AF39" s="161">
        <v>24</v>
      </c>
      <c r="AG39" s="41">
        <f t="shared" si="15"/>
        <v>375.03296703296706</v>
      </c>
      <c r="AH39" s="42"/>
      <c r="AI39" s="182"/>
      <c r="AJ39" s="239">
        <f t="shared" si="75"/>
        <v>0</v>
      </c>
      <c r="AK39" s="144"/>
      <c r="AL39" s="161">
        <v>24</v>
      </c>
      <c r="AM39" s="41">
        <f t="shared" si="16"/>
        <v>375.03296703296706</v>
      </c>
      <c r="AN39" s="42"/>
      <c r="AO39" s="182"/>
      <c r="AP39" s="239">
        <f t="shared" si="76"/>
        <v>0</v>
      </c>
      <c r="AQ39" s="144"/>
      <c r="AR39" s="161">
        <v>24</v>
      </c>
      <c r="AS39" s="41">
        <f t="shared" si="17"/>
        <v>375.03296703296706</v>
      </c>
      <c r="AT39" s="42"/>
      <c r="AU39" s="182"/>
      <c r="AV39" s="239">
        <f t="shared" si="77"/>
        <v>0</v>
      </c>
      <c r="AW39" s="17"/>
      <c r="AX39" s="211">
        <f t="shared" si="27"/>
        <v>2625.2307692307695</v>
      </c>
      <c r="AY39" s="227" t="str">
        <f t="shared" si="27"/>
        <v/>
      </c>
      <c r="AZ39" s="212">
        <f t="shared" si="28"/>
        <v>2625.2307692307695</v>
      </c>
      <c r="BA39" s="254">
        <f t="shared" si="29"/>
        <v>0</v>
      </c>
      <c r="BB39" s="43"/>
      <c r="BC39" s="46" t="str">
        <f t="shared" si="78"/>
        <v>P91</v>
      </c>
      <c r="BD39" s="158" t="s">
        <v>41</v>
      </c>
      <c r="BE39" s="39" t="str">
        <f>IF(BD39="","",VLOOKUP(B39,'couple moule presse'!H:O,8,0))</f>
        <v>P</v>
      </c>
      <c r="BF39" s="40">
        <f>IF(BD39="","",VLOOKUP(B39,'couple moule presse'!H:M,6,0))</f>
        <v>375.03296703296706</v>
      </c>
      <c r="BG39" s="144"/>
      <c r="BH39" s="161">
        <v>24</v>
      </c>
      <c r="BI39" s="41">
        <f t="shared" si="79"/>
        <v>375.03296703296706</v>
      </c>
      <c r="BJ39" s="42"/>
      <c r="BK39" s="182"/>
      <c r="BL39" s="239">
        <f t="shared" si="41"/>
        <v>0</v>
      </c>
      <c r="BM39" s="144"/>
      <c r="BN39" s="161">
        <v>24</v>
      </c>
      <c r="BO39" s="41">
        <f t="shared" si="81"/>
        <v>375.03296703296706</v>
      </c>
      <c r="BP39" s="42"/>
      <c r="BQ39" s="182"/>
      <c r="BR39" s="239">
        <f t="shared" si="82"/>
        <v>0</v>
      </c>
      <c r="BS39" s="144"/>
      <c r="BT39" s="161">
        <v>24</v>
      </c>
      <c r="BU39" s="41">
        <f t="shared" si="83"/>
        <v>375.03296703296706</v>
      </c>
      <c r="BV39" s="42"/>
      <c r="BW39" s="182"/>
      <c r="BX39" s="239">
        <f t="shared" si="84"/>
        <v>0</v>
      </c>
      <c r="BY39" s="144"/>
      <c r="BZ39" s="161">
        <v>24</v>
      </c>
      <c r="CA39" s="41">
        <f t="shared" si="85"/>
        <v>375.03296703296706</v>
      </c>
      <c r="CB39" s="42"/>
      <c r="CC39" s="182"/>
      <c r="CD39" s="239">
        <f t="shared" si="86"/>
        <v>0</v>
      </c>
      <c r="CE39" s="144"/>
      <c r="CF39" s="161">
        <v>24</v>
      </c>
      <c r="CG39" s="41">
        <f t="shared" si="87"/>
        <v>375.03296703296706</v>
      </c>
      <c r="CH39" s="42"/>
      <c r="CI39" s="182"/>
      <c r="CJ39" s="239">
        <f t="shared" si="88"/>
        <v>0</v>
      </c>
      <c r="CK39" s="144"/>
      <c r="CL39" s="161">
        <v>24</v>
      </c>
      <c r="CM39" s="41">
        <f t="shared" si="89"/>
        <v>375.03296703296706</v>
      </c>
      <c r="CN39" s="42"/>
      <c r="CO39" s="182"/>
      <c r="CP39" s="239">
        <f t="shared" si="90"/>
        <v>0</v>
      </c>
      <c r="CQ39" s="144"/>
      <c r="CR39" s="161">
        <v>24</v>
      </c>
      <c r="CS39" s="41">
        <f t="shared" si="91"/>
        <v>375.03296703296706</v>
      </c>
      <c r="CT39" s="42"/>
      <c r="CU39" s="182"/>
      <c r="CV39" s="239">
        <f t="shared" si="92"/>
        <v>0</v>
      </c>
      <c r="CW39" s="17"/>
      <c r="CX39" s="211">
        <f t="shared" si="31"/>
        <v>2625.2307692307695</v>
      </c>
      <c r="CY39" s="227" t="str">
        <f t="shared" si="31"/>
        <v/>
      </c>
      <c r="CZ39" s="212">
        <f t="shared" si="32"/>
        <v>2625.2307692307695</v>
      </c>
      <c r="DA39" s="254">
        <f t="shared" si="33"/>
        <v>0</v>
      </c>
      <c r="DB39" s="219"/>
      <c r="DC39" s="269"/>
      <c r="DD39" s="280">
        <f t="shared" si="55"/>
        <v>1</v>
      </c>
      <c r="DE39" s="41"/>
      <c r="DF39" s="19"/>
      <c r="DG39" s="19" t="s">
        <v>81</v>
      </c>
      <c r="DH39" s="19"/>
      <c r="DI39" s="19">
        <f>COUNTIF(S5:S73,LEFT(DI$35,1))</f>
        <v>3</v>
      </c>
      <c r="DJ39" s="19">
        <f>COUNTIF(S5:S73,LEFT(DJ$35,1))</f>
        <v>1</v>
      </c>
      <c r="DK39" s="19">
        <f>COUNTIF(S5:S73,LEFT(DK$35,1))</f>
        <v>0</v>
      </c>
    </row>
    <row r="40" spans="1:115" ht="12.75" customHeight="1" x14ac:dyDescent="0.2">
      <c r="A40" s="36" t="str">
        <f t="shared" si="10"/>
        <v>P91</v>
      </c>
      <c r="B40" s="37" t="str">
        <f t="shared" si="26"/>
        <v>P91</v>
      </c>
      <c r="C40" s="52" t="s">
        <v>40</v>
      </c>
      <c r="D40" s="52"/>
      <c r="E40" s="53" t="str">
        <f>IF(D40="","",VLOOKUP(A40,'couple moule presse'!H:O,8,0))</f>
        <v/>
      </c>
      <c r="F40" s="69" t="str">
        <f>IF(D40="","",VLOOKUP(A40,'couple moule presse'!H:M,6,0))</f>
        <v/>
      </c>
      <c r="G40" s="145"/>
      <c r="H40" s="162"/>
      <c r="I40" s="54" t="str">
        <f t="shared" si="11"/>
        <v/>
      </c>
      <c r="J40" s="63"/>
      <c r="K40" s="183"/>
      <c r="L40" s="240" t="str">
        <f t="shared" si="34"/>
        <v/>
      </c>
      <c r="M40" s="145"/>
      <c r="N40" s="162"/>
      <c r="O40" s="54" t="str">
        <f t="shared" si="12"/>
        <v/>
      </c>
      <c r="P40" s="63"/>
      <c r="Q40" s="183"/>
      <c r="R40" s="240" t="str">
        <f t="shared" si="72"/>
        <v/>
      </c>
      <c r="S40" s="145"/>
      <c r="T40" s="162"/>
      <c r="U40" s="54" t="str">
        <f t="shared" si="13"/>
        <v/>
      </c>
      <c r="V40" s="63"/>
      <c r="W40" s="183"/>
      <c r="X40" s="240" t="str">
        <f t="shared" si="73"/>
        <v/>
      </c>
      <c r="Y40" s="145"/>
      <c r="Z40" s="162"/>
      <c r="AA40" s="54" t="str">
        <f t="shared" si="14"/>
        <v/>
      </c>
      <c r="AB40" s="63"/>
      <c r="AC40" s="183"/>
      <c r="AD40" s="240" t="str">
        <f t="shared" si="74"/>
        <v/>
      </c>
      <c r="AE40" s="145"/>
      <c r="AF40" s="162"/>
      <c r="AG40" s="54" t="str">
        <f t="shared" si="15"/>
        <v/>
      </c>
      <c r="AH40" s="63"/>
      <c r="AI40" s="183"/>
      <c r="AJ40" s="240" t="str">
        <f t="shared" si="75"/>
        <v/>
      </c>
      <c r="AK40" s="145"/>
      <c r="AL40" s="162"/>
      <c r="AM40" s="54" t="str">
        <f t="shared" si="16"/>
        <v/>
      </c>
      <c r="AN40" s="63"/>
      <c r="AO40" s="183"/>
      <c r="AP40" s="240" t="str">
        <f t="shared" si="76"/>
        <v/>
      </c>
      <c r="AQ40" s="145"/>
      <c r="AR40" s="162"/>
      <c r="AS40" s="54" t="str">
        <f t="shared" si="17"/>
        <v/>
      </c>
      <c r="AT40" s="63"/>
      <c r="AU40" s="183"/>
      <c r="AV40" s="240" t="str">
        <f t="shared" si="77"/>
        <v/>
      </c>
      <c r="AW40" s="17"/>
      <c r="AX40" s="213" t="str">
        <f t="shared" si="27"/>
        <v/>
      </c>
      <c r="AY40" s="228" t="str">
        <f t="shared" si="27"/>
        <v/>
      </c>
      <c r="AZ40" s="214" t="str">
        <f t="shared" si="28"/>
        <v/>
      </c>
      <c r="BA40" s="255" t="str">
        <f t="shared" si="29"/>
        <v/>
      </c>
      <c r="BB40" s="43"/>
      <c r="BC40" s="52" t="str">
        <f t="shared" si="78"/>
        <v>P91</v>
      </c>
      <c r="BD40" s="52"/>
      <c r="BE40" s="53" t="str">
        <f>IF(BD40="","",VLOOKUP(B40,'couple moule presse'!H:O,8,0))</f>
        <v/>
      </c>
      <c r="BF40" s="69" t="str">
        <f>IF(BD40="","",VLOOKUP(B40,'couple moule presse'!H:M,6,0))</f>
        <v/>
      </c>
      <c r="BG40" s="145"/>
      <c r="BH40" s="162"/>
      <c r="BI40" s="54" t="str">
        <f t="shared" si="79"/>
        <v/>
      </c>
      <c r="BJ40" s="63"/>
      <c r="BK40" s="183"/>
      <c r="BL40" s="240" t="str">
        <f t="shared" si="41"/>
        <v/>
      </c>
      <c r="BM40" s="145"/>
      <c r="BN40" s="162"/>
      <c r="BO40" s="54" t="str">
        <f t="shared" si="81"/>
        <v/>
      </c>
      <c r="BP40" s="63"/>
      <c r="BQ40" s="183"/>
      <c r="BR40" s="240" t="str">
        <f t="shared" si="82"/>
        <v/>
      </c>
      <c r="BS40" s="145"/>
      <c r="BT40" s="162"/>
      <c r="BU40" s="54" t="str">
        <f t="shared" si="83"/>
        <v/>
      </c>
      <c r="BV40" s="63"/>
      <c r="BW40" s="183"/>
      <c r="BX40" s="240" t="str">
        <f t="shared" si="84"/>
        <v/>
      </c>
      <c r="BY40" s="145"/>
      <c r="BZ40" s="162"/>
      <c r="CA40" s="54" t="str">
        <f t="shared" si="85"/>
        <v/>
      </c>
      <c r="CB40" s="63"/>
      <c r="CC40" s="183"/>
      <c r="CD40" s="240" t="str">
        <f t="shared" si="86"/>
        <v/>
      </c>
      <c r="CE40" s="145"/>
      <c r="CF40" s="162"/>
      <c r="CG40" s="54" t="str">
        <f t="shared" si="87"/>
        <v/>
      </c>
      <c r="CH40" s="63"/>
      <c r="CI40" s="183"/>
      <c r="CJ40" s="240" t="str">
        <f t="shared" si="88"/>
        <v/>
      </c>
      <c r="CK40" s="145"/>
      <c r="CL40" s="162"/>
      <c r="CM40" s="54" t="str">
        <f t="shared" si="89"/>
        <v/>
      </c>
      <c r="CN40" s="63"/>
      <c r="CO40" s="183"/>
      <c r="CP40" s="240" t="str">
        <f t="shared" si="90"/>
        <v/>
      </c>
      <c r="CQ40" s="145"/>
      <c r="CR40" s="162"/>
      <c r="CS40" s="54" t="str">
        <f t="shared" si="91"/>
        <v/>
      </c>
      <c r="CT40" s="63"/>
      <c r="CU40" s="183"/>
      <c r="CV40" s="240" t="str">
        <f t="shared" si="92"/>
        <v/>
      </c>
      <c r="CW40" s="17"/>
      <c r="CX40" s="213" t="str">
        <f t="shared" si="31"/>
        <v/>
      </c>
      <c r="CY40" s="228" t="str">
        <f t="shared" si="31"/>
        <v/>
      </c>
      <c r="CZ40" s="214" t="str">
        <f t="shared" si="32"/>
        <v/>
      </c>
      <c r="DA40" s="255" t="str">
        <f t="shared" si="33"/>
        <v/>
      </c>
      <c r="DB40" s="219"/>
      <c r="DC40" s="270"/>
      <c r="DD40" s="281">
        <f t="shared" si="55"/>
        <v>0</v>
      </c>
      <c r="DE40" s="41"/>
      <c r="DF40" s="19"/>
      <c r="DG40" s="19" t="s">
        <v>82</v>
      </c>
      <c r="DH40" s="19"/>
      <c r="DI40" s="19">
        <f>COUNTIF(Y5:Y73,LEFT(DI$35,1))</f>
        <v>0</v>
      </c>
      <c r="DJ40" s="19">
        <f>COUNTIF(Y5:Y73,LEFT(DJ$35,1))</f>
        <v>2</v>
      </c>
      <c r="DK40" s="19">
        <f>COUNTIF(Y5:Y73,LEFT(DK$35,1))</f>
        <v>0</v>
      </c>
    </row>
    <row r="41" spans="1:115" ht="12.75" customHeight="1" x14ac:dyDescent="0.2">
      <c r="A41" s="36" t="str">
        <f t="shared" si="10"/>
        <v>P92CU660/6</v>
      </c>
      <c r="B41" s="37" t="str">
        <f t="shared" si="26"/>
        <v>P92CU660/6</v>
      </c>
      <c r="C41" s="38" t="s">
        <v>44</v>
      </c>
      <c r="D41" s="158" t="s">
        <v>43</v>
      </c>
      <c r="E41" s="59" t="str">
        <f>IF(D41="","",VLOOKUP(A41,'couple moule presse'!H:O,8,0))</f>
        <v>P</v>
      </c>
      <c r="F41" s="64">
        <f>IF(D41="","",VLOOKUP(A41,'couple moule presse'!H:M,6,0))</f>
        <v>442.79999999999995</v>
      </c>
      <c r="G41" s="146"/>
      <c r="H41" s="161">
        <v>24</v>
      </c>
      <c r="I41" s="56">
        <f t="shared" si="11"/>
        <v>442.79999999999995</v>
      </c>
      <c r="J41" s="48"/>
      <c r="K41" s="181"/>
      <c r="L41" s="237">
        <f t="shared" si="34"/>
        <v>0</v>
      </c>
      <c r="M41" s="146"/>
      <c r="N41" s="161">
        <v>24</v>
      </c>
      <c r="O41" s="56">
        <f t="shared" si="12"/>
        <v>442.79999999999995</v>
      </c>
      <c r="P41" s="48"/>
      <c r="Q41" s="181"/>
      <c r="R41" s="237">
        <f t="shared" si="72"/>
        <v>0</v>
      </c>
      <c r="S41" s="146"/>
      <c r="T41" s="161">
        <v>24</v>
      </c>
      <c r="U41" s="56">
        <f t="shared" si="13"/>
        <v>442.79999999999995</v>
      </c>
      <c r="V41" s="48"/>
      <c r="W41" s="181"/>
      <c r="X41" s="237">
        <f t="shared" si="73"/>
        <v>0</v>
      </c>
      <c r="Y41" s="146"/>
      <c r="Z41" s="161">
        <v>24</v>
      </c>
      <c r="AA41" s="56">
        <f t="shared" si="14"/>
        <v>442.79999999999995</v>
      </c>
      <c r="AB41" s="48"/>
      <c r="AC41" s="181"/>
      <c r="AD41" s="237">
        <f t="shared" si="74"/>
        <v>0</v>
      </c>
      <c r="AE41" s="146"/>
      <c r="AF41" s="161">
        <v>24</v>
      </c>
      <c r="AG41" s="56">
        <f t="shared" si="15"/>
        <v>442.79999999999995</v>
      </c>
      <c r="AH41" s="48"/>
      <c r="AI41" s="181"/>
      <c r="AJ41" s="237">
        <f t="shared" si="75"/>
        <v>0</v>
      </c>
      <c r="AK41" s="146"/>
      <c r="AL41" s="161">
        <v>24</v>
      </c>
      <c r="AM41" s="56">
        <f t="shared" si="16"/>
        <v>442.79999999999995</v>
      </c>
      <c r="AN41" s="48"/>
      <c r="AO41" s="181"/>
      <c r="AP41" s="237">
        <f t="shared" si="76"/>
        <v>0</v>
      </c>
      <c r="AQ41" s="146"/>
      <c r="AR41" s="161">
        <v>24</v>
      </c>
      <c r="AS41" s="56">
        <f t="shared" si="17"/>
        <v>442.79999999999995</v>
      </c>
      <c r="AT41" s="48"/>
      <c r="AU41" s="181"/>
      <c r="AV41" s="237">
        <f t="shared" si="77"/>
        <v>0</v>
      </c>
      <c r="AW41" s="17"/>
      <c r="AX41" s="209">
        <f t="shared" si="27"/>
        <v>3099.6000000000004</v>
      </c>
      <c r="AY41" s="225" t="str">
        <f t="shared" si="27"/>
        <v/>
      </c>
      <c r="AZ41" s="210">
        <f t="shared" si="28"/>
        <v>3099.6000000000004</v>
      </c>
      <c r="BA41" s="253">
        <f t="shared" si="29"/>
        <v>0</v>
      </c>
      <c r="BB41" s="43"/>
      <c r="BC41" s="38" t="str">
        <f t="shared" si="78"/>
        <v>P92</v>
      </c>
      <c r="BD41" s="158" t="s">
        <v>43</v>
      </c>
      <c r="BE41" s="59" t="str">
        <f>IF(BD41="","",VLOOKUP(B41,'couple moule presse'!H:O,8,0))</f>
        <v>P</v>
      </c>
      <c r="BF41" s="64">
        <f>IF(BD41="","",VLOOKUP(B41,'couple moule presse'!H:M,6,0))</f>
        <v>442.79999999999995</v>
      </c>
      <c r="BG41" s="146"/>
      <c r="BH41" s="161">
        <v>24</v>
      </c>
      <c r="BI41" s="56">
        <f t="shared" si="79"/>
        <v>442.79999999999995</v>
      </c>
      <c r="BJ41" s="48"/>
      <c r="BK41" s="181"/>
      <c r="BL41" s="237">
        <f t="shared" si="41"/>
        <v>0</v>
      </c>
      <c r="BM41" s="146"/>
      <c r="BN41" s="161">
        <v>24</v>
      </c>
      <c r="BO41" s="56">
        <f t="shared" si="81"/>
        <v>442.79999999999995</v>
      </c>
      <c r="BP41" s="48"/>
      <c r="BQ41" s="181"/>
      <c r="BR41" s="237">
        <f t="shared" si="82"/>
        <v>0</v>
      </c>
      <c r="BS41" s="146"/>
      <c r="BT41" s="161">
        <v>24</v>
      </c>
      <c r="BU41" s="56">
        <f t="shared" si="83"/>
        <v>442.79999999999995</v>
      </c>
      <c r="BV41" s="48"/>
      <c r="BW41" s="181"/>
      <c r="BX41" s="237">
        <f t="shared" si="84"/>
        <v>0</v>
      </c>
      <c r="BY41" s="146"/>
      <c r="BZ41" s="161">
        <v>24</v>
      </c>
      <c r="CA41" s="56">
        <f t="shared" si="85"/>
        <v>442.79999999999995</v>
      </c>
      <c r="CB41" s="48"/>
      <c r="CC41" s="181"/>
      <c r="CD41" s="237">
        <f t="shared" si="86"/>
        <v>0</v>
      </c>
      <c r="CE41" s="146"/>
      <c r="CF41" s="161">
        <v>24</v>
      </c>
      <c r="CG41" s="56">
        <f t="shared" si="87"/>
        <v>442.79999999999995</v>
      </c>
      <c r="CH41" s="48"/>
      <c r="CI41" s="181"/>
      <c r="CJ41" s="237">
        <f t="shared" si="88"/>
        <v>0</v>
      </c>
      <c r="CK41" s="146"/>
      <c r="CL41" s="161">
        <v>24</v>
      </c>
      <c r="CM41" s="56">
        <f t="shared" si="89"/>
        <v>442.79999999999995</v>
      </c>
      <c r="CN41" s="48"/>
      <c r="CO41" s="181"/>
      <c r="CP41" s="237">
        <f t="shared" si="90"/>
        <v>0</v>
      </c>
      <c r="CQ41" s="146"/>
      <c r="CR41" s="161">
        <v>24</v>
      </c>
      <c r="CS41" s="56">
        <f t="shared" si="91"/>
        <v>442.79999999999995</v>
      </c>
      <c r="CT41" s="48"/>
      <c r="CU41" s="181"/>
      <c r="CV41" s="237">
        <f t="shared" si="92"/>
        <v>0</v>
      </c>
      <c r="CW41" s="17"/>
      <c r="CX41" s="209">
        <f t="shared" si="31"/>
        <v>3099.6000000000004</v>
      </c>
      <c r="CY41" s="225" t="str">
        <f t="shared" si="31"/>
        <v/>
      </c>
      <c r="CZ41" s="210">
        <f t="shared" si="32"/>
        <v>3099.6000000000004</v>
      </c>
      <c r="DA41" s="253">
        <f t="shared" si="33"/>
        <v>0</v>
      </c>
      <c r="DB41" s="219"/>
      <c r="DC41" s="268">
        <f>SUM(DD41:DD43)</f>
        <v>1.0000000000000002</v>
      </c>
      <c r="DD41" s="279">
        <f t="shared" si="55"/>
        <v>1.0000000000000002</v>
      </c>
      <c r="DE41" s="41"/>
      <c r="DF41" s="19"/>
      <c r="DG41" s="19" t="s">
        <v>83</v>
      </c>
      <c r="DH41" s="19"/>
      <c r="DI41" s="19">
        <f>COUNTIF(AE5:AE73,LEFT(DI$35,1))</f>
        <v>0</v>
      </c>
      <c r="DJ41" s="19">
        <f>COUNTIF(AE5:AE73,LEFT(DJ$35,1))</f>
        <v>0</v>
      </c>
      <c r="DK41" s="19">
        <f>COUNTIF(AE5:AE73,LEFT(DK$35,1))</f>
        <v>0</v>
      </c>
    </row>
    <row r="42" spans="1:115" ht="12.75" customHeight="1" x14ac:dyDescent="0.2">
      <c r="A42" s="36" t="str">
        <f t="shared" si="10"/>
        <v>P92</v>
      </c>
      <c r="B42" s="37" t="str">
        <f t="shared" si="26"/>
        <v>P92</v>
      </c>
      <c r="C42" s="46" t="s">
        <v>44</v>
      </c>
      <c r="D42" s="158"/>
      <c r="E42" s="39" t="str">
        <f>IF(D42="","",VLOOKUP(A42,'couple moule presse'!H:O,8,0))</f>
        <v/>
      </c>
      <c r="F42" s="40" t="str">
        <f>IF(D42="","",VLOOKUP(A42,'couple moule presse'!H:M,6,0))</f>
        <v/>
      </c>
      <c r="G42" s="144"/>
      <c r="H42" s="41"/>
      <c r="I42" s="41" t="str">
        <f t="shared" si="11"/>
        <v/>
      </c>
      <c r="J42" s="42"/>
      <c r="K42" s="182"/>
      <c r="L42" s="239" t="str">
        <f t="shared" si="34"/>
        <v/>
      </c>
      <c r="M42" s="144"/>
      <c r="N42" s="41"/>
      <c r="O42" s="41" t="str">
        <f t="shared" si="12"/>
        <v/>
      </c>
      <c r="P42" s="42"/>
      <c r="Q42" s="182"/>
      <c r="R42" s="239" t="str">
        <f t="shared" si="72"/>
        <v/>
      </c>
      <c r="S42" s="144"/>
      <c r="T42" s="41"/>
      <c r="U42" s="41" t="str">
        <f t="shared" si="13"/>
        <v/>
      </c>
      <c r="V42" s="42"/>
      <c r="W42" s="182"/>
      <c r="X42" s="239" t="str">
        <f t="shared" si="73"/>
        <v/>
      </c>
      <c r="Y42" s="144"/>
      <c r="Z42" s="41"/>
      <c r="AA42" s="41" t="str">
        <f t="shared" si="14"/>
        <v/>
      </c>
      <c r="AB42" s="42"/>
      <c r="AC42" s="182"/>
      <c r="AD42" s="239" t="str">
        <f t="shared" si="74"/>
        <v/>
      </c>
      <c r="AE42" s="144"/>
      <c r="AF42" s="41"/>
      <c r="AG42" s="41" t="str">
        <f t="shared" si="15"/>
        <v/>
      </c>
      <c r="AH42" s="42"/>
      <c r="AI42" s="182"/>
      <c r="AJ42" s="239" t="str">
        <f t="shared" si="75"/>
        <v/>
      </c>
      <c r="AK42" s="144"/>
      <c r="AL42" s="41"/>
      <c r="AM42" s="41" t="str">
        <f t="shared" si="16"/>
        <v/>
      </c>
      <c r="AN42" s="42"/>
      <c r="AO42" s="182"/>
      <c r="AP42" s="239" t="str">
        <f t="shared" si="76"/>
        <v/>
      </c>
      <c r="AQ42" s="144"/>
      <c r="AR42" s="41"/>
      <c r="AS42" s="41" t="str">
        <f t="shared" si="17"/>
        <v/>
      </c>
      <c r="AT42" s="42"/>
      <c r="AU42" s="182"/>
      <c r="AV42" s="239" t="str">
        <f t="shared" si="77"/>
        <v/>
      </c>
      <c r="AW42" s="17"/>
      <c r="AX42" s="211" t="str">
        <f t="shared" si="27"/>
        <v/>
      </c>
      <c r="AY42" s="227" t="str">
        <f t="shared" si="27"/>
        <v/>
      </c>
      <c r="AZ42" s="212" t="str">
        <f t="shared" si="28"/>
        <v/>
      </c>
      <c r="BA42" s="254" t="str">
        <f t="shared" si="29"/>
        <v/>
      </c>
      <c r="BB42" s="43"/>
      <c r="BC42" s="46" t="str">
        <f t="shared" si="78"/>
        <v>P92</v>
      </c>
      <c r="BD42" s="158"/>
      <c r="BE42" s="39" t="str">
        <f>IF(BD42="","",VLOOKUP(B42,'couple moule presse'!H:O,8,0))</f>
        <v/>
      </c>
      <c r="BF42" s="40" t="str">
        <f>IF(BD42="","",VLOOKUP(B42,'couple moule presse'!H:M,6,0))</f>
        <v/>
      </c>
      <c r="BG42" s="144"/>
      <c r="BH42" s="41"/>
      <c r="BI42" s="41" t="str">
        <f t="shared" si="79"/>
        <v/>
      </c>
      <c r="BJ42" s="42"/>
      <c r="BK42" s="182"/>
      <c r="BL42" s="239" t="str">
        <f t="shared" si="41"/>
        <v/>
      </c>
      <c r="BM42" s="144"/>
      <c r="BN42" s="41"/>
      <c r="BO42" s="41" t="str">
        <f t="shared" si="81"/>
        <v/>
      </c>
      <c r="BP42" s="42"/>
      <c r="BQ42" s="182"/>
      <c r="BR42" s="239" t="str">
        <f t="shared" si="82"/>
        <v/>
      </c>
      <c r="BS42" s="144"/>
      <c r="BT42" s="41"/>
      <c r="BU42" s="41" t="str">
        <f t="shared" si="83"/>
        <v/>
      </c>
      <c r="BV42" s="42"/>
      <c r="BW42" s="182"/>
      <c r="BX42" s="239" t="str">
        <f t="shared" si="84"/>
        <v/>
      </c>
      <c r="BY42" s="144"/>
      <c r="BZ42" s="41"/>
      <c r="CA42" s="41" t="str">
        <f t="shared" si="85"/>
        <v/>
      </c>
      <c r="CB42" s="42"/>
      <c r="CC42" s="182"/>
      <c r="CD42" s="239" t="str">
        <f t="shared" si="86"/>
        <v/>
      </c>
      <c r="CE42" s="144"/>
      <c r="CF42" s="41"/>
      <c r="CG42" s="41" t="str">
        <f t="shared" si="87"/>
        <v/>
      </c>
      <c r="CH42" s="42"/>
      <c r="CI42" s="182"/>
      <c r="CJ42" s="239" t="str">
        <f t="shared" si="88"/>
        <v/>
      </c>
      <c r="CK42" s="144"/>
      <c r="CL42" s="41"/>
      <c r="CM42" s="41" t="str">
        <f t="shared" si="89"/>
        <v/>
      </c>
      <c r="CN42" s="42"/>
      <c r="CO42" s="182"/>
      <c r="CP42" s="239" t="str">
        <f t="shared" si="90"/>
        <v/>
      </c>
      <c r="CQ42" s="144"/>
      <c r="CR42" s="41"/>
      <c r="CS42" s="41" t="str">
        <f t="shared" si="91"/>
        <v/>
      </c>
      <c r="CT42" s="42"/>
      <c r="CU42" s="182"/>
      <c r="CV42" s="239" t="str">
        <f t="shared" si="92"/>
        <v/>
      </c>
      <c r="CW42" s="17"/>
      <c r="CX42" s="211" t="str">
        <f t="shared" si="31"/>
        <v/>
      </c>
      <c r="CY42" s="227" t="str">
        <f t="shared" si="31"/>
        <v/>
      </c>
      <c r="CZ42" s="212" t="str">
        <f t="shared" si="32"/>
        <v/>
      </c>
      <c r="DA42" s="254" t="str">
        <f t="shared" si="33"/>
        <v/>
      </c>
      <c r="DB42" s="219"/>
      <c r="DC42" s="269"/>
      <c r="DD42" s="280">
        <f t="shared" si="55"/>
        <v>0</v>
      </c>
      <c r="DE42" s="41"/>
      <c r="DF42" s="19"/>
      <c r="DG42" s="19" t="s">
        <v>84</v>
      </c>
      <c r="DH42" s="19"/>
      <c r="DI42" s="19">
        <f>COUNTIF(AK5:AK73,LEFT(DI$35,1))</f>
        <v>0</v>
      </c>
      <c r="DJ42" s="19">
        <f>COUNTIF(AK5:AK73,LEFT(DJ$35,1))</f>
        <v>0</v>
      </c>
      <c r="DK42" s="19">
        <f>COUNTIF(AK5:AK73,LEFT(DK$35,1))</f>
        <v>0</v>
      </c>
    </row>
    <row r="43" spans="1:115" ht="12.75" customHeight="1" thickBot="1" x14ac:dyDescent="0.25">
      <c r="A43" s="36" t="str">
        <f t="shared" si="10"/>
        <v>P92</v>
      </c>
      <c r="B43" s="37" t="str">
        <f t="shared" si="26"/>
        <v>P92</v>
      </c>
      <c r="C43" s="52" t="s">
        <v>44</v>
      </c>
      <c r="D43" s="158"/>
      <c r="E43" s="83" t="str">
        <f>IF(D43="","",VLOOKUP(A43,'couple moule presse'!H:O,8,0))</f>
        <v/>
      </c>
      <c r="F43" s="69" t="str">
        <f>IF(D43="","",VLOOKUP(A43,'couple moule presse'!H:M,6,0))</f>
        <v/>
      </c>
      <c r="G43" s="145"/>
      <c r="H43" s="54"/>
      <c r="I43" s="54" t="str">
        <f t="shared" si="11"/>
        <v/>
      </c>
      <c r="J43" s="55"/>
      <c r="K43" s="183"/>
      <c r="L43" s="240" t="str">
        <f t="shared" si="34"/>
        <v/>
      </c>
      <c r="M43" s="145"/>
      <c r="N43" s="54"/>
      <c r="O43" s="54" t="str">
        <f t="shared" si="12"/>
        <v/>
      </c>
      <c r="P43" s="55"/>
      <c r="Q43" s="183"/>
      <c r="R43" s="240" t="str">
        <f t="shared" si="72"/>
        <v/>
      </c>
      <c r="S43" s="145"/>
      <c r="T43" s="54"/>
      <c r="U43" s="54" t="str">
        <f t="shared" si="13"/>
        <v/>
      </c>
      <c r="V43" s="55"/>
      <c r="W43" s="183"/>
      <c r="X43" s="240" t="str">
        <f t="shared" si="73"/>
        <v/>
      </c>
      <c r="Y43" s="145"/>
      <c r="Z43" s="54"/>
      <c r="AA43" s="54" t="str">
        <f t="shared" si="14"/>
        <v/>
      </c>
      <c r="AB43" s="55"/>
      <c r="AC43" s="183"/>
      <c r="AD43" s="240" t="str">
        <f t="shared" si="74"/>
        <v/>
      </c>
      <c r="AE43" s="145"/>
      <c r="AF43" s="54"/>
      <c r="AG43" s="54" t="str">
        <f t="shared" si="15"/>
        <v/>
      </c>
      <c r="AH43" s="55"/>
      <c r="AI43" s="183"/>
      <c r="AJ43" s="240" t="str">
        <f t="shared" si="75"/>
        <v/>
      </c>
      <c r="AK43" s="145"/>
      <c r="AL43" s="54"/>
      <c r="AM43" s="54" t="str">
        <f t="shared" si="16"/>
        <v/>
      </c>
      <c r="AN43" s="55"/>
      <c r="AO43" s="183"/>
      <c r="AP43" s="240" t="str">
        <f t="shared" si="76"/>
        <v/>
      </c>
      <c r="AQ43" s="145"/>
      <c r="AR43" s="54"/>
      <c r="AS43" s="54" t="str">
        <f t="shared" si="17"/>
        <v/>
      </c>
      <c r="AT43" s="55"/>
      <c r="AU43" s="183"/>
      <c r="AV43" s="240" t="str">
        <f t="shared" si="77"/>
        <v/>
      </c>
      <c r="AW43" s="17"/>
      <c r="AX43" s="213" t="str">
        <f t="shared" si="27"/>
        <v/>
      </c>
      <c r="AY43" s="228" t="str">
        <f t="shared" si="27"/>
        <v/>
      </c>
      <c r="AZ43" s="214" t="str">
        <f t="shared" si="28"/>
        <v/>
      </c>
      <c r="BA43" s="255" t="str">
        <f t="shared" si="29"/>
        <v/>
      </c>
      <c r="BB43" s="43"/>
      <c r="BC43" s="52" t="str">
        <f t="shared" si="78"/>
        <v>P92</v>
      </c>
      <c r="BD43" s="158"/>
      <c r="BE43" s="83" t="str">
        <f>IF(BD43="","",VLOOKUP(B43,'couple moule presse'!H:O,8,0))</f>
        <v/>
      </c>
      <c r="BF43" s="69" t="str">
        <f>IF(BD43="","",VLOOKUP(B43,'couple moule presse'!H:M,6,0))</f>
        <v/>
      </c>
      <c r="BG43" s="145"/>
      <c r="BH43" s="54"/>
      <c r="BI43" s="54" t="str">
        <f t="shared" si="79"/>
        <v/>
      </c>
      <c r="BJ43" s="55"/>
      <c r="BK43" s="183"/>
      <c r="BL43" s="240" t="str">
        <f t="shared" si="41"/>
        <v/>
      </c>
      <c r="BM43" s="145"/>
      <c r="BN43" s="54"/>
      <c r="BO43" s="54" t="str">
        <f t="shared" si="81"/>
        <v/>
      </c>
      <c r="BP43" s="55"/>
      <c r="BQ43" s="183"/>
      <c r="BR43" s="240" t="str">
        <f t="shared" si="82"/>
        <v/>
      </c>
      <c r="BS43" s="145"/>
      <c r="BT43" s="54"/>
      <c r="BU43" s="54" t="str">
        <f t="shared" si="83"/>
        <v/>
      </c>
      <c r="BV43" s="55"/>
      <c r="BW43" s="183"/>
      <c r="BX43" s="240" t="str">
        <f t="shared" si="84"/>
        <v/>
      </c>
      <c r="BY43" s="145"/>
      <c r="BZ43" s="54"/>
      <c r="CA43" s="54" t="str">
        <f t="shared" si="85"/>
        <v/>
      </c>
      <c r="CB43" s="55"/>
      <c r="CC43" s="183"/>
      <c r="CD43" s="240" t="str">
        <f t="shared" si="86"/>
        <v/>
      </c>
      <c r="CE43" s="145"/>
      <c r="CF43" s="54"/>
      <c r="CG43" s="54" t="str">
        <f t="shared" si="87"/>
        <v/>
      </c>
      <c r="CH43" s="55"/>
      <c r="CI43" s="183"/>
      <c r="CJ43" s="240" t="str">
        <f t="shared" si="88"/>
        <v/>
      </c>
      <c r="CK43" s="145"/>
      <c r="CL43" s="54"/>
      <c r="CM43" s="54" t="str">
        <f t="shared" si="89"/>
        <v/>
      </c>
      <c r="CN43" s="55"/>
      <c r="CO43" s="183"/>
      <c r="CP43" s="240" t="str">
        <f t="shared" si="90"/>
        <v/>
      </c>
      <c r="CQ43" s="145"/>
      <c r="CR43" s="54"/>
      <c r="CS43" s="54" t="str">
        <f t="shared" si="91"/>
        <v/>
      </c>
      <c r="CT43" s="55"/>
      <c r="CU43" s="183"/>
      <c r="CV43" s="240" t="str">
        <f t="shared" si="92"/>
        <v/>
      </c>
      <c r="CW43" s="17"/>
      <c r="CX43" s="213" t="str">
        <f t="shared" si="31"/>
        <v/>
      </c>
      <c r="CY43" s="228" t="str">
        <f t="shared" si="31"/>
        <v/>
      </c>
      <c r="CZ43" s="214" t="str">
        <f t="shared" si="32"/>
        <v/>
      </c>
      <c r="DA43" s="255" t="str">
        <f t="shared" si="33"/>
        <v/>
      </c>
      <c r="DB43" s="219"/>
      <c r="DC43" s="270"/>
      <c r="DD43" s="281">
        <f t="shared" si="55"/>
        <v>0</v>
      </c>
      <c r="DE43" s="41"/>
      <c r="DF43" s="19"/>
      <c r="DG43" s="19" t="s">
        <v>85</v>
      </c>
      <c r="DH43" s="19"/>
      <c r="DI43" s="19">
        <f>COUNTIF(AQ5:AQ73,LEFT(DI$35,1))</f>
        <v>0</v>
      </c>
      <c r="DJ43" s="19">
        <f>COUNTIF(AQ5:AQ73,LEFT(DJ$35,1))</f>
        <v>0</v>
      </c>
      <c r="DK43" s="19">
        <f>COUNTIF(AQ5:AQ73,LEFT(DK$35,1))</f>
        <v>0</v>
      </c>
    </row>
    <row r="44" spans="1:115" ht="19.5" customHeight="1" thickTop="1" thickBot="1" x14ac:dyDescent="0.25">
      <c r="A44" s="36" t="str">
        <f t="shared" si="10"/>
        <v>Total cuves 4R</v>
      </c>
      <c r="B44" s="37" t="str">
        <f t="shared" si="26"/>
        <v>Total cuves 4R</v>
      </c>
      <c r="C44" s="84" t="s">
        <v>109</v>
      </c>
      <c r="D44" s="85"/>
      <c r="E44" s="86" t="str">
        <f>IF(D44="","",VLOOKUP(A44,'couple moule presse'!H:O,8,0))</f>
        <v/>
      </c>
      <c r="F44" s="87" t="str">
        <f>IF(D44="","",VLOOKUP(A44,'couple moule presse'!H:M,6,0))</f>
        <v/>
      </c>
      <c r="G44" s="148"/>
      <c r="H44" s="60"/>
      <c r="I44" s="60">
        <f>SUM(I34:I43)</f>
        <v>1045.832967032967</v>
      </c>
      <c r="J44" s="65">
        <f>SUM(J34:J43)</f>
        <v>0</v>
      </c>
      <c r="K44" s="65"/>
      <c r="L44" s="245">
        <f t="shared" si="34"/>
        <v>0</v>
      </c>
      <c r="M44" s="148"/>
      <c r="N44" s="60"/>
      <c r="O44" s="60">
        <f>SUM(O34:O43)</f>
        <v>1069.832967032967</v>
      </c>
      <c r="P44" s="65">
        <f>SUM(P34:P43)</f>
        <v>0</v>
      </c>
      <c r="Q44" s="65"/>
      <c r="R44" s="245">
        <f t="shared" si="72"/>
        <v>0</v>
      </c>
      <c r="S44" s="148"/>
      <c r="T44" s="60"/>
      <c r="U44" s="60">
        <f>SUM(U34:U43)</f>
        <v>817.83296703296696</v>
      </c>
      <c r="V44" s="65">
        <f>SUM(V34:V43)</f>
        <v>0</v>
      </c>
      <c r="W44" s="65"/>
      <c r="X44" s="245">
        <f t="shared" si="73"/>
        <v>0</v>
      </c>
      <c r="Y44" s="148"/>
      <c r="Z44" s="60"/>
      <c r="AA44" s="60">
        <f>SUM(AA34:AA43)</f>
        <v>817.83296703296696</v>
      </c>
      <c r="AB44" s="65">
        <f>SUM(AB34:AB43)</f>
        <v>0</v>
      </c>
      <c r="AC44" s="65"/>
      <c r="AD44" s="245">
        <f t="shared" si="74"/>
        <v>0</v>
      </c>
      <c r="AE44" s="148"/>
      <c r="AF44" s="60"/>
      <c r="AG44" s="60">
        <f>SUM(AG34:AG43)</f>
        <v>817.83296703296696</v>
      </c>
      <c r="AH44" s="65">
        <f>SUM(AH34:AH43)</f>
        <v>0</v>
      </c>
      <c r="AI44" s="65"/>
      <c r="AJ44" s="245">
        <f t="shared" si="75"/>
        <v>0</v>
      </c>
      <c r="AK44" s="148"/>
      <c r="AL44" s="60"/>
      <c r="AM44" s="60">
        <f>SUM(AM34:AM43)</f>
        <v>817.83296703296696</v>
      </c>
      <c r="AN44" s="65">
        <f>SUM(AN34:AN43)</f>
        <v>0</v>
      </c>
      <c r="AO44" s="65"/>
      <c r="AP44" s="245">
        <f t="shared" si="76"/>
        <v>0</v>
      </c>
      <c r="AQ44" s="148"/>
      <c r="AR44" s="60"/>
      <c r="AS44" s="60">
        <f>SUM(AS34:AS43)</f>
        <v>817.83296703296696</v>
      </c>
      <c r="AT44" s="65">
        <f>SUM(AT34:AT43)</f>
        <v>0</v>
      </c>
      <c r="AU44" s="65"/>
      <c r="AV44" s="245">
        <f t="shared" si="77"/>
        <v>0</v>
      </c>
      <c r="AW44" s="17"/>
      <c r="AX44" s="218">
        <f t="shared" si="27"/>
        <v>6204.8307692307681</v>
      </c>
      <c r="AY44" s="222" t="str">
        <f t="shared" si="27"/>
        <v/>
      </c>
      <c r="AZ44" s="80">
        <f t="shared" si="28"/>
        <v>6204.8307692307681</v>
      </c>
      <c r="BA44" s="260">
        <f t="shared" si="29"/>
        <v>0</v>
      </c>
      <c r="BB44" s="156"/>
      <c r="BC44" s="84" t="s">
        <v>109</v>
      </c>
      <c r="BD44" s="85"/>
      <c r="BE44" s="86" t="str">
        <f>IF(BD44="","",VLOOKUP(B44,'couple moule presse'!H:O,8,0))</f>
        <v/>
      </c>
      <c r="BF44" s="87" t="str">
        <f>IF(BD44="","",VLOOKUP(B44,'couple moule presse'!H:M,6,0))</f>
        <v/>
      </c>
      <c r="BG44" s="148"/>
      <c r="BH44" s="60"/>
      <c r="BI44" s="60">
        <f>SUM(BI34:BI43)</f>
        <v>817.83296703296696</v>
      </c>
      <c r="BJ44" s="65">
        <f>SUM(BJ34:BJ43)</f>
        <v>0</v>
      </c>
      <c r="BK44" s="65"/>
      <c r="BL44" s="245">
        <f t="shared" si="41"/>
        <v>0</v>
      </c>
      <c r="BM44" s="148"/>
      <c r="BN44" s="60"/>
      <c r="BO44" s="60">
        <f>SUM(BO34:BO43)</f>
        <v>817.83296703296696</v>
      </c>
      <c r="BP44" s="65">
        <f>SUM(BP34:BP43)</f>
        <v>0</v>
      </c>
      <c r="BQ44" s="65"/>
      <c r="BR44" s="245">
        <f t="shared" si="82"/>
        <v>0</v>
      </c>
      <c r="BS44" s="148"/>
      <c r="BT44" s="60"/>
      <c r="BU44" s="60">
        <f>SUM(BU34:BU43)</f>
        <v>817.83296703296696</v>
      </c>
      <c r="BV44" s="65">
        <f>SUM(BV34:BV43)</f>
        <v>0</v>
      </c>
      <c r="BW44" s="65"/>
      <c r="BX44" s="245">
        <f t="shared" si="84"/>
        <v>0</v>
      </c>
      <c r="BY44" s="148"/>
      <c r="BZ44" s="60"/>
      <c r="CA44" s="60">
        <f>SUM(CA34:CA43)</f>
        <v>817.83296703296696</v>
      </c>
      <c r="CB44" s="65">
        <f>SUM(CB34:CB43)</f>
        <v>0</v>
      </c>
      <c r="CC44" s="65"/>
      <c r="CD44" s="245">
        <f t="shared" si="86"/>
        <v>0</v>
      </c>
      <c r="CE44" s="148"/>
      <c r="CF44" s="60"/>
      <c r="CG44" s="60">
        <f>SUM(CG34:CG43)</f>
        <v>817.83296703296696</v>
      </c>
      <c r="CH44" s="65">
        <f>SUM(CH34:CH43)</f>
        <v>0</v>
      </c>
      <c r="CI44" s="65"/>
      <c r="CJ44" s="245">
        <f t="shared" si="88"/>
        <v>0</v>
      </c>
      <c r="CK44" s="148"/>
      <c r="CL44" s="60"/>
      <c r="CM44" s="60">
        <f>SUM(CM34:CM43)</f>
        <v>817.83296703296696</v>
      </c>
      <c r="CN44" s="65">
        <f>SUM(CN34:CN43)</f>
        <v>0</v>
      </c>
      <c r="CO44" s="65"/>
      <c r="CP44" s="245">
        <f t="shared" si="90"/>
        <v>0</v>
      </c>
      <c r="CQ44" s="148"/>
      <c r="CR44" s="60"/>
      <c r="CS44" s="60">
        <f>SUM(CS34:CS43)</f>
        <v>817.83296703296696</v>
      </c>
      <c r="CT44" s="65">
        <f>SUM(CT34:CT43)</f>
        <v>0</v>
      </c>
      <c r="CU44" s="65"/>
      <c r="CV44" s="245">
        <f t="shared" si="92"/>
        <v>0</v>
      </c>
      <c r="CW44" s="17"/>
      <c r="CX44" s="218">
        <f t="shared" si="31"/>
        <v>5724.8307692307681</v>
      </c>
      <c r="CY44" s="222" t="str">
        <f t="shared" si="31"/>
        <v/>
      </c>
      <c r="CZ44" s="80">
        <f t="shared" si="32"/>
        <v>5724.8307692307681</v>
      </c>
      <c r="DA44" s="260">
        <f t="shared" si="33"/>
        <v>0</v>
      </c>
      <c r="DB44" s="148"/>
      <c r="DC44" s="274">
        <f>AVERAGE(DC34:DC43)</f>
        <v>0.70436507936507942</v>
      </c>
      <c r="DD44" s="259"/>
      <c r="DE44" s="123"/>
      <c r="DF44" s="392" t="s">
        <v>115</v>
      </c>
      <c r="DG44" s="392"/>
      <c r="DH44" s="19"/>
      <c r="DI44" s="331" t="s">
        <v>106</v>
      </c>
      <c r="DJ44" s="331" t="s">
        <v>107</v>
      </c>
      <c r="DK44" s="331" t="s">
        <v>108</v>
      </c>
    </row>
    <row r="45" spans="1:115" ht="20.100000000000001" customHeight="1" thickTop="1" thickBot="1" x14ac:dyDescent="0.25">
      <c r="A45" s="36" t="str">
        <f t="shared" si="10"/>
        <v>TOTAL CUVES</v>
      </c>
      <c r="B45" s="37" t="str">
        <f t="shared" si="26"/>
        <v>TOTAL CUVES</v>
      </c>
      <c r="C45" s="84" t="s">
        <v>110</v>
      </c>
      <c r="D45" s="85"/>
      <c r="E45" s="88" t="str">
        <f>IF(D45="","",VLOOKUP(A45,'couple moule presse'!H:O,8,0))</f>
        <v/>
      </c>
      <c r="F45" s="89" t="str">
        <f>IF(D45="","",VLOOKUP(A45,'couple moule presse'!H:M,6,0))</f>
        <v/>
      </c>
      <c r="G45" s="149"/>
      <c r="H45" s="90"/>
      <c r="I45" s="91">
        <f>I33+I44</f>
        <v>8799.3829022385216</v>
      </c>
      <c r="J45" s="92">
        <f>J33+J44</f>
        <v>0</v>
      </c>
      <c r="K45" s="92"/>
      <c r="L45" s="244">
        <f t="shared" si="34"/>
        <v>0</v>
      </c>
      <c r="M45" s="149"/>
      <c r="N45" s="90"/>
      <c r="O45" s="91">
        <f>O33+O44</f>
        <v>8556.3785112806418</v>
      </c>
      <c r="P45" s="92">
        <f>P33+P44</f>
        <v>0</v>
      </c>
      <c r="Q45" s="92"/>
      <c r="R45" s="244">
        <f t="shared" si="72"/>
        <v>0</v>
      </c>
      <c r="S45" s="149"/>
      <c r="T45" s="90"/>
      <c r="U45" s="91">
        <f>U33+U44</f>
        <v>8387.1113784135086</v>
      </c>
      <c r="V45" s="92">
        <f>V33+V44</f>
        <v>0</v>
      </c>
      <c r="W45" s="92"/>
      <c r="X45" s="244">
        <f t="shared" si="73"/>
        <v>0</v>
      </c>
      <c r="Y45" s="149"/>
      <c r="Z45" s="90"/>
      <c r="AA45" s="91">
        <f>AA33+AA44</f>
        <v>8255.1113784135086</v>
      </c>
      <c r="AB45" s="92">
        <f>AB33+AB44</f>
        <v>0</v>
      </c>
      <c r="AC45" s="92"/>
      <c r="AD45" s="244">
        <f t="shared" si="74"/>
        <v>0</v>
      </c>
      <c r="AE45" s="149"/>
      <c r="AF45" s="90"/>
      <c r="AG45" s="91">
        <f>AG33+AG44</f>
        <v>9060.2276574832777</v>
      </c>
      <c r="AH45" s="92">
        <f>AH33+AH44</f>
        <v>0</v>
      </c>
      <c r="AI45" s="92"/>
      <c r="AJ45" s="244">
        <f t="shared" si="75"/>
        <v>0</v>
      </c>
      <c r="AK45" s="149"/>
      <c r="AL45" s="90"/>
      <c r="AM45" s="91">
        <f>AM33+AM44</f>
        <v>7522.6108153780124</v>
      </c>
      <c r="AN45" s="92">
        <f>AN33+AN44</f>
        <v>0</v>
      </c>
      <c r="AO45" s="92"/>
      <c r="AP45" s="244">
        <f t="shared" si="76"/>
        <v>0</v>
      </c>
      <c r="AQ45" s="149"/>
      <c r="AR45" s="90"/>
      <c r="AS45" s="91">
        <f>AS33+AS44</f>
        <v>7522.6108153780124</v>
      </c>
      <c r="AT45" s="92">
        <f>AT33+AT44</f>
        <v>0</v>
      </c>
      <c r="AU45" s="92"/>
      <c r="AV45" s="244">
        <f t="shared" si="77"/>
        <v>0</v>
      </c>
      <c r="AW45" s="17"/>
      <c r="AX45" s="218">
        <f t="shared" si="27"/>
        <v>58103.433458585489</v>
      </c>
      <c r="AY45" s="223" t="str">
        <f t="shared" si="27"/>
        <v/>
      </c>
      <c r="AZ45" s="75">
        <f t="shared" si="28"/>
        <v>58103.433458585489</v>
      </c>
      <c r="BA45" s="261">
        <f t="shared" si="29"/>
        <v>0</v>
      </c>
      <c r="BB45" s="80"/>
      <c r="BC45" s="84" t="s">
        <v>110</v>
      </c>
      <c r="BD45" s="85"/>
      <c r="BE45" s="88" t="str">
        <f>IF(BD45="","",VLOOKUP(B45,'couple moule presse'!H:O,8,0))</f>
        <v/>
      </c>
      <c r="BF45" s="89" t="str">
        <f>IF(BD45="","",VLOOKUP(B45,'couple moule presse'!H:M,6,0))</f>
        <v/>
      </c>
      <c r="BG45" s="149"/>
      <c r="BH45" s="90"/>
      <c r="BI45" s="91">
        <f>BI33+BI44</f>
        <v>9060.2276574832777</v>
      </c>
      <c r="BJ45" s="92">
        <f>BJ33+BJ44</f>
        <v>0</v>
      </c>
      <c r="BK45" s="92"/>
      <c r="BL45" s="244">
        <f t="shared" si="41"/>
        <v>0</v>
      </c>
      <c r="BM45" s="149"/>
      <c r="BN45" s="90"/>
      <c r="BO45" s="91">
        <f>BO33+BO44</f>
        <v>9060.2276574832777</v>
      </c>
      <c r="BP45" s="92">
        <f>BP33+BP44</f>
        <v>0</v>
      </c>
      <c r="BQ45" s="92"/>
      <c r="BR45" s="244">
        <f t="shared" si="82"/>
        <v>0</v>
      </c>
      <c r="BS45" s="149"/>
      <c r="BT45" s="90"/>
      <c r="BU45" s="91">
        <f>BU33+BU44</f>
        <v>9060.2276574832777</v>
      </c>
      <c r="BV45" s="92">
        <f>BV33+BV44</f>
        <v>0</v>
      </c>
      <c r="BW45" s="92"/>
      <c r="BX45" s="244">
        <f t="shared" si="84"/>
        <v>0</v>
      </c>
      <c r="BY45" s="149"/>
      <c r="BZ45" s="90"/>
      <c r="CA45" s="91">
        <f>CA33+CA44</f>
        <v>8920.1549302105486</v>
      </c>
      <c r="CB45" s="92">
        <f>CB33+CB44</f>
        <v>0</v>
      </c>
      <c r="CC45" s="92"/>
      <c r="CD45" s="244">
        <f t="shared" si="86"/>
        <v>0</v>
      </c>
      <c r="CE45" s="149"/>
      <c r="CF45" s="90"/>
      <c r="CG45" s="91">
        <f>CG33+CG44</f>
        <v>8950.2640211196394</v>
      </c>
      <c r="CH45" s="92">
        <f>CH33+CH44</f>
        <v>0</v>
      </c>
      <c r="CI45" s="92"/>
      <c r="CJ45" s="244">
        <f t="shared" si="88"/>
        <v>0</v>
      </c>
      <c r="CK45" s="149"/>
      <c r="CL45" s="90"/>
      <c r="CM45" s="91">
        <f>CM33+CM44</f>
        <v>8132.647179014376</v>
      </c>
      <c r="CN45" s="92">
        <f>CN33+CN44</f>
        <v>0</v>
      </c>
      <c r="CO45" s="92"/>
      <c r="CP45" s="244">
        <f t="shared" si="90"/>
        <v>0</v>
      </c>
      <c r="CQ45" s="149"/>
      <c r="CR45" s="90"/>
      <c r="CS45" s="91">
        <f>CS33+CS44</f>
        <v>8132.647179014376</v>
      </c>
      <c r="CT45" s="92">
        <f>CT33+CT44</f>
        <v>0</v>
      </c>
      <c r="CU45" s="92"/>
      <c r="CV45" s="244">
        <f t="shared" si="92"/>
        <v>0</v>
      </c>
      <c r="CW45" s="17"/>
      <c r="CX45" s="218">
        <f t="shared" si="31"/>
        <v>61316.396281808775</v>
      </c>
      <c r="CY45" s="223" t="str">
        <f t="shared" si="31"/>
        <v/>
      </c>
      <c r="CZ45" s="75">
        <f t="shared" si="32"/>
        <v>61316.396281808775</v>
      </c>
      <c r="DA45" s="261">
        <f t="shared" si="33"/>
        <v>0</v>
      </c>
      <c r="DB45" s="148"/>
      <c r="DC45" s="275">
        <f>AVERAGE(DC34:DC43,DC5:DC32)</f>
        <v>0.85476190476190472</v>
      </c>
      <c r="DD45" s="260"/>
      <c r="DE45" s="41"/>
      <c r="DF45" s="330"/>
      <c r="DG45" s="330"/>
      <c r="DH45" s="19"/>
      <c r="DI45" s="331"/>
      <c r="DJ45" s="331"/>
      <c r="DK45" s="331"/>
    </row>
    <row r="46" spans="1:115" s="99" customFormat="1" ht="20.100000000000001" customHeight="1" thickTop="1" x14ac:dyDescent="0.2">
      <c r="A46" s="155" t="str">
        <f t="shared" si="10"/>
        <v/>
      </c>
      <c r="B46" s="190" t="str">
        <f t="shared" si="26"/>
        <v/>
      </c>
      <c r="C46" s="93"/>
      <c r="D46" s="93"/>
      <c r="E46" s="94" t="str">
        <f>IF(D46="","",VLOOKUP(A46,'couple moule presse'!H:O,8,0))</f>
        <v/>
      </c>
      <c r="F46" s="95" t="str">
        <f>IF(D46="","",VLOOKUP(A46,'couple moule presse'!H:M,6,0))</f>
        <v/>
      </c>
      <c r="G46" s="150"/>
      <c r="H46" s="95"/>
      <c r="I46" s="95" t="str">
        <f t="shared" si="11"/>
        <v/>
      </c>
      <c r="J46" s="95"/>
      <c r="K46" s="95"/>
      <c r="L46" s="246" t="str">
        <f t="shared" si="34"/>
        <v/>
      </c>
      <c r="M46" s="150"/>
      <c r="N46" s="95"/>
      <c r="O46" s="95" t="str">
        <f t="shared" si="12"/>
        <v/>
      </c>
      <c r="P46" s="95"/>
      <c r="Q46" s="95"/>
      <c r="R46" s="246" t="str">
        <f t="shared" si="72"/>
        <v/>
      </c>
      <c r="S46" s="150"/>
      <c r="T46" s="95"/>
      <c r="U46" s="95" t="str">
        <f t="shared" si="13"/>
        <v/>
      </c>
      <c r="V46" s="95"/>
      <c r="W46" s="95"/>
      <c r="X46" s="246" t="str">
        <f t="shared" si="73"/>
        <v/>
      </c>
      <c r="Y46" s="150"/>
      <c r="Z46" s="95"/>
      <c r="AA46" s="95" t="str">
        <f t="shared" si="14"/>
        <v/>
      </c>
      <c r="AB46" s="95"/>
      <c r="AC46" s="95"/>
      <c r="AD46" s="246" t="str">
        <f t="shared" si="74"/>
        <v/>
      </c>
      <c r="AE46" s="150"/>
      <c r="AF46" s="95"/>
      <c r="AG46" s="95" t="str">
        <f t="shared" si="15"/>
        <v/>
      </c>
      <c r="AH46" s="95"/>
      <c r="AI46" s="95"/>
      <c r="AJ46" s="246" t="str">
        <f t="shared" si="75"/>
        <v/>
      </c>
      <c r="AK46" s="150"/>
      <c r="AL46" s="95"/>
      <c r="AM46" s="95" t="str">
        <f t="shared" si="16"/>
        <v/>
      </c>
      <c r="AN46" s="95"/>
      <c r="AO46" s="95"/>
      <c r="AP46" s="246" t="str">
        <f t="shared" si="76"/>
        <v/>
      </c>
      <c r="AQ46" s="150"/>
      <c r="AR46" s="95"/>
      <c r="AS46" s="95" t="str">
        <f t="shared" si="17"/>
        <v/>
      </c>
      <c r="AT46" s="95"/>
      <c r="AU46" s="95"/>
      <c r="AV46" s="246" t="str">
        <f t="shared" si="77"/>
        <v/>
      </c>
      <c r="AW46" s="17"/>
      <c r="AX46" s="201" t="str">
        <f t="shared" si="27"/>
        <v/>
      </c>
      <c r="AY46" s="189" t="str">
        <f t="shared" si="27"/>
        <v/>
      </c>
      <c r="AZ46" s="98" t="str">
        <f t="shared" si="28"/>
        <v/>
      </c>
      <c r="BA46" s="262" t="str">
        <f t="shared" si="29"/>
        <v/>
      </c>
      <c r="BB46" s="80"/>
      <c r="BC46" s="93"/>
      <c r="BD46" s="93"/>
      <c r="BE46" s="94" t="str">
        <f>IF(BD46="","",VLOOKUP(B46,'couple moule presse'!H:O,8,0))</f>
        <v/>
      </c>
      <c r="BF46" s="95" t="str">
        <f>IF(BD46="","",VLOOKUP(B46,'couple moule presse'!H:M,6,0))</f>
        <v/>
      </c>
      <c r="BG46" s="150"/>
      <c r="BH46" s="95"/>
      <c r="BI46" s="95"/>
      <c r="BJ46" s="95"/>
      <c r="BK46" s="95"/>
      <c r="BL46" s="246" t="str">
        <f t="shared" si="41"/>
        <v/>
      </c>
      <c r="BM46" s="150"/>
      <c r="BN46" s="95"/>
      <c r="BO46" s="95"/>
      <c r="BP46" s="95"/>
      <c r="BQ46" s="95"/>
      <c r="BR46" s="246" t="str">
        <f t="shared" si="82"/>
        <v/>
      </c>
      <c r="BS46" s="150"/>
      <c r="BT46" s="95"/>
      <c r="BU46" s="95"/>
      <c r="BV46" s="95"/>
      <c r="BW46" s="95"/>
      <c r="BX46" s="246" t="str">
        <f t="shared" si="84"/>
        <v/>
      </c>
      <c r="BY46" s="150"/>
      <c r="BZ46" s="95"/>
      <c r="CA46" s="95"/>
      <c r="CB46" s="95"/>
      <c r="CC46" s="95"/>
      <c r="CD46" s="246" t="str">
        <f t="shared" si="86"/>
        <v/>
      </c>
      <c r="CE46" s="150"/>
      <c r="CF46" s="95"/>
      <c r="CG46" s="95"/>
      <c r="CH46" s="95"/>
      <c r="CI46" s="95"/>
      <c r="CJ46" s="246" t="str">
        <f t="shared" si="88"/>
        <v/>
      </c>
      <c r="CK46" s="150"/>
      <c r="CL46" s="95"/>
      <c r="CM46" s="95"/>
      <c r="CN46" s="95"/>
      <c r="CO46" s="95"/>
      <c r="CP46" s="246" t="str">
        <f t="shared" si="90"/>
        <v/>
      </c>
      <c r="CQ46" s="150"/>
      <c r="CR46" s="95"/>
      <c r="CS46" s="95"/>
      <c r="CT46" s="95"/>
      <c r="CU46" s="95"/>
      <c r="CV46" s="246" t="str">
        <f t="shared" si="92"/>
        <v/>
      </c>
      <c r="CW46" s="17"/>
      <c r="CX46" s="201" t="str">
        <f t="shared" si="31"/>
        <v/>
      </c>
      <c r="CY46" s="189" t="str">
        <f t="shared" si="31"/>
        <v/>
      </c>
      <c r="CZ46" s="98" t="str">
        <f t="shared" si="32"/>
        <v/>
      </c>
      <c r="DA46" s="262" t="str">
        <f t="shared" si="33"/>
        <v/>
      </c>
      <c r="DB46" s="148"/>
      <c r="DC46" s="276"/>
      <c r="DD46" s="262"/>
      <c r="DE46" s="41"/>
      <c r="DF46" s="191"/>
      <c r="DG46" s="191" t="s">
        <v>79</v>
      </c>
      <c r="DH46" s="191"/>
      <c r="DI46" s="191">
        <f>COUNTIF(BG5:BG73,LEFT(DI$35,1))</f>
        <v>2</v>
      </c>
      <c r="DJ46" s="191">
        <f>COUNTIF(BG14:BG76,LEFT(DJ$35,1))</f>
        <v>0</v>
      </c>
      <c r="DK46" s="191">
        <f>COUNTIF(BG14:BG76,LEFT(DK$35,1))</f>
        <v>0</v>
      </c>
    </row>
    <row r="47" spans="1:115" ht="13.15" customHeight="1" x14ac:dyDescent="0.2">
      <c r="A47" s="36" t="str">
        <f t="shared" si="10"/>
        <v>P60</v>
      </c>
      <c r="B47" s="37" t="str">
        <f t="shared" si="26"/>
        <v>P60</v>
      </c>
      <c r="C47" s="38" t="s">
        <v>73</v>
      </c>
      <c r="D47" s="160"/>
      <c r="E47" s="59" t="str">
        <f>IF(D47="","",VLOOKUP(A47,'couple moule presse'!H:O,8,0))</f>
        <v/>
      </c>
      <c r="F47" s="64" t="str">
        <f>IF(D47="","",VLOOKUP(A47,'couple moule presse'!H:M,6,0))</f>
        <v/>
      </c>
      <c r="G47" s="146"/>
      <c r="H47" s="56"/>
      <c r="I47" s="98" t="str">
        <f t="shared" si="11"/>
        <v/>
      </c>
      <c r="J47" s="100"/>
      <c r="K47" s="181"/>
      <c r="L47" s="237" t="str">
        <f t="shared" si="34"/>
        <v/>
      </c>
      <c r="M47" s="146"/>
      <c r="N47" s="56"/>
      <c r="O47" s="98" t="str">
        <f t="shared" si="12"/>
        <v/>
      </c>
      <c r="P47" s="100"/>
      <c r="Q47" s="181"/>
      <c r="R47" s="237" t="str">
        <f t="shared" si="72"/>
        <v/>
      </c>
      <c r="S47" s="146"/>
      <c r="T47" s="56"/>
      <c r="U47" s="98" t="str">
        <f t="shared" si="13"/>
        <v/>
      </c>
      <c r="V47" s="100"/>
      <c r="W47" s="181"/>
      <c r="X47" s="237" t="str">
        <f t="shared" si="73"/>
        <v/>
      </c>
      <c r="Y47" s="146"/>
      <c r="Z47" s="56"/>
      <c r="AA47" s="98" t="str">
        <f t="shared" si="14"/>
        <v/>
      </c>
      <c r="AB47" s="100"/>
      <c r="AC47" s="181"/>
      <c r="AD47" s="237" t="str">
        <f t="shared" si="74"/>
        <v/>
      </c>
      <c r="AE47" s="146"/>
      <c r="AF47" s="56"/>
      <c r="AG47" s="98" t="str">
        <f t="shared" si="15"/>
        <v/>
      </c>
      <c r="AH47" s="100"/>
      <c r="AI47" s="181"/>
      <c r="AJ47" s="237" t="str">
        <f t="shared" si="75"/>
        <v/>
      </c>
      <c r="AK47" s="146"/>
      <c r="AL47" s="56"/>
      <c r="AM47" s="98" t="str">
        <f t="shared" si="16"/>
        <v/>
      </c>
      <c r="AN47" s="100"/>
      <c r="AO47" s="181"/>
      <c r="AP47" s="237" t="str">
        <f t="shared" si="76"/>
        <v/>
      </c>
      <c r="AQ47" s="146"/>
      <c r="AR47" s="56"/>
      <c r="AS47" s="98" t="str">
        <f t="shared" si="17"/>
        <v/>
      </c>
      <c r="AT47" s="100"/>
      <c r="AU47" s="181"/>
      <c r="AV47" s="237" t="str">
        <f t="shared" si="77"/>
        <v/>
      </c>
      <c r="AW47" s="17"/>
      <c r="AX47" s="209" t="str">
        <f t="shared" si="27"/>
        <v/>
      </c>
      <c r="AY47" s="225" t="str">
        <f t="shared" si="27"/>
        <v/>
      </c>
      <c r="AZ47" s="210" t="str">
        <f t="shared" si="28"/>
        <v/>
      </c>
      <c r="BA47" s="253" t="str">
        <f t="shared" si="29"/>
        <v/>
      </c>
      <c r="BB47" s="43"/>
      <c r="BC47" s="38" t="str">
        <f t="shared" ref="BC47:BC73" si="93">C47</f>
        <v>P60</v>
      </c>
      <c r="BD47" s="160"/>
      <c r="BE47" s="59" t="str">
        <f>IF(BD47="","",VLOOKUP(B47,'couple moule presse'!H:O,8,0))</f>
        <v/>
      </c>
      <c r="BF47" s="64" t="str">
        <f>IF(BD47="","",VLOOKUP(B47,'couple moule presse'!H:M,6,0))</f>
        <v/>
      </c>
      <c r="BG47" s="146"/>
      <c r="BH47" s="56"/>
      <c r="BI47" s="98" t="str">
        <f t="shared" ref="BI47:BI73" si="94">IF(OR($BF47="",BH47=0),"",$BF47*BH47/24)</f>
        <v/>
      </c>
      <c r="BJ47" s="100"/>
      <c r="BK47" s="181"/>
      <c r="BL47" s="237" t="str">
        <f t="shared" si="41"/>
        <v/>
      </c>
      <c r="BM47" s="146"/>
      <c r="BN47" s="56"/>
      <c r="BO47" s="98" t="str">
        <f t="shared" ref="BO47:BO73" si="95">IF(OR($BF47="",BN47=0),"",$BF47*BN47/24)</f>
        <v/>
      </c>
      <c r="BP47" s="100"/>
      <c r="BQ47" s="181"/>
      <c r="BR47" s="237" t="str">
        <f t="shared" si="82"/>
        <v/>
      </c>
      <c r="BS47" s="146"/>
      <c r="BT47" s="56"/>
      <c r="BU47" s="98" t="str">
        <f t="shared" ref="BU47:BU73" si="96">IF(OR($BF47="",BT47=0),"",$BF47*BT47/24)</f>
        <v/>
      </c>
      <c r="BV47" s="100"/>
      <c r="BW47" s="181"/>
      <c r="BX47" s="237" t="str">
        <f t="shared" si="84"/>
        <v/>
      </c>
      <c r="BY47" s="146"/>
      <c r="BZ47" s="56"/>
      <c r="CA47" s="98" t="str">
        <f t="shared" ref="CA47:CA73" si="97">IF(OR($BF47="",BZ47=0),"",$BF47*BZ47/24)</f>
        <v/>
      </c>
      <c r="CB47" s="100"/>
      <c r="CC47" s="181"/>
      <c r="CD47" s="237" t="str">
        <f t="shared" si="86"/>
        <v/>
      </c>
      <c r="CE47" s="146"/>
      <c r="CF47" s="56"/>
      <c r="CG47" s="98" t="str">
        <f t="shared" ref="CG47:CG73" si="98">IF(OR($BF47="",CF47=0),"",$BF47*CF47/24)</f>
        <v/>
      </c>
      <c r="CH47" s="100"/>
      <c r="CI47" s="181"/>
      <c r="CJ47" s="237" t="str">
        <f t="shared" si="88"/>
        <v/>
      </c>
      <c r="CK47" s="146"/>
      <c r="CL47" s="56"/>
      <c r="CM47" s="98" t="str">
        <f t="shared" ref="CM47:CM73" si="99">IF(OR($BF47="",CL47=0),"",$BF47*CL47/24)</f>
        <v/>
      </c>
      <c r="CN47" s="100"/>
      <c r="CO47" s="181"/>
      <c r="CP47" s="237" t="str">
        <f t="shared" si="90"/>
        <v/>
      </c>
      <c r="CQ47" s="146"/>
      <c r="CR47" s="56"/>
      <c r="CS47" s="98" t="str">
        <f t="shared" ref="CS47:CS73" si="100">IF(OR($BF47="",CR47=0),"",$BF47*CR47/24)</f>
        <v/>
      </c>
      <c r="CT47" s="100"/>
      <c r="CU47" s="181"/>
      <c r="CV47" s="237" t="str">
        <f t="shared" si="92"/>
        <v/>
      </c>
      <c r="CW47" s="17"/>
      <c r="CX47" s="209" t="str">
        <f t="shared" si="31"/>
        <v/>
      </c>
      <c r="CY47" s="225" t="str">
        <f t="shared" si="31"/>
        <v/>
      </c>
      <c r="CZ47" s="210" t="str">
        <f t="shared" si="32"/>
        <v/>
      </c>
      <c r="DA47" s="253" t="str">
        <f t="shared" si="33"/>
        <v/>
      </c>
      <c r="DB47" s="219"/>
      <c r="DC47" s="268">
        <f>SUM(DD47:DD49)</f>
        <v>0</v>
      </c>
      <c r="DD47" s="279">
        <f t="shared" si="55"/>
        <v>0</v>
      </c>
      <c r="DE47" s="41"/>
      <c r="DF47" s="19"/>
      <c r="DG47" s="19" t="s">
        <v>80</v>
      </c>
      <c r="DH47" s="19"/>
      <c r="DI47" s="19">
        <f>COUNTIF(BM5:BM73,LEFT(DI$35,1))</f>
        <v>0</v>
      </c>
      <c r="DJ47" s="19">
        <f>COUNTIF(BM14:BM76,LEFT(DJ$35,1))</f>
        <v>0</v>
      </c>
      <c r="DK47" s="19">
        <f>COUNTIF(BM14:BM76,LEFT(DK$35,1))</f>
        <v>0</v>
      </c>
    </row>
    <row r="48" spans="1:115" ht="12.75" customHeight="1" x14ac:dyDescent="0.2">
      <c r="A48" s="36" t="str">
        <f t="shared" si="10"/>
        <v>P60</v>
      </c>
      <c r="B48" s="37" t="str">
        <f t="shared" si="26"/>
        <v>P60</v>
      </c>
      <c r="C48" s="46" t="s">
        <v>73</v>
      </c>
      <c r="D48" s="158"/>
      <c r="E48" s="39" t="str">
        <f>IF(D48="","",VLOOKUP(A48,'couple moule presse'!H:O,8,0))</f>
        <v/>
      </c>
      <c r="F48" s="40" t="str">
        <f>IF(D48="","",VLOOKUP(A48,'couple moule presse'!H:M,6,0))</f>
        <v/>
      </c>
      <c r="G48" s="144"/>
      <c r="H48" s="41"/>
      <c r="I48" s="80" t="str">
        <f t="shared" si="11"/>
        <v/>
      </c>
      <c r="J48" s="42"/>
      <c r="K48" s="182"/>
      <c r="L48" s="239" t="str">
        <f t="shared" si="34"/>
        <v/>
      </c>
      <c r="M48" s="144"/>
      <c r="N48" s="41"/>
      <c r="O48" s="80" t="str">
        <f t="shared" si="12"/>
        <v/>
      </c>
      <c r="P48" s="42"/>
      <c r="Q48" s="182"/>
      <c r="R48" s="239" t="str">
        <f t="shared" si="72"/>
        <v/>
      </c>
      <c r="S48" s="144"/>
      <c r="T48" s="41"/>
      <c r="U48" s="80" t="str">
        <f t="shared" si="13"/>
        <v/>
      </c>
      <c r="V48" s="42"/>
      <c r="W48" s="182"/>
      <c r="X48" s="239" t="str">
        <f t="shared" si="73"/>
        <v/>
      </c>
      <c r="Y48" s="144"/>
      <c r="Z48" s="41"/>
      <c r="AA48" s="80" t="str">
        <f t="shared" si="14"/>
        <v/>
      </c>
      <c r="AB48" s="42"/>
      <c r="AC48" s="182"/>
      <c r="AD48" s="239" t="str">
        <f t="shared" si="74"/>
        <v/>
      </c>
      <c r="AE48" s="144"/>
      <c r="AF48" s="41"/>
      <c r="AG48" s="80" t="str">
        <f t="shared" si="15"/>
        <v/>
      </c>
      <c r="AH48" s="42"/>
      <c r="AI48" s="182"/>
      <c r="AJ48" s="239" t="str">
        <f t="shared" si="75"/>
        <v/>
      </c>
      <c r="AK48" s="144"/>
      <c r="AL48" s="41"/>
      <c r="AM48" s="80" t="str">
        <f t="shared" si="16"/>
        <v/>
      </c>
      <c r="AN48" s="42"/>
      <c r="AO48" s="182"/>
      <c r="AP48" s="239" t="str">
        <f t="shared" si="76"/>
        <v/>
      </c>
      <c r="AQ48" s="144"/>
      <c r="AR48" s="41"/>
      <c r="AS48" s="80" t="str">
        <f t="shared" si="17"/>
        <v/>
      </c>
      <c r="AT48" s="42"/>
      <c r="AU48" s="182"/>
      <c r="AV48" s="239" t="str">
        <f t="shared" si="77"/>
        <v/>
      </c>
      <c r="AW48" s="17"/>
      <c r="AX48" s="211" t="str">
        <f t="shared" si="27"/>
        <v/>
      </c>
      <c r="AY48" s="227" t="str">
        <f t="shared" si="27"/>
        <v/>
      </c>
      <c r="AZ48" s="212" t="str">
        <f t="shared" si="28"/>
        <v/>
      </c>
      <c r="BA48" s="254" t="str">
        <f t="shared" si="29"/>
        <v/>
      </c>
      <c r="BB48" s="43"/>
      <c r="BC48" s="46" t="str">
        <f t="shared" si="93"/>
        <v>P60</v>
      </c>
      <c r="BD48" s="158"/>
      <c r="BE48" s="39" t="str">
        <f>IF(BD48="","",VLOOKUP(B48,'couple moule presse'!H:O,8,0))</f>
        <v/>
      </c>
      <c r="BF48" s="40" t="str">
        <f>IF(BD48="","",VLOOKUP(B48,'couple moule presse'!H:M,6,0))</f>
        <v/>
      </c>
      <c r="BG48" s="144"/>
      <c r="BH48" s="41"/>
      <c r="BI48" s="80" t="str">
        <f t="shared" si="94"/>
        <v/>
      </c>
      <c r="BJ48" s="42"/>
      <c r="BK48" s="182"/>
      <c r="BL48" s="239" t="str">
        <f t="shared" si="41"/>
        <v/>
      </c>
      <c r="BM48" s="144"/>
      <c r="BN48" s="41"/>
      <c r="BO48" s="80" t="str">
        <f t="shared" si="95"/>
        <v/>
      </c>
      <c r="BP48" s="42"/>
      <c r="BQ48" s="182"/>
      <c r="BR48" s="239" t="str">
        <f t="shared" si="82"/>
        <v/>
      </c>
      <c r="BS48" s="144"/>
      <c r="BT48" s="41"/>
      <c r="BU48" s="80" t="str">
        <f t="shared" si="96"/>
        <v/>
      </c>
      <c r="BV48" s="42"/>
      <c r="BW48" s="182"/>
      <c r="BX48" s="239" t="str">
        <f t="shared" si="84"/>
        <v/>
      </c>
      <c r="BY48" s="144"/>
      <c r="BZ48" s="41"/>
      <c r="CA48" s="80" t="str">
        <f t="shared" si="97"/>
        <v/>
      </c>
      <c r="CB48" s="42"/>
      <c r="CC48" s="182"/>
      <c r="CD48" s="239" t="str">
        <f t="shared" si="86"/>
        <v/>
      </c>
      <c r="CE48" s="144"/>
      <c r="CF48" s="41"/>
      <c r="CG48" s="80" t="str">
        <f t="shared" si="98"/>
        <v/>
      </c>
      <c r="CH48" s="42"/>
      <c r="CI48" s="182"/>
      <c r="CJ48" s="239" t="str">
        <f t="shared" si="88"/>
        <v/>
      </c>
      <c r="CK48" s="144"/>
      <c r="CL48" s="41"/>
      <c r="CM48" s="80" t="str">
        <f t="shared" si="99"/>
        <v/>
      </c>
      <c r="CN48" s="42"/>
      <c r="CO48" s="182"/>
      <c r="CP48" s="239" t="str">
        <f t="shared" si="90"/>
        <v/>
      </c>
      <c r="CQ48" s="144"/>
      <c r="CR48" s="41"/>
      <c r="CS48" s="80" t="str">
        <f t="shared" si="100"/>
        <v/>
      </c>
      <c r="CT48" s="42"/>
      <c r="CU48" s="182"/>
      <c r="CV48" s="239" t="str">
        <f t="shared" si="92"/>
        <v/>
      </c>
      <c r="CW48" s="17"/>
      <c r="CX48" s="211" t="str">
        <f t="shared" si="31"/>
        <v/>
      </c>
      <c r="CY48" s="227" t="str">
        <f t="shared" si="31"/>
        <v/>
      </c>
      <c r="CZ48" s="212" t="str">
        <f t="shared" si="32"/>
        <v/>
      </c>
      <c r="DA48" s="254" t="str">
        <f t="shared" si="33"/>
        <v/>
      </c>
      <c r="DB48" s="219"/>
      <c r="DC48" s="269"/>
      <c r="DD48" s="280">
        <f t="shared" si="55"/>
        <v>0</v>
      </c>
      <c r="DE48" s="41"/>
      <c r="DF48" s="19"/>
      <c r="DG48" s="19" t="s">
        <v>81</v>
      </c>
      <c r="DH48" s="19"/>
      <c r="DI48" s="19">
        <f>COUNTIF(BS5:BS73,LEFT(DI$35,1))</f>
        <v>0</v>
      </c>
      <c r="DJ48" s="19">
        <f>COUNTIF(BS14:BS76,LEFT(DJ$35,1))</f>
        <v>0</v>
      </c>
      <c r="DK48" s="19">
        <f>COUNTIF(BS14:BS76,LEFT(DK$35,1))</f>
        <v>0</v>
      </c>
    </row>
    <row r="49" spans="1:115" ht="12.75" customHeight="1" x14ac:dyDescent="0.2">
      <c r="A49" s="36" t="str">
        <f t="shared" si="10"/>
        <v>P60</v>
      </c>
      <c r="B49" s="37" t="str">
        <f t="shared" si="26"/>
        <v>P60</v>
      </c>
      <c r="C49" s="52" t="s">
        <v>73</v>
      </c>
      <c r="D49" s="52"/>
      <c r="E49" s="53" t="str">
        <f>IF(D49="","",VLOOKUP(A49,'couple moule presse'!H:O,8,0))</f>
        <v/>
      </c>
      <c r="F49" s="69" t="str">
        <f>IF(D49="","",VLOOKUP(A49,'couple moule presse'!H:M,6,0))</f>
        <v/>
      </c>
      <c r="G49" s="145"/>
      <c r="H49" s="54"/>
      <c r="I49" s="72" t="str">
        <f t="shared" si="11"/>
        <v/>
      </c>
      <c r="J49" s="55"/>
      <c r="K49" s="183"/>
      <c r="L49" s="240" t="str">
        <f t="shared" si="34"/>
        <v/>
      </c>
      <c r="M49" s="145"/>
      <c r="N49" s="54"/>
      <c r="O49" s="72" t="str">
        <f t="shared" si="12"/>
        <v/>
      </c>
      <c r="P49" s="55"/>
      <c r="Q49" s="183"/>
      <c r="R49" s="240" t="str">
        <f t="shared" si="72"/>
        <v/>
      </c>
      <c r="S49" s="145"/>
      <c r="T49" s="54"/>
      <c r="U49" s="72" t="str">
        <f t="shared" si="13"/>
        <v/>
      </c>
      <c r="V49" s="55"/>
      <c r="W49" s="183"/>
      <c r="X49" s="240" t="str">
        <f t="shared" si="73"/>
        <v/>
      </c>
      <c r="Y49" s="145"/>
      <c r="Z49" s="54"/>
      <c r="AA49" s="72" t="str">
        <f t="shared" si="14"/>
        <v/>
      </c>
      <c r="AB49" s="55"/>
      <c r="AC49" s="183"/>
      <c r="AD49" s="240" t="str">
        <f t="shared" si="74"/>
        <v/>
      </c>
      <c r="AE49" s="145"/>
      <c r="AF49" s="54"/>
      <c r="AG49" s="72" t="str">
        <f t="shared" si="15"/>
        <v/>
      </c>
      <c r="AH49" s="55"/>
      <c r="AI49" s="183"/>
      <c r="AJ49" s="240" t="str">
        <f t="shared" si="75"/>
        <v/>
      </c>
      <c r="AK49" s="145"/>
      <c r="AL49" s="54"/>
      <c r="AM49" s="72" t="str">
        <f t="shared" si="16"/>
        <v/>
      </c>
      <c r="AN49" s="55"/>
      <c r="AO49" s="183"/>
      <c r="AP49" s="240" t="str">
        <f t="shared" si="76"/>
        <v/>
      </c>
      <c r="AQ49" s="145"/>
      <c r="AR49" s="54"/>
      <c r="AS49" s="72" t="str">
        <f t="shared" si="17"/>
        <v/>
      </c>
      <c r="AT49" s="55"/>
      <c r="AU49" s="183"/>
      <c r="AV49" s="240" t="str">
        <f t="shared" si="77"/>
        <v/>
      </c>
      <c r="AW49" s="17"/>
      <c r="AX49" s="213" t="str">
        <f t="shared" si="27"/>
        <v/>
      </c>
      <c r="AY49" s="228" t="str">
        <f t="shared" si="27"/>
        <v/>
      </c>
      <c r="AZ49" s="214" t="str">
        <f t="shared" si="28"/>
        <v/>
      </c>
      <c r="BA49" s="255" t="str">
        <f t="shared" si="29"/>
        <v/>
      </c>
      <c r="BB49" s="43"/>
      <c r="BC49" s="52" t="str">
        <f t="shared" si="93"/>
        <v>P60</v>
      </c>
      <c r="BD49" s="52"/>
      <c r="BE49" s="53" t="str">
        <f>IF(BD49="","",VLOOKUP(B49,'couple moule presse'!H:O,8,0))</f>
        <v/>
      </c>
      <c r="BF49" s="69" t="str">
        <f>IF(BD49="","",VLOOKUP(B49,'couple moule presse'!H:M,6,0))</f>
        <v/>
      </c>
      <c r="BG49" s="145"/>
      <c r="BH49" s="54"/>
      <c r="BI49" s="72" t="str">
        <f t="shared" si="94"/>
        <v/>
      </c>
      <c r="BJ49" s="55"/>
      <c r="BK49" s="183"/>
      <c r="BL49" s="240" t="str">
        <f t="shared" si="41"/>
        <v/>
      </c>
      <c r="BM49" s="145"/>
      <c r="BN49" s="54"/>
      <c r="BO49" s="72" t="str">
        <f t="shared" si="95"/>
        <v/>
      </c>
      <c r="BP49" s="55"/>
      <c r="BQ49" s="183"/>
      <c r="BR49" s="240" t="str">
        <f t="shared" si="82"/>
        <v/>
      </c>
      <c r="BS49" s="145"/>
      <c r="BT49" s="54"/>
      <c r="BU49" s="72" t="str">
        <f t="shared" si="96"/>
        <v/>
      </c>
      <c r="BV49" s="55"/>
      <c r="BW49" s="183"/>
      <c r="BX49" s="240" t="str">
        <f t="shared" si="84"/>
        <v/>
      </c>
      <c r="BY49" s="145"/>
      <c r="BZ49" s="54"/>
      <c r="CA49" s="72" t="str">
        <f t="shared" si="97"/>
        <v/>
      </c>
      <c r="CB49" s="55"/>
      <c r="CC49" s="183"/>
      <c r="CD49" s="240" t="str">
        <f t="shared" si="86"/>
        <v/>
      </c>
      <c r="CE49" s="145"/>
      <c r="CF49" s="54"/>
      <c r="CG49" s="72" t="str">
        <f t="shared" si="98"/>
        <v/>
      </c>
      <c r="CH49" s="55"/>
      <c r="CI49" s="183"/>
      <c r="CJ49" s="240" t="str">
        <f t="shared" si="88"/>
        <v/>
      </c>
      <c r="CK49" s="145"/>
      <c r="CL49" s="54"/>
      <c r="CM49" s="72" t="str">
        <f t="shared" si="99"/>
        <v/>
      </c>
      <c r="CN49" s="55"/>
      <c r="CO49" s="183"/>
      <c r="CP49" s="240" t="str">
        <f t="shared" si="90"/>
        <v/>
      </c>
      <c r="CQ49" s="145"/>
      <c r="CR49" s="54"/>
      <c r="CS49" s="72" t="str">
        <f t="shared" si="100"/>
        <v/>
      </c>
      <c r="CT49" s="55"/>
      <c r="CU49" s="183"/>
      <c r="CV49" s="240" t="str">
        <f t="shared" si="92"/>
        <v/>
      </c>
      <c r="CW49" s="17"/>
      <c r="CX49" s="213" t="str">
        <f t="shared" si="31"/>
        <v/>
      </c>
      <c r="CY49" s="228" t="str">
        <f t="shared" si="31"/>
        <v/>
      </c>
      <c r="CZ49" s="214" t="str">
        <f t="shared" si="32"/>
        <v/>
      </c>
      <c r="DA49" s="255" t="str">
        <f t="shared" si="33"/>
        <v/>
      </c>
      <c r="DB49" s="219"/>
      <c r="DC49" s="270"/>
      <c r="DD49" s="281">
        <f t="shared" si="55"/>
        <v>0</v>
      </c>
      <c r="DE49" s="41"/>
      <c r="DF49" s="19"/>
      <c r="DG49" s="19" t="s">
        <v>82</v>
      </c>
      <c r="DH49" s="19"/>
      <c r="DI49" s="19">
        <f>COUNTIF(BY5:BY73,LEFT(DI$35,1))</f>
        <v>3</v>
      </c>
      <c r="DJ49" s="19">
        <f>COUNTIF(BY14:BY76,LEFT(DJ$35,1))</f>
        <v>0</v>
      </c>
      <c r="DK49" s="19">
        <f>COUNTIF(BY14:BY76,LEFT(DK$35,1))</f>
        <v>0</v>
      </c>
    </row>
    <row r="50" spans="1:115" ht="12.6" customHeight="1" x14ac:dyDescent="0.2">
      <c r="A50" s="36" t="str">
        <f t="shared" si="10"/>
        <v>P63</v>
      </c>
      <c r="B50" s="37" t="str">
        <f t="shared" si="26"/>
        <v>P63</v>
      </c>
      <c r="C50" s="38" t="s">
        <v>19</v>
      </c>
      <c r="D50" s="38"/>
      <c r="E50" s="59" t="str">
        <f>IF(D50="","",VLOOKUP(A50,'couple moule presse'!H:O,8,0))</f>
        <v/>
      </c>
      <c r="F50" s="70" t="str">
        <f>IF(D50="","",VLOOKUP(A50,'couple moule presse'!H:M,6,0))</f>
        <v/>
      </c>
      <c r="G50" s="194"/>
      <c r="H50" s="165"/>
      <c r="I50" s="56" t="str">
        <f t="shared" si="11"/>
        <v/>
      </c>
      <c r="J50" s="42"/>
      <c r="K50" s="181"/>
      <c r="L50" s="241" t="str">
        <f t="shared" si="34"/>
        <v/>
      </c>
      <c r="M50" s="194"/>
      <c r="N50" s="165"/>
      <c r="O50" s="56" t="str">
        <f t="shared" si="12"/>
        <v/>
      </c>
      <c r="P50" s="42"/>
      <c r="Q50" s="181"/>
      <c r="R50" s="241" t="str">
        <f t="shared" si="72"/>
        <v/>
      </c>
      <c r="S50" s="194"/>
      <c r="T50" s="165"/>
      <c r="U50" s="56" t="str">
        <f t="shared" si="13"/>
        <v/>
      </c>
      <c r="V50" s="42"/>
      <c r="W50" s="181"/>
      <c r="X50" s="241" t="str">
        <f t="shared" si="73"/>
        <v/>
      </c>
      <c r="Y50" s="194"/>
      <c r="Z50" s="165"/>
      <c r="AA50" s="56" t="str">
        <f t="shared" si="14"/>
        <v/>
      </c>
      <c r="AB50" s="42"/>
      <c r="AC50" s="181"/>
      <c r="AD50" s="241" t="str">
        <f t="shared" si="74"/>
        <v/>
      </c>
      <c r="AE50" s="194"/>
      <c r="AF50" s="165"/>
      <c r="AG50" s="56" t="str">
        <f t="shared" si="15"/>
        <v/>
      </c>
      <c r="AH50" s="42"/>
      <c r="AI50" s="181"/>
      <c r="AJ50" s="241" t="str">
        <f t="shared" si="75"/>
        <v/>
      </c>
      <c r="AK50" s="194"/>
      <c r="AL50" s="165"/>
      <c r="AM50" s="56" t="str">
        <f t="shared" si="16"/>
        <v/>
      </c>
      <c r="AN50" s="42"/>
      <c r="AO50" s="181"/>
      <c r="AP50" s="241" t="str">
        <f t="shared" si="76"/>
        <v/>
      </c>
      <c r="AQ50" s="194"/>
      <c r="AR50" s="165"/>
      <c r="AS50" s="56" t="str">
        <f t="shared" si="17"/>
        <v/>
      </c>
      <c r="AT50" s="42"/>
      <c r="AU50" s="181"/>
      <c r="AV50" s="241" t="str">
        <f t="shared" si="77"/>
        <v/>
      </c>
      <c r="AW50" s="65"/>
      <c r="AX50" s="215" t="str">
        <f t="shared" si="27"/>
        <v/>
      </c>
      <c r="AY50" s="230" t="str">
        <f t="shared" si="27"/>
        <v/>
      </c>
      <c r="AZ50" s="206" t="str">
        <f t="shared" si="28"/>
        <v/>
      </c>
      <c r="BA50" s="256" t="str">
        <f t="shared" si="29"/>
        <v/>
      </c>
      <c r="BB50" s="43"/>
      <c r="BC50" s="38" t="str">
        <f t="shared" si="93"/>
        <v>P63</v>
      </c>
      <c r="BD50" s="38"/>
      <c r="BE50" s="59" t="str">
        <f>IF(BD50="","",VLOOKUP(B50,'couple moule presse'!H:O,8,0))</f>
        <v/>
      </c>
      <c r="BF50" s="70" t="str">
        <f>IF(BD50="","",VLOOKUP(B50,'couple moule presse'!H:M,6,0))</f>
        <v/>
      </c>
      <c r="BG50" s="192"/>
      <c r="BH50" s="161"/>
      <c r="BI50" s="41" t="str">
        <f t="shared" si="94"/>
        <v/>
      </c>
      <c r="BJ50" s="42"/>
      <c r="BK50" s="182"/>
      <c r="BL50" s="237" t="str">
        <f t="shared" si="41"/>
        <v/>
      </c>
      <c r="BM50" s="192"/>
      <c r="BN50" s="161"/>
      <c r="BO50" s="41" t="str">
        <f t="shared" si="95"/>
        <v/>
      </c>
      <c r="BP50" s="42"/>
      <c r="BQ50" s="182"/>
      <c r="BR50" s="237" t="str">
        <f t="shared" si="82"/>
        <v/>
      </c>
      <c r="BS50" s="192"/>
      <c r="BT50" s="161"/>
      <c r="BU50" s="41" t="str">
        <f t="shared" si="96"/>
        <v/>
      </c>
      <c r="BV50" s="42"/>
      <c r="BW50" s="182"/>
      <c r="BX50" s="237" t="str">
        <f t="shared" si="84"/>
        <v/>
      </c>
      <c r="BY50" s="192"/>
      <c r="BZ50" s="161"/>
      <c r="CA50" s="41" t="str">
        <f t="shared" si="97"/>
        <v/>
      </c>
      <c r="CB50" s="42"/>
      <c r="CC50" s="182"/>
      <c r="CD50" s="237" t="str">
        <f t="shared" si="86"/>
        <v/>
      </c>
      <c r="CE50" s="192"/>
      <c r="CF50" s="161"/>
      <c r="CG50" s="41" t="str">
        <f t="shared" si="98"/>
        <v/>
      </c>
      <c r="CH50" s="42"/>
      <c r="CI50" s="182"/>
      <c r="CJ50" s="237" t="str">
        <f t="shared" si="88"/>
        <v/>
      </c>
      <c r="CK50" s="192"/>
      <c r="CL50" s="161"/>
      <c r="CM50" s="41" t="str">
        <f t="shared" si="99"/>
        <v/>
      </c>
      <c r="CN50" s="42"/>
      <c r="CO50" s="182"/>
      <c r="CP50" s="237" t="str">
        <f t="shared" si="90"/>
        <v/>
      </c>
      <c r="CQ50" s="192"/>
      <c r="CR50" s="161"/>
      <c r="CS50" s="41" t="str">
        <f t="shared" si="100"/>
        <v/>
      </c>
      <c r="CT50" s="42"/>
      <c r="CU50" s="182"/>
      <c r="CV50" s="237" t="str">
        <f t="shared" si="92"/>
        <v/>
      </c>
      <c r="CW50" s="65"/>
      <c r="CX50" s="215" t="str">
        <f t="shared" si="31"/>
        <v/>
      </c>
      <c r="CY50" s="230" t="str">
        <f t="shared" si="31"/>
        <v/>
      </c>
      <c r="CZ50" s="206" t="str">
        <f t="shared" si="32"/>
        <v/>
      </c>
      <c r="DA50" s="256" t="str">
        <f t="shared" si="33"/>
        <v/>
      </c>
      <c r="DB50" s="148"/>
      <c r="DC50" s="271">
        <f>SUM(DD50:DD53)</f>
        <v>1</v>
      </c>
      <c r="DD50" s="262">
        <f t="shared" si="55"/>
        <v>0</v>
      </c>
      <c r="DE50" s="41"/>
      <c r="DF50" s="19"/>
      <c r="DG50" s="19" t="s">
        <v>83</v>
      </c>
      <c r="DH50" s="19"/>
      <c r="DI50" s="19">
        <f>COUNTIF(CE5:CE73,LEFT(DI$35,1))</f>
        <v>1</v>
      </c>
      <c r="DJ50" s="19">
        <f>COUNTIF(CE14:CE76,LEFT(DJ$35,1))</f>
        <v>0</v>
      </c>
      <c r="DK50" s="19">
        <f>COUNTIF(CE14:CE76,LEFT(DK$35,1))</f>
        <v>0</v>
      </c>
    </row>
    <row r="51" spans="1:115" ht="12.6" customHeight="1" x14ac:dyDescent="0.2">
      <c r="A51" s="36" t="str">
        <f t="shared" si="10"/>
        <v>P63CL360</v>
      </c>
      <c r="B51" s="37" t="str">
        <f t="shared" si="26"/>
        <v>P63CL360</v>
      </c>
      <c r="C51" s="46" t="s">
        <v>19</v>
      </c>
      <c r="D51" s="325" t="s">
        <v>18</v>
      </c>
      <c r="E51" s="39" t="str">
        <f>IF(D51="","",VLOOKUP(A51,'couple moule presse'!H:O,8,0))</f>
        <v>P</v>
      </c>
      <c r="F51" s="71">
        <f>IF(D51="","",VLOOKUP(A51,'couple moule presse'!H:M,6,0))</f>
        <v>1021.0909090909091</v>
      </c>
      <c r="G51" s="192"/>
      <c r="H51" s="161">
        <v>24</v>
      </c>
      <c r="I51" s="41">
        <f t="shared" si="11"/>
        <v>1021.0909090909091</v>
      </c>
      <c r="J51" s="42"/>
      <c r="K51" s="182"/>
      <c r="L51" s="242">
        <f t="shared" si="34"/>
        <v>0</v>
      </c>
      <c r="M51" s="192"/>
      <c r="N51" s="161">
        <v>24</v>
      </c>
      <c r="O51" s="41">
        <f t="shared" si="12"/>
        <v>1021.0909090909091</v>
      </c>
      <c r="P51" s="42"/>
      <c r="Q51" s="182"/>
      <c r="R51" s="242">
        <f t="shared" si="72"/>
        <v>0</v>
      </c>
      <c r="S51" s="192"/>
      <c r="T51" s="161">
        <v>24</v>
      </c>
      <c r="U51" s="41">
        <f t="shared" si="13"/>
        <v>1021.0909090909091</v>
      </c>
      <c r="V51" s="42"/>
      <c r="W51" s="182"/>
      <c r="X51" s="242">
        <f t="shared" si="73"/>
        <v>0</v>
      </c>
      <c r="Y51" s="192"/>
      <c r="Z51" s="161">
        <v>24</v>
      </c>
      <c r="AA51" s="41">
        <f t="shared" si="14"/>
        <v>1021.0909090909091</v>
      </c>
      <c r="AB51" s="42"/>
      <c r="AC51" s="182"/>
      <c r="AD51" s="242">
        <f t="shared" si="74"/>
        <v>0</v>
      </c>
      <c r="AE51" s="192"/>
      <c r="AF51" s="161">
        <v>24</v>
      </c>
      <c r="AG51" s="41">
        <f t="shared" si="15"/>
        <v>1021.0909090909091</v>
      </c>
      <c r="AH51" s="42"/>
      <c r="AI51" s="182"/>
      <c r="AJ51" s="242">
        <f t="shared" si="75"/>
        <v>0</v>
      </c>
      <c r="AK51" s="192"/>
      <c r="AL51" s="161">
        <v>24</v>
      </c>
      <c r="AM51" s="41">
        <f t="shared" si="16"/>
        <v>1021.0909090909091</v>
      </c>
      <c r="AN51" s="42"/>
      <c r="AO51" s="182"/>
      <c r="AP51" s="242">
        <f t="shared" si="76"/>
        <v>0</v>
      </c>
      <c r="AQ51" s="192"/>
      <c r="AR51" s="161">
        <v>24</v>
      </c>
      <c r="AS51" s="41">
        <f t="shared" si="17"/>
        <v>1021.0909090909091</v>
      </c>
      <c r="AT51" s="42"/>
      <c r="AU51" s="182"/>
      <c r="AV51" s="242">
        <f t="shared" si="77"/>
        <v>0</v>
      </c>
      <c r="AW51" s="17"/>
      <c r="AX51" s="216">
        <f t="shared" si="27"/>
        <v>7147.636363636364</v>
      </c>
      <c r="AY51" s="231" t="str">
        <f t="shared" si="27"/>
        <v/>
      </c>
      <c r="AZ51" s="204">
        <f t="shared" si="28"/>
        <v>7147.636363636364</v>
      </c>
      <c r="BA51" s="257">
        <f t="shared" si="29"/>
        <v>0</v>
      </c>
      <c r="BB51" s="43"/>
      <c r="BC51" s="46" t="str">
        <f t="shared" si="93"/>
        <v>P63</v>
      </c>
      <c r="BD51" s="158" t="s">
        <v>18</v>
      </c>
      <c r="BE51" s="39" t="str">
        <f>IF(BD51="","",VLOOKUP(B51,'couple moule presse'!H:O,8,0))</f>
        <v>P</v>
      </c>
      <c r="BF51" s="71">
        <f>IF(BD51="","",VLOOKUP(B51,'couple moule presse'!H:M,6,0))</f>
        <v>1021.0909090909091</v>
      </c>
      <c r="BG51" s="192"/>
      <c r="BH51" s="161">
        <v>24</v>
      </c>
      <c r="BI51" s="41">
        <f t="shared" si="94"/>
        <v>1021.0909090909091</v>
      </c>
      <c r="BJ51" s="42"/>
      <c r="BK51" s="182"/>
      <c r="BL51" s="238">
        <f t="shared" si="41"/>
        <v>0</v>
      </c>
      <c r="BM51" s="192"/>
      <c r="BN51" s="161">
        <v>24</v>
      </c>
      <c r="BO51" s="41">
        <f t="shared" si="95"/>
        <v>1021.0909090909091</v>
      </c>
      <c r="BP51" s="42"/>
      <c r="BQ51" s="182"/>
      <c r="BR51" s="238">
        <f t="shared" si="82"/>
        <v>0</v>
      </c>
      <c r="BS51" s="192"/>
      <c r="BT51" s="161">
        <v>24</v>
      </c>
      <c r="BU51" s="41">
        <f t="shared" si="96"/>
        <v>1021.0909090909091</v>
      </c>
      <c r="BV51" s="42"/>
      <c r="BW51" s="182"/>
      <c r="BX51" s="238">
        <f t="shared" si="84"/>
        <v>0</v>
      </c>
      <c r="BY51" s="192"/>
      <c r="BZ51" s="161">
        <v>24</v>
      </c>
      <c r="CA51" s="41">
        <f t="shared" si="97"/>
        <v>1021.0909090909091</v>
      </c>
      <c r="CB51" s="42"/>
      <c r="CC51" s="182"/>
      <c r="CD51" s="238">
        <f t="shared" si="86"/>
        <v>0</v>
      </c>
      <c r="CE51" s="192"/>
      <c r="CF51" s="161">
        <v>24</v>
      </c>
      <c r="CG51" s="41">
        <f t="shared" si="98"/>
        <v>1021.0909090909091</v>
      </c>
      <c r="CH51" s="42"/>
      <c r="CI51" s="182"/>
      <c r="CJ51" s="238">
        <f t="shared" si="88"/>
        <v>0</v>
      </c>
      <c r="CK51" s="192"/>
      <c r="CL51" s="161">
        <v>24</v>
      </c>
      <c r="CM51" s="41">
        <f t="shared" si="99"/>
        <v>1021.0909090909091</v>
      </c>
      <c r="CN51" s="42"/>
      <c r="CO51" s="182"/>
      <c r="CP51" s="238">
        <f t="shared" si="90"/>
        <v>0</v>
      </c>
      <c r="CQ51" s="192"/>
      <c r="CR51" s="161">
        <v>24</v>
      </c>
      <c r="CS51" s="41">
        <f t="shared" si="100"/>
        <v>1021.0909090909091</v>
      </c>
      <c r="CT51" s="42"/>
      <c r="CU51" s="182"/>
      <c r="CV51" s="238">
        <f t="shared" si="92"/>
        <v>0</v>
      </c>
      <c r="CW51" s="65"/>
      <c r="CX51" s="216">
        <f t="shared" si="31"/>
        <v>7147.636363636364</v>
      </c>
      <c r="CY51" s="231" t="str">
        <f t="shared" si="31"/>
        <v/>
      </c>
      <c r="CZ51" s="204">
        <f t="shared" si="32"/>
        <v>7147.636363636364</v>
      </c>
      <c r="DA51" s="257">
        <f t="shared" si="33"/>
        <v>0</v>
      </c>
      <c r="DB51" s="148"/>
      <c r="DC51" s="272"/>
      <c r="DD51" s="259">
        <f t="shared" si="55"/>
        <v>1</v>
      </c>
      <c r="DE51" s="41"/>
      <c r="DF51" s="19"/>
      <c r="DG51" s="19" t="s">
        <v>84</v>
      </c>
      <c r="DH51" s="19"/>
      <c r="DI51" s="19">
        <f>COUNTIF(CK5:CK73,LEFT(DI$35,1))</f>
        <v>0</v>
      </c>
      <c r="DJ51" s="19">
        <f>COUNTIF(CK14:CK76,LEFT(DJ$35,1))</f>
        <v>0</v>
      </c>
      <c r="DK51" s="19">
        <f>COUNTIF(CK14:CK76,LEFT(DK$35,1))</f>
        <v>0</v>
      </c>
    </row>
    <row r="52" spans="1:115" ht="12.6" customHeight="1" x14ac:dyDescent="0.2">
      <c r="A52" s="36" t="str">
        <f t="shared" si="10"/>
        <v>P63</v>
      </c>
      <c r="B52" s="37" t="str">
        <f t="shared" si="26"/>
        <v>P63</v>
      </c>
      <c r="C52" s="46" t="s">
        <v>19</v>
      </c>
      <c r="D52" s="158"/>
      <c r="E52" s="39" t="str">
        <f>IF(D52="","",VLOOKUP(A52,'couple moule presse'!H:O,8,0))</f>
        <v/>
      </c>
      <c r="F52" s="71" t="str">
        <f>IF(D52="","",VLOOKUP(A52,'couple moule presse'!H:M,6,0))</f>
        <v/>
      </c>
      <c r="G52" s="192"/>
      <c r="H52" s="161"/>
      <c r="I52" s="41" t="str">
        <f t="shared" si="11"/>
        <v/>
      </c>
      <c r="J52" s="48"/>
      <c r="K52" s="182"/>
      <c r="L52" s="242" t="str">
        <f t="shared" si="34"/>
        <v/>
      </c>
      <c r="M52" s="192"/>
      <c r="N52" s="161"/>
      <c r="O52" s="41" t="str">
        <f t="shared" si="12"/>
        <v/>
      </c>
      <c r="P52" s="48"/>
      <c r="Q52" s="182"/>
      <c r="R52" s="242" t="str">
        <f t="shared" si="72"/>
        <v/>
      </c>
      <c r="S52" s="192"/>
      <c r="T52" s="161"/>
      <c r="U52" s="41" t="str">
        <f t="shared" si="13"/>
        <v/>
      </c>
      <c r="V52" s="48"/>
      <c r="W52" s="182"/>
      <c r="X52" s="242" t="str">
        <f t="shared" si="73"/>
        <v/>
      </c>
      <c r="Y52" s="192"/>
      <c r="Z52" s="161"/>
      <c r="AA52" s="41" t="str">
        <f t="shared" si="14"/>
        <v/>
      </c>
      <c r="AB52" s="48"/>
      <c r="AC52" s="182"/>
      <c r="AD52" s="242" t="str">
        <f t="shared" si="74"/>
        <v/>
      </c>
      <c r="AE52" s="192"/>
      <c r="AF52" s="161"/>
      <c r="AG52" s="41" t="str">
        <f t="shared" si="15"/>
        <v/>
      </c>
      <c r="AH52" s="48"/>
      <c r="AI52" s="182"/>
      <c r="AJ52" s="242" t="str">
        <f t="shared" si="75"/>
        <v/>
      </c>
      <c r="AK52" s="192"/>
      <c r="AL52" s="161"/>
      <c r="AM52" s="41" t="str">
        <f t="shared" si="16"/>
        <v/>
      </c>
      <c r="AN52" s="48"/>
      <c r="AO52" s="182"/>
      <c r="AP52" s="242" t="str">
        <f t="shared" si="76"/>
        <v/>
      </c>
      <c r="AQ52" s="192"/>
      <c r="AR52" s="161"/>
      <c r="AS52" s="41" t="str">
        <f t="shared" si="17"/>
        <v/>
      </c>
      <c r="AT52" s="48"/>
      <c r="AU52" s="182"/>
      <c r="AV52" s="242" t="str">
        <f t="shared" si="77"/>
        <v/>
      </c>
      <c r="AW52" s="17"/>
      <c r="AX52" s="216" t="str">
        <f t="shared" si="27"/>
        <v/>
      </c>
      <c r="AY52" s="231" t="str">
        <f t="shared" si="27"/>
        <v/>
      </c>
      <c r="AZ52" s="204" t="str">
        <f t="shared" si="28"/>
        <v/>
      </c>
      <c r="BA52" s="257" t="str">
        <f t="shared" si="29"/>
        <v/>
      </c>
      <c r="BB52" s="43"/>
      <c r="BC52" s="46" t="str">
        <f t="shared" si="93"/>
        <v>P63</v>
      </c>
      <c r="BD52" s="158"/>
      <c r="BE52" s="39" t="str">
        <f>IF(BD52="","",VLOOKUP(B52,'couple moule presse'!H:O,8,0))</f>
        <v/>
      </c>
      <c r="BF52" s="71" t="str">
        <f>IF(BD52="","",VLOOKUP(B52,'couple moule presse'!H:M,6,0))</f>
        <v/>
      </c>
      <c r="BG52" s="192"/>
      <c r="BH52" s="161"/>
      <c r="BI52" s="41" t="str">
        <f t="shared" si="94"/>
        <v/>
      </c>
      <c r="BJ52" s="42"/>
      <c r="BK52" s="182"/>
      <c r="BL52" s="239" t="str">
        <f t="shared" si="41"/>
        <v/>
      </c>
      <c r="BM52" s="192"/>
      <c r="BN52" s="161"/>
      <c r="BO52" s="41" t="str">
        <f t="shared" si="95"/>
        <v/>
      </c>
      <c r="BP52" s="42"/>
      <c r="BQ52" s="182"/>
      <c r="BR52" s="239" t="str">
        <f t="shared" si="82"/>
        <v/>
      </c>
      <c r="BS52" s="192"/>
      <c r="BT52" s="161"/>
      <c r="BU52" s="41" t="str">
        <f t="shared" si="96"/>
        <v/>
      </c>
      <c r="BV52" s="42"/>
      <c r="BW52" s="182"/>
      <c r="BX52" s="239" t="str">
        <f t="shared" si="84"/>
        <v/>
      </c>
      <c r="BY52" s="192"/>
      <c r="BZ52" s="161"/>
      <c r="CA52" s="41" t="str">
        <f t="shared" si="97"/>
        <v/>
      </c>
      <c r="CB52" s="42"/>
      <c r="CC52" s="182"/>
      <c r="CD52" s="239" t="str">
        <f t="shared" si="86"/>
        <v/>
      </c>
      <c r="CE52" s="192"/>
      <c r="CF52" s="161"/>
      <c r="CG52" s="41" t="str">
        <f t="shared" si="98"/>
        <v/>
      </c>
      <c r="CH52" s="42"/>
      <c r="CI52" s="182"/>
      <c r="CJ52" s="239" t="str">
        <f t="shared" si="88"/>
        <v/>
      </c>
      <c r="CK52" s="192"/>
      <c r="CL52" s="161"/>
      <c r="CM52" s="41" t="str">
        <f t="shared" si="99"/>
        <v/>
      </c>
      <c r="CN52" s="42"/>
      <c r="CO52" s="182"/>
      <c r="CP52" s="239" t="str">
        <f t="shared" si="90"/>
        <v/>
      </c>
      <c r="CQ52" s="192"/>
      <c r="CR52" s="161"/>
      <c r="CS52" s="41" t="str">
        <f t="shared" si="100"/>
        <v/>
      </c>
      <c r="CT52" s="42"/>
      <c r="CU52" s="182"/>
      <c r="CV52" s="239" t="str">
        <f t="shared" si="92"/>
        <v/>
      </c>
      <c r="CW52" s="65"/>
      <c r="CX52" s="216" t="str">
        <f t="shared" si="31"/>
        <v/>
      </c>
      <c r="CY52" s="231" t="str">
        <f t="shared" si="31"/>
        <v/>
      </c>
      <c r="CZ52" s="204" t="str">
        <f t="shared" si="32"/>
        <v/>
      </c>
      <c r="DA52" s="257" t="str">
        <f t="shared" si="33"/>
        <v/>
      </c>
      <c r="DB52" s="148"/>
      <c r="DC52" s="272"/>
      <c r="DD52" s="259">
        <f t="shared" si="55"/>
        <v>0</v>
      </c>
      <c r="DE52" s="41"/>
      <c r="DF52" s="19"/>
      <c r="DG52" s="19" t="s">
        <v>85</v>
      </c>
      <c r="DH52" s="19"/>
      <c r="DI52" s="19">
        <f>COUNTIF(CQ5:CQ73,LEFT(DI$35,1))</f>
        <v>0</v>
      </c>
      <c r="DJ52" s="19">
        <f>COUNTIF(CQ14:CQ76,LEFT(DJ$35,1))</f>
        <v>0</v>
      </c>
      <c r="DK52" s="19">
        <f>COUNTIF(CQ14:CQ76,LEFT(DK$35,1))</f>
        <v>0</v>
      </c>
    </row>
    <row r="53" spans="1:115" ht="12.6" customHeight="1" x14ac:dyDescent="0.2">
      <c r="A53" s="36" t="str">
        <f t="shared" si="10"/>
        <v>P63</v>
      </c>
      <c r="B53" s="37" t="str">
        <f t="shared" si="26"/>
        <v>P63</v>
      </c>
      <c r="C53" s="52" t="s">
        <v>19</v>
      </c>
      <c r="D53" s="52"/>
      <c r="E53" s="53" t="str">
        <f>IF(D53="","",VLOOKUP(A53,'couple moule presse'!H:O,8,0))</f>
        <v/>
      </c>
      <c r="F53" s="62" t="str">
        <f>IF(D53="","",VLOOKUP(A53,'couple moule presse'!H:M,6,0))</f>
        <v/>
      </c>
      <c r="G53" s="193"/>
      <c r="H53" s="232"/>
      <c r="I53" s="72" t="str">
        <f t="shared" si="11"/>
        <v/>
      </c>
      <c r="J53" s="55"/>
      <c r="K53" s="183"/>
      <c r="L53" s="243" t="str">
        <f t="shared" si="34"/>
        <v/>
      </c>
      <c r="M53" s="193"/>
      <c r="N53" s="232"/>
      <c r="O53" s="72" t="str">
        <f t="shared" si="12"/>
        <v/>
      </c>
      <c r="P53" s="55"/>
      <c r="Q53" s="183"/>
      <c r="R53" s="243" t="str">
        <f t="shared" si="72"/>
        <v/>
      </c>
      <c r="S53" s="193"/>
      <c r="T53" s="232"/>
      <c r="U53" s="72" t="str">
        <f t="shared" si="13"/>
        <v/>
      </c>
      <c r="V53" s="55"/>
      <c r="W53" s="183"/>
      <c r="X53" s="243" t="str">
        <f t="shared" si="73"/>
        <v/>
      </c>
      <c r="Y53" s="193"/>
      <c r="Z53" s="232"/>
      <c r="AA53" s="72" t="str">
        <f t="shared" si="14"/>
        <v/>
      </c>
      <c r="AB53" s="55"/>
      <c r="AC53" s="183"/>
      <c r="AD53" s="243" t="str">
        <f t="shared" si="74"/>
        <v/>
      </c>
      <c r="AE53" s="193"/>
      <c r="AF53" s="232"/>
      <c r="AG53" s="72" t="str">
        <f t="shared" si="15"/>
        <v/>
      </c>
      <c r="AH53" s="55"/>
      <c r="AI53" s="183"/>
      <c r="AJ53" s="243" t="str">
        <f t="shared" si="75"/>
        <v/>
      </c>
      <c r="AK53" s="193"/>
      <c r="AL53" s="232"/>
      <c r="AM53" s="72" t="str">
        <f t="shared" si="16"/>
        <v/>
      </c>
      <c r="AN53" s="55"/>
      <c r="AO53" s="183"/>
      <c r="AP53" s="243" t="str">
        <f t="shared" si="76"/>
        <v/>
      </c>
      <c r="AQ53" s="193"/>
      <c r="AR53" s="232"/>
      <c r="AS53" s="72" t="str">
        <f t="shared" si="17"/>
        <v/>
      </c>
      <c r="AT53" s="55"/>
      <c r="AU53" s="183"/>
      <c r="AV53" s="243" t="str">
        <f t="shared" si="77"/>
        <v/>
      </c>
      <c r="AW53" s="17"/>
      <c r="AX53" s="217" t="str">
        <f t="shared" si="27"/>
        <v/>
      </c>
      <c r="AY53" s="233" t="str">
        <f t="shared" si="27"/>
        <v/>
      </c>
      <c r="AZ53" s="205" t="str">
        <f t="shared" si="28"/>
        <v/>
      </c>
      <c r="BA53" s="258" t="str">
        <f t="shared" si="29"/>
        <v/>
      </c>
      <c r="BB53" s="43"/>
      <c r="BC53" s="52" t="str">
        <f t="shared" si="93"/>
        <v>P63</v>
      </c>
      <c r="BD53" s="52"/>
      <c r="BE53" s="39" t="str">
        <f>IF(BD53="","",VLOOKUP(B53,'couple moule presse'!H:O,8,0))</f>
        <v/>
      </c>
      <c r="BF53" s="71" t="str">
        <f>IF(BD53="","",VLOOKUP(B53,'couple moule presse'!H:M,6,0))</f>
        <v/>
      </c>
      <c r="BG53" s="193"/>
      <c r="BH53" s="162"/>
      <c r="BI53" s="41" t="str">
        <f t="shared" si="94"/>
        <v/>
      </c>
      <c r="BJ53" s="55"/>
      <c r="BK53" s="182"/>
      <c r="BL53" s="240" t="str">
        <f t="shared" si="41"/>
        <v/>
      </c>
      <c r="BM53" s="193"/>
      <c r="BN53" s="162"/>
      <c r="BO53" s="41" t="str">
        <f t="shared" si="95"/>
        <v/>
      </c>
      <c r="BP53" s="55"/>
      <c r="BQ53" s="182"/>
      <c r="BR53" s="240" t="str">
        <f t="shared" si="82"/>
        <v/>
      </c>
      <c r="BS53" s="193"/>
      <c r="BT53" s="162"/>
      <c r="BU53" s="41" t="str">
        <f t="shared" si="96"/>
        <v/>
      </c>
      <c r="BV53" s="55"/>
      <c r="BW53" s="182"/>
      <c r="BX53" s="240" t="str">
        <f t="shared" si="84"/>
        <v/>
      </c>
      <c r="BY53" s="193"/>
      <c r="BZ53" s="162"/>
      <c r="CA53" s="41" t="str">
        <f t="shared" si="97"/>
        <v/>
      </c>
      <c r="CB53" s="55"/>
      <c r="CC53" s="182"/>
      <c r="CD53" s="240" t="str">
        <f t="shared" si="86"/>
        <v/>
      </c>
      <c r="CE53" s="193"/>
      <c r="CF53" s="162"/>
      <c r="CG53" s="41" t="str">
        <f t="shared" si="98"/>
        <v/>
      </c>
      <c r="CH53" s="55"/>
      <c r="CI53" s="182"/>
      <c r="CJ53" s="240" t="str">
        <f t="shared" si="88"/>
        <v/>
      </c>
      <c r="CK53" s="193"/>
      <c r="CL53" s="162"/>
      <c r="CM53" s="41" t="str">
        <f t="shared" si="99"/>
        <v/>
      </c>
      <c r="CN53" s="55"/>
      <c r="CO53" s="182"/>
      <c r="CP53" s="240" t="str">
        <f t="shared" si="90"/>
        <v/>
      </c>
      <c r="CQ53" s="193"/>
      <c r="CR53" s="162"/>
      <c r="CS53" s="41" t="str">
        <f t="shared" si="100"/>
        <v/>
      </c>
      <c r="CT53" s="55"/>
      <c r="CU53" s="182"/>
      <c r="CV53" s="240" t="str">
        <f t="shared" si="92"/>
        <v/>
      </c>
      <c r="CW53" s="65"/>
      <c r="CX53" s="217" t="str">
        <f t="shared" si="31"/>
        <v/>
      </c>
      <c r="CY53" s="233" t="str">
        <f t="shared" si="31"/>
        <v/>
      </c>
      <c r="CZ53" s="205" t="str">
        <f t="shared" si="32"/>
        <v/>
      </c>
      <c r="DA53" s="258" t="str">
        <f t="shared" si="33"/>
        <v/>
      </c>
      <c r="DB53" s="148"/>
      <c r="DC53" s="273"/>
      <c r="DD53" s="261">
        <f t="shared" si="55"/>
        <v>0</v>
      </c>
      <c r="DE53" s="41"/>
      <c r="DF53" s="19"/>
      <c r="DG53" s="66"/>
      <c r="DH53" s="66"/>
      <c r="DI53" s="66"/>
      <c r="DJ53" s="19"/>
      <c r="DK53" s="19"/>
    </row>
    <row r="54" spans="1:115" ht="12.75" customHeight="1" x14ac:dyDescent="0.2">
      <c r="A54" s="36" t="str">
        <f t="shared" si="10"/>
        <v>P64</v>
      </c>
      <c r="B54" s="37" t="str">
        <f t="shared" si="26"/>
        <v>P64</v>
      </c>
      <c r="C54" s="38" t="s">
        <v>52</v>
      </c>
      <c r="D54" s="38"/>
      <c r="E54" s="101" t="str">
        <f>IF(D54="","",VLOOKUP(A54,'couple moule presse'!H:O,8,0))</f>
        <v/>
      </c>
      <c r="F54" s="64" t="str">
        <f>IF(D54="","",VLOOKUP(A54,'couple moule presse'!H:M,6,0))</f>
        <v/>
      </c>
      <c r="G54" s="195"/>
      <c r="H54" s="167"/>
      <c r="I54" s="98" t="str">
        <f t="shared" si="11"/>
        <v/>
      </c>
      <c r="J54" s="100"/>
      <c r="K54" s="181"/>
      <c r="L54" s="237" t="str">
        <f t="shared" si="34"/>
        <v/>
      </c>
      <c r="M54" s="195"/>
      <c r="N54" s="167"/>
      <c r="O54" s="98" t="str">
        <f t="shared" si="12"/>
        <v/>
      </c>
      <c r="P54" s="100"/>
      <c r="Q54" s="181"/>
      <c r="R54" s="237" t="str">
        <f t="shared" si="72"/>
        <v/>
      </c>
      <c r="S54" s="195"/>
      <c r="T54" s="167"/>
      <c r="U54" s="98" t="str">
        <f t="shared" si="13"/>
        <v/>
      </c>
      <c r="V54" s="100"/>
      <c r="W54" s="181"/>
      <c r="X54" s="237" t="str">
        <f t="shared" si="73"/>
        <v/>
      </c>
      <c r="Y54" s="195"/>
      <c r="Z54" s="167"/>
      <c r="AA54" s="98" t="str">
        <f t="shared" si="14"/>
        <v/>
      </c>
      <c r="AB54" s="100"/>
      <c r="AC54" s="181"/>
      <c r="AD54" s="237" t="str">
        <f t="shared" si="74"/>
        <v/>
      </c>
      <c r="AE54" s="195"/>
      <c r="AF54" s="167"/>
      <c r="AG54" s="98" t="str">
        <f t="shared" si="15"/>
        <v/>
      </c>
      <c r="AH54" s="100"/>
      <c r="AI54" s="181"/>
      <c r="AJ54" s="237" t="str">
        <f t="shared" si="75"/>
        <v/>
      </c>
      <c r="AK54" s="195"/>
      <c r="AL54" s="167"/>
      <c r="AM54" s="98" t="str">
        <f t="shared" si="16"/>
        <v/>
      </c>
      <c r="AN54" s="100"/>
      <c r="AO54" s="181"/>
      <c r="AP54" s="237" t="str">
        <f t="shared" si="76"/>
        <v/>
      </c>
      <c r="AQ54" s="195"/>
      <c r="AR54" s="167"/>
      <c r="AS54" s="98" t="str">
        <f t="shared" si="17"/>
        <v/>
      </c>
      <c r="AT54" s="100"/>
      <c r="AU54" s="181"/>
      <c r="AV54" s="237" t="str">
        <f t="shared" si="77"/>
        <v/>
      </c>
      <c r="AW54" s="17"/>
      <c r="AX54" s="209" t="str">
        <f t="shared" si="27"/>
        <v/>
      </c>
      <c r="AY54" s="225" t="str">
        <f t="shared" si="27"/>
        <v/>
      </c>
      <c r="AZ54" s="210" t="str">
        <f t="shared" si="28"/>
        <v/>
      </c>
      <c r="BA54" s="253" t="str">
        <f t="shared" si="29"/>
        <v/>
      </c>
      <c r="BB54" s="43"/>
      <c r="BC54" s="38" t="s">
        <v>52</v>
      </c>
      <c r="BD54" s="158"/>
      <c r="BE54" s="101" t="str">
        <f>IF(BD54="","",VLOOKUP(B54,'couple moule presse'!H:O,8,0))</f>
        <v/>
      </c>
      <c r="BF54" s="64" t="str">
        <f>IF(BD54="","",VLOOKUP(B54,'couple moule presse'!H:M,6,0))</f>
        <v/>
      </c>
      <c r="BG54" s="195"/>
      <c r="BH54" s="167"/>
      <c r="BI54" s="98" t="str">
        <f t="shared" si="94"/>
        <v/>
      </c>
      <c r="BJ54" s="100"/>
      <c r="BK54" s="181"/>
      <c r="BL54" s="237" t="str">
        <f t="shared" si="41"/>
        <v/>
      </c>
      <c r="BM54" s="195"/>
      <c r="BN54" s="167"/>
      <c r="BO54" s="98" t="str">
        <f t="shared" si="95"/>
        <v/>
      </c>
      <c r="BP54" s="100"/>
      <c r="BQ54" s="181"/>
      <c r="BR54" s="237" t="str">
        <f t="shared" si="82"/>
        <v/>
      </c>
      <c r="BS54" s="195"/>
      <c r="BT54" s="167"/>
      <c r="BU54" s="98" t="str">
        <f t="shared" si="96"/>
        <v/>
      </c>
      <c r="BV54" s="100"/>
      <c r="BW54" s="181"/>
      <c r="BX54" s="237" t="str">
        <f t="shared" si="84"/>
        <v/>
      </c>
      <c r="BY54" s="195"/>
      <c r="BZ54" s="167"/>
      <c r="CA54" s="98" t="str">
        <f t="shared" si="97"/>
        <v/>
      </c>
      <c r="CB54" s="100"/>
      <c r="CC54" s="181"/>
      <c r="CD54" s="237" t="str">
        <f t="shared" si="86"/>
        <v/>
      </c>
      <c r="CE54" s="195"/>
      <c r="CF54" s="167"/>
      <c r="CG54" s="98" t="str">
        <f t="shared" si="98"/>
        <v/>
      </c>
      <c r="CH54" s="100"/>
      <c r="CI54" s="181"/>
      <c r="CJ54" s="237" t="str">
        <f t="shared" si="88"/>
        <v/>
      </c>
      <c r="CK54" s="195"/>
      <c r="CL54" s="167"/>
      <c r="CM54" s="98" t="str">
        <f t="shared" si="99"/>
        <v/>
      </c>
      <c r="CN54" s="100"/>
      <c r="CO54" s="181"/>
      <c r="CP54" s="237" t="str">
        <f t="shared" si="90"/>
        <v/>
      </c>
      <c r="CQ54" s="195"/>
      <c r="CR54" s="167"/>
      <c r="CS54" s="98" t="str">
        <f t="shared" si="100"/>
        <v/>
      </c>
      <c r="CT54" s="100"/>
      <c r="CU54" s="181"/>
      <c r="CV54" s="237" t="str">
        <f t="shared" si="92"/>
        <v/>
      </c>
      <c r="CW54" s="17"/>
      <c r="CX54" s="209" t="str">
        <f t="shared" si="31"/>
        <v/>
      </c>
      <c r="CY54" s="225" t="str">
        <f t="shared" si="31"/>
        <v/>
      </c>
      <c r="CZ54" s="210" t="str">
        <f t="shared" si="32"/>
        <v/>
      </c>
      <c r="DA54" s="253" t="str">
        <f t="shared" si="33"/>
        <v/>
      </c>
      <c r="DB54" s="219"/>
      <c r="DC54" s="268">
        <f>SUM(DD54:DD57)</f>
        <v>0.98809523809523803</v>
      </c>
      <c r="DD54" s="279">
        <f t="shared" si="55"/>
        <v>0</v>
      </c>
      <c r="DE54" s="41"/>
    </row>
    <row r="55" spans="1:115" ht="12.75" customHeight="1" x14ac:dyDescent="0.2">
      <c r="A55" s="36" t="str">
        <f t="shared" si="10"/>
        <v>P64</v>
      </c>
      <c r="B55" s="37" t="str">
        <f t="shared" si="26"/>
        <v>P64CL240/7CA</v>
      </c>
      <c r="C55" s="46" t="s">
        <v>52</v>
      </c>
      <c r="D55" s="158"/>
      <c r="E55" s="102" t="str">
        <f>IF(D55="","",VLOOKUP(A55,'couple moule presse'!H:O,8,0))</f>
        <v/>
      </c>
      <c r="F55" s="40" t="str">
        <f>IF(D55="","",VLOOKUP(A55,'couple moule presse'!H:M,6,0))</f>
        <v/>
      </c>
      <c r="G55" s="192"/>
      <c r="H55" s="161"/>
      <c r="I55" s="80" t="str">
        <f t="shared" si="11"/>
        <v/>
      </c>
      <c r="J55" s="42"/>
      <c r="K55" s="182"/>
      <c r="L55" s="239" t="str">
        <f t="shared" si="34"/>
        <v/>
      </c>
      <c r="M55" s="192"/>
      <c r="N55" s="161"/>
      <c r="O55" s="80" t="str">
        <f t="shared" si="12"/>
        <v/>
      </c>
      <c r="P55" s="42"/>
      <c r="Q55" s="182"/>
      <c r="R55" s="239" t="str">
        <f t="shared" si="72"/>
        <v/>
      </c>
      <c r="S55" s="192"/>
      <c r="T55" s="161"/>
      <c r="U55" s="80" t="str">
        <f t="shared" si="13"/>
        <v/>
      </c>
      <c r="V55" s="42"/>
      <c r="W55" s="182"/>
      <c r="X55" s="239" t="str">
        <f t="shared" si="73"/>
        <v/>
      </c>
      <c r="Y55" s="192"/>
      <c r="Z55" s="161"/>
      <c r="AA55" s="80" t="str">
        <f t="shared" si="14"/>
        <v/>
      </c>
      <c r="AB55" s="42"/>
      <c r="AC55" s="182"/>
      <c r="AD55" s="239" t="str">
        <f t="shared" si="74"/>
        <v/>
      </c>
      <c r="AE55" s="192"/>
      <c r="AF55" s="161"/>
      <c r="AG55" s="80" t="str">
        <f t="shared" si="15"/>
        <v/>
      </c>
      <c r="AH55" s="42"/>
      <c r="AI55" s="182"/>
      <c r="AJ55" s="239" t="str">
        <f t="shared" si="75"/>
        <v/>
      </c>
      <c r="AK55" s="192"/>
      <c r="AL55" s="161"/>
      <c r="AM55" s="80" t="str">
        <f t="shared" si="16"/>
        <v/>
      </c>
      <c r="AN55" s="42"/>
      <c r="AO55" s="182"/>
      <c r="AP55" s="239" t="str">
        <f t="shared" si="76"/>
        <v/>
      </c>
      <c r="AQ55" s="192"/>
      <c r="AR55" s="161"/>
      <c r="AS55" s="80" t="str">
        <f t="shared" si="17"/>
        <v/>
      </c>
      <c r="AT55" s="42"/>
      <c r="AU55" s="182"/>
      <c r="AV55" s="239" t="str">
        <f t="shared" si="77"/>
        <v/>
      </c>
      <c r="AW55" s="17"/>
      <c r="AX55" s="211" t="str">
        <f t="shared" si="27"/>
        <v/>
      </c>
      <c r="AY55" s="227" t="str">
        <f t="shared" si="27"/>
        <v/>
      </c>
      <c r="AZ55" s="212" t="str">
        <f t="shared" si="28"/>
        <v/>
      </c>
      <c r="BA55" s="254" t="str">
        <f t="shared" si="29"/>
        <v/>
      </c>
      <c r="BB55" s="43"/>
      <c r="BC55" s="46" t="s">
        <v>52</v>
      </c>
      <c r="BD55" s="158" t="s">
        <v>16</v>
      </c>
      <c r="BE55" s="102" t="str">
        <f>IF(BD55="","",VLOOKUP(B55,'couple moule presse'!H:O,8,0))</f>
        <v>P</v>
      </c>
      <c r="BF55" s="40">
        <f>IF(BD55="","",VLOOKUP(B55,'couple moule presse'!H:M,6,0))</f>
        <v>1772.3076923076922</v>
      </c>
      <c r="BG55" s="192"/>
      <c r="BH55" s="161">
        <v>3</v>
      </c>
      <c r="BI55" s="80">
        <f t="shared" si="94"/>
        <v>221.53846153846152</v>
      </c>
      <c r="BJ55" s="42"/>
      <c r="BK55" s="182"/>
      <c r="BL55" s="239">
        <f t="shared" si="41"/>
        <v>0</v>
      </c>
      <c r="BM55" s="192"/>
      <c r="BN55" s="161"/>
      <c r="BO55" s="80" t="str">
        <f t="shared" si="95"/>
        <v/>
      </c>
      <c r="BP55" s="42"/>
      <c r="BQ55" s="182"/>
      <c r="BR55" s="239" t="str">
        <f t="shared" si="82"/>
        <v/>
      </c>
      <c r="BS55" s="192"/>
      <c r="BT55" s="161"/>
      <c r="BU55" s="80" t="str">
        <f t="shared" si="96"/>
        <v/>
      </c>
      <c r="BV55" s="42"/>
      <c r="BW55" s="182"/>
      <c r="BX55" s="239" t="str">
        <f t="shared" si="84"/>
        <v/>
      </c>
      <c r="BY55" s="192"/>
      <c r="BZ55" s="161"/>
      <c r="CA55" s="80" t="str">
        <f t="shared" si="97"/>
        <v/>
      </c>
      <c r="CB55" s="42"/>
      <c r="CC55" s="182"/>
      <c r="CD55" s="239" t="str">
        <f t="shared" si="86"/>
        <v/>
      </c>
      <c r="CE55" s="192"/>
      <c r="CF55" s="161"/>
      <c r="CG55" s="80" t="str">
        <f t="shared" si="98"/>
        <v/>
      </c>
      <c r="CH55" s="42"/>
      <c r="CI55" s="182"/>
      <c r="CJ55" s="239" t="str">
        <f t="shared" si="88"/>
        <v/>
      </c>
      <c r="CK55" s="192"/>
      <c r="CL55" s="161"/>
      <c r="CM55" s="80" t="str">
        <f t="shared" si="99"/>
        <v/>
      </c>
      <c r="CN55" s="42"/>
      <c r="CO55" s="182"/>
      <c r="CP55" s="239" t="str">
        <f t="shared" si="90"/>
        <v/>
      </c>
      <c r="CQ55" s="192"/>
      <c r="CR55" s="161"/>
      <c r="CS55" s="80" t="str">
        <f t="shared" si="100"/>
        <v/>
      </c>
      <c r="CT55" s="42"/>
      <c r="CU55" s="182"/>
      <c r="CV55" s="239" t="str">
        <f t="shared" si="92"/>
        <v/>
      </c>
      <c r="CW55" s="17"/>
      <c r="CX55" s="211">
        <f t="shared" si="31"/>
        <v>221.53846153846152</v>
      </c>
      <c r="CY55" s="227" t="str">
        <f t="shared" si="31"/>
        <v/>
      </c>
      <c r="CZ55" s="212">
        <f t="shared" si="32"/>
        <v>221.53846153846152</v>
      </c>
      <c r="DA55" s="254">
        <f t="shared" si="33"/>
        <v>0</v>
      </c>
      <c r="DB55" s="219"/>
      <c r="DC55" s="269"/>
      <c r="DD55" s="280">
        <f t="shared" si="55"/>
        <v>8.9285714285714281E-3</v>
      </c>
      <c r="DE55" s="41"/>
    </row>
    <row r="56" spans="1:115" ht="12.75" customHeight="1" x14ac:dyDescent="0.2">
      <c r="A56" s="36" t="str">
        <f t="shared" si="10"/>
        <v>P64CL240/7CA</v>
      </c>
      <c r="B56" s="37" t="str">
        <f t="shared" si="26"/>
        <v>P64CL240/4</v>
      </c>
      <c r="C56" s="46" t="s">
        <v>52</v>
      </c>
      <c r="D56" s="158" t="s">
        <v>16</v>
      </c>
      <c r="E56" s="102" t="str">
        <f>IF(D56="","",VLOOKUP(A56,'couple moule presse'!H:O,8,0))</f>
        <v>P</v>
      </c>
      <c r="F56" s="71">
        <f>IF(D56="","",VLOOKUP(A56,'couple moule presse'!H:M,6,0))</f>
        <v>1772.3076923076922</v>
      </c>
      <c r="G56" s="192"/>
      <c r="H56" s="161">
        <v>24</v>
      </c>
      <c r="I56" s="80">
        <f t="shared" si="11"/>
        <v>1772.3076923076922</v>
      </c>
      <c r="J56" s="42"/>
      <c r="K56" s="182"/>
      <c r="L56" s="239">
        <f t="shared" si="34"/>
        <v>0</v>
      </c>
      <c r="M56" s="192"/>
      <c r="N56" s="161">
        <v>24</v>
      </c>
      <c r="O56" s="80">
        <f t="shared" si="12"/>
        <v>1772.3076923076922</v>
      </c>
      <c r="P56" s="42"/>
      <c r="Q56" s="182"/>
      <c r="R56" s="239">
        <f t="shared" si="72"/>
        <v>0</v>
      </c>
      <c r="S56" s="192"/>
      <c r="T56" s="161">
        <v>24</v>
      </c>
      <c r="U56" s="80">
        <f t="shared" si="13"/>
        <v>1772.3076923076922</v>
      </c>
      <c r="V56" s="42"/>
      <c r="W56" s="182"/>
      <c r="X56" s="239">
        <f t="shared" si="73"/>
        <v>0</v>
      </c>
      <c r="Y56" s="192"/>
      <c r="Z56" s="161">
        <v>24</v>
      </c>
      <c r="AA56" s="80">
        <f t="shared" si="14"/>
        <v>1772.3076923076922</v>
      </c>
      <c r="AB56" s="42"/>
      <c r="AC56" s="182"/>
      <c r="AD56" s="239">
        <f t="shared" si="74"/>
        <v>0</v>
      </c>
      <c r="AE56" s="192"/>
      <c r="AF56" s="161">
        <v>24</v>
      </c>
      <c r="AG56" s="80">
        <f t="shared" si="15"/>
        <v>1772.3076923076922</v>
      </c>
      <c r="AH56" s="42"/>
      <c r="AI56" s="182"/>
      <c r="AJ56" s="239">
        <f t="shared" si="75"/>
        <v>0</v>
      </c>
      <c r="AK56" s="192"/>
      <c r="AL56" s="161">
        <v>24</v>
      </c>
      <c r="AM56" s="80">
        <f t="shared" si="16"/>
        <v>1772.3076923076922</v>
      </c>
      <c r="AN56" s="42"/>
      <c r="AO56" s="182"/>
      <c r="AP56" s="239">
        <f t="shared" si="76"/>
        <v>0</v>
      </c>
      <c r="AQ56" s="192"/>
      <c r="AR56" s="161">
        <v>24</v>
      </c>
      <c r="AS56" s="80">
        <f t="shared" si="17"/>
        <v>1772.3076923076922</v>
      </c>
      <c r="AT56" s="42"/>
      <c r="AU56" s="182"/>
      <c r="AV56" s="239">
        <f t="shared" si="77"/>
        <v>0</v>
      </c>
      <c r="AW56" s="17"/>
      <c r="AX56" s="211">
        <f t="shared" si="27"/>
        <v>12406.153846153844</v>
      </c>
      <c r="AY56" s="227" t="str">
        <f t="shared" si="27"/>
        <v/>
      </c>
      <c r="AZ56" s="212">
        <f t="shared" si="28"/>
        <v>12406.153846153844</v>
      </c>
      <c r="BA56" s="254">
        <f t="shared" si="29"/>
        <v>0</v>
      </c>
      <c r="BB56" s="43"/>
      <c r="BC56" s="46" t="s">
        <v>52</v>
      </c>
      <c r="BD56" s="158" t="s">
        <v>69</v>
      </c>
      <c r="BE56" s="102" t="str">
        <f>IF(BD56="","",VLOOKUP(B56,'couple moule presse'!H:O,8,0))</f>
        <v>P</v>
      </c>
      <c r="BF56" s="71">
        <f>IF(BD56="","",VLOOKUP(B56,'couple moule presse'!H:M,6,0))</f>
        <v>1225.3090909090909</v>
      </c>
      <c r="BG56" s="192" t="s">
        <v>95</v>
      </c>
      <c r="BH56" s="161">
        <v>19</v>
      </c>
      <c r="BI56" s="80">
        <f t="shared" si="94"/>
        <v>970.0363636363636</v>
      </c>
      <c r="BJ56" s="42"/>
      <c r="BK56" s="182"/>
      <c r="BL56" s="239">
        <f t="shared" si="41"/>
        <v>0</v>
      </c>
      <c r="BM56" s="192"/>
      <c r="BN56" s="161">
        <v>24</v>
      </c>
      <c r="BO56" s="80">
        <f t="shared" si="95"/>
        <v>1225.3090909090909</v>
      </c>
      <c r="BP56" s="42"/>
      <c r="BQ56" s="182"/>
      <c r="BR56" s="239">
        <f t="shared" si="82"/>
        <v>0</v>
      </c>
      <c r="BS56" s="192"/>
      <c r="BT56" s="161">
        <v>24</v>
      </c>
      <c r="BU56" s="80">
        <f t="shared" si="96"/>
        <v>1225.3090909090909</v>
      </c>
      <c r="BV56" s="42"/>
      <c r="BW56" s="182"/>
      <c r="BX56" s="239">
        <f t="shared" si="84"/>
        <v>0</v>
      </c>
      <c r="BY56" s="192"/>
      <c r="BZ56" s="161">
        <v>12</v>
      </c>
      <c r="CA56" s="80">
        <f t="shared" si="97"/>
        <v>612.65454545454543</v>
      </c>
      <c r="CB56" s="42"/>
      <c r="CC56" s="182"/>
      <c r="CD56" s="239">
        <f t="shared" si="86"/>
        <v>0</v>
      </c>
      <c r="CE56" s="192"/>
      <c r="CF56" s="161"/>
      <c r="CG56" s="80" t="str">
        <f t="shared" si="98"/>
        <v/>
      </c>
      <c r="CH56" s="42"/>
      <c r="CI56" s="182"/>
      <c r="CJ56" s="239" t="str">
        <f t="shared" si="88"/>
        <v/>
      </c>
      <c r="CK56" s="192"/>
      <c r="CL56" s="161"/>
      <c r="CM56" s="80" t="str">
        <f t="shared" si="99"/>
        <v/>
      </c>
      <c r="CN56" s="42"/>
      <c r="CO56" s="182"/>
      <c r="CP56" s="239" t="str">
        <f t="shared" si="90"/>
        <v/>
      </c>
      <c r="CQ56" s="192"/>
      <c r="CR56" s="161"/>
      <c r="CS56" s="80" t="str">
        <f t="shared" si="100"/>
        <v/>
      </c>
      <c r="CT56" s="42"/>
      <c r="CU56" s="182"/>
      <c r="CV56" s="239" t="str">
        <f t="shared" si="92"/>
        <v/>
      </c>
      <c r="CW56" s="17"/>
      <c r="CX56" s="211">
        <f t="shared" si="31"/>
        <v>4033.3090909090902</v>
      </c>
      <c r="CY56" s="227" t="str">
        <f t="shared" si="31"/>
        <v/>
      </c>
      <c r="CZ56" s="212">
        <f t="shared" si="32"/>
        <v>4033.3090909090902</v>
      </c>
      <c r="DA56" s="254">
        <f t="shared" si="33"/>
        <v>0</v>
      </c>
      <c r="DB56" s="219"/>
      <c r="DC56" s="269"/>
      <c r="DD56" s="280">
        <f t="shared" si="55"/>
        <v>0.73511904761904756</v>
      </c>
      <c r="DE56" s="41"/>
    </row>
    <row r="57" spans="1:115" s="104" customFormat="1" ht="12.75" customHeight="1" x14ac:dyDescent="0.2">
      <c r="A57" s="36" t="str">
        <f>C57&amp;D57</f>
        <v>P64</v>
      </c>
      <c r="B57" s="37" t="str">
        <f t="shared" si="26"/>
        <v>P64CL180</v>
      </c>
      <c r="C57" s="52" t="s">
        <v>52</v>
      </c>
      <c r="D57" s="158"/>
      <c r="E57" s="103" t="str">
        <f>IF(D57="","",VLOOKUP(A57,'couple moule presse'!H:O,8,0))</f>
        <v/>
      </c>
      <c r="F57" s="69" t="str">
        <f>IF(D57="","",VLOOKUP(A57,'couple moule presse'!H:M,6,0))</f>
        <v/>
      </c>
      <c r="G57" s="196"/>
      <c r="H57" s="162"/>
      <c r="I57" s="54" t="str">
        <f t="shared" si="11"/>
        <v/>
      </c>
      <c r="J57" s="55"/>
      <c r="K57" s="183"/>
      <c r="L57" s="240" t="str">
        <f t="shared" si="34"/>
        <v/>
      </c>
      <c r="M57" s="196"/>
      <c r="N57" s="162"/>
      <c r="O57" s="54" t="str">
        <f t="shared" si="12"/>
        <v/>
      </c>
      <c r="P57" s="55"/>
      <c r="Q57" s="183"/>
      <c r="R57" s="240" t="str">
        <f t="shared" si="72"/>
        <v/>
      </c>
      <c r="S57" s="196"/>
      <c r="T57" s="162"/>
      <c r="U57" s="54" t="str">
        <f t="shared" si="13"/>
        <v/>
      </c>
      <c r="V57" s="55"/>
      <c r="W57" s="183"/>
      <c r="X57" s="240" t="str">
        <f t="shared" si="73"/>
        <v/>
      </c>
      <c r="Y57" s="196"/>
      <c r="Z57" s="162"/>
      <c r="AA57" s="54" t="str">
        <f t="shared" si="14"/>
        <v/>
      </c>
      <c r="AB57" s="55"/>
      <c r="AC57" s="183"/>
      <c r="AD57" s="240" t="str">
        <f t="shared" si="74"/>
        <v/>
      </c>
      <c r="AE57" s="196"/>
      <c r="AF57" s="162"/>
      <c r="AG57" s="54" t="str">
        <f t="shared" si="15"/>
        <v/>
      </c>
      <c r="AH57" s="55"/>
      <c r="AI57" s="183"/>
      <c r="AJ57" s="240" t="str">
        <f t="shared" si="75"/>
        <v/>
      </c>
      <c r="AK57" s="196"/>
      <c r="AL57" s="162"/>
      <c r="AM57" s="54" t="str">
        <f t="shared" si="16"/>
        <v/>
      </c>
      <c r="AN57" s="55"/>
      <c r="AO57" s="183"/>
      <c r="AP57" s="240" t="str">
        <f t="shared" si="76"/>
        <v/>
      </c>
      <c r="AQ57" s="196"/>
      <c r="AR57" s="162"/>
      <c r="AS57" s="54" t="str">
        <f t="shared" si="17"/>
        <v/>
      </c>
      <c r="AT57" s="55"/>
      <c r="AU57" s="183"/>
      <c r="AV57" s="240" t="str">
        <f t="shared" si="77"/>
        <v/>
      </c>
      <c r="AW57" s="17"/>
      <c r="AX57" s="213" t="str">
        <f t="shared" si="27"/>
        <v/>
      </c>
      <c r="AY57" s="228" t="str">
        <f t="shared" si="27"/>
        <v/>
      </c>
      <c r="AZ57" s="214" t="str">
        <f t="shared" si="28"/>
        <v/>
      </c>
      <c r="BA57" s="255" t="str">
        <f t="shared" si="29"/>
        <v/>
      </c>
      <c r="BB57" s="43"/>
      <c r="BC57" s="52" t="s">
        <v>52</v>
      </c>
      <c r="BD57" s="158" t="s">
        <v>56</v>
      </c>
      <c r="BE57" s="103" t="str">
        <f>IF(BD57="","",VLOOKUP(B57,'couple moule presse'!H:O,8,0))</f>
        <v>P</v>
      </c>
      <c r="BF57" s="69">
        <f>IF(BD57="","",VLOOKUP(B57,'couple moule presse'!H:M,6,0))</f>
        <v>1851.4285714285713</v>
      </c>
      <c r="BG57" s="196"/>
      <c r="BH57" s="162"/>
      <c r="BI57" s="54" t="str">
        <f t="shared" si="94"/>
        <v/>
      </c>
      <c r="BJ57" s="55"/>
      <c r="BK57" s="183"/>
      <c r="BL57" s="240" t="str">
        <f t="shared" si="41"/>
        <v/>
      </c>
      <c r="BM57" s="196"/>
      <c r="BN57" s="162"/>
      <c r="BO57" s="54" t="str">
        <f t="shared" si="95"/>
        <v/>
      </c>
      <c r="BP57" s="55"/>
      <c r="BQ57" s="183"/>
      <c r="BR57" s="240" t="str">
        <f t="shared" si="82"/>
        <v/>
      </c>
      <c r="BS57" s="196"/>
      <c r="BT57" s="162"/>
      <c r="BU57" s="54" t="str">
        <f t="shared" si="96"/>
        <v/>
      </c>
      <c r="BV57" s="55"/>
      <c r="BW57" s="183"/>
      <c r="BX57" s="240" t="str">
        <f t="shared" si="84"/>
        <v/>
      </c>
      <c r="BY57" s="196" t="s">
        <v>95</v>
      </c>
      <c r="BZ57" s="162">
        <v>10</v>
      </c>
      <c r="CA57" s="54">
        <f t="shared" si="97"/>
        <v>771.42857142857144</v>
      </c>
      <c r="CB57" s="55"/>
      <c r="CC57" s="183"/>
      <c r="CD57" s="240">
        <f t="shared" si="86"/>
        <v>0</v>
      </c>
      <c r="CE57" s="196"/>
      <c r="CF57" s="162">
        <v>24</v>
      </c>
      <c r="CG57" s="54">
        <f t="shared" si="98"/>
        <v>1851.4285714285713</v>
      </c>
      <c r="CH57" s="55"/>
      <c r="CI57" s="183"/>
      <c r="CJ57" s="240">
        <f t="shared" si="88"/>
        <v>0</v>
      </c>
      <c r="CK57" s="196"/>
      <c r="CL57" s="162">
        <v>24</v>
      </c>
      <c r="CM57" s="54">
        <f t="shared" si="99"/>
        <v>1851.4285714285713</v>
      </c>
      <c r="CN57" s="55"/>
      <c r="CO57" s="183"/>
      <c r="CP57" s="240">
        <f t="shared" si="90"/>
        <v>0</v>
      </c>
      <c r="CQ57" s="196"/>
      <c r="CR57" s="162">
        <v>24</v>
      </c>
      <c r="CS57" s="54">
        <f t="shared" si="100"/>
        <v>1851.4285714285713</v>
      </c>
      <c r="CT57" s="55"/>
      <c r="CU57" s="183"/>
      <c r="CV57" s="240">
        <f t="shared" si="92"/>
        <v>0</v>
      </c>
      <c r="CW57" s="17"/>
      <c r="CX57" s="213">
        <f t="shared" si="31"/>
        <v>6325.7142857142853</v>
      </c>
      <c r="CY57" s="228" t="str">
        <f t="shared" si="31"/>
        <v/>
      </c>
      <c r="CZ57" s="214">
        <f t="shared" si="32"/>
        <v>6325.7142857142853</v>
      </c>
      <c r="DA57" s="255">
        <f t="shared" si="33"/>
        <v>0</v>
      </c>
      <c r="DB57" s="219"/>
      <c r="DC57" s="270"/>
      <c r="DD57" s="281">
        <f t="shared" si="55"/>
        <v>0.24404761904761904</v>
      </c>
      <c r="DE57" s="41"/>
    </row>
    <row r="58" spans="1:115" ht="12.75" customHeight="1" x14ac:dyDescent="0.2">
      <c r="A58" s="36" t="str">
        <f>C58&amp;D58</f>
        <v>P65CL120/5</v>
      </c>
      <c r="B58" s="37" t="str">
        <f t="shared" si="26"/>
        <v>P65CL120/5</v>
      </c>
      <c r="C58" s="79" t="s">
        <v>15</v>
      </c>
      <c r="D58" s="160" t="s">
        <v>14</v>
      </c>
      <c r="E58" s="101" t="str">
        <f>IF(D58="","",VLOOKUP(A58,'couple moule presse'!H:O,8,0))</f>
        <v>P</v>
      </c>
      <c r="F58" s="105">
        <f>IF(D58="","",VLOOKUP(A58,'couple moule presse'!H:M,6,0))</f>
        <v>1999.5428571428572</v>
      </c>
      <c r="G58" s="197"/>
      <c r="H58" s="161">
        <v>24</v>
      </c>
      <c r="I58" s="80">
        <f t="shared" si="11"/>
        <v>1999.5428571428572</v>
      </c>
      <c r="J58" s="42"/>
      <c r="K58" s="181"/>
      <c r="L58" s="237">
        <f t="shared" si="34"/>
        <v>0</v>
      </c>
      <c r="M58" s="197"/>
      <c r="N58" s="161">
        <v>24</v>
      </c>
      <c r="O58" s="80">
        <f t="shared" si="12"/>
        <v>1999.5428571428572</v>
      </c>
      <c r="P58" s="42"/>
      <c r="Q58" s="181"/>
      <c r="R58" s="237">
        <f t="shared" si="72"/>
        <v>0</v>
      </c>
      <c r="S58" s="197"/>
      <c r="T58" s="161">
        <v>24</v>
      </c>
      <c r="U58" s="80">
        <f t="shared" si="13"/>
        <v>1999.5428571428572</v>
      </c>
      <c r="V58" s="42"/>
      <c r="W58" s="181"/>
      <c r="X58" s="237">
        <f t="shared" si="73"/>
        <v>0</v>
      </c>
      <c r="Y58" s="197"/>
      <c r="Z58" s="161">
        <v>24</v>
      </c>
      <c r="AA58" s="80">
        <f t="shared" si="14"/>
        <v>1999.5428571428572</v>
      </c>
      <c r="AB58" s="42"/>
      <c r="AC58" s="181"/>
      <c r="AD58" s="237">
        <f t="shared" si="74"/>
        <v>0</v>
      </c>
      <c r="AE58" s="197"/>
      <c r="AF58" s="161">
        <v>24</v>
      </c>
      <c r="AG58" s="80">
        <f t="shared" si="15"/>
        <v>1999.5428571428572</v>
      </c>
      <c r="AH58" s="42"/>
      <c r="AI58" s="181"/>
      <c r="AJ58" s="237">
        <f t="shared" si="75"/>
        <v>0</v>
      </c>
      <c r="AK58" s="197"/>
      <c r="AL58" s="161">
        <v>24</v>
      </c>
      <c r="AM58" s="80">
        <f t="shared" si="16"/>
        <v>1999.5428571428572</v>
      </c>
      <c r="AN58" s="42"/>
      <c r="AO58" s="181"/>
      <c r="AP58" s="237">
        <f t="shared" si="76"/>
        <v>0</v>
      </c>
      <c r="AQ58" s="197"/>
      <c r="AR58" s="161">
        <v>24</v>
      </c>
      <c r="AS58" s="80">
        <f t="shared" si="17"/>
        <v>1999.5428571428572</v>
      </c>
      <c r="AT58" s="42"/>
      <c r="AU58" s="181"/>
      <c r="AV58" s="237">
        <f t="shared" si="77"/>
        <v>0</v>
      </c>
      <c r="AW58" s="17"/>
      <c r="AX58" s="215">
        <f t="shared" si="27"/>
        <v>13996.8</v>
      </c>
      <c r="AY58" s="225" t="str">
        <f t="shared" si="27"/>
        <v/>
      </c>
      <c r="AZ58" s="206">
        <f t="shared" si="28"/>
        <v>13996.8</v>
      </c>
      <c r="BA58" s="256">
        <f t="shared" si="29"/>
        <v>0</v>
      </c>
      <c r="BB58" s="80"/>
      <c r="BC58" s="79" t="str">
        <f t="shared" si="93"/>
        <v>P65</v>
      </c>
      <c r="BD58" s="160" t="s">
        <v>14</v>
      </c>
      <c r="BE58" s="101" t="str">
        <f>IF(BD58="","",VLOOKUP(B58,'couple moule presse'!H:O,8,0))</f>
        <v>P</v>
      </c>
      <c r="BF58" s="105">
        <f>IF(BD58="","",VLOOKUP(B58,'couple moule presse'!H:M,6,0))</f>
        <v>1999.5428571428572</v>
      </c>
      <c r="BG58" s="197"/>
      <c r="BH58" s="161">
        <v>3</v>
      </c>
      <c r="BI58" s="80">
        <f t="shared" si="94"/>
        <v>249.94285714285715</v>
      </c>
      <c r="BJ58" s="42"/>
      <c r="BK58" s="182"/>
      <c r="BL58" s="237">
        <f t="shared" si="41"/>
        <v>0</v>
      </c>
      <c r="BM58" s="197"/>
      <c r="BN58" s="161"/>
      <c r="BO58" s="80" t="str">
        <f t="shared" si="95"/>
        <v/>
      </c>
      <c r="BP58" s="42"/>
      <c r="BQ58" s="182"/>
      <c r="BR58" s="237" t="str">
        <f t="shared" si="82"/>
        <v/>
      </c>
      <c r="BS58" s="197"/>
      <c r="BT58" s="161"/>
      <c r="BU58" s="80" t="str">
        <f t="shared" si="96"/>
        <v/>
      </c>
      <c r="BV58" s="42"/>
      <c r="BW58" s="182"/>
      <c r="BX58" s="237" t="str">
        <f t="shared" si="84"/>
        <v/>
      </c>
      <c r="BY58" s="197"/>
      <c r="BZ58" s="161"/>
      <c r="CA58" s="80" t="str">
        <f t="shared" si="97"/>
        <v/>
      </c>
      <c r="CB58" s="42"/>
      <c r="CC58" s="182"/>
      <c r="CD58" s="237" t="str">
        <f t="shared" si="86"/>
        <v/>
      </c>
      <c r="CE58" s="197" t="s">
        <v>95</v>
      </c>
      <c r="CF58" s="161">
        <v>10</v>
      </c>
      <c r="CG58" s="80">
        <f t="shared" si="98"/>
        <v>833.14285714285722</v>
      </c>
      <c r="CH58" s="42"/>
      <c r="CI58" s="182"/>
      <c r="CJ58" s="237">
        <f t="shared" si="88"/>
        <v>0</v>
      </c>
      <c r="CK58" s="197"/>
      <c r="CL58" s="161">
        <v>24</v>
      </c>
      <c r="CM58" s="80">
        <f t="shared" si="99"/>
        <v>1999.5428571428572</v>
      </c>
      <c r="CN58" s="42"/>
      <c r="CO58" s="182"/>
      <c r="CP58" s="237">
        <f t="shared" si="90"/>
        <v>0</v>
      </c>
      <c r="CQ58" s="197"/>
      <c r="CR58" s="161">
        <v>24</v>
      </c>
      <c r="CS58" s="80">
        <f t="shared" si="100"/>
        <v>1999.5428571428572</v>
      </c>
      <c r="CT58" s="42"/>
      <c r="CU58" s="182"/>
      <c r="CV58" s="237">
        <f t="shared" si="92"/>
        <v>0</v>
      </c>
      <c r="CW58" s="17"/>
      <c r="CX58" s="215">
        <f t="shared" si="31"/>
        <v>5082.1714285714288</v>
      </c>
      <c r="CY58" s="225" t="str">
        <f t="shared" si="31"/>
        <v/>
      </c>
      <c r="CZ58" s="206">
        <f t="shared" si="32"/>
        <v>5082.1714285714288</v>
      </c>
      <c r="DA58" s="256">
        <f t="shared" si="33"/>
        <v>0</v>
      </c>
      <c r="DB58" s="148"/>
      <c r="DC58" s="271">
        <f>SUM(DD58:DD60)</f>
        <v>0.98809523809523803</v>
      </c>
      <c r="DD58" s="262">
        <f t="shared" si="55"/>
        <v>0.68154761904761896</v>
      </c>
      <c r="DE58" s="41"/>
      <c r="DF58" s="99"/>
    </row>
    <row r="59" spans="1:115" ht="12.75" customHeight="1" x14ac:dyDescent="0.2">
      <c r="A59" s="36" t="str">
        <f t="shared" si="10"/>
        <v>P65</v>
      </c>
      <c r="B59" s="37" t="str">
        <f t="shared" si="26"/>
        <v>P65CL120/3</v>
      </c>
      <c r="C59" s="57" t="s">
        <v>15</v>
      </c>
      <c r="D59" s="158"/>
      <c r="E59" s="106" t="str">
        <f>IF(D59="","",VLOOKUP(A59,'couple moule presse'!H:O,8,0))</f>
        <v/>
      </c>
      <c r="F59" s="105" t="str">
        <f>IF(D59="","",VLOOKUP(A59,'couple moule presse'!H:M,6,0))</f>
        <v/>
      </c>
      <c r="G59" s="197"/>
      <c r="H59" s="161"/>
      <c r="I59" s="80" t="str">
        <f t="shared" si="11"/>
        <v/>
      </c>
      <c r="J59" s="42"/>
      <c r="K59" s="182"/>
      <c r="L59" s="239" t="str">
        <f t="shared" si="34"/>
        <v/>
      </c>
      <c r="M59" s="197"/>
      <c r="N59" s="161"/>
      <c r="O59" s="80" t="str">
        <f t="shared" si="12"/>
        <v/>
      </c>
      <c r="P59" s="42"/>
      <c r="Q59" s="182"/>
      <c r="R59" s="239" t="str">
        <f t="shared" si="72"/>
        <v/>
      </c>
      <c r="S59" s="197"/>
      <c r="T59" s="161"/>
      <c r="U59" s="80" t="str">
        <f t="shared" si="13"/>
        <v/>
      </c>
      <c r="V59" s="42"/>
      <c r="W59" s="182"/>
      <c r="X59" s="239" t="str">
        <f t="shared" si="73"/>
        <v/>
      </c>
      <c r="Y59" s="197"/>
      <c r="Z59" s="161"/>
      <c r="AA59" s="80" t="str">
        <f t="shared" si="14"/>
        <v/>
      </c>
      <c r="AB59" s="42"/>
      <c r="AC59" s="182"/>
      <c r="AD59" s="239" t="str">
        <f t="shared" si="74"/>
        <v/>
      </c>
      <c r="AE59" s="197"/>
      <c r="AF59" s="161"/>
      <c r="AG59" s="80" t="str">
        <f t="shared" si="15"/>
        <v/>
      </c>
      <c r="AH59" s="42"/>
      <c r="AI59" s="182"/>
      <c r="AJ59" s="239" t="str">
        <f t="shared" si="75"/>
        <v/>
      </c>
      <c r="AK59" s="197"/>
      <c r="AL59" s="161"/>
      <c r="AM59" s="80" t="str">
        <f t="shared" si="16"/>
        <v/>
      </c>
      <c r="AN59" s="42"/>
      <c r="AO59" s="182"/>
      <c r="AP59" s="239" t="str">
        <f t="shared" si="76"/>
        <v/>
      </c>
      <c r="AQ59" s="197"/>
      <c r="AR59" s="161"/>
      <c r="AS59" s="80" t="str">
        <f t="shared" si="17"/>
        <v/>
      </c>
      <c r="AT59" s="42"/>
      <c r="AU59" s="182"/>
      <c r="AV59" s="239" t="str">
        <f t="shared" si="77"/>
        <v/>
      </c>
      <c r="AW59" s="17"/>
      <c r="AX59" s="216" t="str">
        <f t="shared" si="27"/>
        <v/>
      </c>
      <c r="AY59" s="227" t="str">
        <f t="shared" si="27"/>
        <v/>
      </c>
      <c r="AZ59" s="204" t="str">
        <f t="shared" si="28"/>
        <v/>
      </c>
      <c r="BA59" s="257" t="str">
        <f t="shared" si="29"/>
        <v/>
      </c>
      <c r="BB59" s="80"/>
      <c r="BC59" s="57" t="str">
        <f t="shared" si="93"/>
        <v>P65</v>
      </c>
      <c r="BD59" s="158" t="s">
        <v>53</v>
      </c>
      <c r="BE59" s="106" t="str">
        <f>IF(BD59="","",VLOOKUP(B59,'couple moule presse'!H:O,8,0))</f>
        <v>N</v>
      </c>
      <c r="BF59" s="105">
        <f>IF(BD59="","",VLOOKUP(B59,'couple moule presse'!H:M,6,0))</f>
        <v>1319.5636363636363</v>
      </c>
      <c r="BG59" s="197" t="s">
        <v>95</v>
      </c>
      <c r="BH59" s="161">
        <v>19</v>
      </c>
      <c r="BI59" s="80">
        <f t="shared" si="94"/>
        <v>1044.6545454545455</v>
      </c>
      <c r="BJ59" s="42"/>
      <c r="BK59" s="182"/>
      <c r="BL59" s="239">
        <f t="shared" si="41"/>
        <v>0</v>
      </c>
      <c r="BM59" s="197"/>
      <c r="BN59" s="161">
        <v>24</v>
      </c>
      <c r="BO59" s="80">
        <f t="shared" si="95"/>
        <v>1319.5636363636363</v>
      </c>
      <c r="BP59" s="42"/>
      <c r="BQ59" s="182"/>
      <c r="BR59" s="239">
        <f t="shared" si="82"/>
        <v>0</v>
      </c>
      <c r="BS59" s="197"/>
      <c r="BT59" s="161">
        <v>24</v>
      </c>
      <c r="BU59" s="80">
        <f t="shared" si="96"/>
        <v>1319.5636363636363</v>
      </c>
      <c r="BV59" s="42"/>
      <c r="BW59" s="182"/>
      <c r="BX59" s="239">
        <f t="shared" si="84"/>
        <v>0</v>
      </c>
      <c r="BY59" s="197"/>
      <c r="BZ59" s="161">
        <v>24</v>
      </c>
      <c r="CA59" s="80">
        <f t="shared" si="97"/>
        <v>1319.5636363636363</v>
      </c>
      <c r="CB59" s="42"/>
      <c r="CC59" s="182"/>
      <c r="CD59" s="239">
        <f t="shared" si="86"/>
        <v>0</v>
      </c>
      <c r="CE59" s="197"/>
      <c r="CF59" s="161">
        <v>12</v>
      </c>
      <c r="CG59" s="80">
        <f t="shared" si="98"/>
        <v>659.78181818181815</v>
      </c>
      <c r="CH59" s="42"/>
      <c r="CI59" s="182"/>
      <c r="CJ59" s="239">
        <f t="shared" si="88"/>
        <v>0</v>
      </c>
      <c r="CK59" s="197"/>
      <c r="CL59" s="161"/>
      <c r="CM59" s="80" t="str">
        <f t="shared" si="99"/>
        <v/>
      </c>
      <c r="CN59" s="42"/>
      <c r="CO59" s="182"/>
      <c r="CP59" s="239" t="str">
        <f t="shared" si="90"/>
        <v/>
      </c>
      <c r="CQ59" s="197"/>
      <c r="CR59" s="161"/>
      <c r="CS59" s="80" t="str">
        <f t="shared" si="100"/>
        <v/>
      </c>
      <c r="CT59" s="42"/>
      <c r="CU59" s="182"/>
      <c r="CV59" s="239" t="str">
        <f t="shared" si="92"/>
        <v/>
      </c>
      <c r="CW59" s="17"/>
      <c r="CX59" s="216">
        <f t="shared" si="31"/>
        <v>5663.1272727272726</v>
      </c>
      <c r="CY59" s="227" t="str">
        <f t="shared" si="31"/>
        <v/>
      </c>
      <c r="CZ59" s="204">
        <f t="shared" si="32"/>
        <v>5663.1272727272726</v>
      </c>
      <c r="DA59" s="257">
        <f t="shared" si="33"/>
        <v>0</v>
      </c>
      <c r="DB59" s="148"/>
      <c r="DC59" s="272"/>
      <c r="DD59" s="259">
        <f t="shared" si="55"/>
        <v>0.30654761904761907</v>
      </c>
      <c r="DE59" s="41"/>
      <c r="DF59" s="99"/>
    </row>
    <row r="60" spans="1:115" ht="12.75" customHeight="1" x14ac:dyDescent="0.2">
      <c r="A60" s="36" t="str">
        <f>C60&amp;D60</f>
        <v>P65</v>
      </c>
      <c r="B60" s="37" t="str">
        <f t="shared" si="26"/>
        <v>P65</v>
      </c>
      <c r="C60" s="81" t="s">
        <v>15</v>
      </c>
      <c r="D60" s="52"/>
      <c r="E60" s="103" t="str">
        <f>IF(D60="","",VLOOKUP(A60,'couple moule presse'!H:O,8,0))</f>
        <v/>
      </c>
      <c r="F60" s="107" t="str">
        <f>IF(D60="","",VLOOKUP(A60,'couple moule presse'!H:M,6,0))</f>
        <v/>
      </c>
      <c r="G60" s="196"/>
      <c r="H60" s="162"/>
      <c r="I60" s="72" t="str">
        <f t="shared" si="11"/>
        <v/>
      </c>
      <c r="J60" s="55"/>
      <c r="K60" s="183"/>
      <c r="L60" s="240" t="str">
        <f t="shared" si="34"/>
        <v/>
      </c>
      <c r="M60" s="196"/>
      <c r="N60" s="162"/>
      <c r="O60" s="72" t="str">
        <f t="shared" si="12"/>
        <v/>
      </c>
      <c r="P60" s="55"/>
      <c r="Q60" s="183"/>
      <c r="R60" s="240" t="str">
        <f t="shared" si="72"/>
        <v/>
      </c>
      <c r="S60" s="196"/>
      <c r="T60" s="162"/>
      <c r="U60" s="72" t="str">
        <f t="shared" si="13"/>
        <v/>
      </c>
      <c r="V60" s="55"/>
      <c r="W60" s="183"/>
      <c r="X60" s="240" t="str">
        <f t="shared" si="73"/>
        <v/>
      </c>
      <c r="Y60" s="196"/>
      <c r="Z60" s="162"/>
      <c r="AA60" s="72" t="str">
        <f t="shared" si="14"/>
        <v/>
      </c>
      <c r="AB60" s="55"/>
      <c r="AC60" s="183"/>
      <c r="AD60" s="240" t="str">
        <f t="shared" si="74"/>
        <v/>
      </c>
      <c r="AE60" s="196"/>
      <c r="AF60" s="162"/>
      <c r="AG60" s="72" t="str">
        <f t="shared" si="15"/>
        <v/>
      </c>
      <c r="AH60" s="55"/>
      <c r="AI60" s="183"/>
      <c r="AJ60" s="240" t="str">
        <f t="shared" si="75"/>
        <v/>
      </c>
      <c r="AK60" s="196"/>
      <c r="AL60" s="162"/>
      <c r="AM60" s="72" t="str">
        <f t="shared" si="16"/>
        <v/>
      </c>
      <c r="AN60" s="55"/>
      <c r="AO60" s="183"/>
      <c r="AP60" s="240" t="str">
        <f t="shared" si="76"/>
        <v/>
      </c>
      <c r="AQ60" s="196"/>
      <c r="AR60" s="162"/>
      <c r="AS60" s="72" t="str">
        <f t="shared" si="17"/>
        <v/>
      </c>
      <c r="AT60" s="55"/>
      <c r="AU60" s="183"/>
      <c r="AV60" s="240" t="str">
        <f t="shared" si="77"/>
        <v/>
      </c>
      <c r="AW60" s="17"/>
      <c r="AX60" s="217" t="str">
        <f t="shared" si="27"/>
        <v/>
      </c>
      <c r="AY60" s="228" t="str">
        <f t="shared" si="27"/>
        <v/>
      </c>
      <c r="AZ60" s="205" t="str">
        <f t="shared" si="28"/>
        <v/>
      </c>
      <c r="BA60" s="258" t="str">
        <f t="shared" si="29"/>
        <v/>
      </c>
      <c r="BB60" s="80"/>
      <c r="BC60" s="81" t="str">
        <f t="shared" si="93"/>
        <v>P65</v>
      </c>
      <c r="BD60" s="52"/>
      <c r="BE60" s="103" t="str">
        <f>IF(BD60="","",VLOOKUP(B60,'couple moule presse'!H:O,8,0))</f>
        <v/>
      </c>
      <c r="BF60" s="107" t="str">
        <f>IF(BD60="","",VLOOKUP(B60,'couple moule presse'!H:M,6,0))</f>
        <v/>
      </c>
      <c r="BG60" s="196"/>
      <c r="BH60" s="162"/>
      <c r="BI60" s="72" t="str">
        <f t="shared" si="94"/>
        <v/>
      </c>
      <c r="BJ60" s="55"/>
      <c r="BK60" s="182"/>
      <c r="BL60" s="240" t="str">
        <f t="shared" si="41"/>
        <v/>
      </c>
      <c r="BM60" s="196"/>
      <c r="BN60" s="162"/>
      <c r="BO60" s="72" t="str">
        <f t="shared" si="95"/>
        <v/>
      </c>
      <c r="BP60" s="55"/>
      <c r="BQ60" s="182"/>
      <c r="BR60" s="240" t="str">
        <f t="shared" si="82"/>
        <v/>
      </c>
      <c r="BS60" s="196"/>
      <c r="BT60" s="162"/>
      <c r="BU60" s="72" t="str">
        <f t="shared" si="96"/>
        <v/>
      </c>
      <c r="BV60" s="55"/>
      <c r="BW60" s="182"/>
      <c r="BX60" s="240" t="str">
        <f t="shared" si="84"/>
        <v/>
      </c>
      <c r="BY60" s="196"/>
      <c r="BZ60" s="162"/>
      <c r="CA60" s="72" t="str">
        <f t="shared" si="97"/>
        <v/>
      </c>
      <c r="CB60" s="55"/>
      <c r="CC60" s="182"/>
      <c r="CD60" s="240" t="str">
        <f t="shared" si="86"/>
        <v/>
      </c>
      <c r="CE60" s="196"/>
      <c r="CF60" s="162"/>
      <c r="CG60" s="72" t="str">
        <f t="shared" si="98"/>
        <v/>
      </c>
      <c r="CH60" s="55"/>
      <c r="CI60" s="182"/>
      <c r="CJ60" s="240" t="str">
        <f t="shared" si="88"/>
        <v/>
      </c>
      <c r="CK60" s="196"/>
      <c r="CL60" s="162"/>
      <c r="CM60" s="72" t="str">
        <f t="shared" si="99"/>
        <v/>
      </c>
      <c r="CN60" s="55"/>
      <c r="CO60" s="182"/>
      <c r="CP60" s="240" t="str">
        <f t="shared" si="90"/>
        <v/>
      </c>
      <c r="CQ60" s="196"/>
      <c r="CR60" s="162"/>
      <c r="CS60" s="72" t="str">
        <f t="shared" si="100"/>
        <v/>
      </c>
      <c r="CT60" s="55"/>
      <c r="CU60" s="182"/>
      <c r="CV60" s="240" t="str">
        <f t="shared" si="92"/>
        <v/>
      </c>
      <c r="CW60" s="17"/>
      <c r="CX60" s="217" t="str">
        <f t="shared" si="31"/>
        <v/>
      </c>
      <c r="CY60" s="228" t="str">
        <f t="shared" si="31"/>
        <v/>
      </c>
      <c r="CZ60" s="205" t="str">
        <f t="shared" si="32"/>
        <v/>
      </c>
      <c r="DA60" s="258" t="str">
        <f t="shared" si="33"/>
        <v/>
      </c>
      <c r="DB60" s="148"/>
      <c r="DC60" s="273"/>
      <c r="DD60" s="261">
        <f t="shared" si="55"/>
        <v>0</v>
      </c>
      <c r="DE60" s="41"/>
      <c r="DF60" s="99"/>
    </row>
    <row r="61" spans="1:115" ht="16.5" customHeight="1" x14ac:dyDescent="0.2">
      <c r="A61" s="36" t="str">
        <f t="shared" si="10"/>
        <v>P66</v>
      </c>
      <c r="B61" s="37" t="str">
        <f t="shared" si="26"/>
        <v>P66</v>
      </c>
      <c r="C61" s="79" t="s">
        <v>49</v>
      </c>
      <c r="D61" s="158"/>
      <c r="E61" s="108" t="str">
        <f>IF(D61="","",VLOOKUP(A61,'couple moule presse'!H:O,8,0))</f>
        <v/>
      </c>
      <c r="F61" s="109" t="str">
        <f>IF(D61="","",VLOOKUP(A61,'couple moule presse'!H:M,6,0))</f>
        <v/>
      </c>
      <c r="G61" s="197"/>
      <c r="H61" s="169"/>
      <c r="I61" s="80" t="str">
        <f t="shared" si="11"/>
        <v/>
      </c>
      <c r="J61" s="42"/>
      <c r="K61" s="181"/>
      <c r="L61" s="237" t="str">
        <f t="shared" si="34"/>
        <v/>
      </c>
      <c r="M61" s="197"/>
      <c r="N61" s="169"/>
      <c r="O61" s="80" t="str">
        <f t="shared" si="12"/>
        <v/>
      </c>
      <c r="P61" s="42"/>
      <c r="Q61" s="181"/>
      <c r="R61" s="237" t="str">
        <f t="shared" si="72"/>
        <v/>
      </c>
      <c r="S61" s="197"/>
      <c r="T61" s="169"/>
      <c r="U61" s="80" t="str">
        <f t="shared" si="13"/>
        <v/>
      </c>
      <c r="V61" s="42"/>
      <c r="W61" s="181"/>
      <c r="X61" s="237" t="str">
        <f t="shared" si="73"/>
        <v/>
      </c>
      <c r="Y61" s="197"/>
      <c r="Z61" s="169"/>
      <c r="AA61" s="80" t="str">
        <f t="shared" si="14"/>
        <v/>
      </c>
      <c r="AB61" s="42"/>
      <c r="AC61" s="181"/>
      <c r="AD61" s="237" t="str">
        <f t="shared" si="74"/>
        <v/>
      </c>
      <c r="AE61" s="197"/>
      <c r="AF61" s="169"/>
      <c r="AG61" s="80" t="str">
        <f t="shared" si="15"/>
        <v/>
      </c>
      <c r="AH61" s="42"/>
      <c r="AI61" s="181"/>
      <c r="AJ61" s="237" t="str">
        <f t="shared" si="75"/>
        <v/>
      </c>
      <c r="AK61" s="197"/>
      <c r="AL61" s="169"/>
      <c r="AM61" s="80" t="str">
        <f t="shared" si="16"/>
        <v/>
      </c>
      <c r="AN61" s="42"/>
      <c r="AO61" s="181"/>
      <c r="AP61" s="237" t="str">
        <f t="shared" si="76"/>
        <v/>
      </c>
      <c r="AQ61" s="197"/>
      <c r="AR61" s="169"/>
      <c r="AS61" s="80" t="str">
        <f t="shared" si="17"/>
        <v/>
      </c>
      <c r="AT61" s="42"/>
      <c r="AU61" s="181"/>
      <c r="AV61" s="237" t="str">
        <f t="shared" si="77"/>
        <v/>
      </c>
      <c r="AW61" s="17"/>
      <c r="AX61" s="209" t="str">
        <f t="shared" si="27"/>
        <v/>
      </c>
      <c r="AY61" s="225" t="str">
        <f t="shared" si="27"/>
        <v/>
      </c>
      <c r="AZ61" s="210" t="str">
        <f t="shared" si="28"/>
        <v/>
      </c>
      <c r="BA61" s="253" t="str">
        <f t="shared" si="29"/>
        <v/>
      </c>
      <c r="BB61" s="43"/>
      <c r="BC61" s="79" t="str">
        <f t="shared" si="93"/>
        <v>P66</v>
      </c>
      <c r="BD61" s="158"/>
      <c r="BE61" s="108" t="str">
        <f>IF(BD61="","",VLOOKUP(B61,'couple moule presse'!H:O,8,0))</f>
        <v/>
      </c>
      <c r="BF61" s="109" t="str">
        <f>IF(BD61="","",VLOOKUP(B61,'couple moule presse'!H:M,6,0))</f>
        <v/>
      </c>
      <c r="BG61" s="197"/>
      <c r="BH61" s="169"/>
      <c r="BI61" s="80" t="str">
        <f t="shared" si="94"/>
        <v/>
      </c>
      <c r="BJ61" s="42"/>
      <c r="BK61" s="181"/>
      <c r="BL61" s="237" t="str">
        <f t="shared" si="41"/>
        <v/>
      </c>
      <c r="BM61" s="197"/>
      <c r="BN61" s="169"/>
      <c r="BO61" s="80" t="str">
        <f t="shared" si="95"/>
        <v/>
      </c>
      <c r="BP61" s="42"/>
      <c r="BQ61" s="181"/>
      <c r="BR61" s="237" t="str">
        <f t="shared" si="82"/>
        <v/>
      </c>
      <c r="BS61" s="197"/>
      <c r="BT61" s="169"/>
      <c r="BU61" s="80" t="str">
        <f t="shared" si="96"/>
        <v/>
      </c>
      <c r="BV61" s="42"/>
      <c r="BW61" s="181"/>
      <c r="BX61" s="237" t="str">
        <f t="shared" si="84"/>
        <v/>
      </c>
      <c r="BY61" s="197"/>
      <c r="BZ61" s="169"/>
      <c r="CA61" s="80" t="str">
        <f t="shared" si="97"/>
        <v/>
      </c>
      <c r="CB61" s="42"/>
      <c r="CC61" s="181"/>
      <c r="CD61" s="237" t="str">
        <f t="shared" si="86"/>
        <v/>
      </c>
      <c r="CE61" s="197"/>
      <c r="CF61" s="169"/>
      <c r="CG61" s="80" t="str">
        <f t="shared" si="98"/>
        <v/>
      </c>
      <c r="CH61" s="42"/>
      <c r="CI61" s="181"/>
      <c r="CJ61" s="237" t="str">
        <f t="shared" si="88"/>
        <v/>
      </c>
      <c r="CK61" s="197"/>
      <c r="CL61" s="169"/>
      <c r="CM61" s="80" t="str">
        <f t="shared" si="99"/>
        <v/>
      </c>
      <c r="CN61" s="42"/>
      <c r="CO61" s="181"/>
      <c r="CP61" s="237" t="str">
        <f t="shared" si="90"/>
        <v/>
      </c>
      <c r="CQ61" s="197"/>
      <c r="CR61" s="169"/>
      <c r="CS61" s="80" t="str">
        <f t="shared" si="100"/>
        <v/>
      </c>
      <c r="CT61" s="42"/>
      <c r="CU61" s="181"/>
      <c r="CV61" s="237" t="str">
        <f t="shared" si="92"/>
        <v/>
      </c>
      <c r="CW61" s="17"/>
      <c r="CX61" s="209" t="str">
        <f t="shared" si="31"/>
        <v/>
      </c>
      <c r="CY61" s="225" t="str">
        <f t="shared" si="31"/>
        <v/>
      </c>
      <c r="CZ61" s="210" t="str">
        <f t="shared" si="32"/>
        <v/>
      </c>
      <c r="DA61" s="253" t="str">
        <f t="shared" si="33"/>
        <v/>
      </c>
      <c r="DB61" s="219"/>
      <c r="DC61" s="268">
        <f>SUM(DD61:DD65)</f>
        <v>0.99404761904761907</v>
      </c>
      <c r="DD61" s="279">
        <f t="shared" si="55"/>
        <v>0</v>
      </c>
      <c r="DE61" s="41"/>
    </row>
    <row r="62" spans="1:115" ht="12.75" customHeight="1" x14ac:dyDescent="0.2">
      <c r="A62" s="36" t="str">
        <f t="shared" si="10"/>
        <v>P66CL120/4CA</v>
      </c>
      <c r="B62" s="37" t="str">
        <f>BC62&amp;BD62</f>
        <v>P66</v>
      </c>
      <c r="C62" s="57" t="s">
        <v>49</v>
      </c>
      <c r="D62" s="158" t="s">
        <v>57</v>
      </c>
      <c r="E62" s="108" t="str">
        <f>IF(D62="","",VLOOKUP(A62,'couple moule presse'!H:O,8,0))</f>
        <v>N</v>
      </c>
      <c r="F62" s="109">
        <f>IF(D62="","",VLOOKUP(A62,'couple moule presse'!H:M,6,0))</f>
        <v>1728</v>
      </c>
      <c r="G62" s="198"/>
      <c r="H62" s="348">
        <v>24</v>
      </c>
      <c r="I62" s="80">
        <f t="shared" si="11"/>
        <v>1728</v>
      </c>
      <c r="J62" s="42"/>
      <c r="K62" s="182"/>
      <c r="L62" s="239">
        <f t="shared" si="34"/>
        <v>0</v>
      </c>
      <c r="M62" s="198"/>
      <c r="N62" s="348">
        <v>24</v>
      </c>
      <c r="O62" s="80">
        <f t="shared" si="12"/>
        <v>1728</v>
      </c>
      <c r="P62" s="42"/>
      <c r="Q62" s="182"/>
      <c r="R62" s="239">
        <f t="shared" si="72"/>
        <v>0</v>
      </c>
      <c r="S62" s="198"/>
      <c r="T62" s="348">
        <v>24</v>
      </c>
      <c r="U62" s="80">
        <f t="shared" si="13"/>
        <v>1728</v>
      </c>
      <c r="V62" s="42"/>
      <c r="W62" s="182"/>
      <c r="X62" s="239">
        <f t="shared" si="73"/>
        <v>0</v>
      </c>
      <c r="Y62" s="198"/>
      <c r="Z62" s="348">
        <v>24</v>
      </c>
      <c r="AA62" s="80">
        <f t="shared" si="14"/>
        <v>1728</v>
      </c>
      <c r="AB62" s="42"/>
      <c r="AC62" s="182"/>
      <c r="AD62" s="239">
        <f t="shared" si="74"/>
        <v>0</v>
      </c>
      <c r="AE62" s="198"/>
      <c r="AF62" s="348">
        <v>24</v>
      </c>
      <c r="AG62" s="80">
        <f t="shared" si="15"/>
        <v>1728</v>
      </c>
      <c r="AH62" s="42"/>
      <c r="AI62" s="182"/>
      <c r="AJ62" s="239">
        <f t="shared" si="75"/>
        <v>0</v>
      </c>
      <c r="AK62" s="198"/>
      <c r="AL62" s="348">
        <v>24</v>
      </c>
      <c r="AM62" s="80">
        <f t="shared" si="16"/>
        <v>1728</v>
      </c>
      <c r="AN62" s="42"/>
      <c r="AO62" s="182"/>
      <c r="AP62" s="239">
        <f t="shared" si="76"/>
        <v>0</v>
      </c>
      <c r="AQ62" s="198"/>
      <c r="AR62" s="348">
        <v>24</v>
      </c>
      <c r="AS62" s="80">
        <f t="shared" si="17"/>
        <v>1728</v>
      </c>
      <c r="AT62" s="42"/>
      <c r="AU62" s="182"/>
      <c r="AV62" s="239">
        <f t="shared" si="77"/>
        <v>0</v>
      </c>
      <c r="AW62" s="17"/>
      <c r="AX62" s="216">
        <f t="shared" si="27"/>
        <v>12096</v>
      </c>
      <c r="AY62" s="227" t="str">
        <f t="shared" si="27"/>
        <v/>
      </c>
      <c r="AZ62" s="212">
        <f t="shared" si="28"/>
        <v>12096</v>
      </c>
      <c r="BA62" s="254">
        <f t="shared" si="29"/>
        <v>0</v>
      </c>
      <c r="BB62" s="43"/>
      <c r="BC62" s="57" t="str">
        <f t="shared" si="93"/>
        <v>P66</v>
      </c>
      <c r="BD62" s="158"/>
      <c r="BE62" s="108" t="str">
        <f>IF(BD62="","",VLOOKUP(B62,'couple moule presse'!H:O,8,0))</f>
        <v/>
      </c>
      <c r="BF62" s="109" t="str">
        <f>IF(BD62="","",VLOOKUP(B62,'couple moule presse'!H:M,6,0))</f>
        <v/>
      </c>
      <c r="BG62" s="198"/>
      <c r="BH62" s="170"/>
      <c r="BI62" s="80" t="str">
        <f t="shared" si="94"/>
        <v/>
      </c>
      <c r="BJ62" s="42"/>
      <c r="BK62" s="182"/>
      <c r="BL62" s="239" t="str">
        <f t="shared" si="41"/>
        <v/>
      </c>
      <c r="BM62" s="198"/>
      <c r="BN62" s="170"/>
      <c r="BO62" s="80" t="str">
        <f t="shared" si="95"/>
        <v/>
      </c>
      <c r="BP62" s="42"/>
      <c r="BQ62" s="182"/>
      <c r="BR62" s="239" t="str">
        <f t="shared" si="82"/>
        <v/>
      </c>
      <c r="BS62" s="198"/>
      <c r="BT62" s="170"/>
      <c r="BU62" s="80" t="str">
        <f t="shared" si="96"/>
        <v/>
      </c>
      <c r="BV62" s="42"/>
      <c r="BW62" s="182"/>
      <c r="BX62" s="239" t="str">
        <f t="shared" si="84"/>
        <v/>
      </c>
      <c r="BY62" s="198"/>
      <c r="BZ62" s="170"/>
      <c r="CA62" s="80" t="str">
        <f t="shared" si="97"/>
        <v/>
      </c>
      <c r="CB62" s="42"/>
      <c r="CC62" s="182"/>
      <c r="CD62" s="239" t="str">
        <f t="shared" si="86"/>
        <v/>
      </c>
      <c r="CE62" s="198"/>
      <c r="CF62" s="170"/>
      <c r="CG62" s="80" t="str">
        <f t="shared" si="98"/>
        <v/>
      </c>
      <c r="CH62" s="42"/>
      <c r="CI62" s="182"/>
      <c r="CJ62" s="239" t="str">
        <f t="shared" si="88"/>
        <v/>
      </c>
      <c r="CK62" s="198"/>
      <c r="CL62" s="170"/>
      <c r="CM62" s="80" t="str">
        <f t="shared" si="99"/>
        <v/>
      </c>
      <c r="CN62" s="42"/>
      <c r="CO62" s="182"/>
      <c r="CP62" s="239" t="str">
        <f t="shared" si="90"/>
        <v/>
      </c>
      <c r="CQ62" s="198"/>
      <c r="CR62" s="170"/>
      <c r="CS62" s="80" t="str">
        <f t="shared" si="100"/>
        <v/>
      </c>
      <c r="CT62" s="42"/>
      <c r="CU62" s="182"/>
      <c r="CV62" s="239" t="str">
        <f t="shared" si="92"/>
        <v/>
      </c>
      <c r="CW62" s="17"/>
      <c r="CX62" s="216" t="str">
        <f t="shared" si="31"/>
        <v/>
      </c>
      <c r="CY62" s="227" t="str">
        <f t="shared" si="31"/>
        <v/>
      </c>
      <c r="CZ62" s="212" t="str">
        <f t="shared" si="32"/>
        <v/>
      </c>
      <c r="DA62" s="254" t="str">
        <f t="shared" si="33"/>
        <v/>
      </c>
      <c r="DB62" s="219"/>
      <c r="DC62" s="269"/>
      <c r="DD62" s="280">
        <f t="shared" si="55"/>
        <v>0.5</v>
      </c>
      <c r="DE62" s="41"/>
    </row>
    <row r="63" spans="1:115" ht="12.75" customHeight="1" x14ac:dyDescent="0.2">
      <c r="A63" s="36" t="str">
        <f>C63&amp;D63</f>
        <v>P66</v>
      </c>
      <c r="B63" s="37" t="str">
        <f t="shared" si="26"/>
        <v>P66CL120/4CA</v>
      </c>
      <c r="C63" s="57" t="s">
        <v>49</v>
      </c>
      <c r="D63" s="158"/>
      <c r="E63" s="108" t="str">
        <f>IF(D63="","",VLOOKUP(A63,'couple moule presse'!H:O,8,0))</f>
        <v/>
      </c>
      <c r="F63" s="109" t="str">
        <f>IF(D63="","",VLOOKUP(A63,'couple moule presse'!H:M,6,0))</f>
        <v/>
      </c>
      <c r="G63" s="197"/>
      <c r="H63" s="168"/>
      <c r="I63" s="80" t="str">
        <f t="shared" si="11"/>
        <v/>
      </c>
      <c r="J63" s="42"/>
      <c r="K63" s="182"/>
      <c r="L63" s="239" t="str">
        <f t="shared" si="34"/>
        <v/>
      </c>
      <c r="M63" s="197"/>
      <c r="N63" s="168"/>
      <c r="O63" s="80" t="str">
        <f t="shared" si="12"/>
        <v/>
      </c>
      <c r="P63" s="42"/>
      <c r="Q63" s="182"/>
      <c r="R63" s="239" t="str">
        <f t="shared" si="72"/>
        <v/>
      </c>
      <c r="S63" s="197"/>
      <c r="T63" s="168"/>
      <c r="U63" s="80" t="str">
        <f t="shared" si="13"/>
        <v/>
      </c>
      <c r="V63" s="42"/>
      <c r="W63" s="182"/>
      <c r="X63" s="239" t="str">
        <f t="shared" si="73"/>
        <v/>
      </c>
      <c r="Y63" s="197"/>
      <c r="Z63" s="168"/>
      <c r="AA63" s="80" t="str">
        <f t="shared" si="14"/>
        <v/>
      </c>
      <c r="AB63" s="42"/>
      <c r="AC63" s="182"/>
      <c r="AD63" s="239" t="str">
        <f t="shared" si="74"/>
        <v/>
      </c>
      <c r="AE63" s="197"/>
      <c r="AF63" s="168"/>
      <c r="AG63" s="80" t="str">
        <f t="shared" si="15"/>
        <v/>
      </c>
      <c r="AH63" s="42"/>
      <c r="AI63" s="182"/>
      <c r="AJ63" s="239" t="str">
        <f t="shared" si="75"/>
        <v/>
      </c>
      <c r="AK63" s="197"/>
      <c r="AL63" s="168"/>
      <c r="AM63" s="80" t="str">
        <f t="shared" si="16"/>
        <v/>
      </c>
      <c r="AN63" s="42"/>
      <c r="AO63" s="182"/>
      <c r="AP63" s="239" t="str">
        <f t="shared" si="76"/>
        <v/>
      </c>
      <c r="AQ63" s="197"/>
      <c r="AR63" s="168"/>
      <c r="AS63" s="80" t="str">
        <f t="shared" si="17"/>
        <v/>
      </c>
      <c r="AT63" s="42"/>
      <c r="AU63" s="182"/>
      <c r="AV63" s="239" t="str">
        <f t="shared" si="77"/>
        <v/>
      </c>
      <c r="AW63" s="17"/>
      <c r="AX63" s="216" t="str">
        <f t="shared" si="27"/>
        <v/>
      </c>
      <c r="AY63" s="227" t="str">
        <f t="shared" si="27"/>
        <v/>
      </c>
      <c r="AZ63" s="212" t="str">
        <f t="shared" si="28"/>
        <v/>
      </c>
      <c r="BA63" s="254" t="str">
        <f t="shared" si="29"/>
        <v/>
      </c>
      <c r="BB63" s="43"/>
      <c r="BC63" s="57" t="str">
        <f t="shared" si="93"/>
        <v>P66</v>
      </c>
      <c r="BD63" s="158" t="s">
        <v>57</v>
      </c>
      <c r="BE63" s="108" t="str">
        <f>IF(BD63="","",VLOOKUP(B63,'couple moule presse'!H:O,8,0))</f>
        <v>N</v>
      </c>
      <c r="BF63" s="109">
        <f>IF(BD63="","",VLOOKUP(B63,'couple moule presse'!H:M,6,0))</f>
        <v>1728</v>
      </c>
      <c r="BG63" s="197"/>
      <c r="BH63" s="171">
        <v>24</v>
      </c>
      <c r="BI63" s="80">
        <f t="shared" si="94"/>
        <v>1728</v>
      </c>
      <c r="BJ63" s="42"/>
      <c r="BK63" s="182"/>
      <c r="BL63" s="239">
        <f t="shared" si="41"/>
        <v>0</v>
      </c>
      <c r="BM63" s="197"/>
      <c r="BN63" s="171">
        <v>24</v>
      </c>
      <c r="BO63" s="80">
        <f t="shared" si="95"/>
        <v>1728</v>
      </c>
      <c r="BP63" s="42"/>
      <c r="BQ63" s="182"/>
      <c r="BR63" s="239">
        <f t="shared" si="82"/>
        <v>0</v>
      </c>
      <c r="BS63" s="197"/>
      <c r="BT63" s="171">
        <v>24</v>
      </c>
      <c r="BU63" s="80">
        <f t="shared" si="96"/>
        <v>1728</v>
      </c>
      <c r="BV63" s="42"/>
      <c r="BW63" s="182"/>
      <c r="BX63" s="239">
        <f t="shared" si="84"/>
        <v>0</v>
      </c>
      <c r="BY63" s="197"/>
      <c r="BZ63" s="171">
        <v>10</v>
      </c>
      <c r="CA63" s="80">
        <f t="shared" si="97"/>
        <v>720</v>
      </c>
      <c r="CB63" s="42"/>
      <c r="CC63" s="182"/>
      <c r="CD63" s="239">
        <f t="shared" si="86"/>
        <v>0</v>
      </c>
      <c r="CE63" s="197"/>
      <c r="CF63" s="171"/>
      <c r="CG63" s="80" t="str">
        <f t="shared" si="98"/>
        <v/>
      </c>
      <c r="CH63" s="42"/>
      <c r="CI63" s="182"/>
      <c r="CJ63" s="239" t="str">
        <f t="shared" si="88"/>
        <v/>
      </c>
      <c r="CK63" s="197"/>
      <c r="CL63" s="171"/>
      <c r="CM63" s="80" t="str">
        <f t="shared" si="99"/>
        <v/>
      </c>
      <c r="CN63" s="42"/>
      <c r="CO63" s="182"/>
      <c r="CP63" s="239" t="str">
        <f t="shared" si="90"/>
        <v/>
      </c>
      <c r="CQ63" s="197"/>
      <c r="CR63" s="171"/>
      <c r="CS63" s="80" t="str">
        <f t="shared" si="100"/>
        <v/>
      </c>
      <c r="CT63" s="42"/>
      <c r="CU63" s="182"/>
      <c r="CV63" s="239" t="str">
        <f t="shared" si="92"/>
        <v/>
      </c>
      <c r="CW63" s="17"/>
      <c r="CX63" s="216">
        <f t="shared" si="31"/>
        <v>5904</v>
      </c>
      <c r="CY63" s="227" t="str">
        <f t="shared" si="31"/>
        <v/>
      </c>
      <c r="CZ63" s="212">
        <f t="shared" si="32"/>
        <v>5904</v>
      </c>
      <c r="DA63" s="254">
        <f t="shared" si="33"/>
        <v>0</v>
      </c>
      <c r="DB63" s="219"/>
      <c r="DC63" s="269"/>
      <c r="DD63" s="280">
        <f t="shared" si="55"/>
        <v>0.24404761904761904</v>
      </c>
      <c r="DE63" s="41"/>
    </row>
    <row r="64" spans="1:115" ht="12.75" customHeight="1" x14ac:dyDescent="0.2">
      <c r="A64" s="36" t="str">
        <f>C64&amp;D64</f>
        <v>P66</v>
      </c>
      <c r="B64" s="37" t="str">
        <f t="shared" si="26"/>
        <v>P66CL240/7CA</v>
      </c>
      <c r="C64" s="57" t="s">
        <v>49</v>
      </c>
      <c r="D64" s="158"/>
      <c r="E64" s="108" t="str">
        <f>IF(D64="","",VLOOKUP(A64,'couple moule presse'!H:O,8,0))</f>
        <v/>
      </c>
      <c r="F64" s="109" t="str">
        <f>IF(D64="","",VLOOKUP(A64,'couple moule presse'!H:M,6,0))</f>
        <v/>
      </c>
      <c r="G64" s="198"/>
      <c r="H64" s="170"/>
      <c r="I64" s="80" t="str">
        <f t="shared" si="11"/>
        <v/>
      </c>
      <c r="J64" s="42"/>
      <c r="K64" s="182"/>
      <c r="L64" s="239" t="str">
        <f t="shared" si="34"/>
        <v/>
      </c>
      <c r="M64" s="198"/>
      <c r="N64" s="170"/>
      <c r="O64" s="80" t="str">
        <f t="shared" si="12"/>
        <v/>
      </c>
      <c r="P64" s="42"/>
      <c r="Q64" s="182"/>
      <c r="R64" s="239" t="str">
        <f t="shared" si="72"/>
        <v/>
      </c>
      <c r="S64" s="198"/>
      <c r="T64" s="170"/>
      <c r="U64" s="80" t="str">
        <f t="shared" si="13"/>
        <v/>
      </c>
      <c r="V64" s="42"/>
      <c r="W64" s="182"/>
      <c r="X64" s="239" t="str">
        <f t="shared" si="73"/>
        <v/>
      </c>
      <c r="Y64" s="198"/>
      <c r="Z64" s="170"/>
      <c r="AA64" s="80" t="str">
        <f t="shared" si="14"/>
        <v/>
      </c>
      <c r="AB64" s="42"/>
      <c r="AC64" s="182"/>
      <c r="AD64" s="239" t="str">
        <f t="shared" si="74"/>
        <v/>
      </c>
      <c r="AE64" s="198"/>
      <c r="AF64" s="170"/>
      <c r="AG64" s="80" t="str">
        <f t="shared" si="15"/>
        <v/>
      </c>
      <c r="AH64" s="42"/>
      <c r="AI64" s="182"/>
      <c r="AJ64" s="239" t="str">
        <f t="shared" si="75"/>
        <v/>
      </c>
      <c r="AK64" s="198"/>
      <c r="AL64" s="170"/>
      <c r="AM64" s="80" t="str">
        <f t="shared" si="16"/>
        <v/>
      </c>
      <c r="AN64" s="42"/>
      <c r="AO64" s="182"/>
      <c r="AP64" s="239" t="str">
        <f t="shared" si="76"/>
        <v/>
      </c>
      <c r="AQ64" s="198"/>
      <c r="AR64" s="170"/>
      <c r="AS64" s="80" t="str">
        <f t="shared" si="17"/>
        <v/>
      </c>
      <c r="AT64" s="42"/>
      <c r="AU64" s="182"/>
      <c r="AV64" s="239" t="str">
        <f t="shared" si="77"/>
        <v/>
      </c>
      <c r="AW64" s="17"/>
      <c r="AX64" s="211" t="str">
        <f t="shared" si="27"/>
        <v/>
      </c>
      <c r="AY64" s="227" t="str">
        <f t="shared" si="27"/>
        <v/>
      </c>
      <c r="AZ64" s="212" t="str">
        <f t="shared" si="28"/>
        <v/>
      </c>
      <c r="BA64" s="254" t="str">
        <f t="shared" si="29"/>
        <v/>
      </c>
      <c r="BB64" s="43"/>
      <c r="BC64" s="57" t="str">
        <f t="shared" si="93"/>
        <v>P66</v>
      </c>
      <c r="BD64" s="158" t="s">
        <v>16</v>
      </c>
      <c r="BE64" s="108" t="str">
        <f>IF(BD64="","",VLOOKUP(B64,'couple moule presse'!H:O,8,0))</f>
        <v>N</v>
      </c>
      <c r="BF64" s="109">
        <f>IF(BD64="","",VLOOKUP(B64,'couple moule presse'!H:M,6,0))</f>
        <v>1900.8000000000002</v>
      </c>
      <c r="BG64" s="198"/>
      <c r="BH64" s="170"/>
      <c r="BI64" s="80" t="str">
        <f t="shared" si="94"/>
        <v/>
      </c>
      <c r="BJ64" s="42"/>
      <c r="BK64" s="182"/>
      <c r="BL64" s="239" t="str">
        <f t="shared" si="41"/>
        <v/>
      </c>
      <c r="BM64" s="198"/>
      <c r="BN64" s="170"/>
      <c r="BO64" s="80" t="str">
        <f t="shared" si="95"/>
        <v/>
      </c>
      <c r="BP64" s="42"/>
      <c r="BQ64" s="182"/>
      <c r="BR64" s="239" t="str">
        <f t="shared" si="82"/>
        <v/>
      </c>
      <c r="BS64" s="198"/>
      <c r="BT64" s="170"/>
      <c r="BU64" s="80" t="str">
        <f t="shared" si="96"/>
        <v/>
      </c>
      <c r="BV64" s="42"/>
      <c r="BW64" s="182"/>
      <c r="BX64" s="239" t="str">
        <f t="shared" si="84"/>
        <v/>
      </c>
      <c r="BY64" s="283" t="s">
        <v>95</v>
      </c>
      <c r="BZ64" s="348">
        <v>12</v>
      </c>
      <c r="CA64" s="80">
        <f t="shared" si="97"/>
        <v>950.40000000000009</v>
      </c>
      <c r="CB64" s="42"/>
      <c r="CC64" s="182"/>
      <c r="CD64" s="239">
        <f t="shared" si="86"/>
        <v>0</v>
      </c>
      <c r="CE64" s="198"/>
      <c r="CF64" s="348">
        <v>24</v>
      </c>
      <c r="CG64" s="80">
        <f t="shared" si="98"/>
        <v>1900.8000000000002</v>
      </c>
      <c r="CH64" s="42"/>
      <c r="CI64" s="182"/>
      <c r="CJ64" s="239">
        <f t="shared" si="88"/>
        <v>0</v>
      </c>
      <c r="CK64" s="198"/>
      <c r="CL64" s="348">
        <v>24</v>
      </c>
      <c r="CM64" s="80">
        <f t="shared" si="99"/>
        <v>1900.8000000000002</v>
      </c>
      <c r="CN64" s="42"/>
      <c r="CO64" s="182"/>
      <c r="CP64" s="239">
        <f t="shared" si="90"/>
        <v>0</v>
      </c>
      <c r="CQ64" s="198"/>
      <c r="CR64" s="348">
        <v>24</v>
      </c>
      <c r="CS64" s="80">
        <f t="shared" si="100"/>
        <v>1900.8000000000002</v>
      </c>
      <c r="CT64" s="42"/>
      <c r="CU64" s="182"/>
      <c r="CV64" s="239">
        <f t="shared" si="92"/>
        <v>0</v>
      </c>
      <c r="CW64" s="17"/>
      <c r="CX64" s="211">
        <f t="shared" si="31"/>
        <v>6652.8</v>
      </c>
      <c r="CY64" s="227" t="str">
        <f t="shared" si="31"/>
        <v/>
      </c>
      <c r="CZ64" s="212">
        <f t="shared" si="32"/>
        <v>6652.8</v>
      </c>
      <c r="DA64" s="254">
        <f t="shared" si="33"/>
        <v>0</v>
      </c>
      <c r="DB64" s="219"/>
      <c r="DC64" s="269"/>
      <c r="DD64" s="280">
        <f t="shared" si="55"/>
        <v>0.24999999999999997</v>
      </c>
      <c r="DE64" s="41"/>
    </row>
    <row r="65" spans="1:111" ht="12.75" customHeight="1" x14ac:dyDescent="0.2">
      <c r="A65" s="36" t="str">
        <f t="shared" si="10"/>
        <v>P66</v>
      </c>
      <c r="B65" s="37" t="str">
        <f>BC65&amp;BD65</f>
        <v>P66</v>
      </c>
      <c r="C65" s="81" t="s">
        <v>49</v>
      </c>
      <c r="D65" s="159"/>
      <c r="E65" s="110" t="str">
        <f>IF(D65="","",VLOOKUP(A65,'couple moule presse'!H:O,8,0))</f>
        <v/>
      </c>
      <c r="F65" s="111" t="str">
        <f>IF(D65="","",VLOOKUP(A65,'couple moule presse'!H:M,6,0))</f>
        <v/>
      </c>
      <c r="G65" s="196"/>
      <c r="H65" s="166"/>
      <c r="I65" s="72" t="str">
        <f t="shared" si="11"/>
        <v/>
      </c>
      <c r="J65" s="55"/>
      <c r="K65" s="183"/>
      <c r="L65" s="240" t="str">
        <f t="shared" si="34"/>
        <v/>
      </c>
      <c r="M65" s="196"/>
      <c r="N65" s="166"/>
      <c r="O65" s="72" t="str">
        <f t="shared" si="12"/>
        <v/>
      </c>
      <c r="P65" s="55"/>
      <c r="Q65" s="183"/>
      <c r="R65" s="240" t="str">
        <f t="shared" si="72"/>
        <v/>
      </c>
      <c r="S65" s="196"/>
      <c r="T65" s="166"/>
      <c r="U65" s="72" t="str">
        <f t="shared" si="13"/>
        <v/>
      </c>
      <c r="V65" s="55"/>
      <c r="W65" s="183"/>
      <c r="X65" s="240" t="str">
        <f t="shared" si="73"/>
        <v/>
      </c>
      <c r="Y65" s="196"/>
      <c r="Z65" s="166"/>
      <c r="AA65" s="72" t="str">
        <f t="shared" si="14"/>
        <v/>
      </c>
      <c r="AB65" s="55"/>
      <c r="AC65" s="183"/>
      <c r="AD65" s="240" t="str">
        <f t="shared" si="74"/>
        <v/>
      </c>
      <c r="AE65" s="196"/>
      <c r="AF65" s="166"/>
      <c r="AG65" s="72" t="str">
        <f t="shared" si="15"/>
        <v/>
      </c>
      <c r="AH65" s="55"/>
      <c r="AI65" s="183"/>
      <c r="AJ65" s="240" t="str">
        <f t="shared" si="75"/>
        <v/>
      </c>
      <c r="AK65" s="196"/>
      <c r="AL65" s="166"/>
      <c r="AM65" s="72" t="str">
        <f t="shared" si="16"/>
        <v/>
      </c>
      <c r="AN65" s="55"/>
      <c r="AO65" s="183"/>
      <c r="AP65" s="240" t="str">
        <f t="shared" si="76"/>
        <v/>
      </c>
      <c r="AQ65" s="196"/>
      <c r="AR65" s="166"/>
      <c r="AS65" s="72" t="str">
        <f t="shared" si="17"/>
        <v/>
      </c>
      <c r="AT65" s="55"/>
      <c r="AU65" s="183"/>
      <c r="AV65" s="240" t="str">
        <f t="shared" si="77"/>
        <v/>
      </c>
      <c r="AW65" s="17"/>
      <c r="AX65" s="213" t="str">
        <f t="shared" si="27"/>
        <v/>
      </c>
      <c r="AY65" s="228" t="str">
        <f t="shared" si="27"/>
        <v/>
      </c>
      <c r="AZ65" s="214" t="str">
        <f t="shared" si="28"/>
        <v/>
      </c>
      <c r="BA65" s="255" t="str">
        <f t="shared" si="29"/>
        <v/>
      </c>
      <c r="BB65" s="43"/>
      <c r="BC65" s="81" t="str">
        <f t="shared" si="93"/>
        <v>P66</v>
      </c>
      <c r="BD65" s="158"/>
      <c r="BE65" s="110" t="str">
        <f>IF(BD65="","",VLOOKUP(B65,'couple moule presse'!H:O,8,0))</f>
        <v/>
      </c>
      <c r="BF65" s="111" t="str">
        <f>IF(BD65="","",VLOOKUP(B65,'couple moule presse'!H:M,6,0))</f>
        <v/>
      </c>
      <c r="BG65" s="196"/>
      <c r="BH65" s="166"/>
      <c r="BI65" s="72" t="str">
        <f t="shared" si="94"/>
        <v/>
      </c>
      <c r="BJ65" s="55"/>
      <c r="BK65" s="183"/>
      <c r="BL65" s="240" t="str">
        <f t="shared" si="41"/>
        <v/>
      </c>
      <c r="BM65" s="196"/>
      <c r="BN65" s="166"/>
      <c r="BO65" s="72" t="str">
        <f t="shared" si="95"/>
        <v/>
      </c>
      <c r="BP65" s="55"/>
      <c r="BQ65" s="183"/>
      <c r="BR65" s="240" t="str">
        <f t="shared" si="82"/>
        <v/>
      </c>
      <c r="BS65" s="196"/>
      <c r="BT65" s="166"/>
      <c r="BU65" s="72" t="str">
        <f t="shared" si="96"/>
        <v/>
      </c>
      <c r="BV65" s="55"/>
      <c r="BW65" s="183"/>
      <c r="BX65" s="240" t="str">
        <f t="shared" si="84"/>
        <v/>
      </c>
      <c r="BY65" s="196"/>
      <c r="BZ65" s="166"/>
      <c r="CA65" s="72" t="str">
        <f t="shared" si="97"/>
        <v/>
      </c>
      <c r="CB65" s="55"/>
      <c r="CC65" s="183"/>
      <c r="CD65" s="240" t="str">
        <f t="shared" si="86"/>
        <v/>
      </c>
      <c r="CE65" s="196"/>
      <c r="CF65" s="166"/>
      <c r="CG65" s="72" t="str">
        <f t="shared" si="98"/>
        <v/>
      </c>
      <c r="CH65" s="55"/>
      <c r="CI65" s="183"/>
      <c r="CJ65" s="240" t="str">
        <f t="shared" si="88"/>
        <v/>
      </c>
      <c r="CK65" s="196"/>
      <c r="CL65" s="166"/>
      <c r="CM65" s="72" t="str">
        <f t="shared" si="99"/>
        <v/>
      </c>
      <c r="CN65" s="55"/>
      <c r="CO65" s="183"/>
      <c r="CP65" s="240" t="str">
        <f t="shared" si="90"/>
        <v/>
      </c>
      <c r="CQ65" s="196"/>
      <c r="CR65" s="166"/>
      <c r="CS65" s="72" t="str">
        <f t="shared" si="100"/>
        <v/>
      </c>
      <c r="CT65" s="55"/>
      <c r="CU65" s="183"/>
      <c r="CV65" s="240" t="str">
        <f t="shared" si="92"/>
        <v/>
      </c>
      <c r="CW65" s="17"/>
      <c r="CX65" s="213" t="str">
        <f t="shared" si="31"/>
        <v/>
      </c>
      <c r="CY65" s="228" t="str">
        <f t="shared" si="31"/>
        <v/>
      </c>
      <c r="CZ65" s="214" t="str">
        <f t="shared" si="32"/>
        <v/>
      </c>
      <c r="DA65" s="255" t="str">
        <f t="shared" si="33"/>
        <v/>
      </c>
      <c r="DB65" s="219"/>
      <c r="DC65" s="270"/>
      <c r="DD65" s="281">
        <f t="shared" si="55"/>
        <v>0</v>
      </c>
      <c r="DE65" s="41"/>
    </row>
    <row r="66" spans="1:111" ht="12.75" customHeight="1" x14ac:dyDescent="0.2">
      <c r="A66" s="36" t="str">
        <f t="shared" si="10"/>
        <v>P67</v>
      </c>
      <c r="B66" s="37" t="str">
        <f t="shared" si="26"/>
        <v>P67</v>
      </c>
      <c r="C66" s="38" t="s">
        <v>17</v>
      </c>
      <c r="D66" s="160"/>
      <c r="E66" s="59" t="str">
        <f>IF(D66="","",VLOOKUP(A66,'couple moule presse'!H:O,8,0))</f>
        <v/>
      </c>
      <c r="F66" s="70" t="str">
        <f>IF(D66="","",VLOOKUP(A66,'couple moule presse'!H:M,6,0))</f>
        <v/>
      </c>
      <c r="G66" s="192"/>
      <c r="H66" s="171"/>
      <c r="I66" s="80" t="str">
        <f t="shared" si="11"/>
        <v/>
      </c>
      <c r="J66" s="42"/>
      <c r="K66" s="181"/>
      <c r="L66" s="237" t="str">
        <f t="shared" si="34"/>
        <v/>
      </c>
      <c r="M66" s="192"/>
      <c r="N66" s="171"/>
      <c r="O66" s="80" t="str">
        <f t="shared" si="12"/>
        <v/>
      </c>
      <c r="P66" s="42"/>
      <c r="Q66" s="181"/>
      <c r="R66" s="237" t="str">
        <f t="shared" si="72"/>
        <v/>
      </c>
      <c r="S66" s="192"/>
      <c r="T66" s="171"/>
      <c r="U66" s="80" t="str">
        <f t="shared" si="13"/>
        <v/>
      </c>
      <c r="V66" s="42"/>
      <c r="W66" s="181"/>
      <c r="X66" s="237" t="str">
        <f t="shared" si="73"/>
        <v/>
      </c>
      <c r="Y66" s="192"/>
      <c r="Z66" s="171"/>
      <c r="AA66" s="80" t="str">
        <f t="shared" si="14"/>
        <v/>
      </c>
      <c r="AB66" s="42"/>
      <c r="AC66" s="181"/>
      <c r="AD66" s="237" t="str">
        <f t="shared" si="74"/>
        <v/>
      </c>
      <c r="AE66" s="192"/>
      <c r="AF66" s="171"/>
      <c r="AG66" s="80" t="str">
        <f t="shared" si="15"/>
        <v/>
      </c>
      <c r="AH66" s="42"/>
      <c r="AI66" s="181"/>
      <c r="AJ66" s="237" t="str">
        <f t="shared" si="75"/>
        <v/>
      </c>
      <c r="AK66" s="192"/>
      <c r="AL66" s="171"/>
      <c r="AM66" s="80" t="str">
        <f t="shared" si="16"/>
        <v/>
      </c>
      <c r="AN66" s="42"/>
      <c r="AO66" s="181"/>
      <c r="AP66" s="237" t="str">
        <f t="shared" si="76"/>
        <v/>
      </c>
      <c r="AQ66" s="192"/>
      <c r="AR66" s="171"/>
      <c r="AS66" s="80" t="str">
        <f t="shared" si="17"/>
        <v/>
      </c>
      <c r="AT66" s="42"/>
      <c r="AU66" s="181"/>
      <c r="AV66" s="237" t="str">
        <f t="shared" si="77"/>
        <v/>
      </c>
      <c r="AW66" s="17"/>
      <c r="AX66" s="209" t="str">
        <f t="shared" si="27"/>
        <v/>
      </c>
      <c r="AY66" s="225" t="str">
        <f t="shared" si="27"/>
        <v/>
      </c>
      <c r="AZ66" s="210" t="str">
        <f t="shared" si="28"/>
        <v/>
      </c>
      <c r="BA66" s="253" t="str">
        <f t="shared" si="29"/>
        <v/>
      </c>
      <c r="BB66" s="43"/>
      <c r="BC66" s="38" t="str">
        <f t="shared" si="93"/>
        <v>P67</v>
      </c>
      <c r="BD66" s="160"/>
      <c r="BE66" s="59" t="str">
        <f>IF(BD66="","",VLOOKUP(B66,'couple moule presse'!H:O,8,0))</f>
        <v/>
      </c>
      <c r="BF66" s="70" t="str">
        <f>IF(BD66="","",VLOOKUP(B66,'couple moule presse'!H:M,6,0))</f>
        <v/>
      </c>
      <c r="BG66" s="192"/>
      <c r="BH66" s="171"/>
      <c r="BI66" s="80" t="str">
        <f t="shared" si="94"/>
        <v/>
      </c>
      <c r="BJ66" s="42"/>
      <c r="BK66" s="182"/>
      <c r="BL66" s="237" t="str">
        <f t="shared" si="41"/>
        <v/>
      </c>
      <c r="BM66" s="192"/>
      <c r="BN66" s="171"/>
      <c r="BO66" s="80" t="str">
        <f t="shared" si="95"/>
        <v/>
      </c>
      <c r="BP66" s="42"/>
      <c r="BQ66" s="182"/>
      <c r="BR66" s="237" t="str">
        <f t="shared" si="82"/>
        <v/>
      </c>
      <c r="BS66" s="192"/>
      <c r="BT66" s="171"/>
      <c r="BU66" s="80" t="str">
        <f t="shared" si="96"/>
        <v/>
      </c>
      <c r="BV66" s="42"/>
      <c r="BW66" s="182"/>
      <c r="BX66" s="237" t="str">
        <f t="shared" si="84"/>
        <v/>
      </c>
      <c r="BY66" s="192"/>
      <c r="BZ66" s="171"/>
      <c r="CA66" s="80" t="str">
        <f t="shared" si="97"/>
        <v/>
      </c>
      <c r="CB66" s="42"/>
      <c r="CC66" s="182"/>
      <c r="CD66" s="237" t="str">
        <f t="shared" si="86"/>
        <v/>
      </c>
      <c r="CE66" s="192"/>
      <c r="CF66" s="171"/>
      <c r="CG66" s="80" t="str">
        <f t="shared" si="98"/>
        <v/>
      </c>
      <c r="CH66" s="42"/>
      <c r="CI66" s="182"/>
      <c r="CJ66" s="237" t="str">
        <f t="shared" si="88"/>
        <v/>
      </c>
      <c r="CK66" s="192"/>
      <c r="CL66" s="171"/>
      <c r="CM66" s="80" t="str">
        <f t="shared" si="99"/>
        <v/>
      </c>
      <c r="CN66" s="42"/>
      <c r="CO66" s="182"/>
      <c r="CP66" s="237" t="str">
        <f t="shared" si="90"/>
        <v/>
      </c>
      <c r="CQ66" s="192"/>
      <c r="CR66" s="171"/>
      <c r="CS66" s="80" t="str">
        <f t="shared" si="100"/>
        <v/>
      </c>
      <c r="CT66" s="42"/>
      <c r="CU66" s="182"/>
      <c r="CV66" s="237" t="str">
        <f t="shared" si="92"/>
        <v/>
      </c>
      <c r="CW66" s="17"/>
      <c r="CX66" s="209" t="str">
        <f t="shared" si="31"/>
        <v/>
      </c>
      <c r="CY66" s="225" t="str">
        <f t="shared" si="31"/>
        <v/>
      </c>
      <c r="CZ66" s="210" t="str">
        <f t="shared" si="32"/>
        <v/>
      </c>
      <c r="DA66" s="253" t="str">
        <f t="shared" si="33"/>
        <v/>
      </c>
      <c r="DB66" s="219"/>
      <c r="DC66" s="268">
        <f>SUM(DD66:DD68)</f>
        <v>1</v>
      </c>
      <c r="DD66" s="279">
        <f t="shared" si="55"/>
        <v>0</v>
      </c>
      <c r="DE66" s="41"/>
    </row>
    <row r="67" spans="1:111" ht="12.75" customHeight="1" x14ac:dyDescent="0.2">
      <c r="A67" s="36" t="str">
        <f t="shared" si="10"/>
        <v>P67CL240/8CA</v>
      </c>
      <c r="B67" s="37" t="str">
        <f t="shared" si="26"/>
        <v>P67CL240/8CA</v>
      </c>
      <c r="C67" s="46" t="s">
        <v>17</v>
      </c>
      <c r="D67" s="158" t="s">
        <v>51</v>
      </c>
      <c r="E67" s="39" t="str">
        <f>IF(D67="","",VLOOKUP(A67,'couple moule presse'!H:O,8,0))</f>
        <v>P</v>
      </c>
      <c r="F67" s="71">
        <f>IF(D67="","",VLOOKUP(A67,'couple moule presse'!H:M,6,0))</f>
        <v>1944</v>
      </c>
      <c r="G67" s="192"/>
      <c r="H67" s="171">
        <v>24</v>
      </c>
      <c r="I67" s="80">
        <f t="shared" si="11"/>
        <v>1944</v>
      </c>
      <c r="J67" s="42"/>
      <c r="K67" s="182"/>
      <c r="L67" s="239">
        <f t="shared" si="34"/>
        <v>0</v>
      </c>
      <c r="M67" s="192"/>
      <c r="N67" s="171">
        <v>24</v>
      </c>
      <c r="O67" s="80">
        <f t="shared" si="12"/>
        <v>1944</v>
      </c>
      <c r="P67" s="42"/>
      <c r="Q67" s="182"/>
      <c r="R67" s="239">
        <f t="shared" si="72"/>
        <v>0</v>
      </c>
      <c r="S67" s="192"/>
      <c r="T67" s="171">
        <v>24</v>
      </c>
      <c r="U67" s="80">
        <f t="shared" si="13"/>
        <v>1944</v>
      </c>
      <c r="V67" s="42"/>
      <c r="W67" s="182"/>
      <c r="X67" s="239">
        <f t="shared" si="73"/>
        <v>0</v>
      </c>
      <c r="Y67" s="192"/>
      <c r="Z67" s="171">
        <v>24</v>
      </c>
      <c r="AA67" s="80">
        <f t="shared" si="14"/>
        <v>1944</v>
      </c>
      <c r="AB67" s="42"/>
      <c r="AC67" s="182"/>
      <c r="AD67" s="239">
        <f t="shared" si="74"/>
        <v>0</v>
      </c>
      <c r="AE67" s="192"/>
      <c r="AF67" s="171">
        <v>24</v>
      </c>
      <c r="AG67" s="80">
        <f t="shared" si="15"/>
        <v>1944</v>
      </c>
      <c r="AH67" s="42"/>
      <c r="AI67" s="182"/>
      <c r="AJ67" s="239">
        <f t="shared" si="75"/>
        <v>0</v>
      </c>
      <c r="AK67" s="192"/>
      <c r="AL67" s="171">
        <v>24</v>
      </c>
      <c r="AM67" s="80">
        <f t="shared" si="16"/>
        <v>1944</v>
      </c>
      <c r="AN67" s="42"/>
      <c r="AO67" s="182"/>
      <c r="AP67" s="239">
        <f t="shared" si="76"/>
        <v>0</v>
      </c>
      <c r="AQ67" s="192"/>
      <c r="AR67" s="171">
        <v>24</v>
      </c>
      <c r="AS67" s="80">
        <f t="shared" si="17"/>
        <v>1944</v>
      </c>
      <c r="AT67" s="42"/>
      <c r="AU67" s="182"/>
      <c r="AV67" s="239">
        <f t="shared" si="77"/>
        <v>0</v>
      </c>
      <c r="AW67" s="17"/>
      <c r="AX67" s="211">
        <f t="shared" si="27"/>
        <v>13608</v>
      </c>
      <c r="AY67" s="227" t="str">
        <f t="shared" si="27"/>
        <v/>
      </c>
      <c r="AZ67" s="212">
        <f t="shared" si="28"/>
        <v>13608</v>
      </c>
      <c r="BA67" s="254">
        <f t="shared" si="29"/>
        <v>0</v>
      </c>
      <c r="BB67" s="43"/>
      <c r="BC67" s="46" t="str">
        <f t="shared" si="93"/>
        <v>P67</v>
      </c>
      <c r="BD67" s="158" t="s">
        <v>51</v>
      </c>
      <c r="BE67" s="39" t="str">
        <f>IF(BD67="","",VLOOKUP(B67,'couple moule presse'!H:O,8,0))</f>
        <v>P</v>
      </c>
      <c r="BF67" s="71">
        <f>IF(BD67="","",VLOOKUP(B67,'couple moule presse'!H:M,6,0))</f>
        <v>1944</v>
      </c>
      <c r="BG67" s="192"/>
      <c r="BH67" s="171">
        <v>24</v>
      </c>
      <c r="BI67" s="80">
        <f t="shared" si="94"/>
        <v>1944</v>
      </c>
      <c r="BJ67" s="42"/>
      <c r="BK67" s="182"/>
      <c r="BL67" s="239">
        <f t="shared" si="41"/>
        <v>0</v>
      </c>
      <c r="BM67" s="192"/>
      <c r="BN67" s="171">
        <v>24</v>
      </c>
      <c r="BO67" s="80">
        <f t="shared" si="95"/>
        <v>1944</v>
      </c>
      <c r="BP67" s="42"/>
      <c r="BQ67" s="182"/>
      <c r="BR67" s="239">
        <f t="shared" si="82"/>
        <v>0</v>
      </c>
      <c r="BS67" s="192"/>
      <c r="BT67" s="171">
        <v>24</v>
      </c>
      <c r="BU67" s="80">
        <f t="shared" si="96"/>
        <v>1944</v>
      </c>
      <c r="BV67" s="42"/>
      <c r="BW67" s="182"/>
      <c r="BX67" s="239">
        <f t="shared" si="84"/>
        <v>0</v>
      </c>
      <c r="BY67" s="192"/>
      <c r="BZ67" s="171">
        <v>24</v>
      </c>
      <c r="CA67" s="80">
        <f t="shared" si="97"/>
        <v>1944</v>
      </c>
      <c r="CB67" s="42"/>
      <c r="CC67" s="182"/>
      <c r="CD67" s="239">
        <f t="shared" si="86"/>
        <v>0</v>
      </c>
      <c r="CE67" s="192"/>
      <c r="CF67" s="171">
        <v>24</v>
      </c>
      <c r="CG67" s="80">
        <f t="shared" si="98"/>
        <v>1944</v>
      </c>
      <c r="CH67" s="42"/>
      <c r="CI67" s="182"/>
      <c r="CJ67" s="239">
        <f t="shared" si="88"/>
        <v>0</v>
      </c>
      <c r="CK67" s="192"/>
      <c r="CL67" s="171">
        <v>24</v>
      </c>
      <c r="CM67" s="80">
        <f t="shared" si="99"/>
        <v>1944</v>
      </c>
      <c r="CN67" s="42"/>
      <c r="CO67" s="182"/>
      <c r="CP67" s="239">
        <f t="shared" si="90"/>
        <v>0</v>
      </c>
      <c r="CQ67" s="192"/>
      <c r="CR67" s="171">
        <v>24</v>
      </c>
      <c r="CS67" s="80">
        <f t="shared" si="100"/>
        <v>1944</v>
      </c>
      <c r="CT67" s="42"/>
      <c r="CU67" s="182"/>
      <c r="CV67" s="239">
        <f t="shared" si="92"/>
        <v>0</v>
      </c>
      <c r="CW67" s="17"/>
      <c r="CX67" s="211">
        <f t="shared" si="31"/>
        <v>13608</v>
      </c>
      <c r="CY67" s="227" t="str">
        <f t="shared" si="31"/>
        <v/>
      </c>
      <c r="CZ67" s="212">
        <f t="shared" si="32"/>
        <v>13608</v>
      </c>
      <c r="DA67" s="254">
        <f t="shared" si="33"/>
        <v>0</v>
      </c>
      <c r="DB67" s="219"/>
      <c r="DC67" s="269"/>
      <c r="DD67" s="280">
        <f t="shared" si="55"/>
        <v>1</v>
      </c>
      <c r="DE67" s="157"/>
    </row>
    <row r="68" spans="1:111" ht="12.75" customHeight="1" x14ac:dyDescent="0.2">
      <c r="A68" s="36" t="str">
        <f t="shared" si="10"/>
        <v>P67</v>
      </c>
      <c r="B68" s="37" t="str">
        <f t="shared" si="26"/>
        <v>P67</v>
      </c>
      <c r="C68" s="81" t="s">
        <v>17</v>
      </c>
      <c r="D68" s="159"/>
      <c r="E68" s="82" t="str">
        <f>IF(D68="","",VLOOKUP(A68,'couple moule presse'!H:O,8,0))</f>
        <v/>
      </c>
      <c r="F68" s="62" t="str">
        <f>IF(D68="","",VLOOKUP(A68,'couple moule presse'!H:M,6,0))</f>
        <v/>
      </c>
      <c r="G68" s="193"/>
      <c r="H68" s="162"/>
      <c r="I68" s="80" t="str">
        <f t="shared" si="11"/>
        <v/>
      </c>
      <c r="J68" s="55"/>
      <c r="K68" s="183"/>
      <c r="L68" s="240" t="str">
        <f t="shared" si="34"/>
        <v/>
      </c>
      <c r="M68" s="193"/>
      <c r="N68" s="162"/>
      <c r="O68" s="80" t="str">
        <f t="shared" si="12"/>
        <v/>
      </c>
      <c r="P68" s="55"/>
      <c r="Q68" s="183"/>
      <c r="R68" s="240" t="str">
        <f t="shared" si="72"/>
        <v/>
      </c>
      <c r="S68" s="193"/>
      <c r="T68" s="162"/>
      <c r="U68" s="80" t="str">
        <f t="shared" si="13"/>
        <v/>
      </c>
      <c r="V68" s="55"/>
      <c r="W68" s="183"/>
      <c r="X68" s="240" t="str">
        <f t="shared" si="73"/>
        <v/>
      </c>
      <c r="Y68" s="193"/>
      <c r="Z68" s="162"/>
      <c r="AA68" s="80" t="str">
        <f t="shared" si="14"/>
        <v/>
      </c>
      <c r="AB68" s="55"/>
      <c r="AC68" s="183"/>
      <c r="AD68" s="240" t="str">
        <f t="shared" si="74"/>
        <v/>
      </c>
      <c r="AE68" s="193"/>
      <c r="AF68" s="162"/>
      <c r="AG68" s="80" t="str">
        <f t="shared" si="15"/>
        <v/>
      </c>
      <c r="AH68" s="55"/>
      <c r="AI68" s="183"/>
      <c r="AJ68" s="240" t="str">
        <f t="shared" si="75"/>
        <v/>
      </c>
      <c r="AK68" s="193"/>
      <c r="AL68" s="162"/>
      <c r="AM68" s="80" t="str">
        <f t="shared" si="16"/>
        <v/>
      </c>
      <c r="AN68" s="55"/>
      <c r="AO68" s="183"/>
      <c r="AP68" s="240" t="str">
        <f t="shared" si="76"/>
        <v/>
      </c>
      <c r="AQ68" s="193"/>
      <c r="AR68" s="162"/>
      <c r="AS68" s="80" t="str">
        <f t="shared" si="17"/>
        <v/>
      </c>
      <c r="AT68" s="55"/>
      <c r="AU68" s="183"/>
      <c r="AV68" s="240" t="str">
        <f t="shared" si="77"/>
        <v/>
      </c>
      <c r="AW68" s="17"/>
      <c r="AX68" s="213" t="str">
        <f t="shared" si="27"/>
        <v/>
      </c>
      <c r="AY68" s="228" t="str">
        <f t="shared" si="27"/>
        <v/>
      </c>
      <c r="AZ68" s="214" t="str">
        <f t="shared" si="28"/>
        <v/>
      </c>
      <c r="BA68" s="255" t="str">
        <f t="shared" si="29"/>
        <v/>
      </c>
      <c r="BB68" s="43"/>
      <c r="BC68" s="81" t="str">
        <f t="shared" si="93"/>
        <v>P67</v>
      </c>
      <c r="BD68" s="159"/>
      <c r="BE68" s="82" t="str">
        <f>IF(BD68="","",VLOOKUP(B68,'couple moule presse'!H:O,8,0))</f>
        <v/>
      </c>
      <c r="BF68" s="62" t="str">
        <f>IF(BD68="","",VLOOKUP(B68,'couple moule presse'!H:M,6,0))</f>
        <v/>
      </c>
      <c r="BG68" s="193"/>
      <c r="BH68" s="162"/>
      <c r="BI68" s="80" t="str">
        <f t="shared" si="94"/>
        <v/>
      </c>
      <c r="BJ68" s="55"/>
      <c r="BK68" s="182"/>
      <c r="BL68" s="240" t="str">
        <f t="shared" si="41"/>
        <v/>
      </c>
      <c r="BM68" s="193"/>
      <c r="BN68" s="162"/>
      <c r="BO68" s="80" t="str">
        <f t="shared" si="95"/>
        <v/>
      </c>
      <c r="BP68" s="55"/>
      <c r="BQ68" s="182"/>
      <c r="BR68" s="240" t="str">
        <f t="shared" si="82"/>
        <v/>
      </c>
      <c r="BS68" s="193"/>
      <c r="BT68" s="162"/>
      <c r="BU68" s="80" t="str">
        <f t="shared" si="96"/>
        <v/>
      </c>
      <c r="BV68" s="55"/>
      <c r="BW68" s="182"/>
      <c r="BX68" s="240" t="str">
        <f t="shared" si="84"/>
        <v/>
      </c>
      <c r="BY68" s="193"/>
      <c r="BZ68" s="162"/>
      <c r="CA68" s="80" t="str">
        <f t="shared" si="97"/>
        <v/>
      </c>
      <c r="CB68" s="55"/>
      <c r="CC68" s="182"/>
      <c r="CD68" s="240" t="str">
        <f t="shared" si="86"/>
        <v/>
      </c>
      <c r="CE68" s="193"/>
      <c r="CF68" s="162"/>
      <c r="CG68" s="80" t="str">
        <f t="shared" si="98"/>
        <v/>
      </c>
      <c r="CH68" s="55"/>
      <c r="CI68" s="182"/>
      <c r="CJ68" s="240" t="str">
        <f t="shared" si="88"/>
        <v/>
      </c>
      <c r="CK68" s="193"/>
      <c r="CL68" s="162"/>
      <c r="CM68" s="80" t="str">
        <f t="shared" si="99"/>
        <v/>
      </c>
      <c r="CN68" s="55"/>
      <c r="CO68" s="182"/>
      <c r="CP68" s="240" t="str">
        <f t="shared" si="90"/>
        <v/>
      </c>
      <c r="CQ68" s="193"/>
      <c r="CR68" s="162"/>
      <c r="CS68" s="80" t="str">
        <f t="shared" si="100"/>
        <v/>
      </c>
      <c r="CT68" s="55"/>
      <c r="CU68" s="182"/>
      <c r="CV68" s="240" t="str">
        <f t="shared" si="92"/>
        <v/>
      </c>
      <c r="CW68" s="17"/>
      <c r="CX68" s="213" t="str">
        <f t="shared" si="31"/>
        <v/>
      </c>
      <c r="CY68" s="228" t="str">
        <f t="shared" si="31"/>
        <v/>
      </c>
      <c r="CZ68" s="214" t="str">
        <f t="shared" si="32"/>
        <v/>
      </c>
      <c r="DA68" s="255" t="str">
        <f t="shared" si="33"/>
        <v/>
      </c>
      <c r="DB68" s="219"/>
      <c r="DC68" s="270"/>
      <c r="DD68" s="281">
        <f t="shared" si="55"/>
        <v>0</v>
      </c>
      <c r="DE68" s="157"/>
    </row>
    <row r="69" spans="1:111" ht="12.75" customHeight="1" x14ac:dyDescent="0.2">
      <c r="A69" s="36" t="str">
        <f t="shared" ref="A69:A74" si="101">C69&amp;D69</f>
        <v>P93</v>
      </c>
      <c r="B69" s="37" t="str">
        <f t="shared" si="26"/>
        <v>P93</v>
      </c>
      <c r="C69" s="38" t="s">
        <v>8</v>
      </c>
      <c r="D69" s="158"/>
      <c r="E69" s="59" t="str">
        <f>IF(D69="","",VLOOKUP(A69,'couple moule presse'!H:O,8,0))</f>
        <v/>
      </c>
      <c r="F69" s="70" t="str">
        <f>IF(D69="","",VLOOKUP(A69,'couple moule presse'!H:M,6,0))</f>
        <v/>
      </c>
      <c r="G69" s="195"/>
      <c r="H69" s="165"/>
      <c r="I69" s="56" t="str">
        <f t="shared" ref="I69:I73" si="102">IF(OR($F69="",H69=0),"",$F69*H69/24)</f>
        <v/>
      </c>
      <c r="J69" s="42"/>
      <c r="K69" s="181"/>
      <c r="L69" s="237" t="str">
        <f t="shared" si="34"/>
        <v/>
      </c>
      <c r="M69" s="195"/>
      <c r="N69" s="165"/>
      <c r="O69" s="56" t="str">
        <f t="shared" ref="O69:O73" si="103">IF(OR($F69="",N69=0),"",$F69*N69/24)</f>
        <v/>
      </c>
      <c r="P69" s="42"/>
      <c r="Q69" s="181"/>
      <c r="R69" s="237" t="str">
        <f t="shared" si="72"/>
        <v/>
      </c>
      <c r="S69" s="195"/>
      <c r="T69" s="165"/>
      <c r="U69" s="56" t="str">
        <f t="shared" ref="U69:U73" si="104">IF(OR($F69="",T69=0),"",$F69*T69/24)</f>
        <v/>
      </c>
      <c r="V69" s="42"/>
      <c r="W69" s="181"/>
      <c r="X69" s="237" t="str">
        <f t="shared" si="73"/>
        <v/>
      </c>
      <c r="Y69" s="195"/>
      <c r="Z69" s="165"/>
      <c r="AA69" s="56" t="str">
        <f t="shared" ref="AA69:AA73" si="105">IF(OR($F69="",Z69=0),"",$F69*Z69/24)</f>
        <v/>
      </c>
      <c r="AB69" s="42"/>
      <c r="AC69" s="181"/>
      <c r="AD69" s="237" t="str">
        <f t="shared" si="74"/>
        <v/>
      </c>
      <c r="AE69" s="195"/>
      <c r="AF69" s="165"/>
      <c r="AG69" s="56" t="str">
        <f t="shared" ref="AG69:AG73" si="106">IF(OR($F69="",AF69=0),"",$F69*AF69/24)</f>
        <v/>
      </c>
      <c r="AH69" s="42"/>
      <c r="AI69" s="181"/>
      <c r="AJ69" s="237" t="str">
        <f t="shared" si="75"/>
        <v/>
      </c>
      <c r="AK69" s="195"/>
      <c r="AL69" s="165"/>
      <c r="AM69" s="56" t="str">
        <f t="shared" ref="AM69:AM73" si="107">IF(OR($F69="",AL69=0),"",$F69*AL69/24)</f>
        <v/>
      </c>
      <c r="AN69" s="42"/>
      <c r="AO69" s="181"/>
      <c r="AP69" s="237" t="str">
        <f t="shared" si="76"/>
        <v/>
      </c>
      <c r="AQ69" s="195"/>
      <c r="AR69" s="165"/>
      <c r="AS69" s="56" t="str">
        <f t="shared" ref="AS69:AS73" si="108">IF(OR($F69="",AR69=0),"",$F69*AR69/24)</f>
        <v/>
      </c>
      <c r="AT69" s="42"/>
      <c r="AU69" s="181"/>
      <c r="AV69" s="237" t="str">
        <f t="shared" si="77"/>
        <v/>
      </c>
      <c r="AW69" s="17"/>
      <c r="AX69" s="209" t="str">
        <f t="shared" si="27"/>
        <v/>
      </c>
      <c r="AY69" s="225" t="str">
        <f t="shared" si="27"/>
        <v/>
      </c>
      <c r="AZ69" s="210" t="str">
        <f t="shared" si="28"/>
        <v/>
      </c>
      <c r="BA69" s="253" t="str">
        <f t="shared" si="29"/>
        <v/>
      </c>
      <c r="BB69" s="43"/>
      <c r="BC69" s="38" t="str">
        <f t="shared" si="93"/>
        <v>P93</v>
      </c>
      <c r="BD69" s="158"/>
      <c r="BE69" s="59" t="str">
        <f>IF(BD69="","",VLOOKUP(B69,'couple moule presse'!H:O,8,0))</f>
        <v/>
      </c>
      <c r="BF69" s="70" t="str">
        <f>IF(BD69="","",VLOOKUP(B69,'couple moule presse'!H:M,6,0))</f>
        <v/>
      </c>
      <c r="BG69" s="195"/>
      <c r="BH69" s="165"/>
      <c r="BI69" s="56" t="str">
        <f t="shared" si="94"/>
        <v/>
      </c>
      <c r="BJ69" s="42"/>
      <c r="BK69" s="181"/>
      <c r="BL69" s="237" t="str">
        <f t="shared" si="41"/>
        <v/>
      </c>
      <c r="BM69" s="195"/>
      <c r="BN69" s="165"/>
      <c r="BO69" s="56" t="str">
        <f t="shared" si="95"/>
        <v/>
      </c>
      <c r="BP69" s="42"/>
      <c r="BQ69" s="181"/>
      <c r="BR69" s="237" t="str">
        <f t="shared" si="82"/>
        <v/>
      </c>
      <c r="BS69" s="195"/>
      <c r="BT69" s="165"/>
      <c r="BU69" s="56" t="str">
        <f t="shared" si="96"/>
        <v/>
      </c>
      <c r="BV69" s="42"/>
      <c r="BW69" s="181"/>
      <c r="BX69" s="237" t="str">
        <f t="shared" si="84"/>
        <v/>
      </c>
      <c r="BY69" s="195"/>
      <c r="BZ69" s="165"/>
      <c r="CA69" s="56" t="str">
        <f t="shared" si="97"/>
        <v/>
      </c>
      <c r="CB69" s="42"/>
      <c r="CC69" s="181"/>
      <c r="CD69" s="237" t="str">
        <f t="shared" si="86"/>
        <v/>
      </c>
      <c r="CE69" s="195"/>
      <c r="CF69" s="165"/>
      <c r="CG69" s="56" t="str">
        <f t="shared" si="98"/>
        <v/>
      </c>
      <c r="CH69" s="42"/>
      <c r="CI69" s="181"/>
      <c r="CJ69" s="237" t="str">
        <f t="shared" si="88"/>
        <v/>
      </c>
      <c r="CK69" s="195"/>
      <c r="CL69" s="165"/>
      <c r="CM69" s="56" t="str">
        <f t="shared" si="99"/>
        <v/>
      </c>
      <c r="CN69" s="42"/>
      <c r="CO69" s="181"/>
      <c r="CP69" s="237" t="str">
        <f t="shared" si="90"/>
        <v/>
      </c>
      <c r="CQ69" s="195"/>
      <c r="CR69" s="165"/>
      <c r="CS69" s="56" t="str">
        <f t="shared" si="100"/>
        <v/>
      </c>
      <c r="CT69" s="42"/>
      <c r="CU69" s="181"/>
      <c r="CV69" s="237" t="str">
        <f t="shared" si="92"/>
        <v/>
      </c>
      <c r="CW69" s="17"/>
      <c r="CX69" s="209" t="str">
        <f t="shared" si="31"/>
        <v/>
      </c>
      <c r="CY69" s="225" t="str">
        <f t="shared" si="31"/>
        <v/>
      </c>
      <c r="CZ69" s="210" t="str">
        <f t="shared" si="32"/>
        <v/>
      </c>
      <c r="DA69" s="253" t="str">
        <f t="shared" si="33"/>
        <v/>
      </c>
      <c r="DB69" s="219"/>
      <c r="DC69" s="268">
        <f>SUM(DD69:DD73)</f>
        <v>1.0000000000000002</v>
      </c>
      <c r="DD69" s="279">
        <f t="shared" si="55"/>
        <v>0</v>
      </c>
      <c r="DE69" s="157"/>
    </row>
    <row r="70" spans="1:111" ht="12.75" customHeight="1" x14ac:dyDescent="0.2">
      <c r="A70" s="36" t="str">
        <f t="shared" si="101"/>
        <v>P93CL660/5</v>
      </c>
      <c r="B70" s="37" t="str">
        <f t="shared" ref="B70:B73" si="109">BC70&amp;BD70</f>
        <v>P93CL660/5</v>
      </c>
      <c r="C70" s="46" t="s">
        <v>8</v>
      </c>
      <c r="D70" s="158" t="s">
        <v>22</v>
      </c>
      <c r="E70" s="39" t="str">
        <f>IF(D70="","",VLOOKUP(A70,'couple moule presse'!H:O,8,0))</f>
        <v>P</v>
      </c>
      <c r="F70" s="71">
        <f>IF(D70="","",VLOOKUP(A70,'couple moule presse'!H:M,6,0))</f>
        <v>1116.5538461538461</v>
      </c>
      <c r="G70" s="192"/>
      <c r="H70" s="171">
        <v>24</v>
      </c>
      <c r="I70" s="41">
        <f t="shared" si="102"/>
        <v>1116.5538461538461</v>
      </c>
      <c r="J70" s="42"/>
      <c r="K70" s="182"/>
      <c r="L70" s="239">
        <f t="shared" si="34"/>
        <v>0</v>
      </c>
      <c r="M70" s="192"/>
      <c r="N70" s="171">
        <v>24</v>
      </c>
      <c r="O70" s="41">
        <f t="shared" si="103"/>
        <v>1116.5538461538461</v>
      </c>
      <c r="P70" s="42"/>
      <c r="Q70" s="182"/>
      <c r="R70" s="239">
        <f t="shared" si="72"/>
        <v>0</v>
      </c>
      <c r="S70" s="192" t="s">
        <v>95</v>
      </c>
      <c r="T70" s="171">
        <v>24</v>
      </c>
      <c r="U70" s="41">
        <f t="shared" si="104"/>
        <v>1116.5538461538461</v>
      </c>
      <c r="V70" s="42"/>
      <c r="W70" s="182"/>
      <c r="X70" s="239">
        <f t="shared" si="73"/>
        <v>0</v>
      </c>
      <c r="Y70" s="192"/>
      <c r="Z70" s="171">
        <v>24</v>
      </c>
      <c r="AA70" s="41">
        <f t="shared" si="105"/>
        <v>1116.5538461538461</v>
      </c>
      <c r="AB70" s="42"/>
      <c r="AC70" s="182"/>
      <c r="AD70" s="239">
        <f t="shared" si="74"/>
        <v>0</v>
      </c>
      <c r="AE70" s="192"/>
      <c r="AF70" s="171">
        <v>24</v>
      </c>
      <c r="AG70" s="41">
        <f t="shared" si="106"/>
        <v>1116.5538461538461</v>
      </c>
      <c r="AH70" s="42"/>
      <c r="AI70" s="182"/>
      <c r="AJ70" s="239">
        <f t="shared" si="75"/>
        <v>0</v>
      </c>
      <c r="AK70" s="192"/>
      <c r="AL70" s="171">
        <v>24</v>
      </c>
      <c r="AM70" s="41">
        <f t="shared" si="107"/>
        <v>1116.5538461538461</v>
      </c>
      <c r="AN70" s="42"/>
      <c r="AO70" s="182"/>
      <c r="AP70" s="239">
        <f t="shared" si="76"/>
        <v>0</v>
      </c>
      <c r="AQ70" s="192"/>
      <c r="AR70" s="171">
        <v>24</v>
      </c>
      <c r="AS70" s="41">
        <f t="shared" si="108"/>
        <v>1116.5538461538461</v>
      </c>
      <c r="AT70" s="42"/>
      <c r="AU70" s="182"/>
      <c r="AV70" s="239">
        <f t="shared" si="77"/>
        <v>0</v>
      </c>
      <c r="AW70" s="17"/>
      <c r="AX70" s="211">
        <f t="shared" ref="AX70:AY74" si="110">IF(SUM(I70,O70,U70,AA70,AG70,AM70,AS70)&gt;0,SUM(I70,O70,U70,AA70,AG70,AM70,AS70),"")</f>
        <v>7815.876923076923</v>
      </c>
      <c r="AY70" s="227" t="str">
        <f t="shared" si="110"/>
        <v/>
      </c>
      <c r="AZ70" s="212">
        <f t="shared" ref="AZ70:AZ74" si="111">IF(AY70="",AX70,IF(AX70="","",AX70-AY70))</f>
        <v>7815.876923076923</v>
      </c>
      <c r="BA70" s="254">
        <f t="shared" ref="BA70:BA74" si="112">IF(AX70="","",IF(AND(AX70&gt;0,AY70=""),0,1-ABS((AX70-AY70)/AX70)))</f>
        <v>0</v>
      </c>
      <c r="BB70" s="43"/>
      <c r="BC70" s="46" t="str">
        <f t="shared" si="93"/>
        <v>P93</v>
      </c>
      <c r="BD70" s="158" t="s">
        <v>22</v>
      </c>
      <c r="BE70" s="39" t="str">
        <f>IF(BD70="","",VLOOKUP(B70,'couple moule presse'!H:O,8,0))</f>
        <v>P</v>
      </c>
      <c r="BF70" s="71">
        <f>IF(BD70="","",VLOOKUP(B70,'couple moule presse'!H:M,6,0))</f>
        <v>1116.5538461538461</v>
      </c>
      <c r="BG70" s="192"/>
      <c r="BH70" s="171">
        <v>24</v>
      </c>
      <c r="BI70" s="41">
        <f t="shared" si="94"/>
        <v>1116.5538461538461</v>
      </c>
      <c r="BJ70" s="42"/>
      <c r="BK70" s="182"/>
      <c r="BL70" s="239">
        <f t="shared" si="41"/>
        <v>0</v>
      </c>
      <c r="BM70" s="192"/>
      <c r="BN70" s="171">
        <v>24</v>
      </c>
      <c r="BO70" s="41">
        <f t="shared" si="95"/>
        <v>1116.5538461538461</v>
      </c>
      <c r="BP70" s="42"/>
      <c r="BQ70" s="182"/>
      <c r="BR70" s="239">
        <f t="shared" si="82"/>
        <v>0</v>
      </c>
      <c r="BS70" s="192"/>
      <c r="BT70" s="171">
        <v>24</v>
      </c>
      <c r="BU70" s="41">
        <f t="shared" si="96"/>
        <v>1116.5538461538461</v>
      </c>
      <c r="BV70" s="42"/>
      <c r="BW70" s="182"/>
      <c r="BX70" s="239">
        <f t="shared" si="84"/>
        <v>0</v>
      </c>
      <c r="BY70" s="192"/>
      <c r="BZ70" s="171">
        <v>24</v>
      </c>
      <c r="CA70" s="41">
        <f t="shared" si="97"/>
        <v>1116.5538461538461</v>
      </c>
      <c r="CB70" s="42"/>
      <c r="CC70" s="182"/>
      <c r="CD70" s="239">
        <f t="shared" si="86"/>
        <v>0</v>
      </c>
      <c r="CE70" s="192"/>
      <c r="CF70" s="171">
        <v>24</v>
      </c>
      <c r="CG70" s="41">
        <f t="shared" si="98"/>
        <v>1116.5538461538461</v>
      </c>
      <c r="CH70" s="42"/>
      <c r="CI70" s="182"/>
      <c r="CJ70" s="239">
        <f t="shared" si="88"/>
        <v>0</v>
      </c>
      <c r="CK70" s="192"/>
      <c r="CL70" s="171">
        <v>24</v>
      </c>
      <c r="CM70" s="41">
        <f t="shared" si="99"/>
        <v>1116.5538461538461</v>
      </c>
      <c r="CN70" s="42"/>
      <c r="CO70" s="182"/>
      <c r="CP70" s="239">
        <f t="shared" si="90"/>
        <v>0</v>
      </c>
      <c r="CQ70" s="192"/>
      <c r="CR70" s="171">
        <v>24</v>
      </c>
      <c r="CS70" s="41">
        <f t="shared" si="100"/>
        <v>1116.5538461538461</v>
      </c>
      <c r="CT70" s="42"/>
      <c r="CU70" s="182"/>
      <c r="CV70" s="239">
        <f t="shared" si="92"/>
        <v>0</v>
      </c>
      <c r="CW70" s="17"/>
      <c r="CX70" s="211">
        <f t="shared" ref="CX70:CY74" si="113">IF(SUM(BI70,BO70,BU70,CA70,CG70,CM70,CS70)&gt;0,SUM(BI70,BO70,BU70,CA70,CG70,CM70,CS70),"")</f>
        <v>7815.876923076923</v>
      </c>
      <c r="CY70" s="227" t="str">
        <f t="shared" si="113"/>
        <v/>
      </c>
      <c r="CZ70" s="212">
        <f t="shared" ref="CZ70:CZ74" si="114">IF(CY70="",CX70,IF(CX70="","",CX70-CY70))</f>
        <v>7815.876923076923</v>
      </c>
      <c r="DA70" s="254">
        <f t="shared" ref="DA70:DA74" si="115">IF(CX70="","",IF(AND(CX70&gt;0,CY70=""),0,1-ABS((CX70-CY70)/CX70)))</f>
        <v>0</v>
      </c>
      <c r="DB70" s="219"/>
      <c r="DC70" s="269"/>
      <c r="DD70" s="280">
        <f t="shared" si="55"/>
        <v>1.0000000000000002</v>
      </c>
      <c r="DE70" s="157"/>
    </row>
    <row r="71" spans="1:111" ht="12.75" customHeight="1" x14ac:dyDescent="0.2">
      <c r="A71" s="36" t="str">
        <f t="shared" si="101"/>
        <v>P93CL500</v>
      </c>
      <c r="B71" s="37" t="str">
        <f t="shared" si="109"/>
        <v>P93CL1000</v>
      </c>
      <c r="C71" s="46" t="s">
        <v>8</v>
      </c>
      <c r="D71" s="158" t="s">
        <v>21</v>
      </c>
      <c r="E71" s="39" t="str">
        <f>IF(D71="","",VLOOKUP(A71,'couple moule presse'!H:O,8,0))</f>
        <v>P</v>
      </c>
      <c r="F71" s="71">
        <f>IF(D71="","",VLOOKUP(A71,'couple moule presse'!H:M,6,0))</f>
        <v>604.79999999999995</v>
      </c>
      <c r="G71" s="192"/>
      <c r="H71" s="171"/>
      <c r="I71" s="41" t="str">
        <f t="shared" si="102"/>
        <v/>
      </c>
      <c r="J71" s="42"/>
      <c r="K71" s="182"/>
      <c r="L71" s="239" t="str">
        <f t="shared" ref="L71:L74" si="116">IF(I71="","",1-ABS((I71-J71)/I71))</f>
        <v/>
      </c>
      <c r="M71" s="192" t="s">
        <v>95</v>
      </c>
      <c r="N71" s="171"/>
      <c r="O71" s="41" t="str">
        <f t="shared" si="103"/>
        <v/>
      </c>
      <c r="P71" s="42"/>
      <c r="Q71" s="182"/>
      <c r="R71" s="239" t="str">
        <f t="shared" si="72"/>
        <v/>
      </c>
      <c r="S71" s="192"/>
      <c r="T71" s="171"/>
      <c r="U71" s="41" t="str">
        <f t="shared" si="104"/>
        <v/>
      </c>
      <c r="V71" s="42"/>
      <c r="W71" s="182"/>
      <c r="X71" s="239" t="str">
        <f t="shared" si="73"/>
        <v/>
      </c>
      <c r="Y71" s="192"/>
      <c r="Z71" s="171"/>
      <c r="AA71" s="41" t="str">
        <f t="shared" si="105"/>
        <v/>
      </c>
      <c r="AB71" s="42"/>
      <c r="AC71" s="182"/>
      <c r="AD71" s="239" t="str">
        <f t="shared" si="74"/>
        <v/>
      </c>
      <c r="AE71" s="192"/>
      <c r="AF71" s="171"/>
      <c r="AG71" s="41" t="str">
        <f t="shared" si="106"/>
        <v/>
      </c>
      <c r="AH71" s="42"/>
      <c r="AI71" s="182"/>
      <c r="AJ71" s="239" t="str">
        <f t="shared" si="75"/>
        <v/>
      </c>
      <c r="AK71" s="192"/>
      <c r="AL71" s="171"/>
      <c r="AM71" s="41" t="str">
        <f t="shared" si="107"/>
        <v/>
      </c>
      <c r="AN71" s="42"/>
      <c r="AO71" s="182"/>
      <c r="AP71" s="239" t="str">
        <f t="shared" si="76"/>
        <v/>
      </c>
      <c r="AQ71" s="192"/>
      <c r="AR71" s="171"/>
      <c r="AS71" s="41" t="str">
        <f t="shared" si="108"/>
        <v/>
      </c>
      <c r="AT71" s="42"/>
      <c r="AU71" s="182"/>
      <c r="AV71" s="239" t="str">
        <f t="shared" si="77"/>
        <v/>
      </c>
      <c r="AW71" s="17"/>
      <c r="AX71" s="211" t="str">
        <f t="shared" si="110"/>
        <v/>
      </c>
      <c r="AY71" s="227" t="str">
        <f t="shared" si="110"/>
        <v/>
      </c>
      <c r="AZ71" s="212" t="str">
        <f t="shared" si="111"/>
        <v/>
      </c>
      <c r="BA71" s="254" t="str">
        <f t="shared" si="112"/>
        <v/>
      </c>
      <c r="BB71" s="43"/>
      <c r="BC71" s="46" t="str">
        <f t="shared" si="93"/>
        <v>P93</v>
      </c>
      <c r="BD71" s="158" t="s">
        <v>7</v>
      </c>
      <c r="BE71" s="39" t="str">
        <f>IF(BD71="","",VLOOKUP(B71,'couple moule presse'!H:O,8,0))</f>
        <v>P</v>
      </c>
      <c r="BF71" s="71">
        <f>IF(BD71="","",VLOOKUP(B71,'couple moule presse'!H:M,6,0))</f>
        <v>608.55652173913052</v>
      </c>
      <c r="BG71" s="192"/>
      <c r="BH71" s="171"/>
      <c r="BI71" s="41" t="str">
        <f t="shared" si="94"/>
        <v/>
      </c>
      <c r="BJ71" s="42"/>
      <c r="BK71" s="182"/>
      <c r="BL71" s="239" t="str">
        <f t="shared" ref="BL71:BL74" si="117">IF(BI71="","",1-ABS((BI71-BJ71)/BI71))</f>
        <v/>
      </c>
      <c r="BM71" s="192"/>
      <c r="BN71" s="171"/>
      <c r="BO71" s="41" t="str">
        <f t="shared" si="95"/>
        <v/>
      </c>
      <c r="BP71" s="42"/>
      <c r="BQ71" s="182"/>
      <c r="BR71" s="239" t="str">
        <f t="shared" si="82"/>
        <v/>
      </c>
      <c r="BS71" s="192"/>
      <c r="BT71" s="171"/>
      <c r="BU71" s="41" t="str">
        <f t="shared" si="96"/>
        <v/>
      </c>
      <c r="BV71" s="42"/>
      <c r="BW71" s="182"/>
      <c r="BX71" s="239" t="str">
        <f t="shared" si="84"/>
        <v/>
      </c>
      <c r="BY71" s="192"/>
      <c r="BZ71" s="171"/>
      <c r="CA71" s="41" t="str">
        <f t="shared" si="97"/>
        <v/>
      </c>
      <c r="CB71" s="42"/>
      <c r="CC71" s="182"/>
      <c r="CD71" s="239" t="str">
        <f t="shared" si="86"/>
        <v/>
      </c>
      <c r="CE71" s="192"/>
      <c r="CF71" s="171"/>
      <c r="CG71" s="41" t="str">
        <f t="shared" si="98"/>
        <v/>
      </c>
      <c r="CH71" s="42"/>
      <c r="CI71" s="182"/>
      <c r="CJ71" s="239" t="str">
        <f t="shared" si="88"/>
        <v/>
      </c>
      <c r="CK71" s="192"/>
      <c r="CL71" s="171"/>
      <c r="CM71" s="41" t="str">
        <f t="shared" si="99"/>
        <v/>
      </c>
      <c r="CN71" s="42"/>
      <c r="CO71" s="182"/>
      <c r="CP71" s="239" t="str">
        <f t="shared" si="90"/>
        <v/>
      </c>
      <c r="CQ71" s="192"/>
      <c r="CR71" s="171"/>
      <c r="CS71" s="41" t="str">
        <f t="shared" si="100"/>
        <v/>
      </c>
      <c r="CT71" s="42"/>
      <c r="CU71" s="182"/>
      <c r="CV71" s="239" t="str">
        <f t="shared" si="92"/>
        <v/>
      </c>
      <c r="CW71" s="17"/>
      <c r="CX71" s="211" t="str">
        <f t="shared" si="113"/>
        <v/>
      </c>
      <c r="CY71" s="227" t="str">
        <f t="shared" si="113"/>
        <v/>
      </c>
      <c r="CZ71" s="212" t="str">
        <f t="shared" si="114"/>
        <v/>
      </c>
      <c r="DA71" s="254" t="str">
        <f t="shared" si="115"/>
        <v/>
      </c>
      <c r="DB71" s="219"/>
      <c r="DC71" s="269"/>
      <c r="DD71" s="280">
        <f t="shared" si="55"/>
        <v>0</v>
      </c>
      <c r="DE71" s="157"/>
    </row>
    <row r="72" spans="1:111" ht="12.75" customHeight="1" x14ac:dyDescent="0.2">
      <c r="A72" s="36" t="str">
        <f t="shared" si="101"/>
        <v>P93CL660/4</v>
      </c>
      <c r="B72" s="37" t="str">
        <f t="shared" si="109"/>
        <v>P93</v>
      </c>
      <c r="C72" s="46" t="s">
        <v>8</v>
      </c>
      <c r="D72" s="158" t="s">
        <v>76</v>
      </c>
      <c r="E72" s="39" t="str">
        <f>IF(D72="","",VLOOKUP(A72,'couple moule presse'!H:O,8,0))</f>
        <v>N</v>
      </c>
      <c r="F72" s="71">
        <f>IF(D72="","",VLOOKUP(A72,'couple moule presse'!H:M,6,0))</f>
        <v>864</v>
      </c>
      <c r="G72" s="144"/>
      <c r="H72" s="41"/>
      <c r="I72" s="41" t="str">
        <f t="shared" si="102"/>
        <v/>
      </c>
      <c r="J72" s="42"/>
      <c r="K72" s="182"/>
      <c r="L72" s="239" t="str">
        <f t="shared" si="116"/>
        <v/>
      </c>
      <c r="M72" s="144"/>
      <c r="N72" s="41"/>
      <c r="O72" s="41" t="str">
        <f t="shared" si="103"/>
        <v/>
      </c>
      <c r="P72" s="42"/>
      <c r="Q72" s="182"/>
      <c r="R72" s="239" t="str">
        <f t="shared" si="72"/>
        <v/>
      </c>
      <c r="S72" s="144" t="s">
        <v>95</v>
      </c>
      <c r="T72" s="41"/>
      <c r="U72" s="41" t="str">
        <f t="shared" si="104"/>
        <v/>
      </c>
      <c r="V72" s="42"/>
      <c r="W72" s="182"/>
      <c r="X72" s="239" t="str">
        <f t="shared" si="73"/>
        <v/>
      </c>
      <c r="Y72" s="144"/>
      <c r="Z72" s="41"/>
      <c r="AA72" s="41" t="str">
        <f t="shared" si="105"/>
        <v/>
      </c>
      <c r="AB72" s="42"/>
      <c r="AC72" s="182"/>
      <c r="AD72" s="239" t="str">
        <f t="shared" si="74"/>
        <v/>
      </c>
      <c r="AE72" s="144"/>
      <c r="AF72" s="41"/>
      <c r="AG72" s="41" t="str">
        <f t="shared" si="106"/>
        <v/>
      </c>
      <c r="AH72" s="42"/>
      <c r="AI72" s="182"/>
      <c r="AJ72" s="239" t="str">
        <f t="shared" si="75"/>
        <v/>
      </c>
      <c r="AK72" s="144"/>
      <c r="AL72" s="41"/>
      <c r="AM72" s="41" t="str">
        <f t="shared" si="107"/>
        <v/>
      </c>
      <c r="AN72" s="42"/>
      <c r="AO72" s="182"/>
      <c r="AP72" s="239" t="str">
        <f t="shared" si="76"/>
        <v/>
      </c>
      <c r="AQ72" s="144"/>
      <c r="AR72" s="41"/>
      <c r="AS72" s="41" t="str">
        <f t="shared" si="108"/>
        <v/>
      </c>
      <c r="AT72" s="42"/>
      <c r="AU72" s="182"/>
      <c r="AV72" s="239" t="str">
        <f t="shared" si="77"/>
        <v/>
      </c>
      <c r="AW72" s="17"/>
      <c r="AX72" s="211" t="str">
        <f t="shared" si="110"/>
        <v/>
      </c>
      <c r="AY72" s="227" t="str">
        <f t="shared" si="110"/>
        <v/>
      </c>
      <c r="AZ72" s="212" t="str">
        <f t="shared" si="111"/>
        <v/>
      </c>
      <c r="BA72" s="254" t="str">
        <f t="shared" si="112"/>
        <v/>
      </c>
      <c r="BB72" s="43"/>
      <c r="BC72" s="46" t="str">
        <f t="shared" si="93"/>
        <v>P93</v>
      </c>
      <c r="BD72" s="158"/>
      <c r="BE72" s="39" t="str">
        <f>IF(BD72="","",VLOOKUP(B72,'couple moule presse'!H:O,8,0))</f>
        <v/>
      </c>
      <c r="BF72" s="71" t="str">
        <f>IF(BD72="","",VLOOKUP(B72,'couple moule presse'!H:M,6,0))</f>
        <v/>
      </c>
      <c r="BG72" s="144"/>
      <c r="BH72" s="41"/>
      <c r="BI72" s="41" t="str">
        <f t="shared" si="94"/>
        <v/>
      </c>
      <c r="BJ72" s="42"/>
      <c r="BK72" s="182"/>
      <c r="BL72" s="239" t="str">
        <f t="shared" si="117"/>
        <v/>
      </c>
      <c r="BM72" s="144"/>
      <c r="BN72" s="41"/>
      <c r="BO72" s="41" t="str">
        <f t="shared" si="95"/>
        <v/>
      </c>
      <c r="BP72" s="42"/>
      <c r="BQ72" s="182"/>
      <c r="BR72" s="239" t="str">
        <f t="shared" si="82"/>
        <v/>
      </c>
      <c r="BS72" s="144"/>
      <c r="BT72" s="41"/>
      <c r="BU72" s="41" t="str">
        <f t="shared" si="96"/>
        <v/>
      </c>
      <c r="BV72" s="42"/>
      <c r="BW72" s="182"/>
      <c r="BX72" s="239" t="str">
        <f t="shared" si="84"/>
        <v/>
      </c>
      <c r="BY72" s="144"/>
      <c r="BZ72" s="41"/>
      <c r="CA72" s="41" t="str">
        <f t="shared" si="97"/>
        <v/>
      </c>
      <c r="CB72" s="42"/>
      <c r="CC72" s="182"/>
      <c r="CD72" s="239" t="str">
        <f t="shared" si="86"/>
        <v/>
      </c>
      <c r="CE72" s="144"/>
      <c r="CF72" s="41"/>
      <c r="CG72" s="41" t="str">
        <f t="shared" si="98"/>
        <v/>
      </c>
      <c r="CH72" s="42"/>
      <c r="CI72" s="182"/>
      <c r="CJ72" s="239" t="str">
        <f t="shared" si="88"/>
        <v/>
      </c>
      <c r="CK72" s="144"/>
      <c r="CL72" s="41"/>
      <c r="CM72" s="41" t="str">
        <f t="shared" si="99"/>
        <v/>
      </c>
      <c r="CN72" s="42"/>
      <c r="CO72" s="182"/>
      <c r="CP72" s="239" t="str">
        <f t="shared" si="90"/>
        <v/>
      </c>
      <c r="CQ72" s="144"/>
      <c r="CR72" s="41"/>
      <c r="CS72" s="41" t="str">
        <f t="shared" si="100"/>
        <v/>
      </c>
      <c r="CT72" s="42"/>
      <c r="CU72" s="182"/>
      <c r="CV72" s="239" t="str">
        <f t="shared" si="92"/>
        <v/>
      </c>
      <c r="CW72" s="17"/>
      <c r="CX72" s="211" t="str">
        <f t="shared" si="113"/>
        <v/>
      </c>
      <c r="CY72" s="227" t="str">
        <f t="shared" si="113"/>
        <v/>
      </c>
      <c r="CZ72" s="212" t="str">
        <f t="shared" si="114"/>
        <v/>
      </c>
      <c r="DA72" s="254" t="str">
        <f t="shared" si="115"/>
        <v/>
      </c>
      <c r="DB72" s="219"/>
      <c r="DC72" s="269"/>
      <c r="DD72" s="280">
        <f t="shared" si="55"/>
        <v>0</v>
      </c>
      <c r="DE72" s="157"/>
    </row>
    <row r="73" spans="1:111" ht="12.75" customHeight="1" x14ac:dyDescent="0.2">
      <c r="A73" s="36" t="str">
        <f t="shared" si="101"/>
        <v>P93</v>
      </c>
      <c r="B73" s="37" t="str">
        <f t="shared" si="109"/>
        <v>P93</v>
      </c>
      <c r="C73" s="52" t="s">
        <v>8</v>
      </c>
      <c r="D73" s="159"/>
      <c r="E73" s="53" t="str">
        <f>IF(D73="","",VLOOKUP(A73,'couple moule presse'!H:O,8,0))</f>
        <v/>
      </c>
      <c r="F73" s="62" t="str">
        <f>IF(D73="","",VLOOKUP(A73,'couple moule presse'!H:M,6,0))</f>
        <v/>
      </c>
      <c r="G73" s="145"/>
      <c r="H73" s="54"/>
      <c r="I73" s="54" t="str">
        <f t="shared" si="102"/>
        <v/>
      </c>
      <c r="J73" s="55"/>
      <c r="K73" s="183"/>
      <c r="L73" s="240" t="str">
        <f t="shared" si="116"/>
        <v/>
      </c>
      <c r="M73" s="145"/>
      <c r="N73" s="54"/>
      <c r="O73" s="54" t="str">
        <f t="shared" si="103"/>
        <v/>
      </c>
      <c r="P73" s="55"/>
      <c r="Q73" s="183"/>
      <c r="R73" s="240" t="str">
        <f t="shared" si="72"/>
        <v/>
      </c>
      <c r="S73" s="145"/>
      <c r="T73" s="54"/>
      <c r="U73" s="54" t="str">
        <f t="shared" si="104"/>
        <v/>
      </c>
      <c r="V73" s="55"/>
      <c r="W73" s="183"/>
      <c r="X73" s="240" t="str">
        <f t="shared" si="73"/>
        <v/>
      </c>
      <c r="Y73" s="145"/>
      <c r="Z73" s="54"/>
      <c r="AA73" s="54" t="str">
        <f t="shared" si="105"/>
        <v/>
      </c>
      <c r="AB73" s="55"/>
      <c r="AC73" s="183"/>
      <c r="AD73" s="240" t="str">
        <f t="shared" si="74"/>
        <v/>
      </c>
      <c r="AE73" s="145"/>
      <c r="AF73" s="54"/>
      <c r="AG73" s="54" t="str">
        <f t="shared" si="106"/>
        <v/>
      </c>
      <c r="AH73" s="55"/>
      <c r="AI73" s="183"/>
      <c r="AJ73" s="240" t="str">
        <f t="shared" si="75"/>
        <v/>
      </c>
      <c r="AK73" s="145"/>
      <c r="AL73" s="54"/>
      <c r="AM73" s="54" t="str">
        <f t="shared" si="107"/>
        <v/>
      </c>
      <c r="AN73" s="55"/>
      <c r="AO73" s="183"/>
      <c r="AP73" s="240" t="str">
        <f t="shared" si="76"/>
        <v/>
      </c>
      <c r="AQ73" s="145"/>
      <c r="AR73" s="54"/>
      <c r="AS73" s="54" t="str">
        <f t="shared" si="108"/>
        <v/>
      </c>
      <c r="AT73" s="55"/>
      <c r="AU73" s="183"/>
      <c r="AV73" s="240" t="str">
        <f t="shared" si="77"/>
        <v/>
      </c>
      <c r="AW73" s="17"/>
      <c r="AX73" s="213" t="str">
        <f t="shared" si="110"/>
        <v/>
      </c>
      <c r="AY73" s="228" t="str">
        <f t="shared" si="110"/>
        <v/>
      </c>
      <c r="AZ73" s="214" t="str">
        <f t="shared" si="111"/>
        <v/>
      </c>
      <c r="BA73" s="255" t="str">
        <f t="shared" si="112"/>
        <v/>
      </c>
      <c r="BB73" s="43"/>
      <c r="BC73" s="52" t="str">
        <f t="shared" si="93"/>
        <v>P93</v>
      </c>
      <c r="BD73" s="159"/>
      <c r="BE73" s="53" t="str">
        <f>IF(BD73="","",VLOOKUP(B73,'couple moule presse'!H:O,8,0))</f>
        <v/>
      </c>
      <c r="BF73" s="62" t="str">
        <f>IF(BD73="","",VLOOKUP(B73,'couple moule presse'!H:M,6,0))</f>
        <v/>
      </c>
      <c r="BG73" s="145"/>
      <c r="BH73" s="54"/>
      <c r="BI73" s="54" t="str">
        <f t="shared" si="94"/>
        <v/>
      </c>
      <c r="BJ73" s="55"/>
      <c r="BK73" s="183"/>
      <c r="BL73" s="240" t="str">
        <f t="shared" si="117"/>
        <v/>
      </c>
      <c r="BM73" s="145"/>
      <c r="BN73" s="54"/>
      <c r="BO73" s="54" t="str">
        <f t="shared" si="95"/>
        <v/>
      </c>
      <c r="BP73" s="55"/>
      <c r="BQ73" s="183"/>
      <c r="BR73" s="240" t="str">
        <f t="shared" si="82"/>
        <v/>
      </c>
      <c r="BS73" s="145"/>
      <c r="BT73" s="54"/>
      <c r="BU73" s="54" t="str">
        <f t="shared" si="96"/>
        <v/>
      </c>
      <c r="BV73" s="55"/>
      <c r="BW73" s="183"/>
      <c r="BX73" s="240" t="str">
        <f t="shared" si="84"/>
        <v/>
      </c>
      <c r="BY73" s="145"/>
      <c r="BZ73" s="54"/>
      <c r="CA73" s="54" t="str">
        <f t="shared" si="97"/>
        <v/>
      </c>
      <c r="CB73" s="55"/>
      <c r="CC73" s="183"/>
      <c r="CD73" s="240" t="str">
        <f t="shared" si="86"/>
        <v/>
      </c>
      <c r="CE73" s="145"/>
      <c r="CF73" s="54"/>
      <c r="CG73" s="54" t="str">
        <f t="shared" si="98"/>
        <v/>
      </c>
      <c r="CH73" s="55"/>
      <c r="CI73" s="183"/>
      <c r="CJ73" s="240" t="str">
        <f t="shared" si="88"/>
        <v/>
      </c>
      <c r="CK73" s="145"/>
      <c r="CL73" s="54"/>
      <c r="CM73" s="54" t="str">
        <f t="shared" si="99"/>
        <v/>
      </c>
      <c r="CN73" s="55"/>
      <c r="CO73" s="183"/>
      <c r="CP73" s="240" t="str">
        <f t="shared" si="90"/>
        <v/>
      </c>
      <c r="CQ73" s="145"/>
      <c r="CR73" s="54"/>
      <c r="CS73" s="54" t="str">
        <f t="shared" si="100"/>
        <v/>
      </c>
      <c r="CT73" s="55"/>
      <c r="CU73" s="183"/>
      <c r="CV73" s="240" t="str">
        <f t="shared" si="92"/>
        <v/>
      </c>
      <c r="CW73" s="17"/>
      <c r="CX73" s="213" t="str">
        <f t="shared" si="113"/>
        <v/>
      </c>
      <c r="CY73" s="228" t="str">
        <f t="shared" si="113"/>
        <v/>
      </c>
      <c r="CZ73" s="214" t="str">
        <f t="shared" si="114"/>
        <v/>
      </c>
      <c r="DA73" s="255" t="str">
        <f t="shared" si="115"/>
        <v/>
      </c>
      <c r="DB73" s="219"/>
      <c r="DC73" s="270"/>
      <c r="DD73" s="281">
        <f t="shared" si="55"/>
        <v>0</v>
      </c>
      <c r="DE73" s="157"/>
    </row>
    <row r="74" spans="1:111" ht="20.100000000000001" customHeight="1" thickBot="1" x14ac:dyDescent="0.25">
      <c r="A74" s="36" t="str">
        <f t="shared" si="101"/>
        <v>TOTAL COUVERCLES</v>
      </c>
      <c r="B74" s="37" t="str">
        <f>IF(D74="","",VLOOKUP(A74,#REF!,7,0))</f>
        <v/>
      </c>
      <c r="C74" s="84" t="s">
        <v>111</v>
      </c>
      <c r="D74" s="112"/>
      <c r="E74" s="113" t="str">
        <f>IF(D74="","",VLOOKUP(A74,$B$77:$I$98,8,0))</f>
        <v/>
      </c>
      <c r="F74" s="114"/>
      <c r="G74" s="151"/>
      <c r="H74" s="152"/>
      <c r="I74" s="153">
        <f>SUM(I48:I73)</f>
        <v>9581.4953046953051</v>
      </c>
      <c r="J74" s="154">
        <f>SUM(J47:J73)</f>
        <v>0</v>
      </c>
      <c r="K74" s="154"/>
      <c r="L74" s="247">
        <f t="shared" si="116"/>
        <v>0</v>
      </c>
      <c r="M74" s="151"/>
      <c r="N74" s="152"/>
      <c r="O74" s="153">
        <f>SUM(O48:O73)</f>
        <v>9581.4953046953051</v>
      </c>
      <c r="P74" s="154">
        <f>SUM(P47:P73)</f>
        <v>0</v>
      </c>
      <c r="Q74" s="154"/>
      <c r="R74" s="247">
        <f t="shared" si="72"/>
        <v>0</v>
      </c>
      <c r="S74" s="151"/>
      <c r="T74" s="152"/>
      <c r="U74" s="153">
        <f>SUM(U48:U73)</f>
        <v>9581.4953046953051</v>
      </c>
      <c r="V74" s="154">
        <f>SUM(V47:V73)</f>
        <v>0</v>
      </c>
      <c r="W74" s="154"/>
      <c r="X74" s="247">
        <f t="shared" si="73"/>
        <v>0</v>
      </c>
      <c r="Y74" s="151"/>
      <c r="Z74" s="152"/>
      <c r="AA74" s="153">
        <f>SUM(AA48:AA73)</f>
        <v>9581.4953046953051</v>
      </c>
      <c r="AB74" s="154">
        <f>SUM(AB47:AB73)</f>
        <v>0</v>
      </c>
      <c r="AC74" s="154"/>
      <c r="AD74" s="247">
        <f t="shared" si="74"/>
        <v>0</v>
      </c>
      <c r="AE74" s="151"/>
      <c r="AF74" s="152"/>
      <c r="AG74" s="153">
        <f>SUM(AG48:AG73)</f>
        <v>9581.4953046953051</v>
      </c>
      <c r="AH74" s="154">
        <f>SUM(AH47:AH73)</f>
        <v>0</v>
      </c>
      <c r="AI74" s="154"/>
      <c r="AJ74" s="247">
        <f t="shared" si="75"/>
        <v>0</v>
      </c>
      <c r="AK74" s="151"/>
      <c r="AL74" s="152"/>
      <c r="AM74" s="153">
        <f>SUM(AM48:AM73)</f>
        <v>9581.4953046953051</v>
      </c>
      <c r="AN74" s="154">
        <f>SUM(AN47:AN73)</f>
        <v>0</v>
      </c>
      <c r="AO74" s="154"/>
      <c r="AP74" s="247">
        <f t="shared" si="76"/>
        <v>0</v>
      </c>
      <c r="AQ74" s="151"/>
      <c r="AR74" s="152"/>
      <c r="AS74" s="153">
        <f>SUM(AS48:AS73)</f>
        <v>9581.4953046953051</v>
      </c>
      <c r="AT74" s="154">
        <f>SUM(AT47:AT73)</f>
        <v>0</v>
      </c>
      <c r="AU74" s="154"/>
      <c r="AV74" s="247">
        <f t="shared" si="77"/>
        <v>0</v>
      </c>
      <c r="AW74" s="17"/>
      <c r="AX74" s="202">
        <f t="shared" si="110"/>
        <v>67070.467132867125</v>
      </c>
      <c r="AY74" s="154" t="str">
        <f t="shared" si="110"/>
        <v/>
      </c>
      <c r="AZ74" s="203">
        <f t="shared" si="111"/>
        <v>67070.467132867125</v>
      </c>
      <c r="BA74" s="263">
        <f t="shared" si="112"/>
        <v>0</v>
      </c>
      <c r="BB74" s="80"/>
      <c r="BC74" s="84" t="s">
        <v>111</v>
      </c>
      <c r="BD74" s="85"/>
      <c r="BE74" s="113" t="str">
        <f>IF(BD74="","",VLOOKUP(AZ74,$B$77:$I$98,8,0))</f>
        <v/>
      </c>
      <c r="BF74" s="114"/>
      <c r="BG74" s="151"/>
      <c r="BH74" s="152"/>
      <c r="BI74" s="153">
        <f>SUM(BI48:BI73)</f>
        <v>8295.8169830169827</v>
      </c>
      <c r="BJ74" s="154">
        <f>SUM(BJ47:BJ73)</f>
        <v>0</v>
      </c>
      <c r="BK74" s="154"/>
      <c r="BL74" s="247">
        <f t="shared" si="117"/>
        <v>0</v>
      </c>
      <c r="BM74" s="151"/>
      <c r="BN74" s="152"/>
      <c r="BO74" s="153">
        <f>SUM(BO48:BO73)</f>
        <v>8354.5174825174818</v>
      </c>
      <c r="BP74" s="154">
        <f>SUM(BP47:BP73)</f>
        <v>0</v>
      </c>
      <c r="BQ74" s="154"/>
      <c r="BR74" s="247">
        <f t="shared" si="82"/>
        <v>0</v>
      </c>
      <c r="BS74" s="151"/>
      <c r="BT74" s="152"/>
      <c r="BU74" s="153">
        <f>SUM(BU48:BU73)</f>
        <v>8354.5174825174818</v>
      </c>
      <c r="BV74" s="154">
        <f>SUM(BV47:BV73)</f>
        <v>0</v>
      </c>
      <c r="BW74" s="154"/>
      <c r="BX74" s="247">
        <f t="shared" si="84"/>
        <v>0</v>
      </c>
      <c r="BY74" s="151"/>
      <c r="BZ74" s="152"/>
      <c r="CA74" s="153">
        <f>SUM(CA48:CA73)</f>
        <v>8455.6915084915072</v>
      </c>
      <c r="CB74" s="154">
        <f>SUM(CB47:CB73)</f>
        <v>0</v>
      </c>
      <c r="CC74" s="154"/>
      <c r="CD74" s="247">
        <f t="shared" si="86"/>
        <v>0</v>
      </c>
      <c r="CE74" s="151"/>
      <c r="CF74" s="152"/>
      <c r="CG74" s="153">
        <f>SUM(CG48:CG73)</f>
        <v>9326.7980019980023</v>
      </c>
      <c r="CH74" s="154">
        <f>SUM(CH47:CH73)</f>
        <v>0</v>
      </c>
      <c r="CI74" s="154"/>
      <c r="CJ74" s="247">
        <f t="shared" si="88"/>
        <v>0</v>
      </c>
      <c r="CK74" s="151"/>
      <c r="CL74" s="152"/>
      <c r="CM74" s="153">
        <f>SUM(CM48:CM73)</f>
        <v>9833.4161838161835</v>
      </c>
      <c r="CN74" s="154">
        <f>SUM(CN47:CN73)</f>
        <v>0</v>
      </c>
      <c r="CO74" s="154"/>
      <c r="CP74" s="247">
        <f t="shared" si="90"/>
        <v>0</v>
      </c>
      <c r="CQ74" s="151"/>
      <c r="CR74" s="152"/>
      <c r="CS74" s="153">
        <f>SUM(CS48:CS73)</f>
        <v>9833.4161838161835</v>
      </c>
      <c r="CT74" s="154">
        <f>SUM(CT47:CT73)</f>
        <v>0</v>
      </c>
      <c r="CU74" s="154"/>
      <c r="CV74" s="247">
        <f t="shared" si="92"/>
        <v>0</v>
      </c>
      <c r="CW74" s="17"/>
      <c r="CX74" s="202">
        <f t="shared" si="113"/>
        <v>62454.173826173821</v>
      </c>
      <c r="CY74" s="154" t="str">
        <f t="shared" si="113"/>
        <v/>
      </c>
      <c r="CZ74" s="203">
        <f t="shared" si="114"/>
        <v>62454.173826173821</v>
      </c>
      <c r="DA74" s="263">
        <f t="shared" si="115"/>
        <v>0</v>
      </c>
      <c r="DB74" s="148"/>
      <c r="DC74" s="277">
        <f>AVERAGE(DC47:DC73)</f>
        <v>0.85289115646258495</v>
      </c>
      <c r="DD74" s="263"/>
      <c r="DE74" s="157"/>
    </row>
    <row r="75" spans="1:111" s="99" customFormat="1" ht="12.75" customHeight="1" x14ac:dyDescent="0.25">
      <c r="A75" s="115"/>
      <c r="B75" s="115"/>
      <c r="C75" s="116"/>
      <c r="D75" s="117"/>
      <c r="E75" s="117"/>
      <c r="F75" s="96"/>
      <c r="G75" s="96"/>
      <c r="H75" s="96"/>
      <c r="I75" s="97"/>
      <c r="J75" s="118"/>
      <c r="K75" s="118"/>
      <c r="L75" s="248"/>
      <c r="M75" s="96"/>
      <c r="N75" s="96"/>
      <c r="O75" s="97"/>
      <c r="P75" s="118"/>
      <c r="Q75" s="118"/>
      <c r="R75" s="248"/>
      <c r="S75" s="96"/>
      <c r="T75" s="96"/>
      <c r="U75" s="97"/>
      <c r="V75" s="118"/>
      <c r="W75" s="118"/>
      <c r="X75" s="248"/>
      <c r="Y75" s="96"/>
      <c r="Z75" s="96"/>
      <c r="AA75" s="97"/>
      <c r="AB75" s="118"/>
      <c r="AC75" s="118"/>
      <c r="AD75" s="248"/>
      <c r="AE75" s="96"/>
      <c r="AF75" s="96"/>
      <c r="AG75" s="97"/>
      <c r="AH75" s="118"/>
      <c r="AI75" s="118"/>
      <c r="AJ75" s="248"/>
      <c r="AK75" s="96"/>
      <c r="AL75" s="96"/>
      <c r="AM75" s="97"/>
      <c r="AN75" s="118"/>
      <c r="AO75" s="118"/>
      <c r="AP75" s="248"/>
      <c r="AQ75" s="96"/>
      <c r="AR75" s="96"/>
      <c r="AS75" s="97"/>
      <c r="AT75" s="118"/>
      <c r="AU75" s="118"/>
      <c r="AV75" s="248"/>
      <c r="AW75" s="17"/>
      <c r="AX75" s="80"/>
      <c r="AY75" s="17"/>
      <c r="AZ75" s="80"/>
      <c r="BA75" s="264"/>
      <c r="BB75" s="80"/>
      <c r="BC75" s="116"/>
      <c r="BD75" s="117"/>
      <c r="BE75" s="117"/>
      <c r="BF75" s="96"/>
      <c r="BG75" s="96"/>
      <c r="BH75" s="96"/>
      <c r="BI75" s="97"/>
      <c r="BJ75" s="118"/>
      <c r="BK75" s="118"/>
      <c r="BL75" s="248"/>
      <c r="BM75" s="96"/>
      <c r="BN75" s="96"/>
      <c r="BO75" s="97"/>
      <c r="BP75" s="118"/>
      <c r="BQ75" s="118"/>
      <c r="BR75" s="248"/>
      <c r="BS75" s="96"/>
      <c r="BT75" s="96"/>
      <c r="BU75" s="97"/>
      <c r="BV75" s="118"/>
      <c r="BW75" s="118"/>
      <c r="BX75" s="248"/>
      <c r="BY75" s="96"/>
      <c r="BZ75" s="96"/>
      <c r="CA75" s="97"/>
      <c r="CB75" s="118"/>
      <c r="CC75" s="118"/>
      <c r="CD75" s="248"/>
      <c r="CE75" s="96"/>
      <c r="CF75" s="96"/>
      <c r="CG75" s="97"/>
      <c r="CH75" s="118"/>
      <c r="CI75" s="118"/>
      <c r="CJ75" s="248"/>
      <c r="CK75" s="96"/>
      <c r="CL75" s="96"/>
      <c r="CM75" s="97"/>
      <c r="CN75" s="118"/>
      <c r="CO75" s="118"/>
      <c r="CP75" s="248"/>
      <c r="CQ75" s="96"/>
      <c r="CR75" s="96"/>
      <c r="CS75" s="97"/>
      <c r="CT75" s="118"/>
      <c r="CU75" s="118"/>
      <c r="CV75" s="248"/>
      <c r="CW75" s="17"/>
      <c r="CX75" s="80"/>
      <c r="CY75" s="17"/>
      <c r="CZ75" s="80"/>
      <c r="DA75" s="264"/>
      <c r="DB75" s="80"/>
      <c r="DC75" s="264"/>
      <c r="DD75" s="264"/>
      <c r="DE75" s="41"/>
    </row>
    <row r="76" spans="1:111" s="120" customFormat="1" ht="12.75" customHeight="1" x14ac:dyDescent="0.25">
      <c r="A76" s="119"/>
      <c r="C76" s="99"/>
      <c r="D76" s="121"/>
      <c r="E76" s="121"/>
      <c r="F76" s="87"/>
      <c r="G76" s="43"/>
      <c r="H76" s="43"/>
      <c r="I76" s="78"/>
      <c r="J76" s="122"/>
      <c r="K76" s="122"/>
      <c r="L76" s="249"/>
      <c r="M76" s="78"/>
      <c r="N76" s="43"/>
      <c r="O76" s="78"/>
      <c r="P76" s="122"/>
      <c r="Q76" s="122"/>
      <c r="R76" s="249"/>
      <c r="S76" s="78"/>
      <c r="T76" s="43"/>
      <c r="U76" s="78"/>
      <c r="V76" s="122"/>
      <c r="W76" s="122"/>
      <c r="X76" s="249"/>
      <c r="Y76" s="78"/>
      <c r="Z76" s="43"/>
      <c r="AA76" s="78"/>
      <c r="AB76" s="122"/>
      <c r="AC76" s="122"/>
      <c r="AD76" s="249"/>
      <c r="AE76" s="78"/>
      <c r="AF76" s="43"/>
      <c r="AG76" s="78"/>
      <c r="AH76" s="122"/>
      <c r="AI76" s="122"/>
      <c r="AJ76" s="249"/>
      <c r="AK76" s="78"/>
      <c r="AL76" s="43"/>
      <c r="AM76" s="78"/>
      <c r="AN76" s="122"/>
      <c r="AO76" s="122"/>
      <c r="AP76" s="249"/>
      <c r="AQ76" s="78"/>
      <c r="AR76" s="43"/>
      <c r="AS76" s="78"/>
      <c r="AT76" s="122"/>
      <c r="AU76" s="122"/>
      <c r="AV76" s="249"/>
      <c r="AW76" s="17"/>
      <c r="AX76" s="78"/>
      <c r="AY76" s="78"/>
      <c r="AZ76" s="78"/>
      <c r="BA76" s="249"/>
      <c r="BB76" s="78"/>
      <c r="BC76" s="99"/>
      <c r="BD76" s="121"/>
      <c r="BE76" s="121"/>
      <c r="BF76" s="87"/>
      <c r="BG76" s="43"/>
      <c r="BH76" s="43"/>
      <c r="BI76" s="78"/>
      <c r="BJ76" s="122"/>
      <c r="BK76" s="122"/>
      <c r="BL76" s="249"/>
      <c r="BM76" s="78"/>
      <c r="BN76" s="43"/>
      <c r="BO76" s="78"/>
      <c r="BP76" s="122"/>
      <c r="BQ76" s="122"/>
      <c r="BR76" s="249"/>
      <c r="BS76" s="78"/>
      <c r="BT76" s="43"/>
      <c r="BU76" s="78"/>
      <c r="BV76" s="122"/>
      <c r="BW76" s="122"/>
      <c r="BX76" s="249"/>
      <c r="BY76" s="78"/>
      <c r="BZ76" s="43"/>
      <c r="CA76" s="78"/>
      <c r="CB76" s="122"/>
      <c r="CC76" s="122"/>
      <c r="CD76" s="249"/>
      <c r="CE76" s="78"/>
      <c r="CF76" s="43"/>
      <c r="CG76" s="78"/>
      <c r="CH76" s="122"/>
      <c r="CI76" s="122"/>
      <c r="CJ76" s="249"/>
      <c r="CK76" s="78"/>
      <c r="CL76" s="43"/>
      <c r="CM76" s="78"/>
      <c r="CN76" s="122"/>
      <c r="CO76" s="122"/>
      <c r="CP76" s="249"/>
      <c r="CQ76" s="78"/>
      <c r="CR76" s="43"/>
      <c r="CS76" s="78"/>
      <c r="CT76" s="122"/>
      <c r="CU76" s="122"/>
      <c r="CV76" s="249"/>
      <c r="CW76" s="17"/>
      <c r="CX76" s="78"/>
      <c r="CY76" s="78"/>
      <c r="CZ76" s="78"/>
      <c r="DA76" s="249"/>
      <c r="DB76" s="78"/>
      <c r="DC76" s="249"/>
      <c r="DD76" s="249"/>
      <c r="DE76" s="122"/>
    </row>
    <row r="77" spans="1:111" s="87" customFormat="1" x14ac:dyDescent="0.25">
      <c r="A77" s="19"/>
      <c r="B77" s="44"/>
      <c r="C77" s="99"/>
      <c r="D77" s="121"/>
      <c r="E77" s="121"/>
      <c r="L77" s="249"/>
      <c r="R77" s="249"/>
      <c r="X77" s="249"/>
      <c r="AB77" s="122"/>
      <c r="AC77" s="122"/>
      <c r="AD77" s="249"/>
      <c r="AE77" s="78"/>
      <c r="AF77" s="43"/>
      <c r="AG77" s="78"/>
      <c r="AH77" s="122"/>
      <c r="AI77" s="122"/>
      <c r="AJ77" s="249"/>
      <c r="AK77" s="78"/>
      <c r="AL77" s="43"/>
      <c r="AM77" s="78"/>
      <c r="AN77" s="122"/>
      <c r="AO77" s="122"/>
      <c r="AP77" s="249"/>
      <c r="AQ77" s="78"/>
      <c r="AR77" s="43"/>
      <c r="AS77" s="78"/>
      <c r="AT77" s="122"/>
      <c r="AU77" s="122"/>
      <c r="AV77" s="249"/>
      <c r="AW77" s="123"/>
      <c r="AX77" s="78"/>
      <c r="AY77" s="78"/>
      <c r="AZ77" s="78"/>
      <c r="BA77" s="249"/>
      <c r="BB77" s="78"/>
      <c r="BC77" s="99"/>
      <c r="BD77" s="121"/>
      <c r="BE77" s="121"/>
      <c r="BL77" s="249"/>
      <c r="BR77" s="249"/>
      <c r="BX77" s="249"/>
      <c r="CB77" s="122"/>
      <c r="CC77" s="122"/>
      <c r="CD77" s="249"/>
      <c r="CE77" s="78"/>
      <c r="CF77" s="43"/>
      <c r="CG77" s="78"/>
      <c r="CH77" s="122"/>
      <c r="CI77" s="122"/>
      <c r="CJ77" s="249"/>
      <c r="CK77" s="78"/>
      <c r="CL77" s="43"/>
      <c r="CM77" s="78"/>
      <c r="CN77" s="122"/>
      <c r="CO77" s="122"/>
      <c r="CP77" s="249"/>
      <c r="CQ77" s="78"/>
      <c r="CR77" s="43"/>
      <c r="CS77" s="78"/>
      <c r="CT77" s="122"/>
      <c r="CU77" s="122"/>
      <c r="CV77" s="249"/>
      <c r="CW77" s="123"/>
      <c r="CX77" s="78"/>
      <c r="CY77" s="78"/>
      <c r="CZ77" s="78"/>
      <c r="DA77" s="249"/>
      <c r="DB77" s="78"/>
      <c r="DC77" s="249"/>
      <c r="DD77" s="249"/>
      <c r="DE77" s="122"/>
      <c r="DF77" s="44"/>
      <c r="DG77" s="44"/>
    </row>
    <row r="78" spans="1:111" s="87" customFormat="1" x14ac:dyDescent="0.25">
      <c r="A78" s="19"/>
      <c r="B78" s="44"/>
      <c r="C78" s="99"/>
      <c r="D78" s="121"/>
      <c r="E78" s="121"/>
      <c r="L78" s="249"/>
      <c r="R78" s="249"/>
      <c r="X78" s="249"/>
      <c r="AB78" s="122"/>
      <c r="AC78" s="122"/>
      <c r="AD78" s="249"/>
      <c r="AE78" s="78"/>
      <c r="AF78" s="43"/>
      <c r="AG78" s="78"/>
      <c r="AH78" s="122"/>
      <c r="AI78" s="122"/>
      <c r="AJ78" s="249"/>
      <c r="AK78" s="78"/>
      <c r="AL78" s="43"/>
      <c r="AM78" s="78"/>
      <c r="AN78" s="122"/>
      <c r="AO78" s="122"/>
      <c r="AP78" s="249"/>
      <c r="AQ78" s="78"/>
      <c r="AR78" s="43"/>
      <c r="AS78" s="78"/>
      <c r="AT78" s="122"/>
      <c r="AU78" s="122"/>
      <c r="AV78" s="249"/>
      <c r="AW78" s="123"/>
      <c r="AX78" s="78"/>
      <c r="AY78" s="78"/>
      <c r="AZ78" s="78"/>
      <c r="BA78" s="249"/>
      <c r="BB78" s="78"/>
      <c r="BC78" s="99"/>
      <c r="BD78" s="121"/>
      <c r="BE78" s="121"/>
      <c r="BL78" s="249"/>
      <c r="BR78" s="249"/>
      <c r="BX78" s="249"/>
      <c r="CB78" s="122"/>
      <c r="CC78" s="122"/>
      <c r="CD78" s="249"/>
      <c r="CE78" s="78"/>
      <c r="CF78" s="43"/>
      <c r="CG78" s="78"/>
      <c r="CH78" s="122"/>
      <c r="CI78" s="122"/>
      <c r="CJ78" s="249"/>
      <c r="CK78" s="78"/>
      <c r="CL78" s="43"/>
      <c r="CM78" s="78"/>
      <c r="CN78" s="122"/>
      <c r="CO78" s="122"/>
      <c r="CP78" s="249"/>
      <c r="CQ78" s="78"/>
      <c r="CR78" s="43"/>
      <c r="CS78" s="78"/>
      <c r="CT78" s="122"/>
      <c r="CU78" s="122"/>
      <c r="CV78" s="249"/>
      <c r="CW78" s="123"/>
      <c r="CX78" s="78"/>
      <c r="CY78" s="78"/>
      <c r="CZ78" s="78"/>
      <c r="DA78" s="249"/>
      <c r="DB78" s="78"/>
      <c r="DC78" s="249"/>
      <c r="DD78" s="249"/>
      <c r="DE78" s="122"/>
      <c r="DF78" s="44"/>
      <c r="DG78" s="44"/>
    </row>
    <row r="79" spans="1:111" s="87" customFormat="1" x14ac:dyDescent="0.25">
      <c r="A79" s="19"/>
      <c r="B79" s="44"/>
      <c r="C79" s="99"/>
      <c r="D79" s="121"/>
      <c r="E79" s="121"/>
      <c r="L79" s="249"/>
      <c r="R79" s="249"/>
      <c r="X79" s="249"/>
      <c r="AB79" s="122"/>
      <c r="AC79" s="122"/>
      <c r="AD79" s="249"/>
      <c r="AE79" s="78"/>
      <c r="AF79" s="43"/>
      <c r="AG79" s="78"/>
      <c r="AH79" s="122"/>
      <c r="AI79" s="122"/>
      <c r="AJ79" s="249"/>
      <c r="AK79" s="78"/>
      <c r="AL79" s="43"/>
      <c r="AM79" s="78"/>
      <c r="AN79" s="122"/>
      <c r="AO79" s="122"/>
      <c r="AP79" s="249"/>
      <c r="AQ79" s="78"/>
      <c r="AR79" s="43"/>
      <c r="AS79" s="78"/>
      <c r="AT79" s="122"/>
      <c r="AU79" s="122"/>
      <c r="AV79" s="249"/>
      <c r="AW79" s="123"/>
      <c r="AX79" s="78"/>
      <c r="AY79" s="78"/>
      <c r="AZ79" s="78"/>
      <c r="BA79" s="249"/>
      <c r="BB79" s="78"/>
      <c r="BC79" s="99"/>
      <c r="BD79" s="121"/>
      <c r="BE79" s="121"/>
      <c r="BL79" s="249"/>
      <c r="BR79" s="249"/>
      <c r="BX79" s="249"/>
      <c r="CB79" s="122"/>
      <c r="CC79" s="122"/>
      <c r="CD79" s="249"/>
      <c r="CE79" s="78"/>
      <c r="CF79" s="43"/>
      <c r="CG79" s="78"/>
      <c r="CH79" s="122"/>
      <c r="CI79" s="122"/>
      <c r="CJ79" s="249"/>
      <c r="CK79" s="78"/>
      <c r="CL79" s="43"/>
      <c r="CM79" s="78"/>
      <c r="CN79" s="122"/>
      <c r="CO79" s="122"/>
      <c r="CP79" s="249"/>
      <c r="CQ79" s="78"/>
      <c r="CR79" s="43"/>
      <c r="CS79" s="78"/>
      <c r="CT79" s="122"/>
      <c r="CU79" s="122"/>
      <c r="CV79" s="249"/>
      <c r="CW79" s="123"/>
      <c r="CX79" s="78"/>
      <c r="CY79" s="78"/>
      <c r="CZ79" s="78"/>
      <c r="DA79" s="249"/>
      <c r="DB79" s="78"/>
      <c r="DC79" s="249"/>
      <c r="DD79" s="249"/>
      <c r="DE79" s="122"/>
      <c r="DF79" s="44"/>
      <c r="DG79" s="44"/>
    </row>
    <row r="80" spans="1:111" s="87" customFormat="1" x14ac:dyDescent="0.25">
      <c r="A80" s="19"/>
      <c r="B80" s="44"/>
      <c r="C80" s="99"/>
      <c r="D80" s="121"/>
      <c r="E80" s="121"/>
      <c r="L80" s="249"/>
      <c r="R80" s="249"/>
      <c r="X80" s="249"/>
      <c r="AB80" s="122"/>
      <c r="AC80" s="122"/>
      <c r="AD80" s="249"/>
      <c r="AE80" s="78"/>
      <c r="AF80" s="43"/>
      <c r="AG80" s="78"/>
      <c r="AH80" s="122"/>
      <c r="AI80" s="122"/>
      <c r="AJ80" s="249"/>
      <c r="AK80" s="78"/>
      <c r="AL80" s="43"/>
      <c r="AM80" s="78"/>
      <c r="AN80" s="122"/>
      <c r="AO80" s="122"/>
      <c r="AP80" s="249"/>
      <c r="AQ80" s="78"/>
      <c r="AR80" s="43"/>
      <c r="AS80" s="78"/>
      <c r="AT80" s="122"/>
      <c r="AU80" s="122"/>
      <c r="AV80" s="249"/>
      <c r="AW80" s="123"/>
      <c r="AX80" s="78"/>
      <c r="AY80" s="78"/>
      <c r="AZ80" s="78"/>
      <c r="BA80" s="249"/>
      <c r="BB80" s="78"/>
      <c r="BC80" s="99"/>
      <c r="BD80" s="121"/>
      <c r="BE80" s="121"/>
      <c r="BL80" s="249"/>
      <c r="BR80" s="249"/>
      <c r="BX80" s="249"/>
      <c r="CB80" s="122"/>
      <c r="CC80" s="122"/>
      <c r="CD80" s="249"/>
      <c r="CE80" s="78"/>
      <c r="CF80" s="43"/>
      <c r="CG80" s="78"/>
      <c r="CH80" s="122"/>
      <c r="CI80" s="122"/>
      <c r="CJ80" s="249"/>
      <c r="CK80" s="78"/>
      <c r="CL80" s="43"/>
      <c r="CM80" s="78"/>
      <c r="CN80" s="122"/>
      <c r="CO80" s="122"/>
      <c r="CP80" s="249"/>
      <c r="CQ80" s="78"/>
      <c r="CR80" s="43"/>
      <c r="CS80" s="78"/>
      <c r="CT80" s="122"/>
      <c r="CU80" s="122"/>
      <c r="CV80" s="249"/>
      <c r="CW80" s="123"/>
      <c r="CX80" s="78"/>
      <c r="CY80" s="78"/>
      <c r="CZ80" s="78"/>
      <c r="DA80" s="249"/>
      <c r="DB80" s="78"/>
      <c r="DC80" s="249"/>
      <c r="DD80" s="249"/>
      <c r="DE80" s="122"/>
      <c r="DF80" s="44"/>
      <c r="DG80" s="44"/>
    </row>
    <row r="81" spans="1:111" s="87" customFormat="1" x14ac:dyDescent="0.25">
      <c r="A81" s="19"/>
      <c r="B81" s="44"/>
      <c r="C81" s="99"/>
      <c r="D81" s="121"/>
      <c r="E81" s="121"/>
      <c r="L81" s="249"/>
      <c r="R81" s="249"/>
      <c r="X81" s="249"/>
      <c r="AB81" s="122"/>
      <c r="AC81" s="122"/>
      <c r="AD81" s="249"/>
      <c r="AE81" s="78"/>
      <c r="AF81" s="43"/>
      <c r="AG81" s="78"/>
      <c r="AH81" s="122"/>
      <c r="AI81" s="122"/>
      <c r="AJ81" s="249"/>
      <c r="AK81" s="78"/>
      <c r="AL81" s="43"/>
      <c r="AM81" s="78"/>
      <c r="AN81" s="122"/>
      <c r="AO81" s="122"/>
      <c r="AP81" s="249"/>
      <c r="AQ81" s="78"/>
      <c r="AR81" s="43"/>
      <c r="AS81" s="78"/>
      <c r="AT81" s="122"/>
      <c r="AU81" s="122"/>
      <c r="AV81" s="249"/>
      <c r="AW81" s="123"/>
      <c r="AX81" s="78"/>
      <c r="AY81" s="78"/>
      <c r="AZ81" s="78"/>
      <c r="BA81" s="249"/>
      <c r="BB81" s="78"/>
      <c r="BC81" s="99"/>
      <c r="BD81" s="121"/>
      <c r="BE81" s="121"/>
      <c r="BL81" s="249"/>
      <c r="BR81" s="249"/>
      <c r="BX81" s="249"/>
      <c r="CB81" s="122"/>
      <c r="CC81" s="122"/>
      <c r="CD81" s="249"/>
      <c r="CE81" s="78"/>
      <c r="CF81" s="43"/>
      <c r="CG81" s="78"/>
      <c r="CH81" s="122"/>
      <c r="CI81" s="122"/>
      <c r="CJ81" s="249"/>
      <c r="CK81" s="78"/>
      <c r="CL81" s="43"/>
      <c r="CM81" s="78"/>
      <c r="CN81" s="122"/>
      <c r="CO81" s="122"/>
      <c r="CP81" s="249"/>
      <c r="CQ81" s="78"/>
      <c r="CR81" s="43"/>
      <c r="CS81" s="78"/>
      <c r="CT81" s="122"/>
      <c r="CU81" s="122"/>
      <c r="CV81" s="249"/>
      <c r="CW81" s="123"/>
      <c r="CX81" s="78"/>
      <c r="CY81" s="78"/>
      <c r="CZ81" s="78"/>
      <c r="DA81" s="249"/>
      <c r="DB81" s="78"/>
      <c r="DC81" s="249"/>
      <c r="DD81" s="249"/>
      <c r="DE81" s="122"/>
      <c r="DF81" s="44"/>
      <c r="DG81" s="44"/>
    </row>
    <row r="82" spans="1:111" s="87" customFormat="1" x14ac:dyDescent="0.25">
      <c r="A82" s="19"/>
      <c r="B82" s="44"/>
      <c r="C82" s="99"/>
      <c r="D82" s="121"/>
      <c r="E82" s="121"/>
      <c r="L82" s="249"/>
      <c r="R82" s="249"/>
      <c r="X82" s="249"/>
      <c r="AB82" s="122"/>
      <c r="AC82" s="122"/>
      <c r="AD82" s="249"/>
      <c r="AE82" s="78"/>
      <c r="AF82" s="43"/>
      <c r="AG82" s="78"/>
      <c r="AH82" s="122"/>
      <c r="AI82" s="122"/>
      <c r="AJ82" s="249"/>
      <c r="AK82" s="78"/>
      <c r="AL82" s="43"/>
      <c r="AM82" s="78"/>
      <c r="AN82" s="122"/>
      <c r="AO82" s="122"/>
      <c r="AP82" s="249"/>
      <c r="AQ82" s="78"/>
      <c r="AR82" s="43"/>
      <c r="AS82" s="78"/>
      <c r="AT82" s="122"/>
      <c r="AU82" s="122"/>
      <c r="AV82" s="249"/>
      <c r="AW82" s="123"/>
      <c r="AX82" s="78"/>
      <c r="AY82" s="78"/>
      <c r="AZ82" s="78"/>
      <c r="BA82" s="249"/>
      <c r="BB82" s="78"/>
      <c r="BC82" s="99"/>
      <c r="BD82" s="121"/>
      <c r="BE82" s="121"/>
      <c r="BL82" s="249"/>
      <c r="BR82" s="249"/>
      <c r="BX82" s="249"/>
      <c r="CB82" s="122"/>
      <c r="CC82" s="122"/>
      <c r="CD82" s="249"/>
      <c r="CE82" s="78"/>
      <c r="CF82" s="43"/>
      <c r="CG82" s="78"/>
      <c r="CH82" s="122"/>
      <c r="CI82" s="122"/>
      <c r="CJ82" s="249"/>
      <c r="CK82" s="78"/>
      <c r="CL82" s="43"/>
      <c r="CM82" s="78"/>
      <c r="CN82" s="122"/>
      <c r="CO82" s="122"/>
      <c r="CP82" s="249"/>
      <c r="CQ82" s="78"/>
      <c r="CR82" s="43"/>
      <c r="CS82" s="78"/>
      <c r="CT82" s="122"/>
      <c r="CU82" s="122"/>
      <c r="CV82" s="249"/>
      <c r="CW82" s="123"/>
      <c r="CX82" s="78"/>
      <c r="CY82" s="78"/>
      <c r="CZ82" s="78"/>
      <c r="DA82" s="249"/>
      <c r="DB82" s="78"/>
      <c r="DC82" s="249"/>
      <c r="DD82" s="249"/>
      <c r="DE82" s="122"/>
      <c r="DF82" s="44"/>
      <c r="DG82" s="44"/>
    </row>
    <row r="83" spans="1:111" s="87" customFormat="1" x14ac:dyDescent="0.25">
      <c r="A83" s="19"/>
      <c r="B83" s="44"/>
      <c r="C83" s="99"/>
      <c r="D83" s="121"/>
      <c r="E83" s="121"/>
      <c r="L83" s="249"/>
      <c r="R83" s="249"/>
      <c r="X83" s="249"/>
      <c r="AB83" s="122"/>
      <c r="AC83" s="122"/>
      <c r="AD83" s="249"/>
      <c r="AE83" s="78"/>
      <c r="AF83" s="43"/>
      <c r="AG83" s="78"/>
      <c r="AH83" s="122"/>
      <c r="AI83" s="122"/>
      <c r="AJ83" s="249"/>
      <c r="AK83" s="78"/>
      <c r="AL83" s="43"/>
      <c r="AM83" s="78"/>
      <c r="AN83" s="122"/>
      <c r="AO83" s="122"/>
      <c r="AP83" s="249"/>
      <c r="AQ83" s="78"/>
      <c r="AR83" s="43"/>
      <c r="AS83" s="78"/>
      <c r="AT83" s="122"/>
      <c r="AU83" s="122"/>
      <c r="AV83" s="249"/>
      <c r="AW83" s="123"/>
      <c r="AX83" s="78"/>
      <c r="AY83" s="78"/>
      <c r="AZ83" s="78"/>
      <c r="BA83" s="249"/>
      <c r="BB83" s="78"/>
      <c r="BC83" s="99"/>
      <c r="BD83" s="121"/>
      <c r="BE83" s="121"/>
      <c r="BL83" s="249"/>
      <c r="BR83" s="249"/>
      <c r="BX83" s="249"/>
      <c r="CB83" s="122"/>
      <c r="CC83" s="122"/>
      <c r="CD83" s="249"/>
      <c r="CE83" s="78"/>
      <c r="CF83" s="43"/>
      <c r="CG83" s="78"/>
      <c r="CH83" s="122"/>
      <c r="CI83" s="122"/>
      <c r="CJ83" s="249"/>
      <c r="CK83" s="78"/>
      <c r="CL83" s="43"/>
      <c r="CM83" s="78"/>
      <c r="CN83" s="122"/>
      <c r="CO83" s="122"/>
      <c r="CP83" s="249"/>
      <c r="CQ83" s="78"/>
      <c r="CR83" s="43"/>
      <c r="CS83" s="78"/>
      <c r="CT83" s="122"/>
      <c r="CU83" s="122"/>
      <c r="CV83" s="249"/>
      <c r="CW83" s="123"/>
      <c r="CX83" s="78"/>
      <c r="CY83" s="78"/>
      <c r="CZ83" s="78"/>
      <c r="DA83" s="249"/>
      <c r="DB83" s="78"/>
      <c r="DC83" s="249"/>
      <c r="DD83" s="249"/>
      <c r="DE83" s="122"/>
      <c r="DF83" s="44"/>
      <c r="DG83" s="44"/>
    </row>
    <row r="84" spans="1:111" s="87" customFormat="1" x14ac:dyDescent="0.25">
      <c r="A84" s="19"/>
      <c r="B84" s="44"/>
      <c r="C84" s="99"/>
      <c r="D84" s="121"/>
      <c r="E84" s="121"/>
      <c r="L84" s="249"/>
      <c r="R84" s="249"/>
      <c r="X84" s="249"/>
      <c r="AB84" s="122"/>
      <c r="AC84" s="122"/>
      <c r="AD84" s="249"/>
      <c r="AE84" s="78"/>
      <c r="AF84" s="43"/>
      <c r="AG84" s="78"/>
      <c r="AH84" s="122"/>
      <c r="AI84" s="122"/>
      <c r="AJ84" s="249"/>
      <c r="AK84" s="78"/>
      <c r="AL84" s="43"/>
      <c r="AM84" s="78"/>
      <c r="AN84" s="122"/>
      <c r="AO84" s="122"/>
      <c r="AP84" s="249"/>
      <c r="AQ84" s="78"/>
      <c r="AR84" s="43"/>
      <c r="AS84" s="78"/>
      <c r="AT84" s="122"/>
      <c r="AU84" s="122"/>
      <c r="AV84" s="249"/>
      <c r="AW84" s="123"/>
      <c r="AX84" s="78"/>
      <c r="AY84" s="78"/>
      <c r="AZ84" s="78"/>
      <c r="BA84" s="249"/>
      <c r="BB84" s="78"/>
      <c r="BC84" s="99"/>
      <c r="BD84" s="121"/>
      <c r="BE84" s="121"/>
      <c r="BL84" s="249"/>
      <c r="BR84" s="249"/>
      <c r="BX84" s="249"/>
      <c r="CB84" s="122"/>
      <c r="CC84" s="122"/>
      <c r="CD84" s="249"/>
      <c r="CE84" s="78"/>
      <c r="CF84" s="43"/>
      <c r="CG84" s="78"/>
      <c r="CH84" s="122"/>
      <c r="CI84" s="122"/>
      <c r="CJ84" s="249"/>
      <c r="CK84" s="78"/>
      <c r="CL84" s="43"/>
      <c r="CM84" s="78"/>
      <c r="CN84" s="122"/>
      <c r="CO84" s="122"/>
      <c r="CP84" s="249"/>
      <c r="CQ84" s="78"/>
      <c r="CR84" s="43"/>
      <c r="CS84" s="78"/>
      <c r="CT84" s="122"/>
      <c r="CU84" s="122"/>
      <c r="CV84" s="249"/>
      <c r="CW84" s="123"/>
      <c r="CX84" s="78"/>
      <c r="CY84" s="78"/>
      <c r="CZ84" s="78"/>
      <c r="DA84" s="249"/>
      <c r="DB84" s="78"/>
      <c r="DC84" s="249"/>
      <c r="DD84" s="249"/>
      <c r="DE84" s="122"/>
      <c r="DF84" s="44"/>
      <c r="DG84" s="44"/>
    </row>
    <row r="85" spans="1:111" s="87" customFormat="1" x14ac:dyDescent="0.25">
      <c r="A85" s="19"/>
      <c r="B85" s="44"/>
      <c r="C85" s="99"/>
      <c r="D85" s="121"/>
      <c r="E85" s="121"/>
      <c r="L85" s="249"/>
      <c r="R85" s="249"/>
      <c r="X85" s="249"/>
      <c r="AB85" s="122"/>
      <c r="AC85" s="122"/>
      <c r="AD85" s="249"/>
      <c r="AE85" s="78"/>
      <c r="AF85" s="43"/>
      <c r="AG85" s="78"/>
      <c r="AH85" s="122"/>
      <c r="AI85" s="122"/>
      <c r="AJ85" s="249"/>
      <c r="AK85" s="78"/>
      <c r="AL85" s="43"/>
      <c r="AM85" s="78"/>
      <c r="AN85" s="122"/>
      <c r="AO85" s="122"/>
      <c r="AP85" s="249"/>
      <c r="AQ85" s="78"/>
      <c r="AR85" s="43"/>
      <c r="AS85" s="78"/>
      <c r="AT85" s="122"/>
      <c r="AU85" s="122"/>
      <c r="AV85" s="249"/>
      <c r="AW85" s="123"/>
      <c r="AX85" s="78"/>
      <c r="AY85" s="78"/>
      <c r="AZ85" s="78"/>
      <c r="BA85" s="249"/>
      <c r="BB85" s="78"/>
      <c r="BC85" s="99"/>
      <c r="BD85" s="121"/>
      <c r="BE85" s="121"/>
      <c r="BL85" s="249"/>
      <c r="BR85" s="249"/>
      <c r="BX85" s="249"/>
      <c r="CB85" s="122"/>
      <c r="CC85" s="122"/>
      <c r="CD85" s="249"/>
      <c r="CE85" s="78"/>
      <c r="CF85" s="43"/>
      <c r="CG85" s="78"/>
      <c r="CH85" s="122"/>
      <c r="CI85" s="122"/>
      <c r="CJ85" s="249"/>
      <c r="CK85" s="78"/>
      <c r="CL85" s="43"/>
      <c r="CM85" s="78"/>
      <c r="CN85" s="122"/>
      <c r="CO85" s="122"/>
      <c r="CP85" s="249"/>
      <c r="CQ85" s="78"/>
      <c r="CR85" s="43"/>
      <c r="CS85" s="78"/>
      <c r="CT85" s="122"/>
      <c r="CU85" s="122"/>
      <c r="CV85" s="249"/>
      <c r="CW85" s="123"/>
      <c r="CX85" s="78"/>
      <c r="CY85" s="78"/>
      <c r="CZ85" s="78"/>
      <c r="DA85" s="249"/>
      <c r="DB85" s="78"/>
      <c r="DC85" s="249"/>
      <c r="DD85" s="249"/>
      <c r="DE85" s="122"/>
      <c r="DF85" s="44"/>
      <c r="DG85" s="44"/>
    </row>
    <row r="86" spans="1:111" s="87" customFormat="1" x14ac:dyDescent="0.25">
      <c r="A86" s="19"/>
      <c r="B86" s="44"/>
      <c r="C86" s="99"/>
      <c r="D86" s="121"/>
      <c r="E86" s="121"/>
      <c r="L86" s="249"/>
      <c r="R86" s="249"/>
      <c r="X86" s="249"/>
      <c r="AB86" s="122"/>
      <c r="AC86" s="122"/>
      <c r="AD86" s="249"/>
      <c r="AE86" s="78"/>
      <c r="AF86" s="43"/>
      <c r="AG86" s="78"/>
      <c r="AH86" s="122"/>
      <c r="AI86" s="122"/>
      <c r="AJ86" s="249"/>
      <c r="AK86" s="78"/>
      <c r="AL86" s="43"/>
      <c r="AM86" s="78"/>
      <c r="AN86" s="122"/>
      <c r="AO86" s="122"/>
      <c r="AP86" s="249"/>
      <c r="AQ86" s="78"/>
      <c r="AR86" s="43"/>
      <c r="AS86" s="78"/>
      <c r="AT86" s="122"/>
      <c r="AU86" s="122"/>
      <c r="AV86" s="249"/>
      <c r="AW86" s="123"/>
      <c r="AX86" s="78"/>
      <c r="AY86" s="78"/>
      <c r="AZ86" s="78"/>
      <c r="BA86" s="249"/>
      <c r="BB86" s="78"/>
      <c r="BC86" s="99"/>
      <c r="BD86" s="121"/>
      <c r="BE86" s="121"/>
      <c r="BL86" s="249"/>
      <c r="BR86" s="249"/>
      <c r="BX86" s="249"/>
      <c r="CB86" s="122"/>
      <c r="CC86" s="122"/>
      <c r="CD86" s="249"/>
      <c r="CE86" s="78"/>
      <c r="CF86" s="43"/>
      <c r="CG86" s="78"/>
      <c r="CH86" s="122"/>
      <c r="CI86" s="122"/>
      <c r="CJ86" s="249"/>
      <c r="CK86" s="78"/>
      <c r="CL86" s="43"/>
      <c r="CM86" s="78"/>
      <c r="CN86" s="122"/>
      <c r="CO86" s="122"/>
      <c r="CP86" s="249"/>
      <c r="CQ86" s="78"/>
      <c r="CR86" s="43"/>
      <c r="CS86" s="78"/>
      <c r="CT86" s="122"/>
      <c r="CU86" s="122"/>
      <c r="CV86" s="249"/>
      <c r="CW86" s="123"/>
      <c r="CX86" s="78"/>
      <c r="CY86" s="78"/>
      <c r="CZ86" s="78"/>
      <c r="DA86" s="249"/>
      <c r="DB86" s="78"/>
      <c r="DC86" s="249"/>
      <c r="DD86" s="249"/>
      <c r="DE86" s="122"/>
      <c r="DF86" s="44"/>
      <c r="DG86" s="44"/>
    </row>
    <row r="87" spans="1:111" s="87" customFormat="1" x14ac:dyDescent="0.25">
      <c r="A87" s="19"/>
      <c r="B87" s="44"/>
      <c r="C87" s="99"/>
      <c r="D87" s="121"/>
      <c r="E87" s="121"/>
      <c r="L87" s="249"/>
      <c r="R87" s="249"/>
      <c r="X87" s="249"/>
      <c r="AB87" s="122"/>
      <c r="AC87" s="122"/>
      <c r="AD87" s="249"/>
      <c r="AE87" s="78"/>
      <c r="AF87" s="43"/>
      <c r="AG87" s="78"/>
      <c r="AH87" s="122"/>
      <c r="AI87" s="122"/>
      <c r="AJ87" s="249"/>
      <c r="AK87" s="78"/>
      <c r="AL87" s="43"/>
      <c r="AM87" s="78"/>
      <c r="AN87" s="122"/>
      <c r="AO87" s="122"/>
      <c r="AP87" s="249"/>
      <c r="AQ87" s="78"/>
      <c r="AR87" s="43"/>
      <c r="AS87" s="78"/>
      <c r="AT87" s="122"/>
      <c r="AU87" s="122"/>
      <c r="AV87" s="249"/>
      <c r="AW87" s="123"/>
      <c r="AX87" s="78"/>
      <c r="AY87" s="78"/>
      <c r="AZ87" s="78"/>
      <c r="BA87" s="249"/>
      <c r="BB87" s="78"/>
      <c r="BC87" s="99"/>
      <c r="BD87" s="121"/>
      <c r="BE87" s="121"/>
      <c r="BL87" s="249"/>
      <c r="BR87" s="249"/>
      <c r="BX87" s="249"/>
      <c r="CB87" s="122"/>
      <c r="CC87" s="122"/>
      <c r="CD87" s="249"/>
      <c r="CE87" s="78"/>
      <c r="CF87" s="43"/>
      <c r="CG87" s="78"/>
      <c r="CH87" s="122"/>
      <c r="CI87" s="122"/>
      <c r="CJ87" s="249"/>
      <c r="CK87" s="78"/>
      <c r="CL87" s="43"/>
      <c r="CM87" s="78"/>
      <c r="CN87" s="122"/>
      <c r="CO87" s="122"/>
      <c r="CP87" s="249"/>
      <c r="CQ87" s="78"/>
      <c r="CR87" s="43"/>
      <c r="CS87" s="78"/>
      <c r="CT87" s="122"/>
      <c r="CU87" s="122"/>
      <c r="CV87" s="249"/>
      <c r="CW87" s="123"/>
      <c r="CX87" s="78"/>
      <c r="CY87" s="78"/>
      <c r="CZ87" s="78"/>
      <c r="DA87" s="249"/>
      <c r="DB87" s="78"/>
      <c r="DC87" s="249"/>
      <c r="DD87" s="249"/>
      <c r="DE87" s="122"/>
      <c r="DF87" s="44"/>
      <c r="DG87" s="44"/>
    </row>
    <row r="88" spans="1:111" s="87" customFormat="1" x14ac:dyDescent="0.25">
      <c r="A88" s="19"/>
      <c r="B88" s="44"/>
      <c r="C88" s="99"/>
      <c r="D88" s="121"/>
      <c r="E88" s="121"/>
      <c r="L88" s="249"/>
      <c r="R88" s="249"/>
      <c r="X88" s="249"/>
      <c r="AB88" s="122"/>
      <c r="AC88" s="122"/>
      <c r="AD88" s="249"/>
      <c r="AE88" s="78"/>
      <c r="AF88" s="43"/>
      <c r="AG88" s="78"/>
      <c r="AH88" s="122"/>
      <c r="AI88" s="122"/>
      <c r="AJ88" s="249"/>
      <c r="AK88" s="78"/>
      <c r="AL88" s="43"/>
      <c r="AM88" s="78"/>
      <c r="AN88" s="122"/>
      <c r="AO88" s="122"/>
      <c r="AP88" s="249"/>
      <c r="AQ88" s="78"/>
      <c r="AR88" s="43"/>
      <c r="AS88" s="78"/>
      <c r="AT88" s="122"/>
      <c r="AU88" s="122"/>
      <c r="AV88" s="249"/>
      <c r="AW88" s="123"/>
      <c r="AX88" s="78"/>
      <c r="AY88" s="78"/>
      <c r="AZ88" s="78"/>
      <c r="BA88" s="249"/>
      <c r="BB88" s="78"/>
      <c r="BC88" s="99"/>
      <c r="BD88" s="121"/>
      <c r="BE88" s="121"/>
      <c r="BL88" s="249"/>
      <c r="BR88" s="249"/>
      <c r="BX88" s="249"/>
      <c r="CB88" s="122"/>
      <c r="CC88" s="122"/>
      <c r="CD88" s="249"/>
      <c r="CE88" s="78"/>
      <c r="CF88" s="43"/>
      <c r="CG88" s="78"/>
      <c r="CH88" s="122"/>
      <c r="CI88" s="122"/>
      <c r="CJ88" s="249"/>
      <c r="CK88" s="78"/>
      <c r="CL88" s="43"/>
      <c r="CM88" s="78"/>
      <c r="CN88" s="122"/>
      <c r="CO88" s="122"/>
      <c r="CP88" s="249"/>
      <c r="CQ88" s="78"/>
      <c r="CR88" s="43"/>
      <c r="CS88" s="78"/>
      <c r="CT88" s="122"/>
      <c r="CU88" s="122"/>
      <c r="CV88" s="249"/>
      <c r="CW88" s="123"/>
      <c r="CX88" s="78"/>
      <c r="CY88" s="78"/>
      <c r="CZ88" s="78"/>
      <c r="DA88" s="249"/>
      <c r="DB88" s="78"/>
      <c r="DC88" s="249"/>
      <c r="DD88" s="249"/>
      <c r="DE88" s="122"/>
      <c r="DF88" s="44"/>
      <c r="DG88" s="44"/>
    </row>
    <row r="89" spans="1:111" s="87" customFormat="1" x14ac:dyDescent="0.25">
      <c r="A89" s="19"/>
      <c r="B89" s="44"/>
      <c r="C89" s="99"/>
      <c r="D89" s="121"/>
      <c r="E89" s="121"/>
      <c r="L89" s="249"/>
      <c r="R89" s="249"/>
      <c r="X89" s="249"/>
      <c r="AB89" s="122"/>
      <c r="AC89" s="122"/>
      <c r="AD89" s="249"/>
      <c r="AE89" s="78"/>
      <c r="AF89" s="43"/>
      <c r="AG89" s="78"/>
      <c r="AH89" s="122"/>
      <c r="AI89" s="122"/>
      <c r="AJ89" s="249"/>
      <c r="AK89" s="78"/>
      <c r="AL89" s="43"/>
      <c r="AM89" s="78"/>
      <c r="AN89" s="122"/>
      <c r="AO89" s="122"/>
      <c r="AP89" s="249"/>
      <c r="AQ89" s="78"/>
      <c r="AR89" s="43"/>
      <c r="AS89" s="78"/>
      <c r="AT89" s="122"/>
      <c r="AU89" s="122"/>
      <c r="AV89" s="249"/>
      <c r="AW89" s="123"/>
      <c r="AX89" s="78"/>
      <c r="AY89" s="78"/>
      <c r="AZ89" s="78"/>
      <c r="BA89" s="249"/>
      <c r="BB89" s="78"/>
      <c r="BC89" s="99"/>
      <c r="BD89" s="121"/>
      <c r="BE89" s="121"/>
      <c r="BL89" s="249"/>
      <c r="BR89" s="249"/>
      <c r="BX89" s="249"/>
      <c r="CB89" s="122"/>
      <c r="CC89" s="122"/>
      <c r="CD89" s="249"/>
      <c r="CE89" s="78"/>
      <c r="CF89" s="43"/>
      <c r="CG89" s="78"/>
      <c r="CH89" s="122"/>
      <c r="CI89" s="122"/>
      <c r="CJ89" s="249"/>
      <c r="CK89" s="78"/>
      <c r="CL89" s="43"/>
      <c r="CM89" s="78"/>
      <c r="CN89" s="122"/>
      <c r="CO89" s="122"/>
      <c r="CP89" s="249"/>
      <c r="CQ89" s="78"/>
      <c r="CR89" s="43"/>
      <c r="CS89" s="78"/>
      <c r="CT89" s="122"/>
      <c r="CU89" s="122"/>
      <c r="CV89" s="249"/>
      <c r="CW89" s="123"/>
      <c r="CX89" s="78"/>
      <c r="CY89" s="78"/>
      <c r="CZ89" s="78"/>
      <c r="DA89" s="249"/>
      <c r="DB89" s="78"/>
      <c r="DC89" s="249"/>
      <c r="DD89" s="249"/>
      <c r="DE89" s="122"/>
      <c r="DF89" s="44"/>
      <c r="DG89" s="44"/>
    </row>
    <row r="90" spans="1:111" s="87" customFormat="1" x14ac:dyDescent="0.25">
      <c r="A90" s="19"/>
      <c r="B90" s="44"/>
      <c r="C90" s="99"/>
      <c r="D90" s="121"/>
      <c r="E90" s="121"/>
      <c r="L90" s="249"/>
      <c r="R90" s="249"/>
      <c r="X90" s="249"/>
      <c r="AB90" s="122"/>
      <c r="AC90" s="122"/>
      <c r="AD90" s="249"/>
      <c r="AE90" s="78"/>
      <c r="AF90" s="43"/>
      <c r="AG90" s="78"/>
      <c r="AH90" s="122"/>
      <c r="AI90" s="122"/>
      <c r="AJ90" s="249"/>
      <c r="AK90" s="78"/>
      <c r="AL90" s="43"/>
      <c r="AM90" s="78"/>
      <c r="AN90" s="122"/>
      <c r="AO90" s="122"/>
      <c r="AP90" s="249"/>
      <c r="AQ90" s="78"/>
      <c r="AR90" s="43"/>
      <c r="AS90" s="78"/>
      <c r="AT90" s="122"/>
      <c r="AU90" s="122"/>
      <c r="AV90" s="249"/>
      <c r="AW90" s="123"/>
      <c r="AX90" s="78"/>
      <c r="AY90" s="78"/>
      <c r="AZ90" s="78"/>
      <c r="BA90" s="249"/>
      <c r="BB90" s="78"/>
      <c r="BC90" s="99"/>
      <c r="BD90" s="121"/>
      <c r="BE90" s="121"/>
      <c r="BL90" s="249"/>
      <c r="BR90" s="249"/>
      <c r="BX90" s="249"/>
      <c r="CB90" s="122"/>
      <c r="CC90" s="122"/>
      <c r="CD90" s="249"/>
      <c r="CE90" s="78"/>
      <c r="CF90" s="43"/>
      <c r="CG90" s="78"/>
      <c r="CH90" s="122"/>
      <c r="CI90" s="122"/>
      <c r="CJ90" s="249"/>
      <c r="CK90" s="78"/>
      <c r="CL90" s="43"/>
      <c r="CM90" s="78"/>
      <c r="CN90" s="122"/>
      <c r="CO90" s="122"/>
      <c r="CP90" s="249"/>
      <c r="CQ90" s="78"/>
      <c r="CR90" s="43"/>
      <c r="CS90" s="78"/>
      <c r="CT90" s="122"/>
      <c r="CU90" s="122"/>
      <c r="CV90" s="249"/>
      <c r="CW90" s="123"/>
      <c r="CX90" s="78"/>
      <c r="CY90" s="78"/>
      <c r="CZ90" s="78"/>
      <c r="DA90" s="249"/>
      <c r="DB90" s="78"/>
      <c r="DC90" s="249"/>
      <c r="DD90" s="249"/>
      <c r="DE90" s="122"/>
      <c r="DF90" s="44"/>
      <c r="DG90" s="44"/>
    </row>
  </sheetData>
  <customSheetViews>
    <customSheetView guid="{034AD19C-14C2-4EC6-B3CA-89AAD96E949C}" scale="50" showPageBreaks="1" showGridLines="0" fitToPage="1" printArea="1" hiddenColumns="1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1"/>
      <headerFooter alignWithMargins="0">
        <oddHeader xml:space="preserve">&amp;LPOSU Langres&amp;RImprimé le : &amp;D </oddHeader>
      </headerFooter>
    </customSheetView>
    <customSheetView guid="{FE59412B-9FAD-4AA6-81E8-4F304704EEBD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D0D6D710-C147-4F7E-BA39-471543B516CA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D5FC9FAB-A203-4792-8F41-1F8CA4C4C04B}" scale="73" showPageBreaks="1" showGridLines="0" fitToPage="1" printArea="1" hiddenColumns="1" topLeftCell="C1">
      <pane xSplit="51" ySplit="4" topLeftCell="BB5" activePane="bottomRight" state="frozen"/>
      <selection pane="bottomRight" activeCell="AR26" sqref="AR26"/>
      <pageMargins left="0.39370078740157483" right="0.39370078740157483" top="0.39370078740157483" bottom="0.39370078740157483" header="0.19685039370078741" footer="0.19685039370078741"/>
      <printOptions horizontalCentered="1"/>
      <pageSetup paperSize="9" scale="56" orientation="landscape" r:id="rId5"/>
      <headerFooter alignWithMargins="0">
        <oddHeader xml:space="preserve">&amp;LPOSU Langres&amp;RImprimé le : &amp;D </oddHeader>
      </headerFooter>
    </customSheetView>
    <customSheetView guid="{2609BFFF-3928-4EF6-BA99-4834ADAA29C4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6"/>
      <headerFooter alignWithMargins="0">
        <oddHeader xml:space="preserve">&amp;LPOSU Langres&amp;RImprimé le : &amp;D </oddHeader>
      </headerFooter>
    </customSheetView>
  </customSheetViews>
  <mergeCells count="46"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AK1:AN1"/>
    <mergeCell ref="G1:J1"/>
    <mergeCell ref="M1:P1"/>
    <mergeCell ref="S1:V1"/>
    <mergeCell ref="Y1:AB1"/>
    <mergeCell ref="AE1:AH1"/>
  </mergeCells>
  <conditionalFormatting sqref="DH19:DH21">
    <cfRule type="cellIs" dxfId="16839" priority="5670" operator="equal">
      <formula>"O"</formula>
    </cfRule>
    <cfRule type="cellIs" dxfId="16838" priority="5671" operator="equal">
      <formula>"N"</formula>
    </cfRule>
    <cfRule type="cellIs" dxfId="16837" priority="5672" operator="equal">
      <formula>"P"</formula>
    </cfRule>
  </conditionalFormatting>
  <conditionalFormatting sqref="DH23">
    <cfRule type="cellIs" dxfId="16836" priority="5667" operator="equal">
      <formula>"O"</formula>
    </cfRule>
    <cfRule type="cellIs" dxfId="16835" priority="5668" operator="equal">
      <formula>"N"</formula>
    </cfRule>
    <cfRule type="cellIs" dxfId="16834" priority="5669" operator="equal">
      <formula>"P"</formula>
    </cfRule>
  </conditionalFormatting>
  <conditionalFormatting sqref="DH22">
    <cfRule type="cellIs" dxfId="16833" priority="5664" operator="equal">
      <formula>"O"</formula>
    </cfRule>
    <cfRule type="cellIs" dxfId="16832" priority="5665" operator="equal">
      <formula>"N"</formula>
    </cfRule>
    <cfRule type="cellIs" dxfId="16831" priority="5666" operator="equal">
      <formula>"P"</formula>
    </cfRule>
  </conditionalFormatting>
  <conditionalFormatting sqref="DI37:DK43">
    <cfRule type="cellIs" dxfId="16830" priority="5663" operator="equal">
      <formula>0</formula>
    </cfRule>
  </conditionalFormatting>
  <conditionalFormatting sqref="DH29:DH31">
    <cfRule type="cellIs" dxfId="16829" priority="5660" operator="equal">
      <formula>"O"</formula>
    </cfRule>
    <cfRule type="cellIs" dxfId="16828" priority="5661" operator="equal">
      <formula>"N"</formula>
    </cfRule>
    <cfRule type="cellIs" dxfId="16827" priority="5662" operator="equal">
      <formula>"P"</formula>
    </cfRule>
  </conditionalFormatting>
  <conditionalFormatting sqref="DH32">
    <cfRule type="cellIs" dxfId="16826" priority="5657" operator="equal">
      <formula>"O"</formula>
    </cfRule>
    <cfRule type="cellIs" dxfId="16825" priority="5658" operator="equal">
      <formula>"N"</formula>
    </cfRule>
    <cfRule type="cellIs" dxfId="16824" priority="5659" operator="equal">
      <formula>"P"</formula>
    </cfRule>
  </conditionalFormatting>
  <conditionalFormatting sqref="DI46:DK52">
    <cfRule type="cellIs" dxfId="1682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16822" priority="5654" operator="greaterThanOrEqual">
      <formula>I15</formula>
    </cfRule>
    <cfRule type="cellIs" dxfId="16821" priority="5655" operator="lessThan">
      <formula>I15</formula>
    </cfRule>
  </conditionalFormatting>
  <conditionalFormatting sqref="G42">
    <cfRule type="cellIs" dxfId="16820" priority="5651" stopIfTrue="1" operator="notEqual">
      <formula>0</formula>
    </cfRule>
  </conditionalFormatting>
  <conditionalFormatting sqref="H43">
    <cfRule type="cellIs" dxfId="16819" priority="5652" stopIfTrue="1" operator="notEqual">
      <formula>0</formula>
    </cfRule>
  </conditionalFormatting>
  <conditionalFormatting sqref="H47:H49">
    <cfRule type="cellIs" dxfId="16818" priority="5649" stopIfTrue="1" operator="notEqual">
      <formula>0</formula>
    </cfRule>
  </conditionalFormatting>
  <conditionalFormatting sqref="G47 G49">
    <cfRule type="cellIs" dxfId="16817" priority="5648" stopIfTrue="1" operator="notEqual">
      <formula>0</formula>
    </cfRule>
  </conditionalFormatting>
  <conditionalFormatting sqref="G72:G73">
    <cfRule type="cellIs" dxfId="16816" priority="5646" stopIfTrue="1" operator="notEqual">
      <formula>0</formula>
    </cfRule>
  </conditionalFormatting>
  <conditionalFormatting sqref="G41 G43">
    <cfRule type="cellIs" dxfId="16815" priority="5650" stopIfTrue="1" operator="notEqual">
      <formula>0</formula>
    </cfRule>
  </conditionalFormatting>
  <conditionalFormatting sqref="H72:H73">
    <cfRule type="cellIs" dxfId="16814" priority="5647" stopIfTrue="1" operator="notEqual">
      <formula>0</formula>
    </cfRule>
  </conditionalFormatting>
  <conditionalFormatting sqref="G38 G40">
    <cfRule type="cellIs" dxfId="16813" priority="5645" stopIfTrue="1" operator="notEqual">
      <formula>0</formula>
    </cfRule>
  </conditionalFormatting>
  <conditionalFormatting sqref="G48">
    <cfRule type="cellIs" dxfId="16812" priority="5644" stopIfTrue="1" operator="notEqual">
      <formula>0</formula>
    </cfRule>
  </conditionalFormatting>
  <conditionalFormatting sqref="G36:G37">
    <cfRule type="cellIs" dxfId="16811" priority="5643" stopIfTrue="1" operator="notEqual">
      <formula>0</formula>
    </cfRule>
  </conditionalFormatting>
  <conditionalFormatting sqref="E5:E10 E14:E24 E12 E36:E49 E29:E32 E54:E74">
    <cfRule type="cellIs" dxfId="16810" priority="5640" operator="equal">
      <formula>"O"</formula>
    </cfRule>
    <cfRule type="cellIs" dxfId="16809" priority="5641" operator="equal">
      <formula>"N"</formula>
    </cfRule>
    <cfRule type="cellIs" dxfId="16808" priority="5642" operator="equal">
      <formula>"P"</formula>
    </cfRule>
  </conditionalFormatting>
  <conditionalFormatting sqref="H42">
    <cfRule type="cellIs" dxfId="16807" priority="5639" stopIfTrue="1" operator="notEqual">
      <formula>0</formula>
    </cfRule>
  </conditionalFormatting>
  <conditionalFormatting sqref="G39">
    <cfRule type="cellIs" dxfId="1680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16805" priority="5636" operator="greaterThanOrEqual">
      <formula>I58</formula>
    </cfRule>
    <cfRule type="cellIs" dxfId="1680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16803" priority="5633" operator="greaterThanOrEqual">
      <formula>I47</formula>
    </cfRule>
    <cfRule type="cellIs" dxfId="1680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16801" priority="5630" operator="greaterThanOrEqual">
      <formula>I69</formula>
    </cfRule>
    <cfRule type="cellIs" dxfId="1680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16799" priority="5627" operator="greaterThanOrEqual">
      <formula>I54</formula>
    </cfRule>
    <cfRule type="cellIs" dxfId="1679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16797" priority="5624" operator="greaterThanOrEqual">
      <formula>I61</formula>
    </cfRule>
    <cfRule type="cellIs" dxfId="1679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16795" priority="5621" operator="greaterThanOrEqual">
      <formula>I41</formula>
    </cfRule>
    <cfRule type="cellIs" dxfId="1679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16793" priority="5618" operator="greaterThanOrEqual">
      <formula>I38</formula>
    </cfRule>
    <cfRule type="cellIs" dxfId="1679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16791" priority="5615" operator="greaterThanOrEqual">
      <formula>I36</formula>
    </cfRule>
    <cfRule type="cellIs" dxfId="1679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16789" priority="5612" operator="greaterThanOrEqual">
      <formula>I39</formula>
    </cfRule>
    <cfRule type="cellIs" dxfId="1678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16787" priority="5609" operator="greaterThanOrEqual">
      <formula>I6</formula>
    </cfRule>
    <cfRule type="cellIs" dxfId="1678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16785" priority="5606" operator="greaterThanOrEqual">
      <formula>I5</formula>
    </cfRule>
    <cfRule type="cellIs" dxfId="1678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16783" priority="5603" operator="greaterThanOrEqual">
      <formula>I29</formula>
    </cfRule>
    <cfRule type="cellIs" dxfId="1678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16781" priority="5600" operator="greaterThanOrEqual">
      <formula>I20</formula>
    </cfRule>
    <cfRule type="cellIs" dxfId="1678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16779" priority="5597" operator="greaterThanOrEqual">
      <formula>I19</formula>
    </cfRule>
    <cfRule type="cellIs" dxfId="1677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16777" priority="5594" operator="greaterThanOrEqual">
      <formula>I23</formula>
    </cfRule>
    <cfRule type="cellIs" dxfId="1677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16775" priority="5591" operator="greaterThanOrEqual">
      <formula>I22</formula>
    </cfRule>
    <cfRule type="cellIs" dxfId="1677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16773" priority="5588" operator="greaterThanOrEqual">
      <formula>I6</formula>
    </cfRule>
    <cfRule type="cellIs" dxfId="16772" priority="5589" operator="lessThan">
      <formula>I6</formula>
    </cfRule>
  </conditionalFormatting>
  <conditionalFormatting sqref="E13">
    <cfRule type="cellIs" dxfId="16771" priority="5584" operator="equal">
      <formula>"O"</formula>
    </cfRule>
    <cfRule type="cellIs" dxfId="16770" priority="5585" operator="equal">
      <formula>"N"</formula>
    </cfRule>
    <cfRule type="cellIs" dxfId="16769" priority="5586" operator="equal">
      <formula>"P"</formula>
    </cfRule>
  </conditionalFormatting>
  <conditionalFormatting sqref="E11">
    <cfRule type="cellIs" dxfId="16768" priority="5581" operator="equal">
      <formula>"O"</formula>
    </cfRule>
    <cfRule type="cellIs" dxfId="16767" priority="5582" operator="equal">
      <formula>"N"</formula>
    </cfRule>
    <cfRule type="cellIs" dxfId="1676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16765" priority="5579" operator="greaterThanOrEqual">
      <formula>I15</formula>
    </cfRule>
    <cfRule type="cellIs" dxfId="16764" priority="5580" operator="lessThan">
      <formula>I15</formula>
    </cfRule>
  </conditionalFormatting>
  <conditionalFormatting sqref="G34:G35">
    <cfRule type="cellIs" dxfId="16763" priority="5576" stopIfTrue="1" operator="notEqual">
      <formula>0</formula>
    </cfRule>
  </conditionalFormatting>
  <conditionalFormatting sqref="H34">
    <cfRule type="cellIs" dxfId="16762" priority="5577" stopIfTrue="1" operator="notEqual">
      <formula>0</formula>
    </cfRule>
  </conditionalFormatting>
  <conditionalFormatting sqref="E35">
    <cfRule type="cellIs" dxfId="16761" priority="5573" operator="equal">
      <formula>"O"</formula>
    </cfRule>
    <cfRule type="cellIs" dxfId="16760" priority="5574" operator="equal">
      <formula>"N"</formula>
    </cfRule>
    <cfRule type="cellIs" dxfId="1675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16758" priority="5571" operator="greaterThanOrEqual">
      <formula>I34</formula>
    </cfRule>
    <cfRule type="cellIs" dxfId="16757" priority="5572" operator="lessThan">
      <formula>I34</formula>
    </cfRule>
  </conditionalFormatting>
  <conditionalFormatting sqref="E34">
    <cfRule type="cellIs" dxfId="16756" priority="5567" operator="equal">
      <formula>"O"</formula>
    </cfRule>
    <cfRule type="cellIs" dxfId="16755" priority="5568" operator="equal">
      <formula>"N"</formula>
    </cfRule>
    <cfRule type="cellIs" dxfId="16754" priority="5569" operator="equal">
      <formula>"P"</formula>
    </cfRule>
  </conditionalFormatting>
  <conditionalFormatting sqref="G7:G8 G14">
    <cfRule type="cellIs" dxfId="16753" priority="5565" stopIfTrue="1" operator="notEqual">
      <formula>0</formula>
    </cfRule>
  </conditionalFormatting>
  <conditionalFormatting sqref="H7:H8 H14:H15 H17:H18">
    <cfRule type="cellIs" dxfId="16752" priority="5566" stopIfTrue="1" operator="notEqual">
      <formula>0</formula>
    </cfRule>
  </conditionalFormatting>
  <conditionalFormatting sqref="G17:G18">
    <cfRule type="cellIs" dxfId="16751" priority="5564" stopIfTrue="1" operator="notEqual">
      <formula>0</formula>
    </cfRule>
  </conditionalFormatting>
  <conditionalFormatting sqref="G5">
    <cfRule type="cellIs" dxfId="16750" priority="5562" stopIfTrue="1" operator="notEqual">
      <formula>0</formula>
    </cfRule>
  </conditionalFormatting>
  <conditionalFormatting sqref="H5">
    <cfRule type="cellIs" dxfId="16749" priority="5563" stopIfTrue="1" operator="notEqual">
      <formula>0</formula>
    </cfRule>
  </conditionalFormatting>
  <conditionalFormatting sqref="G15">
    <cfRule type="cellIs" dxfId="16748" priority="5560" stopIfTrue="1" operator="notEqual">
      <formula>0</formula>
    </cfRule>
  </conditionalFormatting>
  <conditionalFormatting sqref="H15">
    <cfRule type="cellIs" dxfId="16747" priority="5561" stopIfTrue="1" operator="notEqual">
      <formula>0</formula>
    </cfRule>
  </conditionalFormatting>
  <conditionalFormatting sqref="G29:G32">
    <cfRule type="cellIs" dxfId="16746" priority="5558" stopIfTrue="1" operator="notEqual">
      <formula>0</formula>
    </cfRule>
  </conditionalFormatting>
  <conditionalFormatting sqref="H29:H32">
    <cfRule type="cellIs" dxfId="16745" priority="5559" stopIfTrue="1" operator="notEqual">
      <formula>0</formula>
    </cfRule>
  </conditionalFormatting>
  <conditionalFormatting sqref="G19:G21">
    <cfRule type="cellIs" dxfId="16744" priority="5556" stopIfTrue="1" operator="notEqual">
      <formula>0</formula>
    </cfRule>
  </conditionalFormatting>
  <conditionalFormatting sqref="H19:H21">
    <cfRule type="cellIs" dxfId="16743" priority="5557" stopIfTrue="1" operator="notEqual">
      <formula>0</formula>
    </cfRule>
  </conditionalFormatting>
  <conditionalFormatting sqref="G15">
    <cfRule type="cellIs" dxfId="16742" priority="5555" stopIfTrue="1" operator="notEqual">
      <formula>0</formula>
    </cfRule>
  </conditionalFormatting>
  <conditionalFormatting sqref="G15">
    <cfRule type="cellIs" dxfId="16741" priority="5553" stopIfTrue="1" operator="notEqual">
      <formula>0</formula>
    </cfRule>
  </conditionalFormatting>
  <conditionalFormatting sqref="H15">
    <cfRule type="cellIs" dxfId="16740" priority="5554" stopIfTrue="1" operator="notEqual">
      <formula>0</formula>
    </cfRule>
  </conditionalFormatting>
  <conditionalFormatting sqref="G6">
    <cfRule type="cellIs" dxfId="16739" priority="5552" stopIfTrue="1" operator="notEqual">
      <formula>0</formula>
    </cfRule>
  </conditionalFormatting>
  <conditionalFormatting sqref="G6">
    <cfRule type="cellIs" dxfId="16738" priority="5551" stopIfTrue="1" operator="notEqual">
      <formula>0</formula>
    </cfRule>
  </conditionalFormatting>
  <conditionalFormatting sqref="H16">
    <cfRule type="cellIs" dxfId="16737" priority="5550" stopIfTrue="1" operator="notEqual">
      <formula>0</formula>
    </cfRule>
  </conditionalFormatting>
  <conditionalFormatting sqref="G16">
    <cfRule type="cellIs" dxfId="16736" priority="5549" stopIfTrue="1" operator="notEqual">
      <formula>0</formula>
    </cfRule>
  </conditionalFormatting>
  <conditionalFormatting sqref="G16">
    <cfRule type="cellIs" dxfId="16735" priority="5548" stopIfTrue="1" operator="notEqual">
      <formula>0</formula>
    </cfRule>
  </conditionalFormatting>
  <conditionalFormatting sqref="G16">
    <cfRule type="cellIs" dxfId="16734" priority="5547" stopIfTrue="1" operator="notEqual">
      <formula>0</formula>
    </cfRule>
  </conditionalFormatting>
  <conditionalFormatting sqref="G16">
    <cfRule type="cellIs" dxfId="16733" priority="5546" stopIfTrue="1" operator="notEqual">
      <formula>0</formula>
    </cfRule>
  </conditionalFormatting>
  <conditionalFormatting sqref="G22:G24">
    <cfRule type="cellIs" dxfId="16732" priority="5544" stopIfTrue="1" operator="notEqual">
      <formula>0</formula>
    </cfRule>
  </conditionalFormatting>
  <conditionalFormatting sqref="H22:H24">
    <cfRule type="cellIs" dxfId="16731" priority="5545" stopIfTrue="1" operator="notEqual">
      <formula>0</formula>
    </cfRule>
  </conditionalFormatting>
  <conditionalFormatting sqref="H6">
    <cfRule type="cellIs" dxfId="16730" priority="5543" stopIfTrue="1" operator="notEqual">
      <formula>0</formula>
    </cfRule>
  </conditionalFormatting>
  <conditionalFormatting sqref="H38 H40">
    <cfRule type="cellIs" dxfId="16729" priority="5542" stopIfTrue="1" operator="notEqual">
      <formula>0</formula>
    </cfRule>
  </conditionalFormatting>
  <conditionalFormatting sqref="H36:H37">
    <cfRule type="cellIs" dxfId="16728" priority="5541" stopIfTrue="1" operator="notEqual">
      <formula>0</formula>
    </cfRule>
  </conditionalFormatting>
  <conditionalFormatting sqref="H39">
    <cfRule type="cellIs" dxfId="16727" priority="5540" stopIfTrue="1" operator="notEqual">
      <formula>0</formula>
    </cfRule>
  </conditionalFormatting>
  <conditionalFormatting sqref="H35">
    <cfRule type="cellIs" dxfId="16726" priority="5539" stopIfTrue="1" operator="notEqual">
      <formula>0</formula>
    </cfRule>
  </conditionalFormatting>
  <conditionalFormatting sqref="H41">
    <cfRule type="cellIs" dxfId="16725" priority="5538" stopIfTrue="1" operator="notEqual">
      <formula>0</formula>
    </cfRule>
  </conditionalFormatting>
  <conditionalFormatting sqref="G54">
    <cfRule type="cellIs" dxfId="16724" priority="5533" stopIfTrue="1" operator="notEqual">
      <formula>0</formula>
    </cfRule>
  </conditionalFormatting>
  <conditionalFormatting sqref="G55 G57:G61 G65 G63">
    <cfRule type="cellIs" dxfId="16723" priority="5536" stopIfTrue="1" operator="notEqual">
      <formula>0</formula>
    </cfRule>
  </conditionalFormatting>
  <conditionalFormatting sqref="H57:H60 H67 H54:H55 H65 H63">
    <cfRule type="cellIs" dxfId="16722" priority="5537" stopIfTrue="1" operator="notEqual">
      <formula>0</formula>
    </cfRule>
  </conditionalFormatting>
  <conditionalFormatting sqref="G68">
    <cfRule type="cellIs" dxfId="16721" priority="5534" stopIfTrue="1" operator="notEqual">
      <formula>0</formula>
    </cfRule>
  </conditionalFormatting>
  <conditionalFormatting sqref="H68">
    <cfRule type="cellIs" dxfId="16720" priority="5535" stopIfTrue="1" operator="notEqual">
      <formula>0</formula>
    </cfRule>
  </conditionalFormatting>
  <conditionalFormatting sqref="H56">
    <cfRule type="cellIs" dxfId="16719" priority="5532" stopIfTrue="1" operator="notEqual">
      <formula>0</formula>
    </cfRule>
  </conditionalFormatting>
  <conditionalFormatting sqref="G56">
    <cfRule type="cellIs" dxfId="16718" priority="5531" stopIfTrue="1" operator="notEqual">
      <formula>0</formula>
    </cfRule>
  </conditionalFormatting>
  <conditionalFormatting sqref="G67">
    <cfRule type="cellIs" dxfId="16717" priority="5530" stopIfTrue="1" operator="notEqual">
      <formula>0</formula>
    </cfRule>
  </conditionalFormatting>
  <conditionalFormatting sqref="G69:G71">
    <cfRule type="cellIs" dxfId="16716" priority="5528" stopIfTrue="1" operator="notEqual">
      <formula>0</formula>
    </cfRule>
  </conditionalFormatting>
  <conditionalFormatting sqref="H69:H71">
    <cfRule type="cellIs" dxfId="16715" priority="5529" stopIfTrue="1" operator="notEqual">
      <formula>0</formula>
    </cfRule>
  </conditionalFormatting>
  <conditionalFormatting sqref="G66">
    <cfRule type="cellIs" dxfId="16714" priority="5527" stopIfTrue="1" operator="notEqual">
      <formula>0</formula>
    </cfRule>
  </conditionalFormatting>
  <conditionalFormatting sqref="H66">
    <cfRule type="cellIs" dxfId="16713" priority="5526" stopIfTrue="1" operator="notEqual">
      <formula>0</formula>
    </cfRule>
  </conditionalFormatting>
  <conditionalFormatting sqref="G64">
    <cfRule type="cellIs" dxfId="16712" priority="5524" stopIfTrue="1" operator="notEqual">
      <formula>0</formula>
    </cfRule>
  </conditionalFormatting>
  <conditionalFormatting sqref="H64">
    <cfRule type="cellIs" dxfId="16711" priority="5525" stopIfTrue="1" operator="notEqual">
      <formula>0</formula>
    </cfRule>
  </conditionalFormatting>
  <conditionalFormatting sqref="H61">
    <cfRule type="cellIs" dxfId="16710" priority="5523" stopIfTrue="1" operator="notEqual">
      <formula>0</formula>
    </cfRule>
  </conditionalFormatting>
  <conditionalFormatting sqref="G62">
    <cfRule type="cellIs" dxfId="16709" priority="5521" stopIfTrue="1" operator="notEqual">
      <formula>0</formula>
    </cfRule>
  </conditionalFormatting>
  <conditionalFormatting sqref="H62">
    <cfRule type="cellIs" dxfId="1670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16707" priority="5519" operator="greaterThanOrEqual">
      <formula>J14</formula>
    </cfRule>
    <cfRule type="cellIs" dxfId="1670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16705" priority="5516" operator="greaterThanOrEqual">
      <formula>J14</formula>
    </cfRule>
    <cfRule type="cellIs" dxfId="1670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16703" priority="5513" operator="greaterThanOrEqual">
      <formula>J5</formula>
    </cfRule>
    <cfRule type="cellIs" dxfId="1670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16701" priority="5510" operator="greaterThanOrEqual">
      <formula>J5</formula>
    </cfRule>
    <cfRule type="cellIs" dxfId="1670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16699" priority="5507" operator="greaterThanOrEqual">
      <formula>J34</formula>
    </cfRule>
    <cfRule type="cellIs" dxfId="1669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16697" priority="5504" operator="greaterThanOrEqual">
      <formula>J34</formula>
    </cfRule>
    <cfRule type="cellIs" dxfId="1669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16695" priority="5501" operator="greaterThanOrEqual">
      <formula>J38</formula>
    </cfRule>
    <cfRule type="cellIs" dxfId="1669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16693" priority="5498" operator="greaterThanOrEqual">
      <formula>J38</formula>
    </cfRule>
    <cfRule type="cellIs" dxfId="1669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16691" priority="5495" operator="greaterThanOrEqual">
      <formula>J41</formula>
    </cfRule>
    <cfRule type="cellIs" dxfId="1669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16689" priority="5492" operator="greaterThanOrEqual">
      <formula>J41</formula>
    </cfRule>
    <cfRule type="cellIs" dxfId="1668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16687" priority="5489" operator="greaterThanOrEqual">
      <formula>J47</formula>
    </cfRule>
    <cfRule type="cellIs" dxfId="1668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16685" priority="5486" operator="greaterThanOrEqual">
      <formula>J47</formula>
    </cfRule>
    <cfRule type="cellIs" dxfId="1668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16683" priority="5483" operator="greaterThanOrEqual">
      <formula>J54</formula>
    </cfRule>
    <cfRule type="cellIs" dxfId="1668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16681" priority="5480" operator="greaterThanOrEqual">
      <formula>J54</formula>
    </cfRule>
    <cfRule type="cellIs" dxfId="1668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16679" priority="5477" operator="greaterThanOrEqual">
      <formula>J58</formula>
    </cfRule>
    <cfRule type="cellIs" dxfId="1667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16677" priority="5474" operator="greaterThanOrEqual">
      <formula>J58</formula>
    </cfRule>
    <cfRule type="cellIs" dxfId="1667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16675" priority="5471" operator="greaterThanOrEqual">
      <formula>J61</formula>
    </cfRule>
    <cfRule type="cellIs" dxfId="1667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16673" priority="5468" operator="greaterThanOrEqual">
      <formula>J61</formula>
    </cfRule>
    <cfRule type="cellIs" dxfId="1667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16671" priority="5465" operator="greaterThanOrEqual">
      <formula>J65</formula>
    </cfRule>
    <cfRule type="cellIs" dxfId="1667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16669" priority="5462" operator="greaterThanOrEqual">
      <formula>J65</formula>
    </cfRule>
    <cfRule type="cellIs" dxfId="1666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16667" priority="5459" operator="greaterThanOrEqual">
      <formula>J64</formula>
    </cfRule>
    <cfRule type="cellIs" dxfId="1666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16665" priority="5456" operator="greaterThanOrEqual">
      <formula>J64</formula>
    </cfRule>
    <cfRule type="cellIs" dxfId="1666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16663" priority="5453" operator="greaterThanOrEqual">
      <formula>J66</formula>
    </cfRule>
    <cfRule type="cellIs" dxfId="1666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16661" priority="5450" operator="greaterThanOrEqual">
      <formula>J66</formula>
    </cfRule>
    <cfRule type="cellIs" dxfId="1666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16659" priority="5447" operator="greaterThanOrEqual">
      <formula>J69</formula>
    </cfRule>
    <cfRule type="cellIs" dxfId="1665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16657" priority="5444" operator="greaterThanOrEqual">
      <formula>J69</formula>
    </cfRule>
    <cfRule type="cellIs" dxfId="1665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16655" priority="5441" operator="greaterThanOrEqual">
      <formula>J73</formula>
    </cfRule>
    <cfRule type="cellIs" dxfId="1665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16653" priority="5438" operator="greaterThanOrEqual">
      <formula>J73</formula>
    </cfRule>
    <cfRule type="cellIs" dxfId="1665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16651" priority="5435" operator="greaterThanOrEqual">
      <formula>J72</formula>
    </cfRule>
    <cfRule type="cellIs" dxfId="1665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16649" priority="5432" operator="greaterThanOrEqual">
      <formula>J72</formula>
    </cfRule>
    <cfRule type="cellIs" dxfId="16648" priority="5433" operator="lessThan">
      <formula>J72</formula>
    </cfRule>
  </conditionalFormatting>
  <conditionalFormatting sqref="BE11">
    <cfRule type="cellIs" dxfId="16647" priority="5422" operator="equal">
      <formula>"O"</formula>
    </cfRule>
    <cfRule type="cellIs" dxfId="16646" priority="5423" operator="equal">
      <formula>"N"</formula>
    </cfRule>
    <cfRule type="cellIs" dxfId="16645" priority="5424" operator="equal">
      <formula>"P"</formula>
    </cfRule>
  </conditionalFormatting>
  <conditionalFormatting sqref="BE5:BE10 BE14:BE28 BE12 BE36:BE49 BE54:BE74">
    <cfRule type="cellIs" dxfId="16644" priority="5428" operator="equal">
      <formula>"O"</formula>
    </cfRule>
    <cfRule type="cellIs" dxfId="16643" priority="5429" operator="equal">
      <formula>"N"</formula>
    </cfRule>
    <cfRule type="cellIs" dxfId="16642" priority="5430" operator="equal">
      <formula>"P"</formula>
    </cfRule>
  </conditionalFormatting>
  <conditionalFormatting sqref="BE13">
    <cfRule type="cellIs" dxfId="16641" priority="5425" operator="equal">
      <formula>"O"</formula>
    </cfRule>
    <cfRule type="cellIs" dxfId="16640" priority="5426" operator="equal">
      <formula>"N"</formula>
    </cfRule>
    <cfRule type="cellIs" dxfId="16639" priority="5427" operator="equal">
      <formula>"P"</formula>
    </cfRule>
  </conditionalFormatting>
  <conditionalFormatting sqref="BE35">
    <cfRule type="cellIs" dxfId="16638" priority="5419" operator="equal">
      <formula>"O"</formula>
    </cfRule>
    <cfRule type="cellIs" dxfId="16637" priority="5420" operator="equal">
      <formula>"N"</formula>
    </cfRule>
    <cfRule type="cellIs" dxfId="16636" priority="5421" operator="equal">
      <formula>"P"</formula>
    </cfRule>
  </conditionalFormatting>
  <conditionalFormatting sqref="BE34">
    <cfRule type="cellIs" dxfId="16635" priority="5416" operator="equal">
      <formula>"O"</formula>
    </cfRule>
    <cfRule type="cellIs" dxfId="16634" priority="5417" operator="equal">
      <formula>"N"</formula>
    </cfRule>
    <cfRule type="cellIs" dxfId="1663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16632" priority="5414" operator="greaterThanOrEqual">
      <formula>K14</formula>
    </cfRule>
    <cfRule type="cellIs" dxfId="1663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16630" priority="5411" operator="greaterThanOrEqual">
      <formula>K14</formula>
    </cfRule>
    <cfRule type="cellIs" dxfId="1662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16628" priority="5408" operator="greaterThanOrEqual">
      <formula>K5</formula>
    </cfRule>
    <cfRule type="cellIs" dxfId="1662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16626" priority="5405" operator="greaterThanOrEqual">
      <formula>K5</formula>
    </cfRule>
    <cfRule type="cellIs" dxfId="1662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16624" priority="5402" operator="greaterThanOrEqual">
      <formula>K34</formula>
    </cfRule>
    <cfRule type="cellIs" dxfId="1662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16622" priority="5399" operator="greaterThanOrEqual">
      <formula>K34</formula>
    </cfRule>
    <cfRule type="cellIs" dxfId="1662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16620" priority="5396" operator="greaterThanOrEqual">
      <formula>K38</formula>
    </cfRule>
    <cfRule type="cellIs" dxfId="1661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16618" priority="5393" operator="greaterThanOrEqual">
      <formula>K38</formula>
    </cfRule>
    <cfRule type="cellIs" dxfId="1661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16616" priority="5390" operator="greaterThanOrEqual">
      <formula>K41</formula>
    </cfRule>
    <cfRule type="cellIs" dxfId="1661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16614" priority="5387" operator="greaterThanOrEqual">
      <formula>K41</formula>
    </cfRule>
    <cfRule type="cellIs" dxfId="1661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16612" priority="5384" operator="greaterThanOrEqual">
      <formula>K47</formula>
    </cfRule>
    <cfRule type="cellIs" dxfId="1661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16610" priority="5381" operator="greaterThanOrEqual">
      <formula>K47</formula>
    </cfRule>
    <cfRule type="cellIs" dxfId="1660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16608" priority="5378" operator="greaterThanOrEqual">
      <formula>K54</formula>
    </cfRule>
    <cfRule type="cellIs" dxfId="1660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16606" priority="5375" operator="greaterThanOrEqual">
      <formula>K54</formula>
    </cfRule>
    <cfRule type="cellIs" dxfId="1660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16604" priority="5372" operator="greaterThanOrEqual">
      <formula>K58</formula>
    </cfRule>
    <cfRule type="cellIs" dxfId="1660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16602" priority="5369" operator="greaterThanOrEqual">
      <formula>K58</formula>
    </cfRule>
    <cfRule type="cellIs" dxfId="1660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16600" priority="5366" operator="greaterThanOrEqual">
      <formula>K61</formula>
    </cfRule>
    <cfRule type="cellIs" dxfId="1659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16598" priority="5363" operator="greaterThanOrEqual">
      <formula>K61</formula>
    </cfRule>
    <cfRule type="cellIs" dxfId="1659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16596" priority="5360" operator="greaterThanOrEqual">
      <formula>K65</formula>
    </cfRule>
    <cfRule type="cellIs" dxfId="1659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16594" priority="5357" operator="greaterThanOrEqual">
      <formula>K65</formula>
    </cfRule>
    <cfRule type="cellIs" dxfId="1659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16592" priority="5354" operator="greaterThanOrEqual">
      <formula>K64</formula>
    </cfRule>
    <cfRule type="cellIs" dxfId="1659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16590" priority="5351" operator="greaterThanOrEqual">
      <formula>K64</formula>
    </cfRule>
    <cfRule type="cellIs" dxfId="1658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16588" priority="5348" operator="greaterThanOrEqual">
      <formula>K66</formula>
    </cfRule>
    <cfRule type="cellIs" dxfId="1658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16586" priority="5345" operator="greaterThanOrEqual">
      <formula>K66</formula>
    </cfRule>
    <cfRule type="cellIs" dxfId="1658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16584" priority="5342" operator="greaterThanOrEqual">
      <formula>K69</formula>
    </cfRule>
    <cfRule type="cellIs" dxfId="1658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16582" priority="5339" operator="greaterThanOrEqual">
      <formula>K69</formula>
    </cfRule>
    <cfRule type="cellIs" dxfId="1658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16580" priority="5336" operator="greaterThanOrEqual">
      <formula>K73</formula>
    </cfRule>
    <cfRule type="cellIs" dxfId="1657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16578" priority="5333" operator="greaterThanOrEqual">
      <formula>K73</formula>
    </cfRule>
    <cfRule type="cellIs" dxfId="1657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16576" priority="5330" operator="greaterThanOrEqual">
      <formula>K72</formula>
    </cfRule>
    <cfRule type="cellIs" dxfId="1657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16574" priority="5327" operator="greaterThanOrEqual">
      <formula>K72</formula>
    </cfRule>
    <cfRule type="cellIs" dxfId="16573" priority="5328" operator="lessThan">
      <formula>K72</formula>
    </cfRule>
  </conditionalFormatting>
  <conditionalFormatting sqref="BH47:BH49">
    <cfRule type="cellIs" dxfId="16572" priority="5325" stopIfTrue="1" operator="notEqual">
      <formula>0</formula>
    </cfRule>
  </conditionalFormatting>
  <conditionalFormatting sqref="BG47 BG49">
    <cfRule type="cellIs" dxfId="16571" priority="5324" stopIfTrue="1" operator="notEqual">
      <formula>0</formula>
    </cfRule>
  </conditionalFormatting>
  <conditionalFormatting sqref="BG48">
    <cfRule type="cellIs" dxfId="1657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16569" priority="5321" operator="greaterThanOrEqual">
      <formula>BI47</formula>
    </cfRule>
    <cfRule type="cellIs" dxfId="1656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16567" priority="5318" operator="greaterThanOrEqual">
      <formula>BI12</formula>
    </cfRule>
    <cfRule type="cellIs" dxfId="1656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16565" priority="5315" operator="greaterThanOrEqual">
      <formula>BI13</formula>
    </cfRule>
    <cfRule type="cellIs" dxfId="1656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16563" priority="5312" operator="greaterThanOrEqual">
      <formula>BI11</formula>
    </cfRule>
    <cfRule type="cellIs" dxfId="16562" priority="5313" operator="lessThan">
      <formula>BI11</formula>
    </cfRule>
  </conditionalFormatting>
  <conditionalFormatting sqref="BG12">
    <cfRule type="cellIs" dxfId="16561" priority="5309" stopIfTrue="1" operator="notEqual">
      <formula>0</formula>
    </cfRule>
  </conditionalFormatting>
  <conditionalFormatting sqref="BH12">
    <cfRule type="cellIs" dxfId="16560" priority="5310" stopIfTrue="1" operator="notEqual">
      <formula>0</formula>
    </cfRule>
  </conditionalFormatting>
  <conditionalFormatting sqref="BG13">
    <cfRule type="cellIs" dxfId="16559" priority="5307" stopIfTrue="1" operator="notEqual">
      <formula>0</formula>
    </cfRule>
  </conditionalFormatting>
  <conditionalFormatting sqref="BH13">
    <cfRule type="cellIs" dxfId="16558" priority="5308" stopIfTrue="1" operator="notEqual">
      <formula>0</formula>
    </cfRule>
  </conditionalFormatting>
  <conditionalFormatting sqref="BG11">
    <cfRule type="cellIs" dxfId="16557" priority="5305" stopIfTrue="1" operator="notEqual">
      <formula>0</formula>
    </cfRule>
  </conditionalFormatting>
  <conditionalFormatting sqref="BH11">
    <cfRule type="cellIs" dxfId="1655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16555" priority="5303" operator="greaterThanOrEqual">
      <formula>BJ9</formula>
    </cfRule>
    <cfRule type="cellIs" dxfId="1655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16553" priority="5300" operator="greaterThanOrEqual">
      <formula>BJ9</formula>
    </cfRule>
    <cfRule type="cellIs" dxfId="1655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16551" priority="5297" operator="greaterThanOrEqual">
      <formula>BJ5</formula>
    </cfRule>
    <cfRule type="cellIs" dxfId="1655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16549" priority="5294" operator="greaterThanOrEqual">
      <formula>BJ5</formula>
    </cfRule>
    <cfRule type="cellIs" dxfId="1654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16547" priority="5291" operator="greaterThanOrEqual">
      <formula>AX9</formula>
    </cfRule>
    <cfRule type="cellIs" dxfId="1654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16545" priority="5288" operator="greaterThanOrEqual">
      <formula>AX9</formula>
    </cfRule>
    <cfRule type="cellIs" dxfId="1654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16543" priority="5285" operator="greaterThanOrEqual">
      <formula>AX5</formula>
    </cfRule>
    <cfRule type="cellIs" dxfId="1654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16541" priority="5282" operator="greaterThanOrEqual">
      <formula>AX5</formula>
    </cfRule>
    <cfRule type="cellIs" dxfId="1654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16539" priority="5279" operator="greaterThanOrEqual">
      <formula>AX34</formula>
    </cfRule>
    <cfRule type="cellIs" dxfId="1653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16537" priority="5276" operator="greaterThanOrEqual">
      <formula>AX34</formula>
    </cfRule>
    <cfRule type="cellIs" dxfId="1653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16535" priority="5273" operator="greaterThanOrEqual">
      <formula>AX38</formula>
    </cfRule>
    <cfRule type="cellIs" dxfId="1653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16533" priority="5270" operator="greaterThanOrEqual">
      <formula>AX38</formula>
    </cfRule>
    <cfRule type="cellIs" dxfId="1653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16531" priority="5267" operator="greaterThanOrEqual">
      <formula>AX41</formula>
    </cfRule>
    <cfRule type="cellIs" dxfId="1653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16529" priority="5264" operator="greaterThanOrEqual">
      <formula>AX41</formula>
    </cfRule>
    <cfRule type="cellIs" dxfId="1652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16527" priority="5261" operator="greaterThanOrEqual">
      <formula>AX47</formula>
    </cfRule>
    <cfRule type="cellIs" dxfId="1652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16525" priority="5258" operator="greaterThanOrEqual">
      <formula>AX47</formula>
    </cfRule>
    <cfRule type="cellIs" dxfId="1652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16523" priority="5255" operator="greaterThanOrEqual">
      <formula>AX54</formula>
    </cfRule>
    <cfRule type="cellIs" dxfId="1652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16521" priority="5252" operator="greaterThanOrEqual">
      <formula>AX54</formula>
    </cfRule>
    <cfRule type="cellIs" dxfId="1652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16519" priority="5249" operator="greaterThanOrEqual">
      <formula>AX58</formula>
    </cfRule>
    <cfRule type="cellIs" dxfId="1651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16517" priority="5246" operator="greaterThanOrEqual">
      <formula>AX58</formula>
    </cfRule>
    <cfRule type="cellIs" dxfId="1651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16515" priority="5243" operator="greaterThanOrEqual">
      <formula>AX61</formula>
    </cfRule>
    <cfRule type="cellIs" dxfId="1651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16513" priority="5240" operator="greaterThanOrEqual">
      <formula>AX61</formula>
    </cfRule>
    <cfRule type="cellIs" dxfId="1651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16511" priority="5237" operator="greaterThanOrEqual">
      <formula>AX65</formula>
    </cfRule>
    <cfRule type="cellIs" dxfId="1651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16509" priority="5234" operator="greaterThanOrEqual">
      <formula>AX65</formula>
    </cfRule>
    <cfRule type="cellIs" dxfId="1650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16507" priority="5231" operator="greaterThanOrEqual">
      <formula>AX64</formula>
    </cfRule>
    <cfRule type="cellIs" dxfId="1650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16505" priority="5228" operator="greaterThanOrEqual">
      <formula>AX64</formula>
    </cfRule>
    <cfRule type="cellIs" dxfId="1650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16503" priority="5225" operator="greaterThanOrEqual">
      <formula>AX66</formula>
    </cfRule>
    <cfRule type="cellIs" dxfId="1650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16501" priority="5222" operator="greaterThanOrEqual">
      <formula>AX66</formula>
    </cfRule>
    <cfRule type="cellIs" dxfId="1650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16499" priority="5219" operator="greaterThanOrEqual">
      <formula>AX69</formula>
    </cfRule>
    <cfRule type="cellIs" dxfId="1649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16497" priority="5216" operator="greaterThanOrEqual">
      <formula>AX69</formula>
    </cfRule>
    <cfRule type="cellIs" dxfId="1649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16495" priority="5213" operator="greaterThanOrEqual">
      <formula>AX73</formula>
    </cfRule>
    <cfRule type="cellIs" dxfId="1649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16493" priority="5210" operator="greaterThanOrEqual">
      <formula>AX73</formula>
    </cfRule>
    <cfRule type="cellIs" dxfId="1649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16491" priority="5207" operator="greaterThanOrEqual">
      <formula>AX72</formula>
    </cfRule>
    <cfRule type="cellIs" dxfId="1649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16489" priority="5204" operator="greaterThanOrEqual">
      <formula>AX72</formula>
    </cfRule>
    <cfRule type="cellIs" dxfId="1648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16487" priority="5201" operator="greaterThanOrEqual">
      <formula>BK9</formula>
    </cfRule>
    <cfRule type="cellIs" dxfId="1648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16485" priority="5198" operator="greaterThanOrEqual">
      <formula>BK9</formula>
    </cfRule>
    <cfRule type="cellIs" dxfId="1648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16483" priority="5195" operator="greaterThanOrEqual">
      <formula>BK5</formula>
    </cfRule>
    <cfRule type="cellIs" dxfId="1648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16481" priority="5192" operator="greaterThanOrEqual">
      <formula>BK5</formula>
    </cfRule>
    <cfRule type="cellIs" dxfId="1648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16479" priority="5189" operator="greaterThanOrEqual">
      <formula>BK47</formula>
    </cfRule>
    <cfRule type="cellIs" dxfId="1647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16477" priority="5186" operator="greaterThanOrEqual">
      <formula>BK47</formula>
    </cfRule>
    <cfRule type="cellIs" dxfId="1647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16475" priority="5183" operator="greaterThanOrEqual">
      <formula>CX9</formula>
    </cfRule>
    <cfRule type="cellIs" dxfId="1647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16473" priority="5180" operator="greaterThanOrEqual">
      <formula>CX9</formula>
    </cfRule>
    <cfRule type="cellIs" dxfId="1647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16471" priority="5177" operator="greaterThanOrEqual">
      <formula>CX5</formula>
    </cfRule>
    <cfRule type="cellIs" dxfId="1647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16469" priority="5174" operator="greaterThanOrEqual">
      <formula>CX5</formula>
    </cfRule>
    <cfRule type="cellIs" dxfId="1646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16467" priority="5171" operator="greaterThanOrEqual">
      <formula>CX34</formula>
    </cfRule>
    <cfRule type="cellIs" dxfId="1646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16465" priority="5168" operator="greaterThanOrEqual">
      <formula>CX34</formula>
    </cfRule>
    <cfRule type="cellIs" dxfId="1646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16463" priority="5165" operator="greaterThanOrEqual">
      <formula>CX38</formula>
    </cfRule>
    <cfRule type="cellIs" dxfId="1646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16461" priority="5162" operator="greaterThanOrEqual">
      <formula>CX38</formula>
    </cfRule>
    <cfRule type="cellIs" dxfId="1646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16459" priority="5159" operator="greaterThanOrEqual">
      <formula>CX41</formula>
    </cfRule>
    <cfRule type="cellIs" dxfId="1645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16457" priority="5156" operator="greaterThanOrEqual">
      <formula>CX41</formula>
    </cfRule>
    <cfRule type="cellIs" dxfId="1645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16455" priority="5153" operator="greaterThanOrEqual">
      <formula>CX47</formula>
    </cfRule>
    <cfRule type="cellIs" dxfId="1645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16453" priority="5150" operator="greaterThanOrEqual">
      <formula>CX47</formula>
    </cfRule>
    <cfRule type="cellIs" dxfId="1645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16451" priority="5147" operator="greaterThanOrEqual">
      <formula>CX54</formula>
    </cfRule>
    <cfRule type="cellIs" dxfId="1645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16449" priority="5144" operator="greaterThanOrEqual">
      <formula>CX54</formula>
    </cfRule>
    <cfRule type="cellIs" dxfId="1644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16447" priority="5141" operator="greaterThanOrEqual">
      <formula>CX58</formula>
    </cfRule>
    <cfRule type="cellIs" dxfId="1644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16445" priority="5138" operator="greaterThanOrEqual">
      <formula>CX58</formula>
    </cfRule>
    <cfRule type="cellIs" dxfId="1644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16443" priority="5135" operator="greaterThanOrEqual">
      <formula>CX61</formula>
    </cfRule>
    <cfRule type="cellIs" dxfId="1644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16441" priority="5132" operator="greaterThanOrEqual">
      <formula>CX61</formula>
    </cfRule>
    <cfRule type="cellIs" dxfId="1644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16439" priority="5129" operator="greaterThanOrEqual">
      <formula>CX65</formula>
    </cfRule>
    <cfRule type="cellIs" dxfId="1643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16437" priority="5126" operator="greaterThanOrEqual">
      <formula>CX65</formula>
    </cfRule>
    <cfRule type="cellIs" dxfId="1643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16435" priority="5123" operator="greaterThanOrEqual">
      <formula>CX64</formula>
    </cfRule>
    <cfRule type="cellIs" dxfId="1643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16433" priority="5120" operator="greaterThanOrEqual">
      <formula>CX64</formula>
    </cfRule>
    <cfRule type="cellIs" dxfId="1643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16431" priority="5117" operator="greaterThanOrEqual">
      <formula>CX66</formula>
    </cfRule>
    <cfRule type="cellIs" dxfId="1643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16429" priority="5114" operator="greaterThanOrEqual">
      <formula>CX66</formula>
    </cfRule>
    <cfRule type="cellIs" dxfId="1642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16427" priority="5111" operator="greaterThanOrEqual">
      <formula>CX69</formula>
    </cfRule>
    <cfRule type="cellIs" dxfId="1642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16425" priority="5108" operator="greaterThanOrEqual">
      <formula>CX69</formula>
    </cfRule>
    <cfRule type="cellIs" dxfId="1642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16423" priority="5105" operator="greaterThanOrEqual">
      <formula>CX73</formula>
    </cfRule>
    <cfRule type="cellIs" dxfId="1642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16421" priority="5102" operator="greaterThanOrEqual">
      <formula>CX73</formula>
    </cfRule>
    <cfRule type="cellIs" dxfId="1642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16419" priority="5099" operator="greaterThanOrEqual">
      <formula>CX72</formula>
    </cfRule>
    <cfRule type="cellIs" dxfId="1641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16417" priority="5096" operator="greaterThanOrEqual">
      <formula>CX72</formula>
    </cfRule>
    <cfRule type="cellIs" dxfId="1641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16415" priority="5093" operator="greaterThanOrEqual">
      <formula>BI6</formula>
    </cfRule>
    <cfRule type="cellIs" dxfId="1641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16413" priority="5090" operator="greaterThanOrEqual">
      <formula>BI5</formula>
    </cfRule>
    <cfRule type="cellIs" dxfId="1641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16411" priority="5087" operator="greaterThanOrEqual">
      <formula>BI6</formula>
    </cfRule>
    <cfRule type="cellIs" dxfId="16410" priority="5088" operator="lessThan">
      <formula>BI6</formula>
    </cfRule>
  </conditionalFormatting>
  <conditionalFormatting sqref="BG7:BG8">
    <cfRule type="cellIs" dxfId="16409" priority="5084" stopIfTrue="1" operator="notEqual">
      <formula>0</formula>
    </cfRule>
  </conditionalFormatting>
  <conditionalFormatting sqref="BH7:BH8">
    <cfRule type="cellIs" dxfId="16408" priority="5085" stopIfTrue="1" operator="notEqual">
      <formula>0</formula>
    </cfRule>
  </conditionalFormatting>
  <conditionalFormatting sqref="BG5">
    <cfRule type="cellIs" dxfId="16407" priority="5082" stopIfTrue="1" operator="notEqual">
      <formula>0</formula>
    </cfRule>
  </conditionalFormatting>
  <conditionalFormatting sqref="BH5">
    <cfRule type="cellIs" dxfId="16406" priority="5083" stopIfTrue="1" operator="notEqual">
      <formula>0</formula>
    </cfRule>
  </conditionalFormatting>
  <conditionalFormatting sqref="BG6">
    <cfRule type="cellIs" dxfId="16405" priority="5081" stopIfTrue="1" operator="notEqual">
      <formula>0</formula>
    </cfRule>
  </conditionalFormatting>
  <conditionalFormatting sqref="BG6">
    <cfRule type="cellIs" dxfId="16404" priority="5080" stopIfTrue="1" operator="notEqual">
      <formula>0</formula>
    </cfRule>
  </conditionalFormatting>
  <conditionalFormatting sqref="BH6">
    <cfRule type="cellIs" dxfId="1640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16402" priority="5077" operator="greaterThanOrEqual">
      <formula>BI9</formula>
    </cfRule>
    <cfRule type="cellIs" dxfId="16401" priority="5078" operator="lessThan">
      <formula>BI9</formula>
    </cfRule>
  </conditionalFormatting>
  <conditionalFormatting sqref="BG9:BG10">
    <cfRule type="cellIs" dxfId="16400" priority="5074" stopIfTrue="1" operator="notEqual">
      <formula>0</formula>
    </cfRule>
  </conditionalFormatting>
  <conditionalFormatting sqref="BH10">
    <cfRule type="cellIs" dxfId="16399" priority="5075" stopIfTrue="1" operator="notEqual">
      <formula>0</formula>
    </cfRule>
  </conditionalFormatting>
  <conditionalFormatting sqref="BH9">
    <cfRule type="cellIs" dxfId="1639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16397" priority="5071" operator="greaterThanOrEqual">
      <formula>BI20</formula>
    </cfRule>
    <cfRule type="cellIs" dxfId="1639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16395" priority="5068" operator="greaterThanOrEqual">
      <formula>BI19</formula>
    </cfRule>
    <cfRule type="cellIs" dxfId="16394" priority="5069" operator="lessThan">
      <formula>BI19</formula>
    </cfRule>
  </conditionalFormatting>
  <conditionalFormatting sqref="BG19:BG21">
    <cfRule type="cellIs" dxfId="16393" priority="5065" stopIfTrue="1" operator="notEqual">
      <formula>0</formula>
    </cfRule>
  </conditionalFormatting>
  <conditionalFormatting sqref="BH19:BH21">
    <cfRule type="cellIs" dxfId="1639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16391" priority="5063" operator="greaterThanOrEqual">
      <formula>BJ19</formula>
    </cfRule>
    <cfRule type="cellIs" dxfId="1639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16389" priority="5060" operator="greaterThanOrEqual">
      <formula>BJ19</formula>
    </cfRule>
    <cfRule type="cellIs" dxfId="1638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16387" priority="5057" operator="greaterThanOrEqual">
      <formula>BK19</formula>
    </cfRule>
    <cfRule type="cellIs" dxfId="1638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16385" priority="5054" operator="greaterThanOrEqual">
      <formula>BK19</formula>
    </cfRule>
    <cfRule type="cellIs" dxfId="1638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16383" priority="5051" operator="greaterThanOrEqual">
      <formula>BI23</formula>
    </cfRule>
    <cfRule type="cellIs" dxfId="1638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16381" priority="5048" operator="greaterThanOrEqual">
      <formula>BI22</formula>
    </cfRule>
    <cfRule type="cellIs" dxfId="16380" priority="5049" operator="lessThan">
      <formula>BI22</formula>
    </cfRule>
  </conditionalFormatting>
  <conditionalFormatting sqref="BG22:BG24">
    <cfRule type="cellIs" dxfId="16379" priority="5045" stopIfTrue="1" operator="notEqual">
      <formula>0</formula>
    </cfRule>
  </conditionalFormatting>
  <conditionalFormatting sqref="BH22 BH24">
    <cfRule type="cellIs" dxfId="1637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16377" priority="5043" operator="greaterThanOrEqual">
      <formula>BJ22</formula>
    </cfRule>
    <cfRule type="cellIs" dxfId="1637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16375" priority="5040" operator="greaterThanOrEqual">
      <formula>BJ22</formula>
    </cfRule>
    <cfRule type="cellIs" dxfId="1637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16373" priority="5037" operator="greaterThanOrEqual">
      <formula>BK22</formula>
    </cfRule>
    <cfRule type="cellIs" dxfId="1637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16371" priority="5034" operator="greaterThanOrEqual">
      <formula>BK22</formula>
    </cfRule>
    <cfRule type="cellIs" dxfId="16370" priority="5035" operator="lessThan">
      <formula>BK22</formula>
    </cfRule>
  </conditionalFormatting>
  <conditionalFormatting sqref="BG38 BG40">
    <cfRule type="cellIs" dxfId="16369" priority="5032" stopIfTrue="1" operator="notEqual">
      <formula>0</formula>
    </cfRule>
  </conditionalFormatting>
  <conditionalFormatting sqref="BG39">
    <cfRule type="cellIs" dxfId="1636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16367" priority="5029" operator="greaterThanOrEqual">
      <formula>BI38</formula>
    </cfRule>
    <cfRule type="cellIs" dxfId="1636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16365" priority="5026" operator="greaterThanOrEqual">
      <formula>BI39</formula>
    </cfRule>
    <cfRule type="cellIs" dxfId="16364" priority="5027" operator="lessThan">
      <formula>BI39</formula>
    </cfRule>
  </conditionalFormatting>
  <conditionalFormatting sqref="BH38 BH40">
    <cfRule type="cellIs" dxfId="1636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16362" priority="5022" operator="greaterThanOrEqual">
      <formula>BJ38</formula>
    </cfRule>
    <cfRule type="cellIs" dxfId="1636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16360" priority="5019" operator="greaterThanOrEqual">
      <formula>BJ38</formula>
    </cfRule>
    <cfRule type="cellIs" dxfId="1635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16358" priority="5016" operator="greaterThanOrEqual">
      <formula>BK38</formula>
    </cfRule>
    <cfRule type="cellIs" dxfId="1635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16356" priority="5013" operator="greaterThanOrEqual">
      <formula>BK38</formula>
    </cfRule>
    <cfRule type="cellIs" dxfId="16355" priority="5014" operator="lessThan">
      <formula>BK38</formula>
    </cfRule>
  </conditionalFormatting>
  <conditionalFormatting sqref="BG42">
    <cfRule type="cellIs" dxfId="16354" priority="5010" stopIfTrue="1" operator="notEqual">
      <formula>0</formula>
    </cfRule>
  </conditionalFormatting>
  <conditionalFormatting sqref="BH43">
    <cfRule type="cellIs" dxfId="16353" priority="5011" stopIfTrue="1" operator="notEqual">
      <formula>0</formula>
    </cfRule>
  </conditionalFormatting>
  <conditionalFormatting sqref="BG41 BG43">
    <cfRule type="cellIs" dxfId="16352" priority="5009" stopIfTrue="1" operator="notEqual">
      <formula>0</formula>
    </cfRule>
  </conditionalFormatting>
  <conditionalFormatting sqref="BH42">
    <cfRule type="cellIs" dxfId="1635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16350" priority="5006" operator="greaterThanOrEqual">
      <formula>BI41</formula>
    </cfRule>
    <cfRule type="cellIs" dxfId="16349" priority="5007" operator="lessThan">
      <formula>BI41</formula>
    </cfRule>
  </conditionalFormatting>
  <conditionalFormatting sqref="BH41">
    <cfRule type="cellIs" dxfId="1634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16347" priority="5002" operator="greaterThanOrEqual">
      <formula>BJ41</formula>
    </cfRule>
    <cfRule type="cellIs" dxfId="1634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16345" priority="4999" operator="greaterThanOrEqual">
      <formula>BJ41</formula>
    </cfRule>
    <cfRule type="cellIs" dxfId="1634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16343" priority="4996" operator="greaterThanOrEqual">
      <formula>BK41</formula>
    </cfRule>
    <cfRule type="cellIs" dxfId="1634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16341" priority="4993" operator="greaterThanOrEqual">
      <formula>BK41</formula>
    </cfRule>
    <cfRule type="cellIs" dxfId="16340" priority="4994" operator="lessThan">
      <formula>BK41</formula>
    </cfRule>
  </conditionalFormatting>
  <conditionalFormatting sqref="BG36:BG37">
    <cfRule type="cellIs" dxfId="1633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16338" priority="4989" operator="greaterThanOrEqual">
      <formula>BI36</formula>
    </cfRule>
    <cfRule type="cellIs" dxfId="16337" priority="4990" operator="lessThan">
      <formula>BI36</formula>
    </cfRule>
  </conditionalFormatting>
  <conditionalFormatting sqref="BG34:BG35">
    <cfRule type="cellIs" dxfId="16336" priority="4986" stopIfTrue="1" operator="notEqual">
      <formula>0</formula>
    </cfRule>
  </conditionalFormatting>
  <conditionalFormatting sqref="BH34">
    <cfRule type="cellIs" dxfId="1633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16334" priority="4984" operator="greaterThanOrEqual">
      <formula>BI34</formula>
    </cfRule>
    <cfRule type="cellIs" dxfId="16333" priority="4985" operator="lessThan">
      <formula>BI34</formula>
    </cfRule>
  </conditionalFormatting>
  <conditionalFormatting sqref="BH36:BH37">
    <cfRule type="cellIs" dxfId="16332" priority="4982" stopIfTrue="1" operator="notEqual">
      <formula>0</formula>
    </cfRule>
  </conditionalFormatting>
  <conditionalFormatting sqref="BH35">
    <cfRule type="cellIs" dxfId="1633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16330" priority="4979" operator="greaterThanOrEqual">
      <formula>BJ34</formula>
    </cfRule>
    <cfRule type="cellIs" dxfId="1632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16328" priority="4976" operator="greaterThanOrEqual">
      <formula>BJ34</formula>
    </cfRule>
    <cfRule type="cellIs" dxfId="1632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16326" priority="4973" operator="greaterThanOrEqual">
      <formula>BK34</formula>
    </cfRule>
    <cfRule type="cellIs" dxfId="1632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16324" priority="4970" operator="greaterThanOrEqual">
      <formula>BK34</formula>
    </cfRule>
    <cfRule type="cellIs" dxfId="16323" priority="4971" operator="lessThan">
      <formula>BK34</formula>
    </cfRule>
  </conditionalFormatting>
  <conditionalFormatting sqref="BH39">
    <cfRule type="cellIs" dxfId="1632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16321" priority="4966" operator="greaterThanOrEqual">
      <formula>BI15</formula>
    </cfRule>
    <cfRule type="cellIs" dxfId="1632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16319" priority="4963" operator="greaterThanOrEqual">
      <formula>BI14</formula>
    </cfRule>
    <cfRule type="cellIs" dxfId="1631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16317" priority="4960" operator="greaterThanOrEqual">
      <formula>BI15</formula>
    </cfRule>
    <cfRule type="cellIs" dxfId="16316" priority="4961" operator="lessThan">
      <formula>BI15</formula>
    </cfRule>
  </conditionalFormatting>
  <conditionalFormatting sqref="BG14">
    <cfRule type="cellIs" dxfId="16315" priority="4957" stopIfTrue="1" operator="notEqual">
      <formula>0</formula>
    </cfRule>
  </conditionalFormatting>
  <conditionalFormatting sqref="BH14:BH15 BH17:BH18">
    <cfRule type="cellIs" dxfId="16314" priority="4958" stopIfTrue="1" operator="notEqual">
      <formula>0</formula>
    </cfRule>
  </conditionalFormatting>
  <conditionalFormatting sqref="BG17:BG18">
    <cfRule type="cellIs" dxfId="16313" priority="4956" stopIfTrue="1" operator="notEqual">
      <formula>0</formula>
    </cfRule>
  </conditionalFormatting>
  <conditionalFormatting sqref="BG15">
    <cfRule type="cellIs" dxfId="16312" priority="4954" stopIfTrue="1" operator="notEqual">
      <formula>0</formula>
    </cfRule>
  </conditionalFormatting>
  <conditionalFormatting sqref="BH15">
    <cfRule type="cellIs" dxfId="16311" priority="4955" stopIfTrue="1" operator="notEqual">
      <formula>0</formula>
    </cfRule>
  </conditionalFormatting>
  <conditionalFormatting sqref="BG15">
    <cfRule type="cellIs" dxfId="16310" priority="4953" stopIfTrue="1" operator="notEqual">
      <formula>0</formula>
    </cfRule>
  </conditionalFormatting>
  <conditionalFormatting sqref="BG15">
    <cfRule type="cellIs" dxfId="16309" priority="4951" stopIfTrue="1" operator="notEqual">
      <formula>0</formula>
    </cfRule>
  </conditionalFormatting>
  <conditionalFormatting sqref="BH15">
    <cfRule type="cellIs" dxfId="16308" priority="4952" stopIfTrue="1" operator="notEqual">
      <formula>0</formula>
    </cfRule>
  </conditionalFormatting>
  <conditionalFormatting sqref="BH16">
    <cfRule type="cellIs" dxfId="16307" priority="4950" stopIfTrue="1" operator="notEqual">
      <formula>0</formula>
    </cfRule>
  </conditionalFormatting>
  <conditionalFormatting sqref="BG16">
    <cfRule type="cellIs" dxfId="16306" priority="4949" stopIfTrue="1" operator="notEqual">
      <formula>0</formula>
    </cfRule>
  </conditionalFormatting>
  <conditionalFormatting sqref="BG16">
    <cfRule type="cellIs" dxfId="16305" priority="4948" stopIfTrue="1" operator="notEqual">
      <formula>0</formula>
    </cfRule>
  </conditionalFormatting>
  <conditionalFormatting sqref="BG16">
    <cfRule type="cellIs" dxfId="16304" priority="4947" stopIfTrue="1" operator="notEqual">
      <formula>0</formula>
    </cfRule>
  </conditionalFormatting>
  <conditionalFormatting sqref="BG16">
    <cfRule type="cellIs" dxfId="1630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16302" priority="4944" operator="greaterThanOrEqual">
      <formula>BJ14</formula>
    </cfRule>
    <cfRule type="cellIs" dxfId="1630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16300" priority="4941" operator="greaterThanOrEqual">
      <formula>BJ14</formula>
    </cfRule>
    <cfRule type="cellIs" dxfId="1629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16298" priority="4938" operator="greaterThanOrEqual">
      <formula>BK14</formula>
    </cfRule>
    <cfRule type="cellIs" dxfId="1629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16296" priority="4935" operator="greaterThanOrEqual">
      <formula>BK14</formula>
    </cfRule>
    <cfRule type="cellIs" dxfId="1629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16294" priority="4932" operator="greaterThanOrEqual">
      <formula>BI54</formula>
    </cfRule>
    <cfRule type="cellIs" dxfId="16293" priority="4933" operator="lessThan">
      <formula>BI54</formula>
    </cfRule>
  </conditionalFormatting>
  <conditionalFormatting sqref="BG54">
    <cfRule type="cellIs" dxfId="16292" priority="4928" stopIfTrue="1" operator="notEqual">
      <formula>0</formula>
    </cfRule>
  </conditionalFormatting>
  <conditionalFormatting sqref="BG55 BG57">
    <cfRule type="cellIs" dxfId="16291" priority="4929" stopIfTrue="1" operator="notEqual">
      <formula>0</formula>
    </cfRule>
  </conditionalFormatting>
  <conditionalFormatting sqref="BH57 BH54:BH55">
    <cfRule type="cellIs" dxfId="16290" priority="4930" stopIfTrue="1" operator="notEqual">
      <formula>0</formula>
    </cfRule>
  </conditionalFormatting>
  <conditionalFormatting sqref="BH56">
    <cfRule type="cellIs" dxfId="16289" priority="4927" stopIfTrue="1" operator="notEqual">
      <formula>0</formula>
    </cfRule>
  </conditionalFormatting>
  <conditionalFormatting sqref="BG56">
    <cfRule type="cellIs" dxfId="1628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16287" priority="4924" operator="greaterThanOrEqual">
      <formula>BK54</formula>
    </cfRule>
    <cfRule type="cellIs" dxfId="1628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16285" priority="4921" operator="greaterThanOrEqual">
      <formula>BK54</formula>
    </cfRule>
    <cfRule type="cellIs" dxfId="1628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16283" priority="4918" operator="greaterThanOrEqual">
      <formula>BI58</formula>
    </cfRule>
    <cfRule type="cellIs" dxfId="16282" priority="4919" operator="lessThan">
      <formula>BI58</formula>
    </cfRule>
  </conditionalFormatting>
  <conditionalFormatting sqref="BG58:BG60">
    <cfRule type="cellIs" dxfId="16281" priority="4915" stopIfTrue="1" operator="notEqual">
      <formula>0</formula>
    </cfRule>
  </conditionalFormatting>
  <conditionalFormatting sqref="BH58:BH60">
    <cfRule type="cellIs" dxfId="1628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16279" priority="4913" operator="greaterThanOrEqual">
      <formula>BK58</formula>
    </cfRule>
    <cfRule type="cellIs" dxfId="1627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16277" priority="4910" operator="greaterThanOrEqual">
      <formula>BK58</formula>
    </cfRule>
    <cfRule type="cellIs" dxfId="16276" priority="4911" operator="lessThan">
      <formula>BK58</formula>
    </cfRule>
  </conditionalFormatting>
  <conditionalFormatting sqref="BG72:BG73">
    <cfRule type="cellIs" dxfId="16275" priority="4907" stopIfTrue="1" operator="notEqual">
      <formula>0</formula>
    </cfRule>
  </conditionalFormatting>
  <conditionalFormatting sqref="BH72:BH73">
    <cfRule type="cellIs" dxfId="1627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16273" priority="4905" operator="greaterThanOrEqual">
      <formula>BI69</formula>
    </cfRule>
    <cfRule type="cellIs" dxfId="16272" priority="4906" operator="lessThan">
      <formula>BI69</formula>
    </cfRule>
  </conditionalFormatting>
  <conditionalFormatting sqref="BG69:BG71">
    <cfRule type="cellIs" dxfId="16271" priority="4902" stopIfTrue="1" operator="notEqual">
      <formula>0</formula>
    </cfRule>
  </conditionalFormatting>
  <conditionalFormatting sqref="BH69:BH71">
    <cfRule type="cellIs" dxfId="1627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16269" priority="4900" operator="greaterThanOrEqual">
      <formula>BK69</formula>
    </cfRule>
    <cfRule type="cellIs" dxfId="1626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16267" priority="4897" operator="greaterThanOrEqual">
      <formula>BK69</formula>
    </cfRule>
    <cfRule type="cellIs" dxfId="1626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16265" priority="4894" operator="greaterThanOrEqual">
      <formula>BK73</formula>
    </cfRule>
    <cfRule type="cellIs" dxfId="1626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16263" priority="4891" operator="greaterThanOrEqual">
      <formula>BK73</formula>
    </cfRule>
    <cfRule type="cellIs" dxfId="1626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16261" priority="4888" operator="greaterThanOrEqual">
      <formula>BK72</formula>
    </cfRule>
    <cfRule type="cellIs" dxfId="1626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16259" priority="4885" operator="greaterThanOrEqual">
      <formula>BK72</formula>
    </cfRule>
    <cfRule type="cellIs" dxfId="1625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16257" priority="4882" operator="greaterThanOrEqual">
      <formula>BI66</formula>
    </cfRule>
    <cfRule type="cellIs" dxfId="16256" priority="4883" operator="lessThan">
      <formula>BI66</formula>
    </cfRule>
  </conditionalFormatting>
  <conditionalFormatting sqref="BH67">
    <cfRule type="cellIs" dxfId="16255" priority="4880" stopIfTrue="1" operator="notEqual">
      <formula>0</formula>
    </cfRule>
  </conditionalFormatting>
  <conditionalFormatting sqref="BG68">
    <cfRule type="cellIs" dxfId="16254" priority="4878" stopIfTrue="1" operator="notEqual">
      <formula>0</formula>
    </cfRule>
  </conditionalFormatting>
  <conditionalFormatting sqref="BH68">
    <cfRule type="cellIs" dxfId="16253" priority="4879" stopIfTrue="1" operator="notEqual">
      <formula>0</formula>
    </cfRule>
  </conditionalFormatting>
  <conditionalFormatting sqref="BG67">
    <cfRule type="cellIs" dxfId="16252" priority="4877" stopIfTrue="1" operator="notEqual">
      <formula>0</formula>
    </cfRule>
  </conditionalFormatting>
  <conditionalFormatting sqref="BG66">
    <cfRule type="cellIs" dxfId="16251" priority="4876" stopIfTrue="1" operator="notEqual">
      <formula>0</formula>
    </cfRule>
  </conditionalFormatting>
  <conditionalFormatting sqref="BH66">
    <cfRule type="cellIs" dxfId="1625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16249" priority="4873" operator="greaterThanOrEqual">
      <formula>BK66</formula>
    </cfRule>
    <cfRule type="cellIs" dxfId="1624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16247" priority="4870" operator="greaterThanOrEqual">
      <formula>BK66</formula>
    </cfRule>
    <cfRule type="cellIs" dxfId="1624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16245" priority="4867" operator="greaterThanOrEqual">
      <formula>BI61</formula>
    </cfRule>
    <cfRule type="cellIs" dxfId="16244" priority="4868" operator="lessThan">
      <formula>BI61</formula>
    </cfRule>
  </conditionalFormatting>
  <conditionalFormatting sqref="BG61 BG65 BG63">
    <cfRule type="cellIs" dxfId="16243" priority="4864" stopIfTrue="1" operator="notEqual">
      <formula>0</formula>
    </cfRule>
  </conditionalFormatting>
  <conditionalFormatting sqref="BH65 BH63">
    <cfRule type="cellIs" dxfId="16242" priority="4865" stopIfTrue="1" operator="notEqual">
      <formula>0</formula>
    </cfRule>
  </conditionalFormatting>
  <conditionalFormatting sqref="BG64">
    <cfRule type="cellIs" dxfId="16241" priority="4862" stopIfTrue="1" operator="notEqual">
      <formula>0</formula>
    </cfRule>
  </conditionalFormatting>
  <conditionalFormatting sqref="BH64">
    <cfRule type="cellIs" dxfId="16240" priority="4863" stopIfTrue="1" operator="notEqual">
      <formula>0</formula>
    </cfRule>
  </conditionalFormatting>
  <conditionalFormatting sqref="BH61">
    <cfRule type="cellIs" dxfId="16239" priority="4861" stopIfTrue="1" operator="notEqual">
      <formula>0</formula>
    </cfRule>
  </conditionalFormatting>
  <conditionalFormatting sqref="BG62">
    <cfRule type="cellIs" dxfId="16238" priority="4859" stopIfTrue="1" operator="notEqual">
      <formula>0</formula>
    </cfRule>
  </conditionalFormatting>
  <conditionalFormatting sqref="BH62">
    <cfRule type="cellIs" dxfId="1623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16236" priority="4857" operator="greaterThanOrEqual">
      <formula>BK61</formula>
    </cfRule>
    <cfRule type="cellIs" dxfId="1623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16234" priority="4854" operator="greaterThanOrEqual">
      <formula>BK61</formula>
    </cfRule>
    <cfRule type="cellIs" dxfId="1623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16232" priority="4851" operator="greaterThanOrEqual">
      <formula>BK65</formula>
    </cfRule>
    <cfRule type="cellIs" dxfId="1623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16230" priority="4848" operator="greaterThanOrEqual">
      <formula>BK65</formula>
    </cfRule>
    <cfRule type="cellIs" dxfId="1622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16228" priority="4845" operator="greaterThanOrEqual">
      <formula>BK64</formula>
    </cfRule>
    <cfRule type="cellIs" dxfId="1622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16226" priority="4842" operator="greaterThanOrEqual">
      <formula>BK64</formula>
    </cfRule>
    <cfRule type="cellIs" dxfId="16225" priority="4843" operator="lessThan">
      <formula>BK64</formula>
    </cfRule>
  </conditionalFormatting>
  <conditionalFormatting sqref="BH23">
    <cfRule type="cellIs" dxfId="1622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16223" priority="4838" operator="greaterThanOrEqual">
      <formula>I12</formula>
    </cfRule>
    <cfRule type="cellIs" dxfId="1622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16221" priority="4835" operator="greaterThanOrEqual">
      <formula>I13</formula>
    </cfRule>
    <cfRule type="cellIs" dxfId="1622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16219" priority="4832" operator="greaterThanOrEqual">
      <formula>I11</formula>
    </cfRule>
    <cfRule type="cellIs" dxfId="16218" priority="4833" operator="lessThan">
      <formula>I11</formula>
    </cfRule>
  </conditionalFormatting>
  <conditionalFormatting sqref="G12">
    <cfRule type="cellIs" dxfId="16217" priority="4829" stopIfTrue="1" operator="notEqual">
      <formula>0</formula>
    </cfRule>
  </conditionalFormatting>
  <conditionalFormatting sqref="H12">
    <cfRule type="cellIs" dxfId="16216" priority="4830" stopIfTrue="1" operator="notEqual">
      <formula>0</formula>
    </cfRule>
  </conditionalFormatting>
  <conditionalFormatting sqref="G13">
    <cfRule type="cellIs" dxfId="16215" priority="4827" stopIfTrue="1" operator="notEqual">
      <formula>0</formula>
    </cfRule>
  </conditionalFormatting>
  <conditionalFormatting sqref="H13">
    <cfRule type="cellIs" dxfId="16214" priority="4828" stopIfTrue="1" operator="notEqual">
      <formula>0</formula>
    </cfRule>
  </conditionalFormatting>
  <conditionalFormatting sqref="G11">
    <cfRule type="cellIs" dxfId="16213" priority="4825" stopIfTrue="1" operator="notEqual">
      <formula>0</formula>
    </cfRule>
  </conditionalFormatting>
  <conditionalFormatting sqref="H11">
    <cfRule type="cellIs" dxfId="1621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16211" priority="4823" operator="greaterThanOrEqual">
      <formula>J9</formula>
    </cfRule>
    <cfRule type="cellIs" dxfId="1621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16209" priority="4820" operator="greaterThanOrEqual">
      <formula>J9</formula>
    </cfRule>
    <cfRule type="cellIs" dxfId="1620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16207" priority="4817" operator="greaterThanOrEqual">
      <formula>K9</formula>
    </cfRule>
    <cfRule type="cellIs" dxfId="1620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16205" priority="4814" operator="greaterThanOrEqual">
      <formula>K9</formula>
    </cfRule>
    <cfRule type="cellIs" dxfId="1620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16203" priority="4811" operator="greaterThanOrEqual">
      <formula>I9</formula>
    </cfRule>
    <cfRule type="cellIs" dxfId="16202" priority="4812" operator="lessThan">
      <formula>I9</formula>
    </cfRule>
  </conditionalFormatting>
  <conditionalFormatting sqref="G9:G10">
    <cfRule type="cellIs" dxfId="16201" priority="4808" stopIfTrue="1" operator="notEqual">
      <formula>0</formula>
    </cfRule>
  </conditionalFormatting>
  <conditionalFormatting sqref="H10">
    <cfRule type="cellIs" dxfId="16200" priority="4809" stopIfTrue="1" operator="notEqual">
      <formula>0</formula>
    </cfRule>
  </conditionalFormatting>
  <conditionalFormatting sqref="H9">
    <cfRule type="cellIs" dxfId="16199" priority="4807" stopIfTrue="1" operator="notEqual">
      <formula>0</formula>
    </cfRule>
  </conditionalFormatting>
  <conditionalFormatting sqref="E25:E28">
    <cfRule type="cellIs" dxfId="16198" priority="4804" operator="equal">
      <formula>"O"</formula>
    </cfRule>
    <cfRule type="cellIs" dxfId="16197" priority="4805" operator="equal">
      <formula>"N"</formula>
    </cfRule>
    <cfRule type="cellIs" dxfId="1619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16195" priority="4802" operator="greaterThanOrEqual">
      <formula>I26</formula>
    </cfRule>
    <cfRule type="cellIs" dxfId="1619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16193" priority="4799" operator="greaterThanOrEqual">
      <formula>I25</formula>
    </cfRule>
    <cfRule type="cellIs" dxfId="1619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16191" priority="4796" operator="greaterThanOrEqual">
      <formula>I26</formula>
    </cfRule>
    <cfRule type="cellIs" dxfId="16190" priority="4797" operator="lessThan">
      <formula>I26</formula>
    </cfRule>
  </conditionalFormatting>
  <conditionalFormatting sqref="G27:G28">
    <cfRule type="cellIs" dxfId="16189" priority="4793" stopIfTrue="1" operator="notEqual">
      <formula>0</formula>
    </cfRule>
  </conditionalFormatting>
  <conditionalFormatting sqref="H27:H28">
    <cfRule type="cellIs" dxfId="16188" priority="4794" stopIfTrue="1" operator="notEqual">
      <formula>0</formula>
    </cfRule>
  </conditionalFormatting>
  <conditionalFormatting sqref="G25">
    <cfRule type="cellIs" dxfId="16187" priority="4791" stopIfTrue="1" operator="notEqual">
      <formula>0</formula>
    </cfRule>
  </conditionalFormatting>
  <conditionalFormatting sqref="H25">
    <cfRule type="cellIs" dxfId="16186" priority="4792" stopIfTrue="1" operator="notEqual">
      <formula>0</formula>
    </cfRule>
  </conditionalFormatting>
  <conditionalFormatting sqref="G26">
    <cfRule type="cellIs" dxfId="16185" priority="4790" stopIfTrue="1" operator="notEqual">
      <formula>0</formula>
    </cfRule>
  </conditionalFormatting>
  <conditionalFormatting sqref="G26">
    <cfRule type="cellIs" dxfId="16184" priority="4789" stopIfTrue="1" operator="notEqual">
      <formula>0</formula>
    </cfRule>
  </conditionalFormatting>
  <conditionalFormatting sqref="H26">
    <cfRule type="cellIs" dxfId="1618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16182" priority="4786" operator="greaterThanOrEqual">
      <formula>J25</formula>
    </cfRule>
    <cfRule type="cellIs" dxfId="1618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16180" priority="4783" operator="greaterThanOrEqual">
      <formula>J25</formula>
    </cfRule>
    <cfRule type="cellIs" dxfId="1617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16178" priority="4780" operator="greaterThanOrEqual">
      <formula>K25</formula>
    </cfRule>
    <cfRule type="cellIs" dxfId="1617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16176" priority="4777" operator="greaterThanOrEqual">
      <formula>K25</formula>
    </cfRule>
    <cfRule type="cellIs" dxfId="1617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16174" priority="4774" operator="greaterThanOrEqual">
      <formula>BI26</formula>
    </cfRule>
    <cfRule type="cellIs" dxfId="1617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16172" priority="4771" operator="greaterThanOrEqual">
      <formula>BI25</formula>
    </cfRule>
    <cfRule type="cellIs" dxfId="1617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16170" priority="4768" operator="greaterThanOrEqual">
      <formula>BI26</formula>
    </cfRule>
    <cfRule type="cellIs" dxfId="16169" priority="4769" operator="lessThan">
      <formula>BI26</formula>
    </cfRule>
  </conditionalFormatting>
  <conditionalFormatting sqref="BG27:BG28">
    <cfRule type="cellIs" dxfId="16168" priority="4765" stopIfTrue="1" operator="notEqual">
      <formula>0</formula>
    </cfRule>
  </conditionalFormatting>
  <conditionalFormatting sqref="BH27:BH28">
    <cfRule type="cellIs" dxfId="16167" priority="4766" stopIfTrue="1" operator="notEqual">
      <formula>0</formula>
    </cfRule>
  </conditionalFormatting>
  <conditionalFormatting sqref="BG25">
    <cfRule type="cellIs" dxfId="16166" priority="4763" stopIfTrue="1" operator="notEqual">
      <formula>0</formula>
    </cfRule>
  </conditionalFormatting>
  <conditionalFormatting sqref="BH25">
    <cfRule type="cellIs" dxfId="16165" priority="4764" stopIfTrue="1" operator="notEqual">
      <formula>0</formula>
    </cfRule>
  </conditionalFormatting>
  <conditionalFormatting sqref="BG26">
    <cfRule type="cellIs" dxfId="16164" priority="4762" stopIfTrue="1" operator="notEqual">
      <formula>0</formula>
    </cfRule>
  </conditionalFormatting>
  <conditionalFormatting sqref="BG26">
    <cfRule type="cellIs" dxfId="16163" priority="4761" stopIfTrue="1" operator="notEqual">
      <formula>0</formula>
    </cfRule>
  </conditionalFormatting>
  <conditionalFormatting sqref="BH26">
    <cfRule type="cellIs" dxfId="1616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16161" priority="4758" operator="greaterThanOrEqual">
      <formula>BJ25</formula>
    </cfRule>
    <cfRule type="cellIs" dxfId="1616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16159" priority="4755" operator="greaterThanOrEqual">
      <formula>BJ25</formula>
    </cfRule>
    <cfRule type="cellIs" dxfId="1615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16157" priority="4752" operator="greaterThanOrEqual">
      <formula>BK25</formula>
    </cfRule>
    <cfRule type="cellIs" dxfId="1615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16155" priority="4749" operator="greaterThanOrEqual">
      <formula>BK25</formula>
    </cfRule>
    <cfRule type="cellIs" dxfId="1615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16153" priority="4746" operator="greaterThanOrEqual">
      <formula>O15</formula>
    </cfRule>
    <cfRule type="cellIs" dxfId="16152" priority="4747" operator="lessThan">
      <formula>O15</formula>
    </cfRule>
  </conditionalFormatting>
  <conditionalFormatting sqref="M42">
    <cfRule type="cellIs" dxfId="16151" priority="4743" stopIfTrue="1" operator="notEqual">
      <formula>0</formula>
    </cfRule>
  </conditionalFormatting>
  <conditionalFormatting sqref="N43">
    <cfRule type="cellIs" dxfId="16150" priority="4744" stopIfTrue="1" operator="notEqual">
      <formula>0</formula>
    </cfRule>
  </conditionalFormatting>
  <conditionalFormatting sqref="N47:N49">
    <cfRule type="cellIs" dxfId="16149" priority="4741" stopIfTrue="1" operator="notEqual">
      <formula>0</formula>
    </cfRule>
  </conditionalFormatting>
  <conditionalFormatting sqref="M47 M49">
    <cfRule type="cellIs" dxfId="16148" priority="4740" stopIfTrue="1" operator="notEqual">
      <formula>0</formula>
    </cfRule>
  </conditionalFormatting>
  <conditionalFormatting sqref="M72:M73">
    <cfRule type="cellIs" dxfId="16147" priority="4738" stopIfTrue="1" operator="notEqual">
      <formula>0</formula>
    </cfRule>
  </conditionalFormatting>
  <conditionalFormatting sqref="M41 M43">
    <cfRule type="cellIs" dxfId="16146" priority="4742" stopIfTrue="1" operator="notEqual">
      <formula>0</formula>
    </cfRule>
  </conditionalFormatting>
  <conditionalFormatting sqref="N72:N73">
    <cfRule type="cellIs" dxfId="16145" priority="4739" stopIfTrue="1" operator="notEqual">
      <formula>0</formula>
    </cfRule>
  </conditionalFormatting>
  <conditionalFormatting sqref="M38 M40">
    <cfRule type="cellIs" dxfId="16144" priority="4737" stopIfTrue="1" operator="notEqual">
      <formula>0</formula>
    </cfRule>
  </conditionalFormatting>
  <conditionalFormatting sqref="M48">
    <cfRule type="cellIs" dxfId="16143" priority="4736" stopIfTrue="1" operator="notEqual">
      <formula>0</formula>
    </cfRule>
  </conditionalFormatting>
  <conditionalFormatting sqref="M36:M37">
    <cfRule type="cellIs" dxfId="16142" priority="4735" stopIfTrue="1" operator="notEqual">
      <formula>0</formula>
    </cfRule>
  </conditionalFormatting>
  <conditionalFormatting sqref="N42">
    <cfRule type="cellIs" dxfId="16141" priority="4734" stopIfTrue="1" operator="notEqual">
      <formula>0</formula>
    </cfRule>
  </conditionalFormatting>
  <conditionalFormatting sqref="M39">
    <cfRule type="cellIs" dxfId="1614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16139" priority="4731" operator="greaterThanOrEqual">
      <formula>O58</formula>
    </cfRule>
    <cfRule type="cellIs" dxfId="1613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16137" priority="4728" operator="greaterThanOrEqual">
      <formula>O47</formula>
    </cfRule>
    <cfRule type="cellIs" dxfId="1613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16135" priority="4725" operator="greaterThanOrEqual">
      <formula>O69</formula>
    </cfRule>
    <cfRule type="cellIs" dxfId="1613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16133" priority="4722" operator="greaterThanOrEqual">
      <formula>O54</formula>
    </cfRule>
    <cfRule type="cellIs" dxfId="1613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16131" priority="4719" operator="greaterThanOrEqual">
      <formula>O61</formula>
    </cfRule>
    <cfRule type="cellIs" dxfId="1613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16129" priority="4716" operator="greaterThanOrEqual">
      <formula>O41</formula>
    </cfRule>
    <cfRule type="cellIs" dxfId="1612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16127" priority="4713" operator="greaterThanOrEqual">
      <formula>O38</formula>
    </cfRule>
    <cfRule type="cellIs" dxfId="1612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16125" priority="4710" operator="greaterThanOrEqual">
      <formula>O36</formula>
    </cfRule>
    <cfRule type="cellIs" dxfId="1612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16123" priority="4707" operator="greaterThanOrEqual">
      <formula>O39</formula>
    </cfRule>
    <cfRule type="cellIs" dxfId="1612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16121" priority="4704" operator="greaterThanOrEqual">
      <formula>O6</formula>
    </cfRule>
    <cfRule type="cellIs" dxfId="1612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16119" priority="4701" operator="greaterThanOrEqual">
      <formula>O5</formula>
    </cfRule>
    <cfRule type="cellIs" dxfId="1611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16117" priority="4698" operator="greaterThanOrEqual">
      <formula>O29</formula>
    </cfRule>
    <cfRule type="cellIs" dxfId="1611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16115" priority="4695" operator="greaterThanOrEqual">
      <formula>O20</formula>
    </cfRule>
    <cfRule type="cellIs" dxfId="1611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16113" priority="4692" operator="greaterThanOrEqual">
      <formula>O19</formula>
    </cfRule>
    <cfRule type="cellIs" dxfId="1611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16111" priority="4689" operator="greaterThanOrEqual">
      <formula>O23</formula>
    </cfRule>
    <cfRule type="cellIs" dxfId="1611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16109" priority="4686" operator="greaterThanOrEqual">
      <formula>O22</formula>
    </cfRule>
    <cfRule type="cellIs" dxfId="1610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16107" priority="4683" operator="greaterThanOrEqual">
      <formula>O6</formula>
    </cfRule>
    <cfRule type="cellIs" dxfId="1610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16105" priority="4680" operator="greaterThanOrEqual">
      <formula>O15</formula>
    </cfRule>
    <cfRule type="cellIs" dxfId="16104" priority="4681" operator="lessThan">
      <formula>O15</formula>
    </cfRule>
  </conditionalFormatting>
  <conditionalFormatting sqref="M34:M35">
    <cfRule type="cellIs" dxfId="16103" priority="4677" stopIfTrue="1" operator="notEqual">
      <formula>0</formula>
    </cfRule>
  </conditionalFormatting>
  <conditionalFormatting sqref="N34">
    <cfRule type="cellIs" dxfId="1610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16101" priority="4675" operator="greaterThanOrEqual">
      <formula>O34</formula>
    </cfRule>
    <cfRule type="cellIs" dxfId="16100" priority="4676" operator="lessThan">
      <formula>O34</formula>
    </cfRule>
  </conditionalFormatting>
  <conditionalFormatting sqref="M7:M8 M14">
    <cfRule type="cellIs" dxfId="16099" priority="4672" stopIfTrue="1" operator="notEqual">
      <formula>0</formula>
    </cfRule>
  </conditionalFormatting>
  <conditionalFormatting sqref="N7:N8 N14:N15 N17:N18">
    <cfRule type="cellIs" dxfId="16098" priority="4673" stopIfTrue="1" operator="notEqual">
      <formula>0</formula>
    </cfRule>
  </conditionalFormatting>
  <conditionalFormatting sqref="M17:M18">
    <cfRule type="cellIs" dxfId="16097" priority="4671" stopIfTrue="1" operator="notEqual">
      <formula>0</formula>
    </cfRule>
  </conditionalFormatting>
  <conditionalFormatting sqref="M5">
    <cfRule type="cellIs" dxfId="16096" priority="4669" stopIfTrue="1" operator="notEqual">
      <formula>0</formula>
    </cfRule>
  </conditionalFormatting>
  <conditionalFormatting sqref="N5">
    <cfRule type="cellIs" dxfId="16095" priority="4670" stopIfTrue="1" operator="notEqual">
      <formula>0</formula>
    </cfRule>
  </conditionalFormatting>
  <conditionalFormatting sqref="M15">
    <cfRule type="cellIs" dxfId="16094" priority="4667" stopIfTrue="1" operator="notEqual">
      <formula>0</formula>
    </cfRule>
  </conditionalFormatting>
  <conditionalFormatting sqref="N15">
    <cfRule type="cellIs" dxfId="16093" priority="4668" stopIfTrue="1" operator="notEqual">
      <formula>0</formula>
    </cfRule>
  </conditionalFormatting>
  <conditionalFormatting sqref="M29:M32">
    <cfRule type="cellIs" dxfId="16092" priority="4665" stopIfTrue="1" operator="notEqual">
      <formula>0</formula>
    </cfRule>
  </conditionalFormatting>
  <conditionalFormatting sqref="N29:N32">
    <cfRule type="cellIs" dxfId="16091" priority="4666" stopIfTrue="1" operator="notEqual">
      <formula>0</formula>
    </cfRule>
  </conditionalFormatting>
  <conditionalFormatting sqref="M19:M21">
    <cfRule type="cellIs" dxfId="16090" priority="4663" stopIfTrue="1" operator="notEqual">
      <formula>0</formula>
    </cfRule>
  </conditionalFormatting>
  <conditionalFormatting sqref="N19:N21">
    <cfRule type="cellIs" dxfId="16089" priority="4664" stopIfTrue="1" operator="notEqual">
      <formula>0</formula>
    </cfRule>
  </conditionalFormatting>
  <conditionalFormatting sqref="M15">
    <cfRule type="cellIs" dxfId="16088" priority="4662" stopIfTrue="1" operator="notEqual">
      <formula>0</formula>
    </cfRule>
  </conditionalFormatting>
  <conditionalFormatting sqref="M15">
    <cfRule type="cellIs" dxfId="16087" priority="4660" stopIfTrue="1" operator="notEqual">
      <formula>0</formula>
    </cfRule>
  </conditionalFormatting>
  <conditionalFormatting sqref="N15">
    <cfRule type="cellIs" dxfId="16086" priority="4661" stopIfTrue="1" operator="notEqual">
      <formula>0</formula>
    </cfRule>
  </conditionalFormatting>
  <conditionalFormatting sqref="M6">
    <cfRule type="cellIs" dxfId="16085" priority="4659" stopIfTrue="1" operator="notEqual">
      <formula>0</formula>
    </cfRule>
  </conditionalFormatting>
  <conditionalFormatting sqref="M6">
    <cfRule type="cellIs" dxfId="16084" priority="4658" stopIfTrue="1" operator="notEqual">
      <formula>0</formula>
    </cfRule>
  </conditionalFormatting>
  <conditionalFormatting sqref="N16">
    <cfRule type="cellIs" dxfId="16083" priority="4657" stopIfTrue="1" operator="notEqual">
      <formula>0</formula>
    </cfRule>
  </conditionalFormatting>
  <conditionalFormatting sqref="M16">
    <cfRule type="cellIs" dxfId="16082" priority="4656" stopIfTrue="1" operator="notEqual">
      <formula>0</formula>
    </cfRule>
  </conditionalFormatting>
  <conditionalFormatting sqref="M16">
    <cfRule type="cellIs" dxfId="16081" priority="4655" stopIfTrue="1" operator="notEqual">
      <formula>0</formula>
    </cfRule>
  </conditionalFormatting>
  <conditionalFormatting sqref="M16">
    <cfRule type="cellIs" dxfId="16080" priority="4654" stopIfTrue="1" operator="notEqual">
      <formula>0</formula>
    </cfRule>
  </conditionalFormatting>
  <conditionalFormatting sqref="M16">
    <cfRule type="cellIs" dxfId="16079" priority="4653" stopIfTrue="1" operator="notEqual">
      <formula>0</formula>
    </cfRule>
  </conditionalFormatting>
  <conditionalFormatting sqref="M22:M24">
    <cfRule type="cellIs" dxfId="16078" priority="4651" stopIfTrue="1" operator="notEqual">
      <formula>0</formula>
    </cfRule>
  </conditionalFormatting>
  <conditionalFormatting sqref="N22:N24">
    <cfRule type="cellIs" dxfId="16077" priority="4652" stopIfTrue="1" operator="notEqual">
      <formula>0</formula>
    </cfRule>
  </conditionalFormatting>
  <conditionalFormatting sqref="N6">
    <cfRule type="cellIs" dxfId="16076" priority="4650" stopIfTrue="1" operator="notEqual">
      <formula>0</formula>
    </cfRule>
  </conditionalFormatting>
  <conditionalFormatting sqref="N38 N40">
    <cfRule type="cellIs" dxfId="16075" priority="4649" stopIfTrue="1" operator="notEqual">
      <formula>0</formula>
    </cfRule>
  </conditionalFormatting>
  <conditionalFormatting sqref="N36:N37">
    <cfRule type="cellIs" dxfId="16074" priority="4648" stopIfTrue="1" operator="notEqual">
      <formula>0</formula>
    </cfRule>
  </conditionalFormatting>
  <conditionalFormatting sqref="N39">
    <cfRule type="cellIs" dxfId="16073" priority="4647" stopIfTrue="1" operator="notEqual">
      <formula>0</formula>
    </cfRule>
  </conditionalFormatting>
  <conditionalFormatting sqref="N35">
    <cfRule type="cellIs" dxfId="16072" priority="4646" stopIfTrue="1" operator="notEqual">
      <formula>0</formula>
    </cfRule>
  </conditionalFormatting>
  <conditionalFormatting sqref="N41">
    <cfRule type="cellIs" dxfId="16071" priority="4645" stopIfTrue="1" operator="notEqual">
      <formula>0</formula>
    </cfRule>
  </conditionalFormatting>
  <conditionalFormatting sqref="M54">
    <cfRule type="cellIs" dxfId="16070" priority="4640" stopIfTrue="1" operator="notEqual">
      <formula>0</formula>
    </cfRule>
  </conditionalFormatting>
  <conditionalFormatting sqref="M55 M57:M61 M65 M63">
    <cfRule type="cellIs" dxfId="16069" priority="4643" stopIfTrue="1" operator="notEqual">
      <formula>0</formula>
    </cfRule>
  </conditionalFormatting>
  <conditionalFormatting sqref="N57:N60 N67 N54:N55 N65 N63">
    <cfRule type="cellIs" dxfId="16068" priority="4644" stopIfTrue="1" operator="notEqual">
      <formula>0</formula>
    </cfRule>
  </conditionalFormatting>
  <conditionalFormatting sqref="M68">
    <cfRule type="cellIs" dxfId="16067" priority="4641" stopIfTrue="1" operator="notEqual">
      <formula>0</formula>
    </cfRule>
  </conditionalFormatting>
  <conditionalFormatting sqref="N68">
    <cfRule type="cellIs" dxfId="16066" priority="4642" stopIfTrue="1" operator="notEqual">
      <formula>0</formula>
    </cfRule>
  </conditionalFormatting>
  <conditionalFormatting sqref="N56">
    <cfRule type="cellIs" dxfId="16065" priority="4639" stopIfTrue="1" operator="notEqual">
      <formula>0</formula>
    </cfRule>
  </conditionalFormatting>
  <conditionalFormatting sqref="M56">
    <cfRule type="cellIs" dxfId="16064" priority="4638" stopIfTrue="1" operator="notEqual">
      <formula>0</formula>
    </cfRule>
  </conditionalFormatting>
  <conditionalFormatting sqref="M67">
    <cfRule type="cellIs" dxfId="16063" priority="4637" stopIfTrue="1" operator="notEqual">
      <formula>0</formula>
    </cfRule>
  </conditionalFormatting>
  <conditionalFormatting sqref="M69:M71">
    <cfRule type="cellIs" dxfId="16062" priority="4635" stopIfTrue="1" operator="notEqual">
      <formula>0</formula>
    </cfRule>
  </conditionalFormatting>
  <conditionalFormatting sqref="N69:N71">
    <cfRule type="cellIs" dxfId="16061" priority="4636" stopIfTrue="1" operator="notEqual">
      <formula>0</formula>
    </cfRule>
  </conditionalFormatting>
  <conditionalFormatting sqref="M66">
    <cfRule type="cellIs" dxfId="16060" priority="4634" stopIfTrue="1" operator="notEqual">
      <formula>0</formula>
    </cfRule>
  </conditionalFormatting>
  <conditionalFormatting sqref="N66">
    <cfRule type="cellIs" dxfId="16059" priority="4633" stopIfTrue="1" operator="notEqual">
      <formula>0</formula>
    </cfRule>
  </conditionalFormatting>
  <conditionalFormatting sqref="M64">
    <cfRule type="cellIs" dxfId="16058" priority="4631" stopIfTrue="1" operator="notEqual">
      <formula>0</formula>
    </cfRule>
  </conditionalFormatting>
  <conditionalFormatting sqref="N64">
    <cfRule type="cellIs" dxfId="16057" priority="4632" stopIfTrue="1" operator="notEqual">
      <formula>0</formula>
    </cfRule>
  </conditionalFormatting>
  <conditionalFormatting sqref="N61">
    <cfRule type="cellIs" dxfId="16056" priority="4630" stopIfTrue="1" operator="notEqual">
      <formula>0</formula>
    </cfRule>
  </conditionalFormatting>
  <conditionalFormatting sqref="M62">
    <cfRule type="cellIs" dxfId="16055" priority="4628" stopIfTrue="1" operator="notEqual">
      <formula>0</formula>
    </cfRule>
  </conditionalFormatting>
  <conditionalFormatting sqref="N62">
    <cfRule type="cellIs" dxfId="1605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16053" priority="4626" operator="greaterThanOrEqual">
      <formula>P14</formula>
    </cfRule>
    <cfRule type="cellIs" dxfId="1605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16051" priority="4623" operator="greaterThanOrEqual">
      <formula>P14</formula>
    </cfRule>
    <cfRule type="cellIs" dxfId="1605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16049" priority="4620" operator="greaterThanOrEqual">
      <formula>P5</formula>
    </cfRule>
    <cfRule type="cellIs" dxfId="1604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16047" priority="4617" operator="greaterThanOrEqual">
      <formula>P5</formula>
    </cfRule>
    <cfRule type="cellIs" dxfId="1604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16045" priority="4614" operator="greaterThanOrEqual">
      <formula>P34</formula>
    </cfRule>
    <cfRule type="cellIs" dxfId="1604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16043" priority="4611" operator="greaterThanOrEqual">
      <formula>P34</formula>
    </cfRule>
    <cfRule type="cellIs" dxfId="1604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16041" priority="4608" operator="greaterThanOrEqual">
      <formula>P38</formula>
    </cfRule>
    <cfRule type="cellIs" dxfId="1604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16039" priority="4605" operator="greaterThanOrEqual">
      <formula>P38</formula>
    </cfRule>
    <cfRule type="cellIs" dxfId="1603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16037" priority="4602" operator="greaterThanOrEqual">
      <formula>P41</formula>
    </cfRule>
    <cfRule type="cellIs" dxfId="1603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16035" priority="4599" operator="greaterThanOrEqual">
      <formula>P41</formula>
    </cfRule>
    <cfRule type="cellIs" dxfId="1603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16033" priority="4596" operator="greaterThanOrEqual">
      <formula>P47</formula>
    </cfRule>
    <cfRule type="cellIs" dxfId="1603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16031" priority="4593" operator="greaterThanOrEqual">
      <formula>P47</formula>
    </cfRule>
    <cfRule type="cellIs" dxfId="1603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16029" priority="4590" operator="greaterThanOrEqual">
      <formula>P54</formula>
    </cfRule>
    <cfRule type="cellIs" dxfId="1602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16027" priority="4587" operator="greaterThanOrEqual">
      <formula>P54</formula>
    </cfRule>
    <cfRule type="cellIs" dxfId="1602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16025" priority="4584" operator="greaterThanOrEqual">
      <formula>P58</formula>
    </cfRule>
    <cfRule type="cellIs" dxfId="1602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16023" priority="4581" operator="greaterThanOrEqual">
      <formula>P58</formula>
    </cfRule>
    <cfRule type="cellIs" dxfId="1602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16021" priority="4578" operator="greaterThanOrEqual">
      <formula>P61</formula>
    </cfRule>
    <cfRule type="cellIs" dxfId="1602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16019" priority="4575" operator="greaterThanOrEqual">
      <formula>P61</formula>
    </cfRule>
    <cfRule type="cellIs" dxfId="1601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16017" priority="4572" operator="greaterThanOrEqual">
      <formula>P65</formula>
    </cfRule>
    <cfRule type="cellIs" dxfId="1601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16015" priority="4569" operator="greaterThanOrEqual">
      <formula>P65</formula>
    </cfRule>
    <cfRule type="cellIs" dxfId="1601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16013" priority="4566" operator="greaterThanOrEqual">
      <formula>P64</formula>
    </cfRule>
    <cfRule type="cellIs" dxfId="1601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16011" priority="4563" operator="greaterThanOrEqual">
      <formula>P64</formula>
    </cfRule>
    <cfRule type="cellIs" dxfId="1601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16009" priority="4560" operator="greaterThanOrEqual">
      <formula>P66</formula>
    </cfRule>
    <cfRule type="cellIs" dxfId="1600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16007" priority="4557" operator="greaterThanOrEqual">
      <formula>P66</formula>
    </cfRule>
    <cfRule type="cellIs" dxfId="1600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16005" priority="4554" operator="greaterThanOrEqual">
      <formula>P69</formula>
    </cfRule>
    <cfRule type="cellIs" dxfId="1600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16003" priority="4551" operator="greaterThanOrEqual">
      <formula>P69</formula>
    </cfRule>
    <cfRule type="cellIs" dxfId="1600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16001" priority="4548" operator="greaterThanOrEqual">
      <formula>P73</formula>
    </cfRule>
    <cfRule type="cellIs" dxfId="1600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15999" priority="4545" operator="greaterThanOrEqual">
      <formula>P73</formula>
    </cfRule>
    <cfRule type="cellIs" dxfId="1599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15997" priority="4542" operator="greaterThanOrEqual">
      <formula>P72</formula>
    </cfRule>
    <cfRule type="cellIs" dxfId="1599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15995" priority="4539" operator="greaterThanOrEqual">
      <formula>P72</formula>
    </cfRule>
    <cfRule type="cellIs" dxfId="1599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15993" priority="4536" operator="greaterThanOrEqual">
      <formula>Q14</formula>
    </cfRule>
    <cfRule type="cellIs" dxfId="1599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15991" priority="4533" operator="greaterThanOrEqual">
      <formula>Q14</formula>
    </cfRule>
    <cfRule type="cellIs" dxfId="1599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15989" priority="4530" operator="greaterThanOrEqual">
      <formula>Q5</formula>
    </cfRule>
    <cfRule type="cellIs" dxfId="1598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15987" priority="4527" operator="greaterThanOrEqual">
      <formula>Q5</formula>
    </cfRule>
    <cfRule type="cellIs" dxfId="1598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15985" priority="4524" operator="greaterThanOrEqual">
      <formula>Q34</formula>
    </cfRule>
    <cfRule type="cellIs" dxfId="1598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15983" priority="4521" operator="greaterThanOrEqual">
      <formula>Q34</formula>
    </cfRule>
    <cfRule type="cellIs" dxfId="1598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15981" priority="4518" operator="greaterThanOrEqual">
      <formula>Q38</formula>
    </cfRule>
    <cfRule type="cellIs" dxfId="1598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15979" priority="4515" operator="greaterThanOrEqual">
      <formula>Q38</formula>
    </cfRule>
    <cfRule type="cellIs" dxfId="1597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15977" priority="4512" operator="greaterThanOrEqual">
      <formula>Q41</formula>
    </cfRule>
    <cfRule type="cellIs" dxfId="1597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15975" priority="4509" operator="greaterThanOrEqual">
      <formula>Q41</formula>
    </cfRule>
    <cfRule type="cellIs" dxfId="1597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15973" priority="4506" operator="greaterThanOrEqual">
      <formula>Q47</formula>
    </cfRule>
    <cfRule type="cellIs" dxfId="1597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15971" priority="4503" operator="greaterThanOrEqual">
      <formula>Q47</formula>
    </cfRule>
    <cfRule type="cellIs" dxfId="1597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15969" priority="4500" operator="greaterThanOrEqual">
      <formula>Q54</formula>
    </cfRule>
    <cfRule type="cellIs" dxfId="1596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15967" priority="4497" operator="greaterThanOrEqual">
      <formula>Q54</formula>
    </cfRule>
    <cfRule type="cellIs" dxfId="1596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15965" priority="4494" operator="greaterThanOrEqual">
      <formula>Q58</formula>
    </cfRule>
    <cfRule type="cellIs" dxfId="1596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15963" priority="4491" operator="greaterThanOrEqual">
      <formula>Q58</formula>
    </cfRule>
    <cfRule type="cellIs" dxfId="1596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15961" priority="4488" operator="greaterThanOrEqual">
      <formula>Q61</formula>
    </cfRule>
    <cfRule type="cellIs" dxfId="1596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15959" priority="4485" operator="greaterThanOrEqual">
      <formula>Q61</formula>
    </cfRule>
    <cfRule type="cellIs" dxfId="1595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15957" priority="4482" operator="greaterThanOrEqual">
      <formula>Q65</formula>
    </cfRule>
    <cfRule type="cellIs" dxfId="1595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15955" priority="4479" operator="greaterThanOrEqual">
      <formula>Q65</formula>
    </cfRule>
    <cfRule type="cellIs" dxfId="1595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15953" priority="4476" operator="greaterThanOrEqual">
      <formula>Q64</formula>
    </cfRule>
    <cfRule type="cellIs" dxfId="1595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15951" priority="4473" operator="greaterThanOrEqual">
      <formula>Q64</formula>
    </cfRule>
    <cfRule type="cellIs" dxfId="1595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15949" priority="4470" operator="greaterThanOrEqual">
      <formula>Q66</formula>
    </cfRule>
    <cfRule type="cellIs" dxfId="1594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15947" priority="4467" operator="greaterThanOrEqual">
      <formula>Q66</formula>
    </cfRule>
    <cfRule type="cellIs" dxfId="1594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15945" priority="4464" operator="greaterThanOrEqual">
      <formula>Q69</formula>
    </cfRule>
    <cfRule type="cellIs" dxfId="1594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15943" priority="4461" operator="greaterThanOrEqual">
      <formula>Q69</formula>
    </cfRule>
    <cfRule type="cellIs" dxfId="1594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15941" priority="4458" operator="greaterThanOrEqual">
      <formula>Q73</formula>
    </cfRule>
    <cfRule type="cellIs" dxfId="1594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15939" priority="4455" operator="greaterThanOrEqual">
      <formula>Q73</formula>
    </cfRule>
    <cfRule type="cellIs" dxfId="1593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15937" priority="4452" operator="greaterThanOrEqual">
      <formula>Q72</formula>
    </cfRule>
    <cfRule type="cellIs" dxfId="1593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15935" priority="4449" operator="greaterThanOrEqual">
      <formula>Q72</formula>
    </cfRule>
    <cfRule type="cellIs" dxfId="1593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15933" priority="4446" operator="greaterThanOrEqual">
      <formula>O12</formula>
    </cfRule>
    <cfRule type="cellIs" dxfId="1593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15931" priority="4443" operator="greaterThanOrEqual">
      <formula>O13</formula>
    </cfRule>
    <cfRule type="cellIs" dxfId="1593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15929" priority="4440" operator="greaterThanOrEqual">
      <formula>O11</formula>
    </cfRule>
    <cfRule type="cellIs" dxfId="15928" priority="4441" operator="lessThan">
      <formula>O11</formula>
    </cfRule>
  </conditionalFormatting>
  <conditionalFormatting sqref="M12">
    <cfRule type="cellIs" dxfId="15927" priority="4437" stopIfTrue="1" operator="notEqual">
      <formula>0</formula>
    </cfRule>
  </conditionalFormatting>
  <conditionalFormatting sqref="N12">
    <cfRule type="cellIs" dxfId="15926" priority="4438" stopIfTrue="1" operator="notEqual">
      <formula>0</formula>
    </cfRule>
  </conditionalFormatting>
  <conditionalFormatting sqref="M13">
    <cfRule type="cellIs" dxfId="15925" priority="4435" stopIfTrue="1" operator="notEqual">
      <formula>0</formula>
    </cfRule>
  </conditionalFormatting>
  <conditionalFormatting sqref="N13">
    <cfRule type="cellIs" dxfId="15924" priority="4436" stopIfTrue="1" operator="notEqual">
      <formula>0</formula>
    </cfRule>
  </conditionalFormatting>
  <conditionalFormatting sqref="M11">
    <cfRule type="cellIs" dxfId="15923" priority="4433" stopIfTrue="1" operator="notEqual">
      <formula>0</formula>
    </cfRule>
  </conditionalFormatting>
  <conditionalFormatting sqref="N11">
    <cfRule type="cellIs" dxfId="1592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15921" priority="4431" operator="greaterThanOrEqual">
      <formula>P9</formula>
    </cfRule>
    <cfRule type="cellIs" dxfId="1592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15919" priority="4428" operator="greaterThanOrEqual">
      <formula>P9</formula>
    </cfRule>
    <cfRule type="cellIs" dxfId="1591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15917" priority="4425" operator="greaterThanOrEqual">
      <formula>Q9</formula>
    </cfRule>
    <cfRule type="cellIs" dxfId="1591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15915" priority="4422" operator="greaterThanOrEqual">
      <formula>Q9</formula>
    </cfRule>
    <cfRule type="cellIs" dxfId="1591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15913" priority="4419" operator="greaterThanOrEqual">
      <formula>O9</formula>
    </cfRule>
    <cfRule type="cellIs" dxfId="15912" priority="4420" operator="lessThan">
      <formula>O9</formula>
    </cfRule>
  </conditionalFormatting>
  <conditionalFormatting sqref="M9:M10">
    <cfRule type="cellIs" dxfId="15911" priority="4416" stopIfTrue="1" operator="notEqual">
      <formula>0</formula>
    </cfRule>
  </conditionalFormatting>
  <conditionalFormatting sqref="N10">
    <cfRule type="cellIs" dxfId="15910" priority="4417" stopIfTrue="1" operator="notEqual">
      <formula>0</formula>
    </cfRule>
  </conditionalFormatting>
  <conditionalFormatting sqref="N9">
    <cfRule type="cellIs" dxfId="1590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15908" priority="4413" operator="greaterThanOrEqual">
      <formula>O26</formula>
    </cfRule>
    <cfRule type="cellIs" dxfId="1590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15906" priority="4410" operator="greaterThanOrEqual">
      <formula>O25</formula>
    </cfRule>
    <cfRule type="cellIs" dxfId="1590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15904" priority="4407" operator="greaterThanOrEqual">
      <formula>O26</formula>
    </cfRule>
    <cfRule type="cellIs" dxfId="15903" priority="4408" operator="lessThan">
      <formula>O26</formula>
    </cfRule>
  </conditionalFormatting>
  <conditionalFormatting sqref="M27:M28">
    <cfRule type="cellIs" dxfId="15902" priority="4404" stopIfTrue="1" operator="notEqual">
      <formula>0</formula>
    </cfRule>
  </conditionalFormatting>
  <conditionalFormatting sqref="N27:N28">
    <cfRule type="cellIs" dxfId="15901" priority="4405" stopIfTrue="1" operator="notEqual">
      <formula>0</formula>
    </cfRule>
  </conditionalFormatting>
  <conditionalFormatting sqref="M25">
    <cfRule type="cellIs" dxfId="15900" priority="4402" stopIfTrue="1" operator="notEqual">
      <formula>0</formula>
    </cfRule>
  </conditionalFormatting>
  <conditionalFormatting sqref="N25">
    <cfRule type="cellIs" dxfId="15899" priority="4403" stopIfTrue="1" operator="notEqual">
      <formula>0</formula>
    </cfRule>
  </conditionalFormatting>
  <conditionalFormatting sqref="M26">
    <cfRule type="cellIs" dxfId="15898" priority="4401" stopIfTrue="1" operator="notEqual">
      <formula>0</formula>
    </cfRule>
  </conditionalFormatting>
  <conditionalFormatting sqref="M26">
    <cfRule type="cellIs" dxfId="15897" priority="4400" stopIfTrue="1" operator="notEqual">
      <formula>0</formula>
    </cfRule>
  </conditionalFormatting>
  <conditionalFormatting sqref="N26">
    <cfRule type="cellIs" dxfId="1589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15895" priority="4397" operator="greaterThanOrEqual">
      <formula>P25</formula>
    </cfRule>
    <cfRule type="cellIs" dxfId="1589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15893" priority="4394" operator="greaterThanOrEqual">
      <formula>P25</formula>
    </cfRule>
    <cfRule type="cellIs" dxfId="1589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15891" priority="4391" operator="greaterThanOrEqual">
      <formula>Q25</formula>
    </cfRule>
    <cfRule type="cellIs" dxfId="1589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15889" priority="4388" operator="greaterThanOrEqual">
      <formula>Q25</formula>
    </cfRule>
    <cfRule type="cellIs" dxfId="1588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15887" priority="4385" operator="greaterThanOrEqual">
      <formula>U15</formula>
    </cfRule>
    <cfRule type="cellIs" dxfId="15886" priority="4386" operator="lessThan">
      <formula>U15</formula>
    </cfRule>
  </conditionalFormatting>
  <conditionalFormatting sqref="S42">
    <cfRule type="cellIs" dxfId="15885" priority="4382" stopIfTrue="1" operator="notEqual">
      <formula>0</formula>
    </cfRule>
  </conditionalFormatting>
  <conditionalFormatting sqref="T43">
    <cfRule type="cellIs" dxfId="15884" priority="4383" stopIfTrue="1" operator="notEqual">
      <formula>0</formula>
    </cfRule>
  </conditionalFormatting>
  <conditionalFormatting sqref="T47:T49">
    <cfRule type="cellIs" dxfId="15883" priority="4380" stopIfTrue="1" operator="notEqual">
      <formula>0</formula>
    </cfRule>
  </conditionalFormatting>
  <conditionalFormatting sqref="S47 S49">
    <cfRule type="cellIs" dxfId="15882" priority="4379" stopIfTrue="1" operator="notEqual">
      <formula>0</formula>
    </cfRule>
  </conditionalFormatting>
  <conditionalFormatting sqref="S72:S73">
    <cfRule type="cellIs" dxfId="15881" priority="4377" stopIfTrue="1" operator="notEqual">
      <formula>0</formula>
    </cfRule>
  </conditionalFormatting>
  <conditionalFormatting sqref="S41 S43">
    <cfRule type="cellIs" dxfId="15880" priority="4381" stopIfTrue="1" operator="notEqual">
      <formula>0</formula>
    </cfRule>
  </conditionalFormatting>
  <conditionalFormatting sqref="T72:T73">
    <cfRule type="cellIs" dxfId="15879" priority="4378" stopIfTrue="1" operator="notEqual">
      <formula>0</formula>
    </cfRule>
  </conditionalFormatting>
  <conditionalFormatting sqref="S38 S40">
    <cfRule type="cellIs" dxfId="15878" priority="4376" stopIfTrue="1" operator="notEqual">
      <formula>0</formula>
    </cfRule>
  </conditionalFormatting>
  <conditionalFormatting sqref="S48">
    <cfRule type="cellIs" dxfId="15877" priority="4375" stopIfTrue="1" operator="notEqual">
      <formula>0</formula>
    </cfRule>
  </conditionalFormatting>
  <conditionalFormatting sqref="S36:S37">
    <cfRule type="cellIs" dxfId="15876" priority="4374" stopIfTrue="1" operator="notEqual">
      <formula>0</formula>
    </cfRule>
  </conditionalFormatting>
  <conditionalFormatting sqref="T42">
    <cfRule type="cellIs" dxfId="15875" priority="4373" stopIfTrue="1" operator="notEqual">
      <formula>0</formula>
    </cfRule>
  </conditionalFormatting>
  <conditionalFormatting sqref="S39">
    <cfRule type="cellIs" dxfId="1587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15873" priority="4370" operator="greaterThanOrEqual">
      <formula>U58</formula>
    </cfRule>
    <cfRule type="cellIs" dxfId="1587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15871" priority="4367" operator="greaterThanOrEqual">
      <formula>U47</formula>
    </cfRule>
    <cfRule type="cellIs" dxfId="1587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15869" priority="4364" operator="greaterThanOrEqual">
      <formula>U69</formula>
    </cfRule>
    <cfRule type="cellIs" dxfId="1586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15867" priority="4361" operator="greaterThanOrEqual">
      <formula>U54</formula>
    </cfRule>
    <cfRule type="cellIs" dxfId="1586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15865" priority="4358" operator="greaterThanOrEqual">
      <formula>U61</formula>
    </cfRule>
    <cfRule type="cellIs" dxfId="1586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15863" priority="4355" operator="greaterThanOrEqual">
      <formula>U41</formula>
    </cfRule>
    <cfRule type="cellIs" dxfId="1586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15861" priority="4352" operator="greaterThanOrEqual">
      <formula>U38</formula>
    </cfRule>
    <cfRule type="cellIs" dxfId="1586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15859" priority="4349" operator="greaterThanOrEqual">
      <formula>U36</formula>
    </cfRule>
    <cfRule type="cellIs" dxfId="1585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15857" priority="4346" operator="greaterThanOrEqual">
      <formula>U39</formula>
    </cfRule>
    <cfRule type="cellIs" dxfId="1585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15855" priority="4343" operator="greaterThanOrEqual">
      <formula>U6</formula>
    </cfRule>
    <cfRule type="cellIs" dxfId="1585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15853" priority="4340" operator="greaterThanOrEqual">
      <formula>U5</formula>
    </cfRule>
    <cfRule type="cellIs" dxfId="1585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15851" priority="4337" operator="greaterThanOrEqual">
      <formula>U29</formula>
    </cfRule>
    <cfRule type="cellIs" dxfId="1585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15849" priority="4334" operator="greaterThanOrEqual">
      <formula>U20</formula>
    </cfRule>
    <cfRule type="cellIs" dxfId="1584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15847" priority="4331" operator="greaterThanOrEqual">
      <formula>U19</formula>
    </cfRule>
    <cfRule type="cellIs" dxfId="1584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15845" priority="4328" operator="greaterThanOrEqual">
      <formula>U23</formula>
    </cfRule>
    <cfRule type="cellIs" dxfId="1584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15843" priority="4325" operator="greaterThanOrEqual">
      <formula>U22</formula>
    </cfRule>
    <cfRule type="cellIs" dxfId="1584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15841" priority="4322" operator="greaterThanOrEqual">
      <formula>U6</formula>
    </cfRule>
    <cfRule type="cellIs" dxfId="1584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15839" priority="4319" operator="greaterThanOrEqual">
      <formula>U15</formula>
    </cfRule>
    <cfRule type="cellIs" dxfId="15838" priority="4320" operator="lessThan">
      <formula>U15</formula>
    </cfRule>
  </conditionalFormatting>
  <conditionalFormatting sqref="S34:S35">
    <cfRule type="cellIs" dxfId="15837" priority="4316" stopIfTrue="1" operator="notEqual">
      <formula>0</formula>
    </cfRule>
  </conditionalFormatting>
  <conditionalFormatting sqref="T34">
    <cfRule type="cellIs" dxfId="1583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15835" priority="4314" operator="greaterThanOrEqual">
      <formula>U34</formula>
    </cfRule>
    <cfRule type="cellIs" dxfId="15834" priority="4315" operator="lessThan">
      <formula>U34</formula>
    </cfRule>
  </conditionalFormatting>
  <conditionalFormatting sqref="S7:S8 S14">
    <cfRule type="cellIs" dxfId="15833" priority="4311" stopIfTrue="1" operator="notEqual">
      <formula>0</formula>
    </cfRule>
  </conditionalFormatting>
  <conditionalFormatting sqref="T7:T8 T14:T15 T17:T18">
    <cfRule type="cellIs" dxfId="15832" priority="4312" stopIfTrue="1" operator="notEqual">
      <formula>0</formula>
    </cfRule>
  </conditionalFormatting>
  <conditionalFormatting sqref="S17:S18">
    <cfRule type="cellIs" dxfId="15831" priority="4310" stopIfTrue="1" operator="notEqual">
      <formula>0</formula>
    </cfRule>
  </conditionalFormatting>
  <conditionalFormatting sqref="S5">
    <cfRule type="cellIs" dxfId="15830" priority="4308" stopIfTrue="1" operator="notEqual">
      <formula>0</formula>
    </cfRule>
  </conditionalFormatting>
  <conditionalFormatting sqref="T5">
    <cfRule type="cellIs" dxfId="15829" priority="4309" stopIfTrue="1" operator="notEqual">
      <formula>0</formula>
    </cfRule>
  </conditionalFormatting>
  <conditionalFormatting sqref="S15">
    <cfRule type="cellIs" dxfId="15828" priority="4306" stopIfTrue="1" operator="notEqual">
      <formula>0</formula>
    </cfRule>
  </conditionalFormatting>
  <conditionalFormatting sqref="T15">
    <cfRule type="cellIs" dxfId="15827" priority="4307" stopIfTrue="1" operator="notEqual">
      <formula>0</formula>
    </cfRule>
  </conditionalFormatting>
  <conditionalFormatting sqref="S29:S32">
    <cfRule type="cellIs" dxfId="15826" priority="4304" stopIfTrue="1" operator="notEqual">
      <formula>0</formula>
    </cfRule>
  </conditionalFormatting>
  <conditionalFormatting sqref="T29:T32">
    <cfRule type="cellIs" dxfId="15825" priority="4305" stopIfTrue="1" operator="notEqual">
      <formula>0</formula>
    </cfRule>
  </conditionalFormatting>
  <conditionalFormatting sqref="S19:S21">
    <cfRule type="cellIs" dxfId="15824" priority="4302" stopIfTrue="1" operator="notEqual">
      <formula>0</formula>
    </cfRule>
  </conditionalFormatting>
  <conditionalFormatting sqref="T19:T21">
    <cfRule type="cellIs" dxfId="15823" priority="4303" stopIfTrue="1" operator="notEqual">
      <formula>0</formula>
    </cfRule>
  </conditionalFormatting>
  <conditionalFormatting sqref="S15">
    <cfRule type="cellIs" dxfId="15822" priority="4301" stopIfTrue="1" operator="notEqual">
      <formula>0</formula>
    </cfRule>
  </conditionalFormatting>
  <conditionalFormatting sqref="S15">
    <cfRule type="cellIs" dxfId="15821" priority="4299" stopIfTrue="1" operator="notEqual">
      <formula>0</formula>
    </cfRule>
  </conditionalFormatting>
  <conditionalFormatting sqref="T15">
    <cfRule type="cellIs" dxfId="15820" priority="4300" stopIfTrue="1" operator="notEqual">
      <formula>0</formula>
    </cfRule>
  </conditionalFormatting>
  <conditionalFormatting sqref="S6">
    <cfRule type="cellIs" dxfId="15819" priority="4298" stopIfTrue="1" operator="notEqual">
      <formula>0</formula>
    </cfRule>
  </conditionalFormatting>
  <conditionalFormatting sqref="S6">
    <cfRule type="cellIs" dxfId="15818" priority="4297" stopIfTrue="1" operator="notEqual">
      <formula>0</formula>
    </cfRule>
  </conditionalFormatting>
  <conditionalFormatting sqref="T16">
    <cfRule type="cellIs" dxfId="15817" priority="4296" stopIfTrue="1" operator="notEqual">
      <formula>0</formula>
    </cfRule>
  </conditionalFormatting>
  <conditionalFormatting sqref="S16">
    <cfRule type="cellIs" dxfId="15816" priority="4295" stopIfTrue="1" operator="notEqual">
      <formula>0</formula>
    </cfRule>
  </conditionalFormatting>
  <conditionalFormatting sqref="S16">
    <cfRule type="cellIs" dxfId="15815" priority="4294" stopIfTrue="1" operator="notEqual">
      <formula>0</formula>
    </cfRule>
  </conditionalFormatting>
  <conditionalFormatting sqref="S16">
    <cfRule type="cellIs" dxfId="15814" priority="4293" stopIfTrue="1" operator="notEqual">
      <formula>0</formula>
    </cfRule>
  </conditionalFormatting>
  <conditionalFormatting sqref="S16">
    <cfRule type="cellIs" dxfId="15813" priority="4292" stopIfTrue="1" operator="notEqual">
      <formula>0</formula>
    </cfRule>
  </conditionalFormatting>
  <conditionalFormatting sqref="S22:S24">
    <cfRule type="cellIs" dxfId="15812" priority="4290" stopIfTrue="1" operator="notEqual">
      <formula>0</formula>
    </cfRule>
  </conditionalFormatting>
  <conditionalFormatting sqref="T22:T24">
    <cfRule type="cellIs" dxfId="15811" priority="4291" stopIfTrue="1" operator="notEqual">
      <formula>0</formula>
    </cfRule>
  </conditionalFormatting>
  <conditionalFormatting sqref="T6">
    <cfRule type="cellIs" dxfId="15810" priority="4289" stopIfTrue="1" operator="notEqual">
      <formula>0</formula>
    </cfRule>
  </conditionalFormatting>
  <conditionalFormatting sqref="T38 T40">
    <cfRule type="cellIs" dxfId="15809" priority="4288" stopIfTrue="1" operator="notEqual">
      <formula>0</formula>
    </cfRule>
  </conditionalFormatting>
  <conditionalFormatting sqref="T36:T37">
    <cfRule type="cellIs" dxfId="15808" priority="4287" stopIfTrue="1" operator="notEqual">
      <formula>0</formula>
    </cfRule>
  </conditionalFormatting>
  <conditionalFormatting sqref="T39">
    <cfRule type="cellIs" dxfId="15807" priority="4286" stopIfTrue="1" operator="notEqual">
      <formula>0</formula>
    </cfRule>
  </conditionalFormatting>
  <conditionalFormatting sqref="T35">
    <cfRule type="cellIs" dxfId="15806" priority="4285" stopIfTrue="1" operator="notEqual">
      <formula>0</formula>
    </cfRule>
  </conditionalFormatting>
  <conditionalFormatting sqref="T41">
    <cfRule type="cellIs" dxfId="15805" priority="4284" stopIfTrue="1" operator="notEqual">
      <formula>0</formula>
    </cfRule>
  </conditionalFormatting>
  <conditionalFormatting sqref="S54">
    <cfRule type="cellIs" dxfId="15804" priority="4279" stopIfTrue="1" operator="notEqual">
      <formula>0</formula>
    </cfRule>
  </conditionalFormatting>
  <conditionalFormatting sqref="S55 S57:S61 S65 S63">
    <cfRule type="cellIs" dxfId="15803" priority="4282" stopIfTrue="1" operator="notEqual">
      <formula>0</formula>
    </cfRule>
  </conditionalFormatting>
  <conditionalFormatting sqref="T57:T60 T67 T54:T55 T65 T63">
    <cfRule type="cellIs" dxfId="15802" priority="4283" stopIfTrue="1" operator="notEqual">
      <formula>0</formula>
    </cfRule>
  </conditionalFormatting>
  <conditionalFormatting sqref="S68">
    <cfRule type="cellIs" dxfId="15801" priority="4280" stopIfTrue="1" operator="notEqual">
      <formula>0</formula>
    </cfRule>
  </conditionalFormatting>
  <conditionalFormatting sqref="T68">
    <cfRule type="cellIs" dxfId="15800" priority="4281" stopIfTrue="1" operator="notEqual">
      <formula>0</formula>
    </cfRule>
  </conditionalFormatting>
  <conditionalFormatting sqref="T56">
    <cfRule type="cellIs" dxfId="15799" priority="4278" stopIfTrue="1" operator="notEqual">
      <formula>0</formula>
    </cfRule>
  </conditionalFormatting>
  <conditionalFormatting sqref="S56">
    <cfRule type="cellIs" dxfId="15798" priority="4277" stopIfTrue="1" operator="notEqual">
      <formula>0</formula>
    </cfRule>
  </conditionalFormatting>
  <conditionalFormatting sqref="S67">
    <cfRule type="cellIs" dxfId="15797" priority="4276" stopIfTrue="1" operator="notEqual">
      <formula>0</formula>
    </cfRule>
  </conditionalFormatting>
  <conditionalFormatting sqref="S69:S71">
    <cfRule type="cellIs" dxfId="15796" priority="4274" stopIfTrue="1" operator="notEqual">
      <formula>0</formula>
    </cfRule>
  </conditionalFormatting>
  <conditionalFormatting sqref="T69:T71">
    <cfRule type="cellIs" dxfId="15795" priority="4275" stopIfTrue="1" operator="notEqual">
      <formula>0</formula>
    </cfRule>
  </conditionalFormatting>
  <conditionalFormatting sqref="S66">
    <cfRule type="cellIs" dxfId="15794" priority="4273" stopIfTrue="1" operator="notEqual">
      <formula>0</formula>
    </cfRule>
  </conditionalFormatting>
  <conditionalFormatting sqref="T66">
    <cfRule type="cellIs" dxfId="15793" priority="4272" stopIfTrue="1" operator="notEqual">
      <formula>0</formula>
    </cfRule>
  </conditionalFormatting>
  <conditionalFormatting sqref="S64">
    <cfRule type="cellIs" dxfId="15792" priority="4270" stopIfTrue="1" operator="notEqual">
      <formula>0</formula>
    </cfRule>
  </conditionalFormatting>
  <conditionalFormatting sqref="T64">
    <cfRule type="cellIs" dxfId="15791" priority="4271" stopIfTrue="1" operator="notEqual">
      <formula>0</formula>
    </cfRule>
  </conditionalFormatting>
  <conditionalFormatting sqref="T61">
    <cfRule type="cellIs" dxfId="15790" priority="4269" stopIfTrue="1" operator="notEqual">
      <formula>0</formula>
    </cfRule>
  </conditionalFormatting>
  <conditionalFormatting sqref="S62">
    <cfRule type="cellIs" dxfId="15789" priority="4267" stopIfTrue="1" operator="notEqual">
      <formula>0</formula>
    </cfRule>
  </conditionalFormatting>
  <conditionalFormatting sqref="T62">
    <cfRule type="cellIs" dxfId="1578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15787" priority="4265" operator="greaterThanOrEqual">
      <formula>V14</formula>
    </cfRule>
    <cfRule type="cellIs" dxfId="1578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15785" priority="4262" operator="greaterThanOrEqual">
      <formula>V14</formula>
    </cfRule>
    <cfRule type="cellIs" dxfId="1578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15783" priority="4259" operator="greaterThanOrEqual">
      <formula>V5</formula>
    </cfRule>
    <cfRule type="cellIs" dxfId="1578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15781" priority="4256" operator="greaterThanOrEqual">
      <formula>V5</formula>
    </cfRule>
    <cfRule type="cellIs" dxfId="1578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15779" priority="4253" operator="greaterThanOrEqual">
      <formula>V34</formula>
    </cfRule>
    <cfRule type="cellIs" dxfId="1577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15777" priority="4250" operator="greaterThanOrEqual">
      <formula>V34</formula>
    </cfRule>
    <cfRule type="cellIs" dxfId="1577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15775" priority="4247" operator="greaterThanOrEqual">
      <formula>V38</formula>
    </cfRule>
    <cfRule type="cellIs" dxfId="1577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15773" priority="4244" operator="greaterThanOrEqual">
      <formula>V38</formula>
    </cfRule>
    <cfRule type="cellIs" dxfId="1577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15771" priority="4241" operator="greaterThanOrEqual">
      <formula>V41</formula>
    </cfRule>
    <cfRule type="cellIs" dxfId="1577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15769" priority="4238" operator="greaterThanOrEqual">
      <formula>V41</formula>
    </cfRule>
    <cfRule type="cellIs" dxfId="1576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15767" priority="4235" operator="greaterThanOrEqual">
      <formula>V47</formula>
    </cfRule>
    <cfRule type="cellIs" dxfId="1576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15765" priority="4232" operator="greaterThanOrEqual">
      <formula>V47</formula>
    </cfRule>
    <cfRule type="cellIs" dxfId="1576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15763" priority="4229" operator="greaterThanOrEqual">
      <formula>V54</formula>
    </cfRule>
    <cfRule type="cellIs" dxfId="1576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15761" priority="4226" operator="greaterThanOrEqual">
      <formula>V54</formula>
    </cfRule>
    <cfRule type="cellIs" dxfId="1576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15759" priority="4223" operator="greaterThanOrEqual">
      <formula>V58</formula>
    </cfRule>
    <cfRule type="cellIs" dxfId="1575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15757" priority="4220" operator="greaterThanOrEqual">
      <formula>V58</formula>
    </cfRule>
    <cfRule type="cellIs" dxfId="1575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15755" priority="4217" operator="greaterThanOrEqual">
      <formula>V61</formula>
    </cfRule>
    <cfRule type="cellIs" dxfId="1575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15753" priority="4214" operator="greaterThanOrEqual">
      <formula>V61</formula>
    </cfRule>
    <cfRule type="cellIs" dxfId="1575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15751" priority="4211" operator="greaterThanOrEqual">
      <formula>V65</formula>
    </cfRule>
    <cfRule type="cellIs" dxfId="1575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15749" priority="4208" operator="greaterThanOrEqual">
      <formula>V65</formula>
    </cfRule>
    <cfRule type="cellIs" dxfId="1574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15747" priority="4205" operator="greaterThanOrEqual">
      <formula>V64</formula>
    </cfRule>
    <cfRule type="cellIs" dxfId="1574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15745" priority="4202" operator="greaterThanOrEqual">
      <formula>V64</formula>
    </cfRule>
    <cfRule type="cellIs" dxfId="1574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15743" priority="4199" operator="greaterThanOrEqual">
      <formula>V66</formula>
    </cfRule>
    <cfRule type="cellIs" dxfId="1574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15741" priority="4196" operator="greaterThanOrEqual">
      <formula>V66</formula>
    </cfRule>
    <cfRule type="cellIs" dxfId="1574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15739" priority="4193" operator="greaterThanOrEqual">
      <formula>V69</formula>
    </cfRule>
    <cfRule type="cellIs" dxfId="1573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15737" priority="4190" operator="greaterThanOrEqual">
      <formula>V69</formula>
    </cfRule>
    <cfRule type="cellIs" dxfId="1573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15735" priority="4187" operator="greaterThanOrEqual">
      <formula>V73</formula>
    </cfRule>
    <cfRule type="cellIs" dxfId="1573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15733" priority="4184" operator="greaterThanOrEqual">
      <formula>V73</formula>
    </cfRule>
    <cfRule type="cellIs" dxfId="1573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15731" priority="4181" operator="greaterThanOrEqual">
      <formula>V72</formula>
    </cfRule>
    <cfRule type="cellIs" dxfId="1573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15729" priority="4178" operator="greaterThanOrEqual">
      <formula>V72</formula>
    </cfRule>
    <cfRule type="cellIs" dxfId="1572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15727" priority="4175" operator="greaterThanOrEqual">
      <formula>W14</formula>
    </cfRule>
    <cfRule type="cellIs" dxfId="1572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15725" priority="4172" operator="greaterThanOrEqual">
      <formula>W14</formula>
    </cfRule>
    <cfRule type="cellIs" dxfId="1572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15723" priority="4169" operator="greaterThanOrEqual">
      <formula>W5</formula>
    </cfRule>
    <cfRule type="cellIs" dxfId="1572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15721" priority="4166" operator="greaterThanOrEqual">
      <formula>W5</formula>
    </cfRule>
    <cfRule type="cellIs" dxfId="1572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15719" priority="4163" operator="greaterThanOrEqual">
      <formula>W34</formula>
    </cfRule>
    <cfRule type="cellIs" dxfId="1571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15717" priority="4160" operator="greaterThanOrEqual">
      <formula>W34</formula>
    </cfRule>
    <cfRule type="cellIs" dxfId="1571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15715" priority="4157" operator="greaterThanOrEqual">
      <formula>W38</formula>
    </cfRule>
    <cfRule type="cellIs" dxfId="1571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15713" priority="4154" operator="greaterThanOrEqual">
      <formula>W38</formula>
    </cfRule>
    <cfRule type="cellIs" dxfId="1571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15711" priority="4151" operator="greaterThanOrEqual">
      <formula>W41</formula>
    </cfRule>
    <cfRule type="cellIs" dxfId="1571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15709" priority="4148" operator="greaterThanOrEqual">
      <formula>W41</formula>
    </cfRule>
    <cfRule type="cellIs" dxfId="1570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15707" priority="4145" operator="greaterThanOrEqual">
      <formula>W47</formula>
    </cfRule>
    <cfRule type="cellIs" dxfId="1570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15705" priority="4142" operator="greaterThanOrEqual">
      <formula>W47</formula>
    </cfRule>
    <cfRule type="cellIs" dxfId="1570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15703" priority="4139" operator="greaterThanOrEqual">
      <formula>W54</formula>
    </cfRule>
    <cfRule type="cellIs" dxfId="1570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15701" priority="4136" operator="greaterThanOrEqual">
      <formula>W54</formula>
    </cfRule>
    <cfRule type="cellIs" dxfId="1570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15699" priority="4133" operator="greaterThanOrEqual">
      <formula>W58</formula>
    </cfRule>
    <cfRule type="cellIs" dxfId="1569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15697" priority="4130" operator="greaterThanOrEqual">
      <formula>W58</formula>
    </cfRule>
    <cfRule type="cellIs" dxfId="1569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15695" priority="4127" operator="greaterThanOrEqual">
      <formula>W61</formula>
    </cfRule>
    <cfRule type="cellIs" dxfId="1569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15693" priority="4124" operator="greaterThanOrEqual">
      <formula>W61</formula>
    </cfRule>
    <cfRule type="cellIs" dxfId="1569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15691" priority="4121" operator="greaterThanOrEqual">
      <formula>W65</formula>
    </cfRule>
    <cfRule type="cellIs" dxfId="1569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15689" priority="4118" operator="greaterThanOrEqual">
      <formula>W65</formula>
    </cfRule>
    <cfRule type="cellIs" dxfId="1568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15687" priority="4115" operator="greaterThanOrEqual">
      <formula>W64</formula>
    </cfRule>
    <cfRule type="cellIs" dxfId="1568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15685" priority="4112" operator="greaterThanOrEqual">
      <formula>W64</formula>
    </cfRule>
    <cfRule type="cellIs" dxfId="1568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15683" priority="4109" operator="greaterThanOrEqual">
      <formula>W66</formula>
    </cfRule>
    <cfRule type="cellIs" dxfId="1568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15681" priority="4106" operator="greaterThanOrEqual">
      <formula>W66</formula>
    </cfRule>
    <cfRule type="cellIs" dxfId="1568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15679" priority="4103" operator="greaterThanOrEqual">
      <formula>W69</formula>
    </cfRule>
    <cfRule type="cellIs" dxfId="1567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15677" priority="4100" operator="greaterThanOrEqual">
      <formula>W69</formula>
    </cfRule>
    <cfRule type="cellIs" dxfId="1567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15675" priority="4097" operator="greaterThanOrEqual">
      <formula>W73</formula>
    </cfRule>
    <cfRule type="cellIs" dxfId="1567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15673" priority="4094" operator="greaterThanOrEqual">
      <formula>W73</formula>
    </cfRule>
    <cfRule type="cellIs" dxfId="1567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15671" priority="4091" operator="greaterThanOrEqual">
      <formula>W72</formula>
    </cfRule>
    <cfRule type="cellIs" dxfId="1567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15669" priority="4088" operator="greaterThanOrEqual">
      <formula>W72</formula>
    </cfRule>
    <cfRule type="cellIs" dxfId="1566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15667" priority="4085" operator="greaterThanOrEqual">
      <formula>U12</formula>
    </cfRule>
    <cfRule type="cellIs" dxfId="1566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15665" priority="4082" operator="greaterThanOrEqual">
      <formula>U13</formula>
    </cfRule>
    <cfRule type="cellIs" dxfId="1566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15663" priority="4079" operator="greaterThanOrEqual">
      <formula>U11</formula>
    </cfRule>
    <cfRule type="cellIs" dxfId="15662" priority="4080" operator="lessThan">
      <formula>U11</formula>
    </cfRule>
  </conditionalFormatting>
  <conditionalFormatting sqref="S12">
    <cfRule type="cellIs" dxfId="15661" priority="4076" stopIfTrue="1" operator="notEqual">
      <formula>0</formula>
    </cfRule>
  </conditionalFormatting>
  <conditionalFormatting sqref="T12">
    <cfRule type="cellIs" dxfId="15660" priority="4077" stopIfTrue="1" operator="notEqual">
      <formula>0</formula>
    </cfRule>
  </conditionalFormatting>
  <conditionalFormatting sqref="S13">
    <cfRule type="cellIs" dxfId="15659" priority="4074" stopIfTrue="1" operator="notEqual">
      <formula>0</formula>
    </cfRule>
  </conditionalFormatting>
  <conditionalFormatting sqref="T13">
    <cfRule type="cellIs" dxfId="15658" priority="4075" stopIfTrue="1" operator="notEqual">
      <formula>0</formula>
    </cfRule>
  </conditionalFormatting>
  <conditionalFormatting sqref="S11">
    <cfRule type="cellIs" dxfId="15657" priority="4072" stopIfTrue="1" operator="notEqual">
      <formula>0</formula>
    </cfRule>
  </conditionalFormatting>
  <conditionalFormatting sqref="T11">
    <cfRule type="cellIs" dxfId="1565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15655" priority="4070" operator="greaterThanOrEqual">
      <formula>V9</formula>
    </cfRule>
    <cfRule type="cellIs" dxfId="1565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15653" priority="4067" operator="greaterThanOrEqual">
      <formula>V9</formula>
    </cfRule>
    <cfRule type="cellIs" dxfId="1565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15651" priority="4064" operator="greaterThanOrEqual">
      <formula>W9</formula>
    </cfRule>
    <cfRule type="cellIs" dxfId="1565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15649" priority="4061" operator="greaterThanOrEqual">
      <formula>W9</formula>
    </cfRule>
    <cfRule type="cellIs" dxfId="1564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15647" priority="4058" operator="greaterThanOrEqual">
      <formula>U9</formula>
    </cfRule>
    <cfRule type="cellIs" dxfId="15646" priority="4059" operator="lessThan">
      <formula>U9</formula>
    </cfRule>
  </conditionalFormatting>
  <conditionalFormatting sqref="S9:S10">
    <cfRule type="cellIs" dxfId="15645" priority="4055" stopIfTrue="1" operator="notEqual">
      <formula>0</formula>
    </cfRule>
  </conditionalFormatting>
  <conditionalFormatting sqref="T10">
    <cfRule type="cellIs" dxfId="15644" priority="4056" stopIfTrue="1" operator="notEqual">
      <formula>0</formula>
    </cfRule>
  </conditionalFormatting>
  <conditionalFormatting sqref="T9">
    <cfRule type="cellIs" dxfId="1564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15642" priority="4052" operator="greaterThanOrEqual">
      <formula>U26</formula>
    </cfRule>
    <cfRule type="cellIs" dxfId="1564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15640" priority="4049" operator="greaterThanOrEqual">
      <formula>U25</formula>
    </cfRule>
    <cfRule type="cellIs" dxfId="1563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15638" priority="4046" operator="greaterThanOrEqual">
      <formula>U26</formula>
    </cfRule>
    <cfRule type="cellIs" dxfId="15637" priority="4047" operator="lessThan">
      <formula>U26</formula>
    </cfRule>
  </conditionalFormatting>
  <conditionalFormatting sqref="S27:S28">
    <cfRule type="cellIs" dxfId="15636" priority="4043" stopIfTrue="1" operator="notEqual">
      <formula>0</formula>
    </cfRule>
  </conditionalFormatting>
  <conditionalFormatting sqref="T27:T28">
    <cfRule type="cellIs" dxfId="15635" priority="4044" stopIfTrue="1" operator="notEqual">
      <formula>0</formula>
    </cfRule>
  </conditionalFormatting>
  <conditionalFormatting sqref="S25">
    <cfRule type="cellIs" dxfId="15634" priority="4041" stopIfTrue="1" operator="notEqual">
      <formula>0</formula>
    </cfRule>
  </conditionalFormatting>
  <conditionalFormatting sqref="T25">
    <cfRule type="cellIs" dxfId="15633" priority="4042" stopIfTrue="1" operator="notEqual">
      <formula>0</formula>
    </cfRule>
  </conditionalFormatting>
  <conditionalFormatting sqref="S26">
    <cfRule type="cellIs" dxfId="15632" priority="4040" stopIfTrue="1" operator="notEqual">
      <formula>0</formula>
    </cfRule>
  </conditionalFormatting>
  <conditionalFormatting sqref="S26">
    <cfRule type="cellIs" dxfId="15631" priority="4039" stopIfTrue="1" operator="notEqual">
      <formula>0</formula>
    </cfRule>
  </conditionalFormatting>
  <conditionalFormatting sqref="T26">
    <cfRule type="cellIs" dxfId="1563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15629" priority="4036" operator="greaterThanOrEqual">
      <formula>V25</formula>
    </cfRule>
    <cfRule type="cellIs" dxfId="1562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15627" priority="4033" operator="greaterThanOrEqual">
      <formula>V25</formula>
    </cfRule>
    <cfRule type="cellIs" dxfId="1562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15625" priority="4030" operator="greaterThanOrEqual">
      <formula>W25</formula>
    </cfRule>
    <cfRule type="cellIs" dxfId="1562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15623" priority="4027" operator="greaterThanOrEqual">
      <formula>W25</formula>
    </cfRule>
    <cfRule type="cellIs" dxfId="1562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15621" priority="4024" operator="greaterThanOrEqual">
      <formula>AA15</formula>
    </cfRule>
    <cfRule type="cellIs" dxfId="15620" priority="4025" operator="lessThan">
      <formula>AA15</formula>
    </cfRule>
  </conditionalFormatting>
  <conditionalFormatting sqref="Y42">
    <cfRule type="cellIs" dxfId="15619" priority="4021" stopIfTrue="1" operator="notEqual">
      <formula>0</formula>
    </cfRule>
  </conditionalFormatting>
  <conditionalFormatting sqref="Z43">
    <cfRule type="cellIs" dxfId="15618" priority="4022" stopIfTrue="1" operator="notEqual">
      <formula>0</formula>
    </cfRule>
  </conditionalFormatting>
  <conditionalFormatting sqref="Z47:Z49">
    <cfRule type="cellIs" dxfId="15617" priority="4019" stopIfTrue="1" operator="notEqual">
      <formula>0</formula>
    </cfRule>
  </conditionalFormatting>
  <conditionalFormatting sqref="Y47 Y49">
    <cfRule type="cellIs" dxfId="15616" priority="4018" stopIfTrue="1" operator="notEqual">
      <formula>0</formula>
    </cfRule>
  </conditionalFormatting>
  <conditionalFormatting sqref="Y72:Y73">
    <cfRule type="cellIs" dxfId="15615" priority="4016" stopIfTrue="1" operator="notEqual">
      <formula>0</formula>
    </cfRule>
  </conditionalFormatting>
  <conditionalFormatting sqref="Y41 Y43">
    <cfRule type="cellIs" dxfId="15614" priority="4020" stopIfTrue="1" operator="notEqual">
      <formula>0</formula>
    </cfRule>
  </conditionalFormatting>
  <conditionalFormatting sqref="Z72:Z73">
    <cfRule type="cellIs" dxfId="15613" priority="4017" stopIfTrue="1" operator="notEqual">
      <formula>0</formula>
    </cfRule>
  </conditionalFormatting>
  <conditionalFormatting sqref="Y38 Y40">
    <cfRule type="cellIs" dxfId="15612" priority="4015" stopIfTrue="1" operator="notEqual">
      <formula>0</formula>
    </cfRule>
  </conditionalFormatting>
  <conditionalFormatting sqref="Y48">
    <cfRule type="cellIs" dxfId="15611" priority="4014" stopIfTrue="1" operator="notEqual">
      <formula>0</formula>
    </cfRule>
  </conditionalFormatting>
  <conditionalFormatting sqref="Y36:Y37">
    <cfRule type="cellIs" dxfId="15610" priority="4013" stopIfTrue="1" operator="notEqual">
      <formula>0</formula>
    </cfRule>
  </conditionalFormatting>
  <conditionalFormatting sqref="Z42">
    <cfRule type="cellIs" dxfId="15609" priority="4012" stopIfTrue="1" operator="notEqual">
      <formula>0</formula>
    </cfRule>
  </conditionalFormatting>
  <conditionalFormatting sqref="Y39">
    <cfRule type="cellIs" dxfId="1560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15607" priority="4009" operator="greaterThanOrEqual">
      <formula>AA58</formula>
    </cfRule>
    <cfRule type="cellIs" dxfId="1560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15605" priority="4006" operator="greaterThanOrEqual">
      <formula>AA47</formula>
    </cfRule>
    <cfRule type="cellIs" dxfId="1560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15603" priority="4003" operator="greaterThanOrEqual">
      <formula>AA69</formula>
    </cfRule>
    <cfRule type="cellIs" dxfId="1560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15601" priority="4000" operator="greaterThanOrEqual">
      <formula>AA54</formula>
    </cfRule>
    <cfRule type="cellIs" dxfId="1560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15599" priority="3997" operator="greaterThanOrEqual">
      <formula>AA61</formula>
    </cfRule>
    <cfRule type="cellIs" dxfId="1559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15597" priority="3994" operator="greaterThanOrEqual">
      <formula>AA41</formula>
    </cfRule>
    <cfRule type="cellIs" dxfId="1559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15595" priority="3991" operator="greaterThanOrEqual">
      <formula>AA38</formula>
    </cfRule>
    <cfRule type="cellIs" dxfId="1559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15593" priority="3988" operator="greaterThanOrEqual">
      <formula>AA36</formula>
    </cfRule>
    <cfRule type="cellIs" dxfId="1559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15591" priority="3985" operator="greaterThanOrEqual">
      <formula>AA39</formula>
    </cfRule>
    <cfRule type="cellIs" dxfId="1559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15589" priority="3982" operator="greaterThanOrEqual">
      <formula>AA6</formula>
    </cfRule>
    <cfRule type="cellIs" dxfId="1558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15587" priority="3979" operator="greaterThanOrEqual">
      <formula>AA5</formula>
    </cfRule>
    <cfRule type="cellIs" dxfId="1558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15585" priority="3976" operator="greaterThanOrEqual">
      <formula>AA29</formula>
    </cfRule>
    <cfRule type="cellIs" dxfId="1558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15583" priority="3973" operator="greaterThanOrEqual">
      <formula>AA20</formula>
    </cfRule>
    <cfRule type="cellIs" dxfId="1558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15581" priority="3970" operator="greaterThanOrEqual">
      <formula>AA19</formula>
    </cfRule>
    <cfRule type="cellIs" dxfId="1558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15579" priority="3967" operator="greaterThanOrEqual">
      <formula>AA23</formula>
    </cfRule>
    <cfRule type="cellIs" dxfId="1557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15577" priority="3964" operator="greaterThanOrEqual">
      <formula>AA22</formula>
    </cfRule>
    <cfRule type="cellIs" dxfId="1557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15575" priority="3961" operator="greaterThanOrEqual">
      <formula>AA6</formula>
    </cfRule>
    <cfRule type="cellIs" dxfId="1557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15573" priority="3958" operator="greaterThanOrEqual">
      <formula>AA15</formula>
    </cfRule>
    <cfRule type="cellIs" dxfId="15572" priority="3959" operator="lessThan">
      <formula>AA15</formula>
    </cfRule>
  </conditionalFormatting>
  <conditionalFormatting sqref="Y34:Y35">
    <cfRule type="cellIs" dxfId="15571" priority="3955" stopIfTrue="1" operator="notEqual">
      <formula>0</formula>
    </cfRule>
  </conditionalFormatting>
  <conditionalFormatting sqref="Z34">
    <cfRule type="cellIs" dxfId="1557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15569" priority="3953" operator="greaterThanOrEqual">
      <formula>AA34</formula>
    </cfRule>
    <cfRule type="cellIs" dxfId="15568" priority="3954" operator="lessThan">
      <formula>AA34</formula>
    </cfRule>
  </conditionalFormatting>
  <conditionalFormatting sqref="Y7:Y8 Y14">
    <cfRule type="cellIs" dxfId="15567" priority="3950" stopIfTrue="1" operator="notEqual">
      <formula>0</formula>
    </cfRule>
  </conditionalFormatting>
  <conditionalFormatting sqref="Z7:Z8 Z14:Z15 Z17:Z18">
    <cfRule type="cellIs" dxfId="15566" priority="3951" stopIfTrue="1" operator="notEqual">
      <formula>0</formula>
    </cfRule>
  </conditionalFormatting>
  <conditionalFormatting sqref="Y17:Y18">
    <cfRule type="cellIs" dxfId="15565" priority="3949" stopIfTrue="1" operator="notEqual">
      <formula>0</formula>
    </cfRule>
  </conditionalFormatting>
  <conditionalFormatting sqref="Y5">
    <cfRule type="cellIs" dxfId="15564" priority="3947" stopIfTrue="1" operator="notEqual">
      <formula>0</formula>
    </cfRule>
  </conditionalFormatting>
  <conditionalFormatting sqref="Z5">
    <cfRule type="cellIs" dxfId="15563" priority="3948" stopIfTrue="1" operator="notEqual">
      <formula>0</formula>
    </cfRule>
  </conditionalFormatting>
  <conditionalFormatting sqref="Y15">
    <cfRule type="cellIs" dxfId="15562" priority="3945" stopIfTrue="1" operator="notEqual">
      <formula>0</formula>
    </cfRule>
  </conditionalFormatting>
  <conditionalFormatting sqref="Z15">
    <cfRule type="cellIs" dxfId="15561" priority="3946" stopIfTrue="1" operator="notEqual">
      <formula>0</formula>
    </cfRule>
  </conditionalFormatting>
  <conditionalFormatting sqref="Y29:Y32">
    <cfRule type="cellIs" dxfId="15560" priority="3943" stopIfTrue="1" operator="notEqual">
      <formula>0</formula>
    </cfRule>
  </conditionalFormatting>
  <conditionalFormatting sqref="Z29:Z32">
    <cfRule type="cellIs" dxfId="15559" priority="3944" stopIfTrue="1" operator="notEqual">
      <formula>0</formula>
    </cfRule>
  </conditionalFormatting>
  <conditionalFormatting sqref="Y19:Y21">
    <cfRule type="cellIs" dxfId="15558" priority="3941" stopIfTrue="1" operator="notEqual">
      <formula>0</formula>
    </cfRule>
  </conditionalFormatting>
  <conditionalFormatting sqref="Z19:Z21">
    <cfRule type="cellIs" dxfId="15557" priority="3942" stopIfTrue="1" operator="notEqual">
      <formula>0</formula>
    </cfRule>
  </conditionalFormatting>
  <conditionalFormatting sqref="Y15">
    <cfRule type="cellIs" dxfId="15556" priority="3940" stopIfTrue="1" operator="notEqual">
      <formula>0</formula>
    </cfRule>
  </conditionalFormatting>
  <conditionalFormatting sqref="Y15">
    <cfRule type="cellIs" dxfId="15555" priority="3938" stopIfTrue="1" operator="notEqual">
      <formula>0</formula>
    </cfRule>
  </conditionalFormatting>
  <conditionalFormatting sqref="Z15">
    <cfRule type="cellIs" dxfId="15554" priority="3939" stopIfTrue="1" operator="notEqual">
      <formula>0</formula>
    </cfRule>
  </conditionalFormatting>
  <conditionalFormatting sqref="Y6">
    <cfRule type="cellIs" dxfId="15553" priority="3937" stopIfTrue="1" operator="notEqual">
      <formula>0</formula>
    </cfRule>
  </conditionalFormatting>
  <conditionalFormatting sqref="Y6">
    <cfRule type="cellIs" dxfId="15552" priority="3936" stopIfTrue="1" operator="notEqual">
      <formula>0</formula>
    </cfRule>
  </conditionalFormatting>
  <conditionalFormatting sqref="Z16">
    <cfRule type="cellIs" dxfId="15551" priority="3935" stopIfTrue="1" operator="notEqual">
      <formula>0</formula>
    </cfRule>
  </conditionalFormatting>
  <conditionalFormatting sqref="Y16">
    <cfRule type="cellIs" dxfId="15550" priority="3934" stopIfTrue="1" operator="notEqual">
      <formula>0</formula>
    </cfRule>
  </conditionalFormatting>
  <conditionalFormatting sqref="Y16">
    <cfRule type="cellIs" dxfId="15549" priority="3933" stopIfTrue="1" operator="notEqual">
      <formula>0</formula>
    </cfRule>
  </conditionalFormatting>
  <conditionalFormatting sqref="Y16">
    <cfRule type="cellIs" dxfId="15548" priority="3932" stopIfTrue="1" operator="notEqual">
      <formula>0</formula>
    </cfRule>
  </conditionalFormatting>
  <conditionalFormatting sqref="Y16">
    <cfRule type="cellIs" dxfId="15547" priority="3931" stopIfTrue="1" operator="notEqual">
      <formula>0</formula>
    </cfRule>
  </conditionalFormatting>
  <conditionalFormatting sqref="Y22:Y24">
    <cfRule type="cellIs" dxfId="15546" priority="3929" stopIfTrue="1" operator="notEqual">
      <formula>0</formula>
    </cfRule>
  </conditionalFormatting>
  <conditionalFormatting sqref="Z22:Z24">
    <cfRule type="cellIs" dxfId="15545" priority="3930" stopIfTrue="1" operator="notEqual">
      <formula>0</formula>
    </cfRule>
  </conditionalFormatting>
  <conditionalFormatting sqref="Z6">
    <cfRule type="cellIs" dxfId="15544" priority="3928" stopIfTrue="1" operator="notEqual">
      <formula>0</formula>
    </cfRule>
  </conditionalFormatting>
  <conditionalFormatting sqref="Z38 Z40">
    <cfRule type="cellIs" dxfId="15543" priority="3927" stopIfTrue="1" operator="notEqual">
      <formula>0</formula>
    </cfRule>
  </conditionalFormatting>
  <conditionalFormatting sqref="Z36:Z37">
    <cfRule type="cellIs" dxfId="15542" priority="3926" stopIfTrue="1" operator="notEqual">
      <formula>0</formula>
    </cfRule>
  </conditionalFormatting>
  <conditionalFormatting sqref="Z39">
    <cfRule type="cellIs" dxfId="15541" priority="3925" stopIfTrue="1" operator="notEqual">
      <formula>0</formula>
    </cfRule>
  </conditionalFormatting>
  <conditionalFormatting sqref="Z35">
    <cfRule type="cellIs" dxfId="15540" priority="3924" stopIfTrue="1" operator="notEqual">
      <formula>0</formula>
    </cfRule>
  </conditionalFormatting>
  <conditionalFormatting sqref="Z41">
    <cfRule type="cellIs" dxfId="15539" priority="3923" stopIfTrue="1" operator="notEqual">
      <formula>0</formula>
    </cfRule>
  </conditionalFormatting>
  <conditionalFormatting sqref="Y54">
    <cfRule type="cellIs" dxfId="15538" priority="3918" stopIfTrue="1" operator="notEqual">
      <formula>0</formula>
    </cfRule>
  </conditionalFormatting>
  <conditionalFormatting sqref="Y55 Y57:Y61 Y65 Y63">
    <cfRule type="cellIs" dxfId="15537" priority="3921" stopIfTrue="1" operator="notEqual">
      <formula>0</formula>
    </cfRule>
  </conditionalFormatting>
  <conditionalFormatting sqref="Z57:Z60 Z67 Z54:Z55 Z65 Z63">
    <cfRule type="cellIs" dxfId="15536" priority="3922" stopIfTrue="1" operator="notEqual">
      <formula>0</formula>
    </cfRule>
  </conditionalFormatting>
  <conditionalFormatting sqref="Y68">
    <cfRule type="cellIs" dxfId="15535" priority="3919" stopIfTrue="1" operator="notEqual">
      <formula>0</formula>
    </cfRule>
  </conditionalFormatting>
  <conditionalFormatting sqref="Z68">
    <cfRule type="cellIs" dxfId="15534" priority="3920" stopIfTrue="1" operator="notEqual">
      <formula>0</formula>
    </cfRule>
  </conditionalFormatting>
  <conditionalFormatting sqref="Z56">
    <cfRule type="cellIs" dxfId="15533" priority="3917" stopIfTrue="1" operator="notEqual">
      <formula>0</formula>
    </cfRule>
  </conditionalFormatting>
  <conditionalFormatting sqref="Y56">
    <cfRule type="cellIs" dxfId="15532" priority="3916" stopIfTrue="1" operator="notEqual">
      <formula>0</formula>
    </cfRule>
  </conditionalFormatting>
  <conditionalFormatting sqref="Y67">
    <cfRule type="cellIs" dxfId="15531" priority="3915" stopIfTrue="1" operator="notEqual">
      <formula>0</formula>
    </cfRule>
  </conditionalFormatting>
  <conditionalFormatting sqref="Y69:Y71">
    <cfRule type="cellIs" dxfId="15530" priority="3913" stopIfTrue="1" operator="notEqual">
      <formula>0</formula>
    </cfRule>
  </conditionalFormatting>
  <conditionalFormatting sqref="Z69:Z71">
    <cfRule type="cellIs" dxfId="15529" priority="3914" stopIfTrue="1" operator="notEqual">
      <formula>0</formula>
    </cfRule>
  </conditionalFormatting>
  <conditionalFormatting sqref="Y66">
    <cfRule type="cellIs" dxfId="15528" priority="3912" stopIfTrue="1" operator="notEqual">
      <formula>0</formula>
    </cfRule>
  </conditionalFormatting>
  <conditionalFormatting sqref="Z66">
    <cfRule type="cellIs" dxfId="15527" priority="3911" stopIfTrue="1" operator="notEqual">
      <formula>0</formula>
    </cfRule>
  </conditionalFormatting>
  <conditionalFormatting sqref="Y64">
    <cfRule type="cellIs" dxfId="15526" priority="3909" stopIfTrue="1" operator="notEqual">
      <formula>0</formula>
    </cfRule>
  </conditionalFormatting>
  <conditionalFormatting sqref="Z64">
    <cfRule type="cellIs" dxfId="15525" priority="3910" stopIfTrue="1" operator="notEqual">
      <formula>0</formula>
    </cfRule>
  </conditionalFormatting>
  <conditionalFormatting sqref="Z61">
    <cfRule type="cellIs" dxfId="15524" priority="3908" stopIfTrue="1" operator="notEqual">
      <formula>0</formula>
    </cfRule>
  </conditionalFormatting>
  <conditionalFormatting sqref="Y62">
    <cfRule type="cellIs" dxfId="15523" priority="3906" stopIfTrue="1" operator="notEqual">
      <formula>0</formula>
    </cfRule>
  </conditionalFormatting>
  <conditionalFormatting sqref="Z62">
    <cfRule type="cellIs" dxfId="1552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15521" priority="3904" operator="greaterThanOrEqual">
      <formula>AB14</formula>
    </cfRule>
    <cfRule type="cellIs" dxfId="1552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15519" priority="3901" operator="greaterThanOrEqual">
      <formula>AB14</formula>
    </cfRule>
    <cfRule type="cellIs" dxfId="1551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15517" priority="3898" operator="greaterThanOrEqual">
      <formula>AB5</formula>
    </cfRule>
    <cfRule type="cellIs" dxfId="1551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15515" priority="3895" operator="greaterThanOrEqual">
      <formula>AB5</formula>
    </cfRule>
    <cfRule type="cellIs" dxfId="1551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15513" priority="3892" operator="greaterThanOrEqual">
      <formula>AB34</formula>
    </cfRule>
    <cfRule type="cellIs" dxfId="1551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15511" priority="3889" operator="greaterThanOrEqual">
      <formula>AB34</formula>
    </cfRule>
    <cfRule type="cellIs" dxfId="1551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15509" priority="3886" operator="greaterThanOrEqual">
      <formula>AB38</formula>
    </cfRule>
    <cfRule type="cellIs" dxfId="1550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15507" priority="3883" operator="greaterThanOrEqual">
      <formula>AB38</formula>
    </cfRule>
    <cfRule type="cellIs" dxfId="1550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15505" priority="3880" operator="greaterThanOrEqual">
      <formula>AB41</formula>
    </cfRule>
    <cfRule type="cellIs" dxfId="1550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15503" priority="3877" operator="greaterThanOrEqual">
      <formula>AB41</formula>
    </cfRule>
    <cfRule type="cellIs" dxfId="1550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15501" priority="3874" operator="greaterThanOrEqual">
      <formula>AB47</formula>
    </cfRule>
    <cfRule type="cellIs" dxfId="1550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15499" priority="3871" operator="greaterThanOrEqual">
      <formula>AB47</formula>
    </cfRule>
    <cfRule type="cellIs" dxfId="1549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15497" priority="3868" operator="greaterThanOrEqual">
      <formula>AB54</formula>
    </cfRule>
    <cfRule type="cellIs" dxfId="1549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15495" priority="3865" operator="greaterThanOrEqual">
      <formula>AB54</formula>
    </cfRule>
    <cfRule type="cellIs" dxfId="1549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15493" priority="3862" operator="greaterThanOrEqual">
      <formula>AB58</formula>
    </cfRule>
    <cfRule type="cellIs" dxfId="1549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15491" priority="3859" operator="greaterThanOrEqual">
      <formula>AB58</formula>
    </cfRule>
    <cfRule type="cellIs" dxfId="1549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15489" priority="3856" operator="greaterThanOrEqual">
      <formula>AB61</formula>
    </cfRule>
    <cfRule type="cellIs" dxfId="1548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15487" priority="3853" operator="greaterThanOrEqual">
      <formula>AB61</formula>
    </cfRule>
    <cfRule type="cellIs" dxfId="1548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15485" priority="3850" operator="greaterThanOrEqual">
      <formula>AB65</formula>
    </cfRule>
    <cfRule type="cellIs" dxfId="1548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15483" priority="3847" operator="greaterThanOrEqual">
      <formula>AB65</formula>
    </cfRule>
    <cfRule type="cellIs" dxfId="1548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15481" priority="3844" operator="greaterThanOrEqual">
      <formula>AB64</formula>
    </cfRule>
    <cfRule type="cellIs" dxfId="1548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15479" priority="3841" operator="greaterThanOrEqual">
      <formula>AB64</formula>
    </cfRule>
    <cfRule type="cellIs" dxfId="1547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15477" priority="3838" operator="greaterThanOrEqual">
      <formula>AB66</formula>
    </cfRule>
    <cfRule type="cellIs" dxfId="1547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15475" priority="3835" operator="greaterThanOrEqual">
      <formula>AB66</formula>
    </cfRule>
    <cfRule type="cellIs" dxfId="1547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15473" priority="3832" operator="greaterThanOrEqual">
      <formula>AB69</formula>
    </cfRule>
    <cfRule type="cellIs" dxfId="1547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15471" priority="3829" operator="greaterThanOrEqual">
      <formula>AB69</formula>
    </cfRule>
    <cfRule type="cellIs" dxfId="1547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15469" priority="3826" operator="greaterThanOrEqual">
      <formula>AB73</formula>
    </cfRule>
    <cfRule type="cellIs" dxfId="1546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15467" priority="3823" operator="greaterThanOrEqual">
      <formula>AB73</formula>
    </cfRule>
    <cfRule type="cellIs" dxfId="1546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15465" priority="3820" operator="greaterThanOrEqual">
      <formula>AB72</formula>
    </cfRule>
    <cfRule type="cellIs" dxfId="1546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15463" priority="3817" operator="greaterThanOrEqual">
      <formula>AB72</formula>
    </cfRule>
    <cfRule type="cellIs" dxfId="1546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15461" priority="3814" operator="greaterThanOrEqual">
      <formula>AC14</formula>
    </cfRule>
    <cfRule type="cellIs" dxfId="1546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15459" priority="3811" operator="greaterThanOrEqual">
      <formula>AC14</formula>
    </cfRule>
    <cfRule type="cellIs" dxfId="1545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15457" priority="3808" operator="greaterThanOrEqual">
      <formula>AC5</formula>
    </cfRule>
    <cfRule type="cellIs" dxfId="1545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15455" priority="3805" operator="greaterThanOrEqual">
      <formula>AC5</formula>
    </cfRule>
    <cfRule type="cellIs" dxfId="1545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15453" priority="3802" operator="greaterThanOrEqual">
      <formula>AC34</formula>
    </cfRule>
    <cfRule type="cellIs" dxfId="1545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15451" priority="3799" operator="greaterThanOrEqual">
      <formula>AC34</formula>
    </cfRule>
    <cfRule type="cellIs" dxfId="1545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15449" priority="3796" operator="greaterThanOrEqual">
      <formula>AC38</formula>
    </cfRule>
    <cfRule type="cellIs" dxfId="1544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15447" priority="3793" operator="greaterThanOrEqual">
      <formula>AC38</formula>
    </cfRule>
    <cfRule type="cellIs" dxfId="1544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15445" priority="3790" operator="greaterThanOrEqual">
      <formula>AC41</formula>
    </cfRule>
    <cfRule type="cellIs" dxfId="1544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15443" priority="3787" operator="greaterThanOrEqual">
      <formula>AC41</formula>
    </cfRule>
    <cfRule type="cellIs" dxfId="1544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15441" priority="3784" operator="greaterThanOrEqual">
      <formula>AC47</formula>
    </cfRule>
    <cfRule type="cellIs" dxfId="1544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15439" priority="3781" operator="greaterThanOrEqual">
      <formula>AC47</formula>
    </cfRule>
    <cfRule type="cellIs" dxfId="1543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15437" priority="3778" operator="greaterThanOrEqual">
      <formula>AC54</formula>
    </cfRule>
    <cfRule type="cellIs" dxfId="1543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15435" priority="3775" operator="greaterThanOrEqual">
      <formula>AC54</formula>
    </cfRule>
    <cfRule type="cellIs" dxfId="1543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15433" priority="3772" operator="greaterThanOrEqual">
      <formula>AC58</formula>
    </cfRule>
    <cfRule type="cellIs" dxfId="1543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15431" priority="3769" operator="greaterThanOrEqual">
      <formula>AC58</formula>
    </cfRule>
    <cfRule type="cellIs" dxfId="1543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15429" priority="3766" operator="greaterThanOrEqual">
      <formula>AC61</formula>
    </cfRule>
    <cfRule type="cellIs" dxfId="1542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15427" priority="3763" operator="greaterThanOrEqual">
      <formula>AC61</formula>
    </cfRule>
    <cfRule type="cellIs" dxfId="1542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15425" priority="3760" operator="greaterThanOrEqual">
      <formula>AC65</formula>
    </cfRule>
    <cfRule type="cellIs" dxfId="1542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15423" priority="3757" operator="greaterThanOrEqual">
      <formula>AC65</formula>
    </cfRule>
    <cfRule type="cellIs" dxfId="1542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15421" priority="3754" operator="greaterThanOrEqual">
      <formula>AC64</formula>
    </cfRule>
    <cfRule type="cellIs" dxfId="1542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15419" priority="3751" operator="greaterThanOrEqual">
      <formula>AC64</formula>
    </cfRule>
    <cfRule type="cellIs" dxfId="1541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15417" priority="3748" operator="greaterThanOrEqual">
      <formula>AC66</formula>
    </cfRule>
    <cfRule type="cellIs" dxfId="1541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15415" priority="3745" operator="greaterThanOrEqual">
      <formula>AC66</formula>
    </cfRule>
    <cfRule type="cellIs" dxfId="1541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15413" priority="3742" operator="greaterThanOrEqual">
      <formula>AC69</formula>
    </cfRule>
    <cfRule type="cellIs" dxfId="1541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15411" priority="3739" operator="greaterThanOrEqual">
      <formula>AC69</formula>
    </cfRule>
    <cfRule type="cellIs" dxfId="1541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15409" priority="3736" operator="greaterThanOrEqual">
      <formula>AC73</formula>
    </cfRule>
    <cfRule type="cellIs" dxfId="1540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15407" priority="3733" operator="greaterThanOrEqual">
      <formula>AC73</formula>
    </cfRule>
    <cfRule type="cellIs" dxfId="1540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15405" priority="3730" operator="greaterThanOrEqual">
      <formula>AC72</formula>
    </cfRule>
    <cfRule type="cellIs" dxfId="1540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15403" priority="3727" operator="greaterThanOrEqual">
      <formula>AC72</formula>
    </cfRule>
    <cfRule type="cellIs" dxfId="1540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15401" priority="3724" operator="greaterThanOrEqual">
      <formula>AA12</formula>
    </cfRule>
    <cfRule type="cellIs" dxfId="1540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15399" priority="3721" operator="greaterThanOrEqual">
      <formula>AA13</formula>
    </cfRule>
    <cfRule type="cellIs" dxfId="1539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15397" priority="3718" operator="greaterThanOrEqual">
      <formula>AA11</formula>
    </cfRule>
    <cfRule type="cellIs" dxfId="15396" priority="3719" operator="lessThan">
      <formula>AA11</formula>
    </cfRule>
  </conditionalFormatting>
  <conditionalFormatting sqref="Y12">
    <cfRule type="cellIs" dxfId="15395" priority="3715" stopIfTrue="1" operator="notEqual">
      <formula>0</formula>
    </cfRule>
  </conditionalFormatting>
  <conditionalFormatting sqref="Z12">
    <cfRule type="cellIs" dxfId="15394" priority="3716" stopIfTrue="1" operator="notEqual">
      <formula>0</formula>
    </cfRule>
  </conditionalFormatting>
  <conditionalFormatting sqref="Y13">
    <cfRule type="cellIs" dxfId="15393" priority="3713" stopIfTrue="1" operator="notEqual">
      <formula>0</formula>
    </cfRule>
  </conditionalFormatting>
  <conditionalFormatting sqref="Z13">
    <cfRule type="cellIs" dxfId="15392" priority="3714" stopIfTrue="1" operator="notEqual">
      <formula>0</formula>
    </cfRule>
  </conditionalFormatting>
  <conditionalFormatting sqref="Y11">
    <cfRule type="cellIs" dxfId="15391" priority="3711" stopIfTrue="1" operator="notEqual">
      <formula>0</formula>
    </cfRule>
  </conditionalFormatting>
  <conditionalFormatting sqref="Z11">
    <cfRule type="cellIs" dxfId="1539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15389" priority="3709" operator="greaterThanOrEqual">
      <formula>AB9</formula>
    </cfRule>
    <cfRule type="cellIs" dxfId="1538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15387" priority="3706" operator="greaterThanOrEqual">
      <formula>AB9</formula>
    </cfRule>
    <cfRule type="cellIs" dxfId="1538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15385" priority="3703" operator="greaterThanOrEqual">
      <formula>AC9</formula>
    </cfRule>
    <cfRule type="cellIs" dxfId="1538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15383" priority="3700" operator="greaterThanOrEqual">
      <formula>AC9</formula>
    </cfRule>
    <cfRule type="cellIs" dxfId="1538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15381" priority="3697" operator="greaterThanOrEqual">
      <formula>AA9</formula>
    </cfRule>
    <cfRule type="cellIs" dxfId="15380" priority="3698" operator="lessThan">
      <formula>AA9</formula>
    </cfRule>
  </conditionalFormatting>
  <conditionalFormatting sqref="Y9:Y10">
    <cfRule type="cellIs" dxfId="15379" priority="3694" stopIfTrue="1" operator="notEqual">
      <formula>0</formula>
    </cfRule>
  </conditionalFormatting>
  <conditionalFormatting sqref="Z10">
    <cfRule type="cellIs" dxfId="15378" priority="3695" stopIfTrue="1" operator="notEqual">
      <formula>0</formula>
    </cfRule>
  </conditionalFormatting>
  <conditionalFormatting sqref="Z9">
    <cfRule type="cellIs" dxfId="1537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15376" priority="3691" operator="greaterThanOrEqual">
      <formula>AA26</formula>
    </cfRule>
    <cfRule type="cellIs" dxfId="1537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15374" priority="3688" operator="greaterThanOrEqual">
      <formula>AA25</formula>
    </cfRule>
    <cfRule type="cellIs" dxfId="1537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15372" priority="3685" operator="greaterThanOrEqual">
      <formula>AA26</formula>
    </cfRule>
    <cfRule type="cellIs" dxfId="15371" priority="3686" operator="lessThan">
      <formula>AA26</formula>
    </cfRule>
  </conditionalFormatting>
  <conditionalFormatting sqref="Y27:Y28">
    <cfRule type="cellIs" dxfId="15370" priority="3682" stopIfTrue="1" operator="notEqual">
      <formula>0</formula>
    </cfRule>
  </conditionalFormatting>
  <conditionalFormatting sqref="Z27:Z28">
    <cfRule type="cellIs" dxfId="15369" priority="3683" stopIfTrue="1" operator="notEqual">
      <formula>0</formula>
    </cfRule>
  </conditionalFormatting>
  <conditionalFormatting sqref="Y25">
    <cfRule type="cellIs" dxfId="15368" priority="3680" stopIfTrue="1" operator="notEqual">
      <formula>0</formula>
    </cfRule>
  </conditionalFormatting>
  <conditionalFormatting sqref="Z25">
    <cfRule type="cellIs" dxfId="15367" priority="3681" stopIfTrue="1" operator="notEqual">
      <formula>0</formula>
    </cfRule>
  </conditionalFormatting>
  <conditionalFormatting sqref="Y26">
    <cfRule type="cellIs" dxfId="15366" priority="3679" stopIfTrue="1" operator="notEqual">
      <formula>0</formula>
    </cfRule>
  </conditionalFormatting>
  <conditionalFormatting sqref="Y26">
    <cfRule type="cellIs" dxfId="15365" priority="3678" stopIfTrue="1" operator="notEqual">
      <formula>0</formula>
    </cfRule>
  </conditionalFormatting>
  <conditionalFormatting sqref="Z26">
    <cfRule type="cellIs" dxfId="1536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15363" priority="3675" operator="greaterThanOrEqual">
      <formula>AB25</formula>
    </cfRule>
    <cfRule type="cellIs" dxfId="1536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15361" priority="3672" operator="greaterThanOrEqual">
      <formula>AB25</formula>
    </cfRule>
    <cfRule type="cellIs" dxfId="1536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15359" priority="3669" operator="greaterThanOrEqual">
      <formula>AC25</formula>
    </cfRule>
    <cfRule type="cellIs" dxfId="1535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15357" priority="3666" operator="greaterThanOrEqual">
      <formula>AC25</formula>
    </cfRule>
    <cfRule type="cellIs" dxfId="1535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15355" priority="3663" operator="greaterThanOrEqual">
      <formula>AG15</formula>
    </cfRule>
    <cfRule type="cellIs" dxfId="15354" priority="3664" operator="lessThan">
      <formula>AG15</formula>
    </cfRule>
  </conditionalFormatting>
  <conditionalFormatting sqref="AE42">
    <cfRule type="cellIs" dxfId="15353" priority="3660" stopIfTrue="1" operator="notEqual">
      <formula>0</formula>
    </cfRule>
  </conditionalFormatting>
  <conditionalFormatting sqref="AF43">
    <cfRule type="cellIs" dxfId="15352" priority="3661" stopIfTrue="1" operator="notEqual">
      <formula>0</formula>
    </cfRule>
  </conditionalFormatting>
  <conditionalFormatting sqref="AF47:AF49">
    <cfRule type="cellIs" dxfId="15351" priority="3658" stopIfTrue="1" operator="notEqual">
      <formula>0</formula>
    </cfRule>
  </conditionalFormatting>
  <conditionalFormatting sqref="AE47 AE49">
    <cfRule type="cellIs" dxfId="15350" priority="3657" stopIfTrue="1" operator="notEqual">
      <formula>0</formula>
    </cfRule>
  </conditionalFormatting>
  <conditionalFormatting sqref="AE72:AE73">
    <cfRule type="cellIs" dxfId="15349" priority="3655" stopIfTrue="1" operator="notEqual">
      <formula>0</formula>
    </cfRule>
  </conditionalFormatting>
  <conditionalFormatting sqref="AE41 AE43">
    <cfRule type="cellIs" dxfId="15348" priority="3659" stopIfTrue="1" operator="notEqual">
      <formula>0</formula>
    </cfRule>
  </conditionalFormatting>
  <conditionalFormatting sqref="AF72:AF73">
    <cfRule type="cellIs" dxfId="15347" priority="3656" stopIfTrue="1" operator="notEqual">
      <formula>0</formula>
    </cfRule>
  </conditionalFormatting>
  <conditionalFormatting sqref="AE38 AE40">
    <cfRule type="cellIs" dxfId="15346" priority="3654" stopIfTrue="1" operator="notEqual">
      <formula>0</formula>
    </cfRule>
  </conditionalFormatting>
  <conditionalFormatting sqref="AE48">
    <cfRule type="cellIs" dxfId="15345" priority="3653" stopIfTrue="1" operator="notEqual">
      <formula>0</formula>
    </cfRule>
  </conditionalFormatting>
  <conditionalFormatting sqref="AE36:AE37">
    <cfRule type="cellIs" dxfId="15344" priority="3652" stopIfTrue="1" operator="notEqual">
      <formula>0</formula>
    </cfRule>
  </conditionalFormatting>
  <conditionalFormatting sqref="AF42">
    <cfRule type="cellIs" dxfId="15343" priority="3651" stopIfTrue="1" operator="notEqual">
      <formula>0</formula>
    </cfRule>
  </conditionalFormatting>
  <conditionalFormatting sqref="AE39">
    <cfRule type="cellIs" dxfId="1534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15341" priority="3648" operator="greaterThanOrEqual">
      <formula>AG58</formula>
    </cfRule>
    <cfRule type="cellIs" dxfId="1534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15339" priority="3645" operator="greaterThanOrEqual">
      <formula>AG47</formula>
    </cfRule>
    <cfRule type="cellIs" dxfId="1533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15337" priority="3642" operator="greaterThanOrEqual">
      <formula>AG69</formula>
    </cfRule>
    <cfRule type="cellIs" dxfId="1533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15335" priority="3639" operator="greaterThanOrEqual">
      <formula>AG54</formula>
    </cfRule>
    <cfRule type="cellIs" dxfId="1533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15333" priority="3636" operator="greaterThanOrEqual">
      <formula>AG61</formula>
    </cfRule>
    <cfRule type="cellIs" dxfId="1533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15331" priority="3633" operator="greaterThanOrEqual">
      <formula>AG41</formula>
    </cfRule>
    <cfRule type="cellIs" dxfId="1533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15329" priority="3630" operator="greaterThanOrEqual">
      <formula>AG38</formula>
    </cfRule>
    <cfRule type="cellIs" dxfId="1532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15327" priority="3627" operator="greaterThanOrEqual">
      <formula>AG36</formula>
    </cfRule>
    <cfRule type="cellIs" dxfId="1532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15325" priority="3624" operator="greaterThanOrEqual">
      <formula>AG39</formula>
    </cfRule>
    <cfRule type="cellIs" dxfId="1532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15323" priority="3621" operator="greaterThanOrEqual">
      <formula>AG6</formula>
    </cfRule>
    <cfRule type="cellIs" dxfId="1532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15321" priority="3618" operator="greaterThanOrEqual">
      <formula>AG5</formula>
    </cfRule>
    <cfRule type="cellIs" dxfId="1532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15319" priority="3615" operator="greaterThanOrEqual">
      <formula>AG29</formula>
    </cfRule>
    <cfRule type="cellIs" dxfId="1531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15317" priority="3612" operator="greaterThanOrEqual">
      <formula>AG20</formula>
    </cfRule>
    <cfRule type="cellIs" dxfId="1531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15315" priority="3609" operator="greaterThanOrEqual">
      <formula>AG19</formula>
    </cfRule>
    <cfRule type="cellIs" dxfId="1531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15313" priority="3606" operator="greaterThanOrEqual">
      <formula>AG23</formula>
    </cfRule>
    <cfRule type="cellIs" dxfId="1531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15311" priority="3603" operator="greaterThanOrEqual">
      <formula>AG22</formula>
    </cfRule>
    <cfRule type="cellIs" dxfId="1531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15309" priority="3600" operator="greaterThanOrEqual">
      <formula>AG6</formula>
    </cfRule>
    <cfRule type="cellIs" dxfId="1530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15307" priority="3597" operator="greaterThanOrEqual">
      <formula>AG15</formula>
    </cfRule>
    <cfRule type="cellIs" dxfId="15306" priority="3598" operator="lessThan">
      <formula>AG15</formula>
    </cfRule>
  </conditionalFormatting>
  <conditionalFormatting sqref="AE34:AE35">
    <cfRule type="cellIs" dxfId="15305" priority="3594" stopIfTrue="1" operator="notEqual">
      <formula>0</formula>
    </cfRule>
  </conditionalFormatting>
  <conditionalFormatting sqref="AF34">
    <cfRule type="cellIs" dxfId="1530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15303" priority="3592" operator="greaterThanOrEqual">
      <formula>AG34</formula>
    </cfRule>
    <cfRule type="cellIs" dxfId="15302" priority="3593" operator="lessThan">
      <formula>AG34</formula>
    </cfRule>
  </conditionalFormatting>
  <conditionalFormatting sqref="AE7:AE8 AE14">
    <cfRule type="cellIs" dxfId="15301" priority="3589" stopIfTrue="1" operator="notEqual">
      <formula>0</formula>
    </cfRule>
  </conditionalFormatting>
  <conditionalFormatting sqref="AF7:AF8 AF14:AF15 AF17:AF18">
    <cfRule type="cellIs" dxfId="15300" priority="3590" stopIfTrue="1" operator="notEqual">
      <formula>0</formula>
    </cfRule>
  </conditionalFormatting>
  <conditionalFormatting sqref="AE17:AE18">
    <cfRule type="cellIs" dxfId="15299" priority="3588" stopIfTrue="1" operator="notEqual">
      <formula>0</formula>
    </cfRule>
  </conditionalFormatting>
  <conditionalFormatting sqref="AE5">
    <cfRule type="cellIs" dxfId="15298" priority="3586" stopIfTrue="1" operator="notEqual">
      <formula>0</formula>
    </cfRule>
  </conditionalFormatting>
  <conditionalFormatting sqref="AF5">
    <cfRule type="cellIs" dxfId="15297" priority="3587" stopIfTrue="1" operator="notEqual">
      <formula>0</formula>
    </cfRule>
  </conditionalFormatting>
  <conditionalFormatting sqref="AE15">
    <cfRule type="cellIs" dxfId="15296" priority="3584" stopIfTrue="1" operator="notEqual">
      <formula>0</formula>
    </cfRule>
  </conditionalFormatting>
  <conditionalFormatting sqref="AF15">
    <cfRule type="cellIs" dxfId="15295" priority="3585" stopIfTrue="1" operator="notEqual">
      <formula>0</formula>
    </cfRule>
  </conditionalFormatting>
  <conditionalFormatting sqref="AE29:AE32">
    <cfRule type="cellIs" dxfId="15294" priority="3582" stopIfTrue="1" operator="notEqual">
      <formula>0</formula>
    </cfRule>
  </conditionalFormatting>
  <conditionalFormatting sqref="AF29:AF32">
    <cfRule type="cellIs" dxfId="15293" priority="3583" stopIfTrue="1" operator="notEqual">
      <formula>0</formula>
    </cfRule>
  </conditionalFormatting>
  <conditionalFormatting sqref="AE19:AE21">
    <cfRule type="cellIs" dxfId="15292" priority="3580" stopIfTrue="1" operator="notEqual">
      <formula>0</formula>
    </cfRule>
  </conditionalFormatting>
  <conditionalFormatting sqref="AF19:AF21">
    <cfRule type="cellIs" dxfId="15291" priority="3581" stopIfTrue="1" operator="notEqual">
      <formula>0</formula>
    </cfRule>
  </conditionalFormatting>
  <conditionalFormatting sqref="AE15">
    <cfRule type="cellIs" dxfId="15290" priority="3579" stopIfTrue="1" operator="notEqual">
      <formula>0</formula>
    </cfRule>
  </conditionalFormatting>
  <conditionalFormatting sqref="AE15">
    <cfRule type="cellIs" dxfId="15289" priority="3577" stopIfTrue="1" operator="notEqual">
      <formula>0</formula>
    </cfRule>
  </conditionalFormatting>
  <conditionalFormatting sqref="AF15">
    <cfRule type="cellIs" dxfId="15288" priority="3578" stopIfTrue="1" operator="notEqual">
      <formula>0</formula>
    </cfRule>
  </conditionalFormatting>
  <conditionalFormatting sqref="AE6">
    <cfRule type="cellIs" dxfId="15287" priority="3576" stopIfTrue="1" operator="notEqual">
      <formula>0</formula>
    </cfRule>
  </conditionalFormatting>
  <conditionalFormatting sqref="AE6">
    <cfRule type="cellIs" dxfId="15286" priority="3575" stopIfTrue="1" operator="notEqual">
      <formula>0</formula>
    </cfRule>
  </conditionalFormatting>
  <conditionalFormatting sqref="AF16">
    <cfRule type="cellIs" dxfId="15285" priority="3574" stopIfTrue="1" operator="notEqual">
      <formula>0</formula>
    </cfRule>
  </conditionalFormatting>
  <conditionalFormatting sqref="AE16">
    <cfRule type="cellIs" dxfId="15284" priority="3573" stopIfTrue="1" operator="notEqual">
      <formula>0</formula>
    </cfRule>
  </conditionalFormatting>
  <conditionalFormatting sqref="AE16">
    <cfRule type="cellIs" dxfId="15283" priority="3572" stopIfTrue="1" operator="notEqual">
      <formula>0</formula>
    </cfRule>
  </conditionalFormatting>
  <conditionalFormatting sqref="AE16">
    <cfRule type="cellIs" dxfId="15282" priority="3571" stopIfTrue="1" operator="notEqual">
      <formula>0</formula>
    </cfRule>
  </conditionalFormatting>
  <conditionalFormatting sqref="AE16">
    <cfRule type="cellIs" dxfId="15281" priority="3570" stopIfTrue="1" operator="notEqual">
      <formula>0</formula>
    </cfRule>
  </conditionalFormatting>
  <conditionalFormatting sqref="AE22:AE24">
    <cfRule type="cellIs" dxfId="15280" priority="3568" stopIfTrue="1" operator="notEqual">
      <formula>0</formula>
    </cfRule>
  </conditionalFormatting>
  <conditionalFormatting sqref="AF22:AF24">
    <cfRule type="cellIs" dxfId="15279" priority="3569" stopIfTrue="1" operator="notEqual">
      <formula>0</formula>
    </cfRule>
  </conditionalFormatting>
  <conditionalFormatting sqref="AF6">
    <cfRule type="cellIs" dxfId="15278" priority="3567" stopIfTrue="1" operator="notEqual">
      <formula>0</formula>
    </cfRule>
  </conditionalFormatting>
  <conditionalFormatting sqref="AF38 AF40">
    <cfRule type="cellIs" dxfId="15277" priority="3566" stopIfTrue="1" operator="notEqual">
      <formula>0</formula>
    </cfRule>
  </conditionalFormatting>
  <conditionalFormatting sqref="AF36:AF37">
    <cfRule type="cellIs" dxfId="15276" priority="3565" stopIfTrue="1" operator="notEqual">
      <formula>0</formula>
    </cfRule>
  </conditionalFormatting>
  <conditionalFormatting sqref="AF39">
    <cfRule type="cellIs" dxfId="15275" priority="3564" stopIfTrue="1" operator="notEqual">
      <formula>0</formula>
    </cfRule>
  </conditionalFormatting>
  <conditionalFormatting sqref="AF35">
    <cfRule type="cellIs" dxfId="15274" priority="3563" stopIfTrue="1" operator="notEqual">
      <formula>0</formula>
    </cfRule>
  </conditionalFormatting>
  <conditionalFormatting sqref="AF41">
    <cfRule type="cellIs" dxfId="15273" priority="3562" stopIfTrue="1" operator="notEqual">
      <formula>0</formula>
    </cfRule>
  </conditionalFormatting>
  <conditionalFormatting sqref="AE54">
    <cfRule type="cellIs" dxfId="15272" priority="3557" stopIfTrue="1" operator="notEqual">
      <formula>0</formula>
    </cfRule>
  </conditionalFormatting>
  <conditionalFormatting sqref="AE55 AE57:AE61 AE65 AE63">
    <cfRule type="cellIs" dxfId="15271" priority="3560" stopIfTrue="1" operator="notEqual">
      <formula>0</formula>
    </cfRule>
  </conditionalFormatting>
  <conditionalFormatting sqref="AF57:AF60 AF67 AF54:AF55 AF65 AF63">
    <cfRule type="cellIs" dxfId="15270" priority="3561" stopIfTrue="1" operator="notEqual">
      <formula>0</formula>
    </cfRule>
  </conditionalFormatting>
  <conditionalFormatting sqref="AE68">
    <cfRule type="cellIs" dxfId="15269" priority="3558" stopIfTrue="1" operator="notEqual">
      <formula>0</formula>
    </cfRule>
  </conditionalFormatting>
  <conditionalFormatting sqref="AF68">
    <cfRule type="cellIs" dxfId="15268" priority="3559" stopIfTrue="1" operator="notEqual">
      <formula>0</formula>
    </cfRule>
  </conditionalFormatting>
  <conditionalFormatting sqref="AF56">
    <cfRule type="cellIs" dxfId="15267" priority="3556" stopIfTrue="1" operator="notEqual">
      <formula>0</formula>
    </cfRule>
  </conditionalFormatting>
  <conditionalFormatting sqref="AE56">
    <cfRule type="cellIs" dxfId="15266" priority="3555" stopIfTrue="1" operator="notEqual">
      <formula>0</formula>
    </cfRule>
  </conditionalFormatting>
  <conditionalFormatting sqref="AE67">
    <cfRule type="cellIs" dxfId="15265" priority="3554" stopIfTrue="1" operator="notEqual">
      <formula>0</formula>
    </cfRule>
  </conditionalFormatting>
  <conditionalFormatting sqref="AE69:AE71">
    <cfRule type="cellIs" dxfId="15264" priority="3552" stopIfTrue="1" operator="notEqual">
      <formula>0</formula>
    </cfRule>
  </conditionalFormatting>
  <conditionalFormatting sqref="AF69:AF71">
    <cfRule type="cellIs" dxfId="15263" priority="3553" stopIfTrue="1" operator="notEqual">
      <formula>0</formula>
    </cfRule>
  </conditionalFormatting>
  <conditionalFormatting sqref="AE66">
    <cfRule type="cellIs" dxfId="15262" priority="3551" stopIfTrue="1" operator="notEqual">
      <formula>0</formula>
    </cfRule>
  </conditionalFormatting>
  <conditionalFormatting sqref="AF66">
    <cfRule type="cellIs" dxfId="15261" priority="3550" stopIfTrue="1" operator="notEqual">
      <formula>0</formula>
    </cfRule>
  </conditionalFormatting>
  <conditionalFormatting sqref="AE64">
    <cfRule type="cellIs" dxfId="15260" priority="3548" stopIfTrue="1" operator="notEqual">
      <formula>0</formula>
    </cfRule>
  </conditionalFormatting>
  <conditionalFormatting sqref="AF64">
    <cfRule type="cellIs" dxfId="15259" priority="3549" stopIfTrue="1" operator="notEqual">
      <formula>0</formula>
    </cfRule>
  </conditionalFormatting>
  <conditionalFormatting sqref="AF61">
    <cfRule type="cellIs" dxfId="15258" priority="3547" stopIfTrue="1" operator="notEqual">
      <formula>0</formula>
    </cfRule>
  </conditionalFormatting>
  <conditionalFormatting sqref="AE62">
    <cfRule type="cellIs" dxfId="15257" priority="3545" stopIfTrue="1" operator="notEqual">
      <formula>0</formula>
    </cfRule>
  </conditionalFormatting>
  <conditionalFormatting sqref="AF62">
    <cfRule type="cellIs" dxfId="1525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15255" priority="3543" operator="greaterThanOrEqual">
      <formula>AH14</formula>
    </cfRule>
    <cfRule type="cellIs" dxfId="1525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15253" priority="3540" operator="greaterThanOrEqual">
      <formula>AH14</formula>
    </cfRule>
    <cfRule type="cellIs" dxfId="1525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15251" priority="3537" operator="greaterThanOrEqual">
      <formula>AH5</formula>
    </cfRule>
    <cfRule type="cellIs" dxfId="1525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15249" priority="3534" operator="greaterThanOrEqual">
      <formula>AH5</formula>
    </cfRule>
    <cfRule type="cellIs" dxfId="1524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15247" priority="3531" operator="greaterThanOrEqual">
      <formula>AH34</formula>
    </cfRule>
    <cfRule type="cellIs" dxfId="1524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15245" priority="3528" operator="greaterThanOrEqual">
      <formula>AH34</formula>
    </cfRule>
    <cfRule type="cellIs" dxfId="1524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15243" priority="3525" operator="greaterThanOrEqual">
      <formula>AH38</formula>
    </cfRule>
    <cfRule type="cellIs" dxfId="1524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15241" priority="3522" operator="greaterThanOrEqual">
      <formula>AH38</formula>
    </cfRule>
    <cfRule type="cellIs" dxfId="1524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15239" priority="3519" operator="greaterThanOrEqual">
      <formula>AH41</formula>
    </cfRule>
    <cfRule type="cellIs" dxfId="1523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15237" priority="3516" operator="greaterThanOrEqual">
      <formula>AH41</formula>
    </cfRule>
    <cfRule type="cellIs" dxfId="1523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15235" priority="3513" operator="greaterThanOrEqual">
      <formula>AH47</formula>
    </cfRule>
    <cfRule type="cellIs" dxfId="1523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15233" priority="3510" operator="greaterThanOrEqual">
      <formula>AH47</formula>
    </cfRule>
    <cfRule type="cellIs" dxfId="1523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15231" priority="3507" operator="greaterThanOrEqual">
      <formula>AH54</formula>
    </cfRule>
    <cfRule type="cellIs" dxfId="1523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15229" priority="3504" operator="greaterThanOrEqual">
      <formula>AH54</formula>
    </cfRule>
    <cfRule type="cellIs" dxfId="1522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15227" priority="3501" operator="greaterThanOrEqual">
      <formula>AH58</formula>
    </cfRule>
    <cfRule type="cellIs" dxfId="1522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15225" priority="3498" operator="greaterThanOrEqual">
      <formula>AH58</formula>
    </cfRule>
    <cfRule type="cellIs" dxfId="1522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15223" priority="3495" operator="greaterThanOrEqual">
      <formula>AH61</formula>
    </cfRule>
    <cfRule type="cellIs" dxfId="1522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15221" priority="3492" operator="greaterThanOrEqual">
      <formula>AH61</formula>
    </cfRule>
    <cfRule type="cellIs" dxfId="1522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15219" priority="3489" operator="greaterThanOrEqual">
      <formula>AH65</formula>
    </cfRule>
    <cfRule type="cellIs" dxfId="1521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15217" priority="3486" operator="greaterThanOrEqual">
      <formula>AH65</formula>
    </cfRule>
    <cfRule type="cellIs" dxfId="1521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15215" priority="3483" operator="greaterThanOrEqual">
      <formula>AH64</formula>
    </cfRule>
    <cfRule type="cellIs" dxfId="1521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15213" priority="3480" operator="greaterThanOrEqual">
      <formula>AH64</formula>
    </cfRule>
    <cfRule type="cellIs" dxfId="1521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15211" priority="3477" operator="greaterThanOrEqual">
      <formula>AH66</formula>
    </cfRule>
    <cfRule type="cellIs" dxfId="1521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15209" priority="3474" operator="greaterThanOrEqual">
      <formula>AH66</formula>
    </cfRule>
    <cfRule type="cellIs" dxfId="1520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15207" priority="3471" operator="greaterThanOrEqual">
      <formula>AH69</formula>
    </cfRule>
    <cfRule type="cellIs" dxfId="1520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15205" priority="3468" operator="greaterThanOrEqual">
      <formula>AH69</formula>
    </cfRule>
    <cfRule type="cellIs" dxfId="1520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15203" priority="3465" operator="greaterThanOrEqual">
      <formula>AH73</formula>
    </cfRule>
    <cfRule type="cellIs" dxfId="1520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15201" priority="3462" operator="greaterThanOrEqual">
      <formula>AH73</formula>
    </cfRule>
    <cfRule type="cellIs" dxfId="1520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15199" priority="3459" operator="greaterThanOrEqual">
      <formula>AH72</formula>
    </cfRule>
    <cfRule type="cellIs" dxfId="1519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15197" priority="3456" operator="greaterThanOrEqual">
      <formula>AH72</formula>
    </cfRule>
    <cfRule type="cellIs" dxfId="1519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15195" priority="3453" operator="greaterThanOrEqual">
      <formula>AI14</formula>
    </cfRule>
    <cfRule type="cellIs" dxfId="1519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15193" priority="3450" operator="greaterThanOrEqual">
      <formula>AI14</formula>
    </cfRule>
    <cfRule type="cellIs" dxfId="1519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15191" priority="3447" operator="greaterThanOrEqual">
      <formula>AI5</formula>
    </cfRule>
    <cfRule type="cellIs" dxfId="1519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15189" priority="3444" operator="greaterThanOrEqual">
      <formula>AI5</formula>
    </cfRule>
    <cfRule type="cellIs" dxfId="1518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15187" priority="3441" operator="greaterThanOrEqual">
      <formula>AI34</formula>
    </cfRule>
    <cfRule type="cellIs" dxfId="1518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15185" priority="3438" operator="greaterThanOrEqual">
      <formula>AI34</formula>
    </cfRule>
    <cfRule type="cellIs" dxfId="1518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15183" priority="3435" operator="greaterThanOrEqual">
      <formula>AI38</formula>
    </cfRule>
    <cfRule type="cellIs" dxfId="1518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15181" priority="3432" operator="greaterThanOrEqual">
      <formula>AI38</formula>
    </cfRule>
    <cfRule type="cellIs" dxfId="1518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15179" priority="3429" operator="greaterThanOrEqual">
      <formula>AI41</formula>
    </cfRule>
    <cfRule type="cellIs" dxfId="1517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15177" priority="3426" operator="greaterThanOrEqual">
      <formula>AI41</formula>
    </cfRule>
    <cfRule type="cellIs" dxfId="1517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15175" priority="3423" operator="greaterThanOrEqual">
      <formula>AI47</formula>
    </cfRule>
    <cfRule type="cellIs" dxfId="1517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15173" priority="3420" operator="greaterThanOrEqual">
      <formula>AI47</formula>
    </cfRule>
    <cfRule type="cellIs" dxfId="1517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15171" priority="3417" operator="greaterThanOrEqual">
      <formula>AI54</formula>
    </cfRule>
    <cfRule type="cellIs" dxfId="1517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15169" priority="3414" operator="greaterThanOrEqual">
      <formula>AI54</formula>
    </cfRule>
    <cfRule type="cellIs" dxfId="1516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15167" priority="3411" operator="greaterThanOrEqual">
      <formula>AI58</formula>
    </cfRule>
    <cfRule type="cellIs" dxfId="1516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15165" priority="3408" operator="greaterThanOrEqual">
      <formula>AI58</formula>
    </cfRule>
    <cfRule type="cellIs" dxfId="1516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15163" priority="3405" operator="greaterThanOrEqual">
      <formula>AI61</formula>
    </cfRule>
    <cfRule type="cellIs" dxfId="1516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15161" priority="3402" operator="greaterThanOrEqual">
      <formula>AI61</formula>
    </cfRule>
    <cfRule type="cellIs" dxfId="1516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15159" priority="3399" operator="greaterThanOrEqual">
      <formula>AI65</formula>
    </cfRule>
    <cfRule type="cellIs" dxfId="1515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15157" priority="3396" operator="greaterThanOrEqual">
      <formula>AI65</formula>
    </cfRule>
    <cfRule type="cellIs" dxfId="1515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15155" priority="3393" operator="greaterThanOrEqual">
      <formula>AI64</formula>
    </cfRule>
    <cfRule type="cellIs" dxfId="1515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15153" priority="3390" operator="greaterThanOrEqual">
      <formula>AI64</formula>
    </cfRule>
    <cfRule type="cellIs" dxfId="1515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15151" priority="3387" operator="greaterThanOrEqual">
      <formula>AI66</formula>
    </cfRule>
    <cfRule type="cellIs" dxfId="1515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15149" priority="3384" operator="greaterThanOrEqual">
      <formula>AI66</formula>
    </cfRule>
    <cfRule type="cellIs" dxfId="1514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15147" priority="3381" operator="greaterThanOrEqual">
      <formula>AI69</formula>
    </cfRule>
    <cfRule type="cellIs" dxfId="1514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15145" priority="3378" operator="greaterThanOrEqual">
      <formula>AI69</formula>
    </cfRule>
    <cfRule type="cellIs" dxfId="1514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15143" priority="3375" operator="greaterThanOrEqual">
      <formula>AI73</formula>
    </cfRule>
    <cfRule type="cellIs" dxfId="1514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15141" priority="3372" operator="greaterThanOrEqual">
      <formula>AI73</formula>
    </cfRule>
    <cfRule type="cellIs" dxfId="1514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15139" priority="3369" operator="greaterThanOrEqual">
      <formula>AI72</formula>
    </cfRule>
    <cfRule type="cellIs" dxfId="1513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15137" priority="3366" operator="greaterThanOrEqual">
      <formula>AI72</formula>
    </cfRule>
    <cfRule type="cellIs" dxfId="1513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15135" priority="3363" operator="greaterThanOrEqual">
      <formula>AG12</formula>
    </cfRule>
    <cfRule type="cellIs" dxfId="1513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15133" priority="3360" operator="greaterThanOrEqual">
      <formula>AG13</formula>
    </cfRule>
    <cfRule type="cellIs" dxfId="1513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15131" priority="3357" operator="greaterThanOrEqual">
      <formula>AG11</formula>
    </cfRule>
    <cfRule type="cellIs" dxfId="15130" priority="3358" operator="lessThan">
      <formula>AG11</formula>
    </cfRule>
  </conditionalFormatting>
  <conditionalFormatting sqref="AE12">
    <cfRule type="cellIs" dxfId="15129" priority="3354" stopIfTrue="1" operator="notEqual">
      <formula>0</formula>
    </cfRule>
  </conditionalFormatting>
  <conditionalFormatting sqref="AF12">
    <cfRule type="cellIs" dxfId="15128" priority="3355" stopIfTrue="1" operator="notEqual">
      <formula>0</formula>
    </cfRule>
  </conditionalFormatting>
  <conditionalFormatting sqref="AE13">
    <cfRule type="cellIs" dxfId="15127" priority="3352" stopIfTrue="1" operator="notEqual">
      <formula>0</formula>
    </cfRule>
  </conditionalFormatting>
  <conditionalFormatting sqref="AF13">
    <cfRule type="cellIs" dxfId="15126" priority="3353" stopIfTrue="1" operator="notEqual">
      <formula>0</formula>
    </cfRule>
  </conditionalFormatting>
  <conditionalFormatting sqref="AE11">
    <cfRule type="cellIs" dxfId="15125" priority="3350" stopIfTrue="1" operator="notEqual">
      <formula>0</formula>
    </cfRule>
  </conditionalFormatting>
  <conditionalFormatting sqref="AF11">
    <cfRule type="cellIs" dxfId="1512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15123" priority="3348" operator="greaterThanOrEqual">
      <formula>AH9</formula>
    </cfRule>
    <cfRule type="cellIs" dxfId="1512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15121" priority="3345" operator="greaterThanOrEqual">
      <formula>AH9</formula>
    </cfRule>
    <cfRule type="cellIs" dxfId="1512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15119" priority="3342" operator="greaterThanOrEqual">
      <formula>AI9</formula>
    </cfRule>
    <cfRule type="cellIs" dxfId="1511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15117" priority="3339" operator="greaterThanOrEqual">
      <formula>AI9</formula>
    </cfRule>
    <cfRule type="cellIs" dxfId="1511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15115" priority="3336" operator="greaterThanOrEqual">
      <formula>AG9</formula>
    </cfRule>
    <cfRule type="cellIs" dxfId="15114" priority="3337" operator="lessThan">
      <formula>AG9</formula>
    </cfRule>
  </conditionalFormatting>
  <conditionalFormatting sqref="AE9:AE10">
    <cfRule type="cellIs" dxfId="15113" priority="3333" stopIfTrue="1" operator="notEqual">
      <formula>0</formula>
    </cfRule>
  </conditionalFormatting>
  <conditionalFormatting sqref="AF10">
    <cfRule type="cellIs" dxfId="15112" priority="3334" stopIfTrue="1" operator="notEqual">
      <formula>0</formula>
    </cfRule>
  </conditionalFormatting>
  <conditionalFormatting sqref="AF9">
    <cfRule type="cellIs" dxfId="1511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15110" priority="3330" operator="greaterThanOrEqual">
      <formula>AG26</formula>
    </cfRule>
    <cfRule type="cellIs" dxfId="1510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15108" priority="3327" operator="greaterThanOrEqual">
      <formula>AG25</formula>
    </cfRule>
    <cfRule type="cellIs" dxfId="1510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15106" priority="3324" operator="greaterThanOrEqual">
      <formula>AG26</formula>
    </cfRule>
    <cfRule type="cellIs" dxfId="15105" priority="3325" operator="lessThan">
      <formula>AG26</formula>
    </cfRule>
  </conditionalFormatting>
  <conditionalFormatting sqref="AE27:AE28">
    <cfRule type="cellIs" dxfId="15104" priority="3321" stopIfTrue="1" operator="notEqual">
      <formula>0</formula>
    </cfRule>
  </conditionalFormatting>
  <conditionalFormatting sqref="AF27:AF28">
    <cfRule type="cellIs" dxfId="15103" priority="3322" stopIfTrue="1" operator="notEqual">
      <formula>0</formula>
    </cfRule>
  </conditionalFormatting>
  <conditionalFormatting sqref="AE25">
    <cfRule type="cellIs" dxfId="15102" priority="3319" stopIfTrue="1" operator="notEqual">
      <formula>0</formula>
    </cfRule>
  </conditionalFormatting>
  <conditionalFormatting sqref="AF25">
    <cfRule type="cellIs" dxfId="15101" priority="3320" stopIfTrue="1" operator="notEqual">
      <formula>0</formula>
    </cfRule>
  </conditionalFormatting>
  <conditionalFormatting sqref="AE26">
    <cfRule type="cellIs" dxfId="15100" priority="3318" stopIfTrue="1" operator="notEqual">
      <formula>0</formula>
    </cfRule>
  </conditionalFormatting>
  <conditionalFormatting sqref="AE26">
    <cfRule type="cellIs" dxfId="15099" priority="3317" stopIfTrue="1" operator="notEqual">
      <formula>0</formula>
    </cfRule>
  </conditionalFormatting>
  <conditionalFormatting sqref="AF26">
    <cfRule type="cellIs" dxfId="1509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15097" priority="3314" operator="greaterThanOrEqual">
      <formula>AH25</formula>
    </cfRule>
    <cfRule type="cellIs" dxfId="1509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15095" priority="3311" operator="greaterThanOrEqual">
      <formula>AH25</formula>
    </cfRule>
    <cfRule type="cellIs" dxfId="1509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15093" priority="3308" operator="greaterThanOrEqual">
      <formula>AI25</formula>
    </cfRule>
    <cfRule type="cellIs" dxfId="1509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15091" priority="3305" operator="greaterThanOrEqual">
      <formula>AI25</formula>
    </cfRule>
    <cfRule type="cellIs" dxfId="1509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15089" priority="3302" operator="greaterThanOrEqual">
      <formula>AM15</formula>
    </cfRule>
    <cfRule type="cellIs" dxfId="15088" priority="3303" operator="lessThan">
      <formula>AM15</formula>
    </cfRule>
  </conditionalFormatting>
  <conditionalFormatting sqref="AK42">
    <cfRule type="cellIs" dxfId="15087" priority="3299" stopIfTrue="1" operator="notEqual">
      <formula>0</formula>
    </cfRule>
  </conditionalFormatting>
  <conditionalFormatting sqref="AL43">
    <cfRule type="cellIs" dxfId="15086" priority="3300" stopIfTrue="1" operator="notEqual">
      <formula>0</formula>
    </cfRule>
  </conditionalFormatting>
  <conditionalFormatting sqref="AL47:AL49">
    <cfRule type="cellIs" dxfId="15085" priority="3297" stopIfTrue="1" operator="notEqual">
      <formula>0</formula>
    </cfRule>
  </conditionalFormatting>
  <conditionalFormatting sqref="AK47 AK49">
    <cfRule type="cellIs" dxfId="15084" priority="3296" stopIfTrue="1" operator="notEqual">
      <formula>0</formula>
    </cfRule>
  </conditionalFormatting>
  <conditionalFormatting sqref="AK72:AK73">
    <cfRule type="cellIs" dxfId="15083" priority="3294" stopIfTrue="1" operator="notEqual">
      <formula>0</formula>
    </cfRule>
  </conditionalFormatting>
  <conditionalFormatting sqref="AK41 AK43">
    <cfRule type="cellIs" dxfId="15082" priority="3298" stopIfTrue="1" operator="notEqual">
      <formula>0</formula>
    </cfRule>
  </conditionalFormatting>
  <conditionalFormatting sqref="AL72:AL73">
    <cfRule type="cellIs" dxfId="15081" priority="3295" stopIfTrue="1" operator="notEqual">
      <formula>0</formula>
    </cfRule>
  </conditionalFormatting>
  <conditionalFormatting sqref="AK38 AK40">
    <cfRule type="cellIs" dxfId="15080" priority="3293" stopIfTrue="1" operator="notEqual">
      <formula>0</formula>
    </cfRule>
  </conditionalFormatting>
  <conditionalFormatting sqref="AK48">
    <cfRule type="cellIs" dxfId="15079" priority="3292" stopIfTrue="1" operator="notEqual">
      <formula>0</formula>
    </cfRule>
  </conditionalFormatting>
  <conditionalFormatting sqref="AK36:AK37">
    <cfRule type="cellIs" dxfId="15078" priority="3291" stopIfTrue="1" operator="notEqual">
      <formula>0</formula>
    </cfRule>
  </conditionalFormatting>
  <conditionalFormatting sqref="AL42">
    <cfRule type="cellIs" dxfId="15077" priority="3290" stopIfTrue="1" operator="notEqual">
      <formula>0</formula>
    </cfRule>
  </conditionalFormatting>
  <conditionalFormatting sqref="AK39">
    <cfRule type="cellIs" dxfId="1507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15075" priority="3287" operator="greaterThanOrEqual">
      <formula>AM58</formula>
    </cfRule>
    <cfRule type="cellIs" dxfId="1507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15073" priority="3284" operator="greaterThanOrEqual">
      <formula>AM47</formula>
    </cfRule>
    <cfRule type="cellIs" dxfId="1507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15071" priority="3281" operator="greaterThanOrEqual">
      <formula>AM69</formula>
    </cfRule>
    <cfRule type="cellIs" dxfId="1507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15069" priority="3278" operator="greaterThanOrEqual">
      <formula>AM54</formula>
    </cfRule>
    <cfRule type="cellIs" dxfId="1506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15067" priority="3275" operator="greaterThanOrEqual">
      <formula>AM61</formula>
    </cfRule>
    <cfRule type="cellIs" dxfId="1506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15065" priority="3272" operator="greaterThanOrEqual">
      <formula>AM41</formula>
    </cfRule>
    <cfRule type="cellIs" dxfId="1506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15063" priority="3269" operator="greaterThanOrEqual">
      <formula>AM38</formula>
    </cfRule>
    <cfRule type="cellIs" dxfId="1506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15061" priority="3266" operator="greaterThanOrEqual">
      <formula>AM36</formula>
    </cfRule>
    <cfRule type="cellIs" dxfId="1506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15059" priority="3263" operator="greaterThanOrEqual">
      <formula>AM39</formula>
    </cfRule>
    <cfRule type="cellIs" dxfId="1505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15057" priority="3260" operator="greaterThanOrEqual">
      <formula>AM6</formula>
    </cfRule>
    <cfRule type="cellIs" dxfId="1505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15055" priority="3257" operator="greaterThanOrEqual">
      <formula>AM5</formula>
    </cfRule>
    <cfRule type="cellIs" dxfId="1505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15053" priority="3254" operator="greaterThanOrEqual">
      <formula>AM29</formula>
    </cfRule>
    <cfRule type="cellIs" dxfId="1505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15051" priority="3251" operator="greaterThanOrEqual">
      <formula>AM20</formula>
    </cfRule>
    <cfRule type="cellIs" dxfId="1505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15049" priority="3248" operator="greaterThanOrEqual">
      <formula>AM19</formula>
    </cfRule>
    <cfRule type="cellIs" dxfId="1504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15047" priority="3245" operator="greaterThanOrEqual">
      <formula>AM23</formula>
    </cfRule>
    <cfRule type="cellIs" dxfId="1504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15045" priority="3242" operator="greaterThanOrEqual">
      <formula>AM22</formula>
    </cfRule>
    <cfRule type="cellIs" dxfId="1504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15043" priority="3239" operator="greaterThanOrEqual">
      <formula>AM6</formula>
    </cfRule>
    <cfRule type="cellIs" dxfId="1504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15041" priority="3236" operator="greaterThanOrEqual">
      <formula>AM15</formula>
    </cfRule>
    <cfRule type="cellIs" dxfId="15040" priority="3237" operator="lessThan">
      <formula>AM15</formula>
    </cfRule>
  </conditionalFormatting>
  <conditionalFormatting sqref="AK34:AK35">
    <cfRule type="cellIs" dxfId="15039" priority="3233" stopIfTrue="1" operator="notEqual">
      <formula>0</formula>
    </cfRule>
  </conditionalFormatting>
  <conditionalFormatting sqref="AL34">
    <cfRule type="cellIs" dxfId="1503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15037" priority="3231" operator="greaterThanOrEqual">
      <formula>AM34</formula>
    </cfRule>
    <cfRule type="cellIs" dxfId="15036" priority="3232" operator="lessThan">
      <formula>AM34</formula>
    </cfRule>
  </conditionalFormatting>
  <conditionalFormatting sqref="AK7:AK8 AK14">
    <cfRule type="cellIs" dxfId="15035" priority="3228" stopIfTrue="1" operator="notEqual">
      <formula>0</formula>
    </cfRule>
  </conditionalFormatting>
  <conditionalFormatting sqref="AL7:AL8 AL14:AL15 AL17:AL18">
    <cfRule type="cellIs" dxfId="15034" priority="3229" stopIfTrue="1" operator="notEqual">
      <formula>0</formula>
    </cfRule>
  </conditionalFormatting>
  <conditionalFormatting sqref="AK17:AK18">
    <cfRule type="cellIs" dxfId="15033" priority="3227" stopIfTrue="1" operator="notEqual">
      <formula>0</formula>
    </cfRule>
  </conditionalFormatting>
  <conditionalFormatting sqref="AK5">
    <cfRule type="cellIs" dxfId="15032" priority="3225" stopIfTrue="1" operator="notEqual">
      <formula>0</formula>
    </cfRule>
  </conditionalFormatting>
  <conditionalFormatting sqref="AL5">
    <cfRule type="cellIs" dxfId="15031" priority="3226" stopIfTrue="1" operator="notEqual">
      <formula>0</formula>
    </cfRule>
  </conditionalFormatting>
  <conditionalFormatting sqref="AK15">
    <cfRule type="cellIs" dxfId="15030" priority="3223" stopIfTrue="1" operator="notEqual">
      <formula>0</formula>
    </cfRule>
  </conditionalFormatting>
  <conditionalFormatting sqref="AL15">
    <cfRule type="cellIs" dxfId="15029" priority="3224" stopIfTrue="1" operator="notEqual">
      <formula>0</formula>
    </cfRule>
  </conditionalFormatting>
  <conditionalFormatting sqref="AK29:AK32">
    <cfRule type="cellIs" dxfId="15028" priority="3221" stopIfTrue="1" operator="notEqual">
      <formula>0</formula>
    </cfRule>
  </conditionalFormatting>
  <conditionalFormatting sqref="AL29:AL32">
    <cfRule type="cellIs" dxfId="15027" priority="3222" stopIfTrue="1" operator="notEqual">
      <formula>0</formula>
    </cfRule>
  </conditionalFormatting>
  <conditionalFormatting sqref="AK19:AK21">
    <cfRule type="cellIs" dxfId="15026" priority="3219" stopIfTrue="1" operator="notEqual">
      <formula>0</formula>
    </cfRule>
  </conditionalFormatting>
  <conditionalFormatting sqref="AL19:AL21">
    <cfRule type="cellIs" dxfId="15025" priority="3220" stopIfTrue="1" operator="notEqual">
      <formula>0</formula>
    </cfRule>
  </conditionalFormatting>
  <conditionalFormatting sqref="AK15">
    <cfRule type="cellIs" dxfId="15024" priority="3218" stopIfTrue="1" operator="notEqual">
      <formula>0</formula>
    </cfRule>
  </conditionalFormatting>
  <conditionalFormatting sqref="AK15">
    <cfRule type="cellIs" dxfId="15023" priority="3216" stopIfTrue="1" operator="notEqual">
      <formula>0</formula>
    </cfRule>
  </conditionalFormatting>
  <conditionalFormatting sqref="AL15">
    <cfRule type="cellIs" dxfId="15022" priority="3217" stopIfTrue="1" operator="notEqual">
      <formula>0</formula>
    </cfRule>
  </conditionalFormatting>
  <conditionalFormatting sqref="AK6">
    <cfRule type="cellIs" dxfId="15021" priority="3215" stopIfTrue="1" operator="notEqual">
      <formula>0</formula>
    </cfRule>
  </conditionalFormatting>
  <conditionalFormatting sqref="AK6">
    <cfRule type="cellIs" dxfId="15020" priority="3214" stopIfTrue="1" operator="notEqual">
      <formula>0</formula>
    </cfRule>
  </conditionalFormatting>
  <conditionalFormatting sqref="AL16">
    <cfRule type="cellIs" dxfId="15019" priority="3213" stopIfTrue="1" operator="notEqual">
      <formula>0</formula>
    </cfRule>
  </conditionalFormatting>
  <conditionalFormatting sqref="AK16">
    <cfRule type="cellIs" dxfId="15018" priority="3212" stopIfTrue="1" operator="notEqual">
      <formula>0</formula>
    </cfRule>
  </conditionalFormatting>
  <conditionalFormatting sqref="AK16">
    <cfRule type="cellIs" dxfId="15017" priority="3211" stopIfTrue="1" operator="notEqual">
      <formula>0</formula>
    </cfRule>
  </conditionalFormatting>
  <conditionalFormatting sqref="AK16">
    <cfRule type="cellIs" dxfId="15016" priority="3210" stopIfTrue="1" operator="notEqual">
      <formula>0</formula>
    </cfRule>
  </conditionalFormatting>
  <conditionalFormatting sqref="AK16">
    <cfRule type="cellIs" dxfId="15015" priority="3209" stopIfTrue="1" operator="notEqual">
      <formula>0</formula>
    </cfRule>
  </conditionalFormatting>
  <conditionalFormatting sqref="AK22:AK24">
    <cfRule type="cellIs" dxfId="15014" priority="3207" stopIfTrue="1" operator="notEqual">
      <formula>0</formula>
    </cfRule>
  </conditionalFormatting>
  <conditionalFormatting sqref="AL22:AL24">
    <cfRule type="cellIs" dxfId="15013" priority="3208" stopIfTrue="1" operator="notEqual">
      <formula>0</formula>
    </cfRule>
  </conditionalFormatting>
  <conditionalFormatting sqref="AL6">
    <cfRule type="cellIs" dxfId="15012" priority="3206" stopIfTrue="1" operator="notEqual">
      <formula>0</formula>
    </cfRule>
  </conditionalFormatting>
  <conditionalFormatting sqref="AL38 AL40">
    <cfRule type="cellIs" dxfId="15011" priority="3205" stopIfTrue="1" operator="notEqual">
      <formula>0</formula>
    </cfRule>
  </conditionalFormatting>
  <conditionalFormatting sqref="AL36:AL37">
    <cfRule type="cellIs" dxfId="15010" priority="3204" stopIfTrue="1" operator="notEqual">
      <formula>0</formula>
    </cfRule>
  </conditionalFormatting>
  <conditionalFormatting sqref="AL39">
    <cfRule type="cellIs" dxfId="15009" priority="3203" stopIfTrue="1" operator="notEqual">
      <formula>0</formula>
    </cfRule>
  </conditionalFormatting>
  <conditionalFormatting sqref="AL35">
    <cfRule type="cellIs" dxfId="15008" priority="3202" stopIfTrue="1" operator="notEqual">
      <formula>0</formula>
    </cfRule>
  </conditionalFormatting>
  <conditionalFormatting sqref="AL41">
    <cfRule type="cellIs" dxfId="15007" priority="3201" stopIfTrue="1" operator="notEqual">
      <formula>0</formula>
    </cfRule>
  </conditionalFormatting>
  <conditionalFormatting sqref="AK54">
    <cfRule type="cellIs" dxfId="15006" priority="3196" stopIfTrue="1" operator="notEqual">
      <formula>0</formula>
    </cfRule>
  </conditionalFormatting>
  <conditionalFormatting sqref="AK55 AK57:AK61 AK65 AK63">
    <cfRule type="cellIs" dxfId="15005" priority="3199" stopIfTrue="1" operator="notEqual">
      <formula>0</formula>
    </cfRule>
  </conditionalFormatting>
  <conditionalFormatting sqref="AL57:AL60 AL67 AL54:AL55 AL65 AL63">
    <cfRule type="cellIs" dxfId="15004" priority="3200" stopIfTrue="1" operator="notEqual">
      <formula>0</formula>
    </cfRule>
  </conditionalFormatting>
  <conditionalFormatting sqref="AK68">
    <cfRule type="cellIs" dxfId="15003" priority="3197" stopIfTrue="1" operator="notEqual">
      <formula>0</formula>
    </cfRule>
  </conditionalFormatting>
  <conditionalFormatting sqref="AL68">
    <cfRule type="cellIs" dxfId="15002" priority="3198" stopIfTrue="1" operator="notEqual">
      <formula>0</formula>
    </cfRule>
  </conditionalFormatting>
  <conditionalFormatting sqref="AL56">
    <cfRule type="cellIs" dxfId="15001" priority="3195" stopIfTrue="1" operator="notEqual">
      <formula>0</formula>
    </cfRule>
  </conditionalFormatting>
  <conditionalFormatting sqref="AK56">
    <cfRule type="cellIs" dxfId="15000" priority="3194" stopIfTrue="1" operator="notEqual">
      <formula>0</formula>
    </cfRule>
  </conditionalFormatting>
  <conditionalFormatting sqref="AK67">
    <cfRule type="cellIs" dxfId="14999" priority="3193" stopIfTrue="1" operator="notEqual">
      <formula>0</formula>
    </cfRule>
  </conditionalFormatting>
  <conditionalFormatting sqref="AK69:AK71">
    <cfRule type="cellIs" dxfId="14998" priority="3191" stopIfTrue="1" operator="notEqual">
      <formula>0</formula>
    </cfRule>
  </conditionalFormatting>
  <conditionalFormatting sqref="AL69:AL71">
    <cfRule type="cellIs" dxfId="14997" priority="3192" stopIfTrue="1" operator="notEqual">
      <formula>0</formula>
    </cfRule>
  </conditionalFormatting>
  <conditionalFormatting sqref="AK66">
    <cfRule type="cellIs" dxfId="14996" priority="3190" stopIfTrue="1" operator="notEqual">
      <formula>0</formula>
    </cfRule>
  </conditionalFormatting>
  <conditionalFormatting sqref="AL66">
    <cfRule type="cellIs" dxfId="14995" priority="3189" stopIfTrue="1" operator="notEqual">
      <formula>0</formula>
    </cfRule>
  </conditionalFormatting>
  <conditionalFormatting sqref="AK64">
    <cfRule type="cellIs" dxfId="14994" priority="3187" stopIfTrue="1" operator="notEqual">
      <formula>0</formula>
    </cfRule>
  </conditionalFormatting>
  <conditionalFormatting sqref="AL64">
    <cfRule type="cellIs" dxfId="14993" priority="3188" stopIfTrue="1" operator="notEqual">
      <formula>0</formula>
    </cfRule>
  </conditionalFormatting>
  <conditionalFormatting sqref="AL61">
    <cfRule type="cellIs" dxfId="14992" priority="3186" stopIfTrue="1" operator="notEqual">
      <formula>0</formula>
    </cfRule>
  </conditionalFormatting>
  <conditionalFormatting sqref="AK62">
    <cfRule type="cellIs" dxfId="14991" priority="3184" stopIfTrue="1" operator="notEqual">
      <formula>0</formula>
    </cfRule>
  </conditionalFormatting>
  <conditionalFormatting sqref="AL62">
    <cfRule type="cellIs" dxfId="1499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14989" priority="3182" operator="greaterThanOrEqual">
      <formula>AN14</formula>
    </cfRule>
    <cfRule type="cellIs" dxfId="1498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14987" priority="3179" operator="greaterThanOrEqual">
      <formula>AN14</formula>
    </cfRule>
    <cfRule type="cellIs" dxfId="1498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14985" priority="3176" operator="greaterThanOrEqual">
      <formula>AN5</formula>
    </cfRule>
    <cfRule type="cellIs" dxfId="1498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14983" priority="3173" operator="greaterThanOrEqual">
      <formula>AN5</formula>
    </cfRule>
    <cfRule type="cellIs" dxfId="1498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14981" priority="3170" operator="greaterThanOrEqual">
      <formula>AN34</formula>
    </cfRule>
    <cfRule type="cellIs" dxfId="1498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14979" priority="3167" operator="greaterThanOrEqual">
      <formula>AN34</formula>
    </cfRule>
    <cfRule type="cellIs" dxfId="1497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14977" priority="3164" operator="greaterThanOrEqual">
      <formula>AN38</formula>
    </cfRule>
    <cfRule type="cellIs" dxfId="1497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14975" priority="3161" operator="greaterThanOrEqual">
      <formula>AN38</formula>
    </cfRule>
    <cfRule type="cellIs" dxfId="1497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14973" priority="3158" operator="greaterThanOrEqual">
      <formula>AN41</formula>
    </cfRule>
    <cfRule type="cellIs" dxfId="1497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14971" priority="3155" operator="greaterThanOrEqual">
      <formula>AN41</formula>
    </cfRule>
    <cfRule type="cellIs" dxfId="1497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14969" priority="3152" operator="greaterThanOrEqual">
      <formula>AN47</formula>
    </cfRule>
    <cfRule type="cellIs" dxfId="1496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14967" priority="3149" operator="greaterThanOrEqual">
      <formula>AN47</formula>
    </cfRule>
    <cfRule type="cellIs" dxfId="1496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14965" priority="3146" operator="greaterThanOrEqual">
      <formula>AN54</formula>
    </cfRule>
    <cfRule type="cellIs" dxfId="1496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14963" priority="3143" operator="greaterThanOrEqual">
      <formula>AN54</formula>
    </cfRule>
    <cfRule type="cellIs" dxfId="1496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14961" priority="3140" operator="greaterThanOrEqual">
      <formula>AN58</formula>
    </cfRule>
    <cfRule type="cellIs" dxfId="1496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14959" priority="3137" operator="greaterThanOrEqual">
      <formula>AN58</formula>
    </cfRule>
    <cfRule type="cellIs" dxfId="1495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14957" priority="3134" operator="greaterThanOrEqual">
      <formula>AN61</formula>
    </cfRule>
    <cfRule type="cellIs" dxfId="1495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14955" priority="3131" operator="greaterThanOrEqual">
      <formula>AN61</formula>
    </cfRule>
    <cfRule type="cellIs" dxfId="1495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14953" priority="3128" operator="greaterThanOrEqual">
      <formula>AN65</formula>
    </cfRule>
    <cfRule type="cellIs" dxfId="1495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14951" priority="3125" operator="greaterThanOrEqual">
      <formula>AN65</formula>
    </cfRule>
    <cfRule type="cellIs" dxfId="1495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14949" priority="3122" operator="greaterThanOrEqual">
      <formula>AN64</formula>
    </cfRule>
    <cfRule type="cellIs" dxfId="1494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14947" priority="3119" operator="greaterThanOrEqual">
      <formula>AN64</formula>
    </cfRule>
    <cfRule type="cellIs" dxfId="1494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14945" priority="3116" operator="greaterThanOrEqual">
      <formula>AN66</formula>
    </cfRule>
    <cfRule type="cellIs" dxfId="1494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14943" priority="3113" operator="greaterThanOrEqual">
      <formula>AN66</formula>
    </cfRule>
    <cfRule type="cellIs" dxfId="1494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14941" priority="3110" operator="greaterThanOrEqual">
      <formula>AN69</formula>
    </cfRule>
    <cfRule type="cellIs" dxfId="1494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14939" priority="3107" operator="greaterThanOrEqual">
      <formula>AN69</formula>
    </cfRule>
    <cfRule type="cellIs" dxfId="1493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14937" priority="3104" operator="greaterThanOrEqual">
      <formula>AN73</formula>
    </cfRule>
    <cfRule type="cellIs" dxfId="1493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14935" priority="3101" operator="greaterThanOrEqual">
      <formula>AN73</formula>
    </cfRule>
    <cfRule type="cellIs" dxfId="1493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14933" priority="3098" operator="greaterThanOrEqual">
      <formula>AN72</formula>
    </cfRule>
    <cfRule type="cellIs" dxfId="1493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14931" priority="3095" operator="greaterThanOrEqual">
      <formula>AN72</formula>
    </cfRule>
    <cfRule type="cellIs" dxfId="1493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14929" priority="3092" operator="greaterThanOrEqual">
      <formula>AO14</formula>
    </cfRule>
    <cfRule type="cellIs" dxfId="1492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14927" priority="3089" operator="greaterThanOrEqual">
      <formula>AO14</formula>
    </cfRule>
    <cfRule type="cellIs" dxfId="1492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14925" priority="3086" operator="greaterThanOrEqual">
      <formula>AO5</formula>
    </cfRule>
    <cfRule type="cellIs" dxfId="1492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14923" priority="3083" operator="greaterThanOrEqual">
      <formula>AO5</formula>
    </cfRule>
    <cfRule type="cellIs" dxfId="1492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14921" priority="3080" operator="greaterThanOrEqual">
      <formula>AO34</formula>
    </cfRule>
    <cfRule type="cellIs" dxfId="1492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14919" priority="3077" operator="greaterThanOrEqual">
      <formula>AO34</formula>
    </cfRule>
    <cfRule type="cellIs" dxfId="1491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14917" priority="3074" operator="greaterThanOrEqual">
      <formula>AO38</formula>
    </cfRule>
    <cfRule type="cellIs" dxfId="1491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14915" priority="3071" operator="greaterThanOrEqual">
      <formula>AO38</formula>
    </cfRule>
    <cfRule type="cellIs" dxfId="1491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14913" priority="3068" operator="greaterThanOrEqual">
      <formula>AO41</formula>
    </cfRule>
    <cfRule type="cellIs" dxfId="1491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14911" priority="3065" operator="greaterThanOrEqual">
      <formula>AO41</formula>
    </cfRule>
    <cfRule type="cellIs" dxfId="1491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14909" priority="3062" operator="greaterThanOrEqual">
      <formula>AO47</formula>
    </cfRule>
    <cfRule type="cellIs" dxfId="1490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14907" priority="3059" operator="greaterThanOrEqual">
      <formula>AO47</formula>
    </cfRule>
    <cfRule type="cellIs" dxfId="1490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14905" priority="3056" operator="greaterThanOrEqual">
      <formula>AO54</formula>
    </cfRule>
    <cfRule type="cellIs" dxfId="1490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14903" priority="3053" operator="greaterThanOrEqual">
      <formula>AO54</formula>
    </cfRule>
    <cfRule type="cellIs" dxfId="1490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14901" priority="3050" operator="greaterThanOrEqual">
      <formula>AO58</formula>
    </cfRule>
    <cfRule type="cellIs" dxfId="1490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14899" priority="3047" operator="greaterThanOrEqual">
      <formula>AO58</formula>
    </cfRule>
    <cfRule type="cellIs" dxfId="1489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14897" priority="3044" operator="greaterThanOrEqual">
      <formula>AO61</formula>
    </cfRule>
    <cfRule type="cellIs" dxfId="1489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14895" priority="3041" operator="greaterThanOrEqual">
      <formula>AO61</formula>
    </cfRule>
    <cfRule type="cellIs" dxfId="1489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14893" priority="3038" operator="greaterThanOrEqual">
      <formula>AO65</formula>
    </cfRule>
    <cfRule type="cellIs" dxfId="1489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14891" priority="3035" operator="greaterThanOrEqual">
      <formula>AO65</formula>
    </cfRule>
    <cfRule type="cellIs" dxfId="1489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14889" priority="3032" operator="greaterThanOrEqual">
      <formula>AO64</formula>
    </cfRule>
    <cfRule type="cellIs" dxfId="1488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14887" priority="3029" operator="greaterThanOrEqual">
      <formula>AO64</formula>
    </cfRule>
    <cfRule type="cellIs" dxfId="1488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14885" priority="3026" operator="greaterThanOrEqual">
      <formula>AO66</formula>
    </cfRule>
    <cfRule type="cellIs" dxfId="1488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14883" priority="3023" operator="greaterThanOrEqual">
      <formula>AO66</formula>
    </cfRule>
    <cfRule type="cellIs" dxfId="1488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14881" priority="3020" operator="greaterThanOrEqual">
      <formula>AO69</formula>
    </cfRule>
    <cfRule type="cellIs" dxfId="1488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14879" priority="3017" operator="greaterThanOrEqual">
      <formula>AO69</formula>
    </cfRule>
    <cfRule type="cellIs" dxfId="1487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14877" priority="3014" operator="greaterThanOrEqual">
      <formula>AO73</formula>
    </cfRule>
    <cfRule type="cellIs" dxfId="1487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14875" priority="3011" operator="greaterThanOrEqual">
      <formula>AO73</formula>
    </cfRule>
    <cfRule type="cellIs" dxfId="1487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14873" priority="3008" operator="greaterThanOrEqual">
      <formula>AO72</formula>
    </cfRule>
    <cfRule type="cellIs" dxfId="1487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14871" priority="3005" operator="greaterThanOrEqual">
      <formula>AO72</formula>
    </cfRule>
    <cfRule type="cellIs" dxfId="1487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14869" priority="3002" operator="greaterThanOrEqual">
      <formula>AM12</formula>
    </cfRule>
    <cfRule type="cellIs" dxfId="1486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14867" priority="2999" operator="greaterThanOrEqual">
      <formula>AM13</formula>
    </cfRule>
    <cfRule type="cellIs" dxfId="1486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14865" priority="2996" operator="greaterThanOrEqual">
      <formula>AM11</formula>
    </cfRule>
    <cfRule type="cellIs" dxfId="14864" priority="2997" operator="lessThan">
      <formula>AM11</formula>
    </cfRule>
  </conditionalFormatting>
  <conditionalFormatting sqref="AK12">
    <cfRule type="cellIs" dxfId="14863" priority="2993" stopIfTrue="1" operator="notEqual">
      <formula>0</formula>
    </cfRule>
  </conditionalFormatting>
  <conditionalFormatting sqref="AL12">
    <cfRule type="cellIs" dxfId="14862" priority="2994" stopIfTrue="1" operator="notEqual">
      <formula>0</formula>
    </cfRule>
  </conditionalFormatting>
  <conditionalFormatting sqref="AK13">
    <cfRule type="cellIs" dxfId="14861" priority="2991" stopIfTrue="1" operator="notEqual">
      <formula>0</formula>
    </cfRule>
  </conditionalFormatting>
  <conditionalFormatting sqref="AL13">
    <cfRule type="cellIs" dxfId="14860" priority="2992" stopIfTrue="1" operator="notEqual">
      <formula>0</formula>
    </cfRule>
  </conditionalFormatting>
  <conditionalFormatting sqref="AK11">
    <cfRule type="cellIs" dxfId="14859" priority="2989" stopIfTrue="1" operator="notEqual">
      <formula>0</formula>
    </cfRule>
  </conditionalFormatting>
  <conditionalFormatting sqref="AL11">
    <cfRule type="cellIs" dxfId="1485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14857" priority="2987" operator="greaterThanOrEqual">
      <formula>AN9</formula>
    </cfRule>
    <cfRule type="cellIs" dxfId="1485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14855" priority="2984" operator="greaterThanOrEqual">
      <formula>AN9</formula>
    </cfRule>
    <cfRule type="cellIs" dxfId="1485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14853" priority="2981" operator="greaterThanOrEqual">
      <formula>AO9</formula>
    </cfRule>
    <cfRule type="cellIs" dxfId="1485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14851" priority="2978" operator="greaterThanOrEqual">
      <formula>AO9</formula>
    </cfRule>
    <cfRule type="cellIs" dxfId="1485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14849" priority="2975" operator="greaterThanOrEqual">
      <formula>AM9</formula>
    </cfRule>
    <cfRule type="cellIs" dxfId="14848" priority="2976" operator="lessThan">
      <formula>AM9</formula>
    </cfRule>
  </conditionalFormatting>
  <conditionalFormatting sqref="AK9:AK10">
    <cfRule type="cellIs" dxfId="14847" priority="2972" stopIfTrue="1" operator="notEqual">
      <formula>0</formula>
    </cfRule>
  </conditionalFormatting>
  <conditionalFormatting sqref="AL10">
    <cfRule type="cellIs" dxfId="14846" priority="2973" stopIfTrue="1" operator="notEqual">
      <formula>0</formula>
    </cfRule>
  </conditionalFormatting>
  <conditionalFormatting sqref="AL9">
    <cfRule type="cellIs" dxfId="1484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14844" priority="2969" operator="greaterThanOrEqual">
      <formula>AM26</formula>
    </cfRule>
    <cfRule type="cellIs" dxfId="1484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14842" priority="2966" operator="greaterThanOrEqual">
      <formula>AM25</formula>
    </cfRule>
    <cfRule type="cellIs" dxfId="1484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14840" priority="2963" operator="greaterThanOrEqual">
      <formula>AM26</formula>
    </cfRule>
    <cfRule type="cellIs" dxfId="14839" priority="2964" operator="lessThan">
      <formula>AM26</formula>
    </cfRule>
  </conditionalFormatting>
  <conditionalFormatting sqref="AK27:AK28">
    <cfRule type="cellIs" dxfId="14838" priority="2960" stopIfTrue="1" operator="notEqual">
      <formula>0</formula>
    </cfRule>
  </conditionalFormatting>
  <conditionalFormatting sqref="AL27:AL28">
    <cfRule type="cellIs" dxfId="14837" priority="2961" stopIfTrue="1" operator="notEqual">
      <formula>0</formula>
    </cfRule>
  </conditionalFormatting>
  <conditionalFormatting sqref="AK25">
    <cfRule type="cellIs" dxfId="14836" priority="2958" stopIfTrue="1" operator="notEqual">
      <formula>0</formula>
    </cfRule>
  </conditionalFormatting>
  <conditionalFormatting sqref="AL25">
    <cfRule type="cellIs" dxfId="14835" priority="2959" stopIfTrue="1" operator="notEqual">
      <formula>0</formula>
    </cfRule>
  </conditionalFormatting>
  <conditionalFormatting sqref="AK26">
    <cfRule type="cellIs" dxfId="14834" priority="2957" stopIfTrue="1" operator="notEqual">
      <formula>0</formula>
    </cfRule>
  </conditionalFormatting>
  <conditionalFormatting sqref="AK26">
    <cfRule type="cellIs" dxfId="14833" priority="2956" stopIfTrue="1" operator="notEqual">
      <formula>0</formula>
    </cfRule>
  </conditionalFormatting>
  <conditionalFormatting sqref="AL26">
    <cfRule type="cellIs" dxfId="1483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14831" priority="2953" operator="greaterThanOrEqual">
      <formula>AN25</formula>
    </cfRule>
    <cfRule type="cellIs" dxfId="1483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14829" priority="2950" operator="greaterThanOrEqual">
      <formula>AN25</formula>
    </cfRule>
    <cfRule type="cellIs" dxfId="1482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14827" priority="2947" operator="greaterThanOrEqual">
      <formula>AO25</formula>
    </cfRule>
    <cfRule type="cellIs" dxfId="1482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14825" priority="2944" operator="greaterThanOrEqual">
      <formula>AO25</formula>
    </cfRule>
    <cfRule type="cellIs" dxfId="1482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14823" priority="2941" operator="greaterThanOrEqual">
      <formula>AS15</formula>
    </cfRule>
    <cfRule type="cellIs" dxfId="14822" priority="2942" operator="lessThan">
      <formula>AS15</formula>
    </cfRule>
  </conditionalFormatting>
  <conditionalFormatting sqref="AQ42">
    <cfRule type="cellIs" dxfId="14821" priority="2938" stopIfTrue="1" operator="notEqual">
      <formula>0</formula>
    </cfRule>
  </conditionalFormatting>
  <conditionalFormatting sqref="AR43">
    <cfRule type="cellIs" dxfId="14820" priority="2939" stopIfTrue="1" operator="notEqual">
      <formula>0</formula>
    </cfRule>
  </conditionalFormatting>
  <conditionalFormatting sqref="AR47:AR49">
    <cfRule type="cellIs" dxfId="14819" priority="2936" stopIfTrue="1" operator="notEqual">
      <formula>0</formula>
    </cfRule>
  </conditionalFormatting>
  <conditionalFormatting sqref="AQ47 AQ49">
    <cfRule type="cellIs" dxfId="14818" priority="2935" stopIfTrue="1" operator="notEqual">
      <formula>0</formula>
    </cfRule>
  </conditionalFormatting>
  <conditionalFormatting sqref="AQ72:AQ73">
    <cfRule type="cellIs" dxfId="14817" priority="2933" stopIfTrue="1" operator="notEqual">
      <formula>0</formula>
    </cfRule>
  </conditionalFormatting>
  <conditionalFormatting sqref="AQ41 AQ43">
    <cfRule type="cellIs" dxfId="14816" priority="2937" stopIfTrue="1" operator="notEqual">
      <formula>0</formula>
    </cfRule>
  </conditionalFormatting>
  <conditionalFormatting sqref="AR72:AR73">
    <cfRule type="cellIs" dxfId="14815" priority="2934" stopIfTrue="1" operator="notEqual">
      <formula>0</formula>
    </cfRule>
  </conditionalFormatting>
  <conditionalFormatting sqref="AQ38 AQ40">
    <cfRule type="cellIs" dxfId="14814" priority="2932" stopIfTrue="1" operator="notEqual">
      <formula>0</formula>
    </cfRule>
  </conditionalFormatting>
  <conditionalFormatting sqref="AQ48">
    <cfRule type="cellIs" dxfId="14813" priority="2931" stopIfTrue="1" operator="notEqual">
      <formula>0</formula>
    </cfRule>
  </conditionalFormatting>
  <conditionalFormatting sqref="AQ36:AQ37">
    <cfRule type="cellIs" dxfId="14812" priority="2930" stopIfTrue="1" operator="notEqual">
      <formula>0</formula>
    </cfRule>
  </conditionalFormatting>
  <conditionalFormatting sqref="AR42">
    <cfRule type="cellIs" dxfId="14811" priority="2929" stopIfTrue="1" operator="notEqual">
      <formula>0</formula>
    </cfRule>
  </conditionalFormatting>
  <conditionalFormatting sqref="AQ39">
    <cfRule type="cellIs" dxfId="1481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14809" priority="2926" operator="greaterThanOrEqual">
      <formula>AS58</formula>
    </cfRule>
    <cfRule type="cellIs" dxfId="1480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14807" priority="2923" operator="greaterThanOrEqual">
      <formula>AS47</formula>
    </cfRule>
    <cfRule type="cellIs" dxfId="1480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14805" priority="2920" operator="greaterThanOrEqual">
      <formula>AS69</formula>
    </cfRule>
    <cfRule type="cellIs" dxfId="1480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14803" priority="2917" operator="greaterThanOrEqual">
      <formula>AS54</formula>
    </cfRule>
    <cfRule type="cellIs" dxfId="1480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14801" priority="2914" operator="greaterThanOrEqual">
      <formula>AS61</formula>
    </cfRule>
    <cfRule type="cellIs" dxfId="1480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14799" priority="2911" operator="greaterThanOrEqual">
      <formula>AS41</formula>
    </cfRule>
    <cfRule type="cellIs" dxfId="1479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14797" priority="2908" operator="greaterThanOrEqual">
      <formula>AS38</formula>
    </cfRule>
    <cfRule type="cellIs" dxfId="1479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14795" priority="2905" operator="greaterThanOrEqual">
      <formula>AS36</formula>
    </cfRule>
    <cfRule type="cellIs" dxfId="1479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14793" priority="2902" operator="greaterThanOrEqual">
      <formula>AS39</formula>
    </cfRule>
    <cfRule type="cellIs" dxfId="1479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14791" priority="2899" operator="greaterThanOrEqual">
      <formula>AS6</formula>
    </cfRule>
    <cfRule type="cellIs" dxfId="1479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14789" priority="2896" operator="greaterThanOrEqual">
      <formula>AS5</formula>
    </cfRule>
    <cfRule type="cellIs" dxfId="1478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14787" priority="2893" operator="greaterThanOrEqual">
      <formula>AS29</formula>
    </cfRule>
    <cfRule type="cellIs" dxfId="1478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14785" priority="2890" operator="greaterThanOrEqual">
      <formula>AS20</formula>
    </cfRule>
    <cfRule type="cellIs" dxfId="1478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14783" priority="2887" operator="greaterThanOrEqual">
      <formula>AS19</formula>
    </cfRule>
    <cfRule type="cellIs" dxfId="1478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14781" priority="2884" operator="greaterThanOrEqual">
      <formula>AS23</formula>
    </cfRule>
    <cfRule type="cellIs" dxfId="1478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14779" priority="2881" operator="greaterThanOrEqual">
      <formula>AS22</formula>
    </cfRule>
    <cfRule type="cellIs" dxfId="1477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14777" priority="2878" operator="greaterThanOrEqual">
      <formula>AS6</formula>
    </cfRule>
    <cfRule type="cellIs" dxfId="1477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14775" priority="2875" operator="greaterThanOrEqual">
      <formula>AS15</formula>
    </cfRule>
    <cfRule type="cellIs" dxfId="14774" priority="2876" operator="lessThan">
      <formula>AS15</formula>
    </cfRule>
  </conditionalFormatting>
  <conditionalFormatting sqref="AQ34:AQ35">
    <cfRule type="cellIs" dxfId="14773" priority="2872" stopIfTrue="1" operator="notEqual">
      <formula>0</formula>
    </cfRule>
  </conditionalFormatting>
  <conditionalFormatting sqref="AR34">
    <cfRule type="cellIs" dxfId="1477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14771" priority="2870" operator="greaterThanOrEqual">
      <formula>AS34</formula>
    </cfRule>
    <cfRule type="cellIs" dxfId="14770" priority="2871" operator="lessThan">
      <formula>AS34</formula>
    </cfRule>
  </conditionalFormatting>
  <conditionalFormatting sqref="AQ7:AQ8 AQ14">
    <cfRule type="cellIs" dxfId="14769" priority="2867" stopIfTrue="1" operator="notEqual">
      <formula>0</formula>
    </cfRule>
  </conditionalFormatting>
  <conditionalFormatting sqref="AR7:AR8 AR14:AR15 AR17:AR18">
    <cfRule type="cellIs" dxfId="14768" priority="2868" stopIfTrue="1" operator="notEqual">
      <formula>0</formula>
    </cfRule>
  </conditionalFormatting>
  <conditionalFormatting sqref="AQ17:AQ18">
    <cfRule type="cellIs" dxfId="14767" priority="2866" stopIfTrue="1" operator="notEqual">
      <formula>0</formula>
    </cfRule>
  </conditionalFormatting>
  <conditionalFormatting sqref="AQ5">
    <cfRule type="cellIs" dxfId="14766" priority="2864" stopIfTrue="1" operator="notEqual">
      <formula>0</formula>
    </cfRule>
  </conditionalFormatting>
  <conditionalFormatting sqref="AR5">
    <cfRule type="cellIs" dxfId="14765" priority="2865" stopIfTrue="1" operator="notEqual">
      <formula>0</formula>
    </cfRule>
  </conditionalFormatting>
  <conditionalFormatting sqref="AQ15">
    <cfRule type="cellIs" dxfId="14764" priority="2862" stopIfTrue="1" operator="notEqual">
      <formula>0</formula>
    </cfRule>
  </conditionalFormatting>
  <conditionalFormatting sqref="AR15">
    <cfRule type="cellIs" dxfId="14763" priority="2863" stopIfTrue="1" operator="notEqual">
      <formula>0</formula>
    </cfRule>
  </conditionalFormatting>
  <conditionalFormatting sqref="AQ29:AQ32">
    <cfRule type="cellIs" dxfId="14762" priority="2860" stopIfTrue="1" operator="notEqual">
      <formula>0</formula>
    </cfRule>
  </conditionalFormatting>
  <conditionalFormatting sqref="AR29:AR32">
    <cfRule type="cellIs" dxfId="14761" priority="2861" stopIfTrue="1" operator="notEqual">
      <formula>0</formula>
    </cfRule>
  </conditionalFormatting>
  <conditionalFormatting sqref="AQ19:AQ21">
    <cfRule type="cellIs" dxfId="14760" priority="2858" stopIfTrue="1" operator="notEqual">
      <formula>0</formula>
    </cfRule>
  </conditionalFormatting>
  <conditionalFormatting sqref="AR19:AR21">
    <cfRule type="cellIs" dxfId="14759" priority="2859" stopIfTrue="1" operator="notEqual">
      <formula>0</formula>
    </cfRule>
  </conditionalFormatting>
  <conditionalFormatting sqref="AQ15">
    <cfRule type="cellIs" dxfId="14758" priority="2857" stopIfTrue="1" operator="notEqual">
      <formula>0</formula>
    </cfRule>
  </conditionalFormatting>
  <conditionalFormatting sqref="AQ15">
    <cfRule type="cellIs" dxfId="14757" priority="2855" stopIfTrue="1" operator="notEqual">
      <formula>0</formula>
    </cfRule>
  </conditionalFormatting>
  <conditionalFormatting sqref="AR15">
    <cfRule type="cellIs" dxfId="14756" priority="2856" stopIfTrue="1" operator="notEqual">
      <formula>0</formula>
    </cfRule>
  </conditionalFormatting>
  <conditionalFormatting sqref="AQ6">
    <cfRule type="cellIs" dxfId="14755" priority="2854" stopIfTrue="1" operator="notEqual">
      <formula>0</formula>
    </cfRule>
  </conditionalFormatting>
  <conditionalFormatting sqref="AQ6">
    <cfRule type="cellIs" dxfId="14754" priority="2853" stopIfTrue="1" operator="notEqual">
      <formula>0</formula>
    </cfRule>
  </conditionalFormatting>
  <conditionalFormatting sqref="AR16">
    <cfRule type="cellIs" dxfId="14753" priority="2852" stopIfTrue="1" operator="notEqual">
      <formula>0</formula>
    </cfRule>
  </conditionalFormatting>
  <conditionalFormatting sqref="AQ16">
    <cfRule type="cellIs" dxfId="14752" priority="2851" stopIfTrue="1" operator="notEqual">
      <formula>0</formula>
    </cfRule>
  </conditionalFormatting>
  <conditionalFormatting sqref="AQ16">
    <cfRule type="cellIs" dxfId="14751" priority="2850" stopIfTrue="1" operator="notEqual">
      <formula>0</formula>
    </cfRule>
  </conditionalFormatting>
  <conditionalFormatting sqref="AQ16">
    <cfRule type="cellIs" dxfId="14750" priority="2849" stopIfTrue="1" operator="notEqual">
      <formula>0</formula>
    </cfRule>
  </conditionalFormatting>
  <conditionalFormatting sqref="AQ16">
    <cfRule type="cellIs" dxfId="14749" priority="2848" stopIfTrue="1" operator="notEqual">
      <formula>0</formula>
    </cfRule>
  </conditionalFormatting>
  <conditionalFormatting sqref="AQ22:AQ24">
    <cfRule type="cellIs" dxfId="14748" priority="2846" stopIfTrue="1" operator="notEqual">
      <formula>0</formula>
    </cfRule>
  </conditionalFormatting>
  <conditionalFormatting sqref="AR22:AR24">
    <cfRule type="cellIs" dxfId="14747" priority="2847" stopIfTrue="1" operator="notEqual">
      <formula>0</formula>
    </cfRule>
  </conditionalFormatting>
  <conditionalFormatting sqref="AR6">
    <cfRule type="cellIs" dxfId="14746" priority="2845" stopIfTrue="1" operator="notEqual">
      <formula>0</formula>
    </cfRule>
  </conditionalFormatting>
  <conditionalFormatting sqref="AR38 AR40">
    <cfRule type="cellIs" dxfId="14745" priority="2844" stopIfTrue="1" operator="notEqual">
      <formula>0</formula>
    </cfRule>
  </conditionalFormatting>
  <conditionalFormatting sqref="AR36:AR37">
    <cfRule type="cellIs" dxfId="14744" priority="2843" stopIfTrue="1" operator="notEqual">
      <formula>0</formula>
    </cfRule>
  </conditionalFormatting>
  <conditionalFormatting sqref="AR39">
    <cfRule type="cellIs" dxfId="14743" priority="2842" stopIfTrue="1" operator="notEqual">
      <formula>0</formula>
    </cfRule>
  </conditionalFormatting>
  <conditionalFormatting sqref="AR35">
    <cfRule type="cellIs" dxfId="14742" priority="2841" stopIfTrue="1" operator="notEqual">
      <formula>0</formula>
    </cfRule>
  </conditionalFormatting>
  <conditionalFormatting sqref="AR41">
    <cfRule type="cellIs" dxfId="14741" priority="2840" stopIfTrue="1" operator="notEqual">
      <formula>0</formula>
    </cfRule>
  </conditionalFormatting>
  <conditionalFormatting sqref="AQ54">
    <cfRule type="cellIs" dxfId="14740" priority="2835" stopIfTrue="1" operator="notEqual">
      <formula>0</formula>
    </cfRule>
  </conditionalFormatting>
  <conditionalFormatting sqref="AQ55 AQ57:AQ61 AQ65 AQ63">
    <cfRule type="cellIs" dxfId="14739" priority="2838" stopIfTrue="1" operator="notEqual">
      <formula>0</formula>
    </cfRule>
  </conditionalFormatting>
  <conditionalFormatting sqref="AR57:AR60 AR67 AR54:AR55 AR65 AR63">
    <cfRule type="cellIs" dxfId="14738" priority="2839" stopIfTrue="1" operator="notEqual">
      <formula>0</formula>
    </cfRule>
  </conditionalFormatting>
  <conditionalFormatting sqref="AQ68">
    <cfRule type="cellIs" dxfId="14737" priority="2836" stopIfTrue="1" operator="notEqual">
      <formula>0</formula>
    </cfRule>
  </conditionalFormatting>
  <conditionalFormatting sqref="AR68">
    <cfRule type="cellIs" dxfId="14736" priority="2837" stopIfTrue="1" operator="notEqual">
      <formula>0</formula>
    </cfRule>
  </conditionalFormatting>
  <conditionalFormatting sqref="AR56">
    <cfRule type="cellIs" dxfId="14735" priority="2834" stopIfTrue="1" operator="notEqual">
      <formula>0</formula>
    </cfRule>
  </conditionalFormatting>
  <conditionalFormatting sqref="AQ56">
    <cfRule type="cellIs" dxfId="14734" priority="2833" stopIfTrue="1" operator="notEqual">
      <formula>0</formula>
    </cfRule>
  </conditionalFormatting>
  <conditionalFormatting sqref="AQ67">
    <cfRule type="cellIs" dxfId="14733" priority="2832" stopIfTrue="1" operator="notEqual">
      <formula>0</formula>
    </cfRule>
  </conditionalFormatting>
  <conditionalFormatting sqref="AQ69:AQ71">
    <cfRule type="cellIs" dxfId="14732" priority="2830" stopIfTrue="1" operator="notEqual">
      <formula>0</formula>
    </cfRule>
  </conditionalFormatting>
  <conditionalFormatting sqref="AR69:AR71">
    <cfRule type="cellIs" dxfId="14731" priority="2831" stopIfTrue="1" operator="notEqual">
      <formula>0</formula>
    </cfRule>
  </conditionalFormatting>
  <conditionalFormatting sqref="AQ66">
    <cfRule type="cellIs" dxfId="14730" priority="2829" stopIfTrue="1" operator="notEqual">
      <formula>0</formula>
    </cfRule>
  </conditionalFormatting>
  <conditionalFormatting sqref="AR66">
    <cfRule type="cellIs" dxfId="14729" priority="2828" stopIfTrue="1" operator="notEqual">
      <formula>0</formula>
    </cfRule>
  </conditionalFormatting>
  <conditionalFormatting sqref="AQ64">
    <cfRule type="cellIs" dxfId="14728" priority="2826" stopIfTrue="1" operator="notEqual">
      <formula>0</formula>
    </cfRule>
  </conditionalFormatting>
  <conditionalFormatting sqref="AR64">
    <cfRule type="cellIs" dxfId="14727" priority="2827" stopIfTrue="1" operator="notEqual">
      <formula>0</formula>
    </cfRule>
  </conditionalFormatting>
  <conditionalFormatting sqref="AR61">
    <cfRule type="cellIs" dxfId="14726" priority="2825" stopIfTrue="1" operator="notEqual">
      <formula>0</formula>
    </cfRule>
  </conditionalFormatting>
  <conditionalFormatting sqref="AQ62">
    <cfRule type="cellIs" dxfId="14725" priority="2823" stopIfTrue="1" operator="notEqual">
      <formula>0</formula>
    </cfRule>
  </conditionalFormatting>
  <conditionalFormatting sqref="AR62">
    <cfRule type="cellIs" dxfId="1472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14723" priority="2821" operator="greaterThanOrEqual">
      <formula>AT14</formula>
    </cfRule>
    <cfRule type="cellIs" dxfId="1472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14721" priority="2818" operator="greaterThanOrEqual">
      <formula>AT14</formula>
    </cfRule>
    <cfRule type="cellIs" dxfId="1472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14719" priority="2815" operator="greaterThanOrEqual">
      <formula>AT5</formula>
    </cfRule>
    <cfRule type="cellIs" dxfId="1471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14717" priority="2812" operator="greaterThanOrEqual">
      <formula>AT5</formula>
    </cfRule>
    <cfRule type="cellIs" dxfId="1471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14715" priority="2809" operator="greaterThanOrEqual">
      <formula>AT34</formula>
    </cfRule>
    <cfRule type="cellIs" dxfId="1471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14713" priority="2806" operator="greaterThanOrEqual">
      <formula>AT34</formula>
    </cfRule>
    <cfRule type="cellIs" dxfId="1471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14711" priority="2803" operator="greaterThanOrEqual">
      <formula>AT38</formula>
    </cfRule>
    <cfRule type="cellIs" dxfId="1471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14709" priority="2800" operator="greaterThanOrEqual">
      <formula>AT38</formula>
    </cfRule>
    <cfRule type="cellIs" dxfId="1470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14707" priority="2797" operator="greaterThanOrEqual">
      <formula>AT41</formula>
    </cfRule>
    <cfRule type="cellIs" dxfId="1470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14705" priority="2794" operator="greaterThanOrEqual">
      <formula>AT41</formula>
    </cfRule>
    <cfRule type="cellIs" dxfId="1470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14703" priority="2791" operator="greaterThanOrEqual">
      <formula>AT47</formula>
    </cfRule>
    <cfRule type="cellIs" dxfId="1470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14701" priority="2788" operator="greaterThanOrEqual">
      <formula>AT47</formula>
    </cfRule>
    <cfRule type="cellIs" dxfId="1470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14699" priority="2785" operator="greaterThanOrEqual">
      <formula>AT54</formula>
    </cfRule>
    <cfRule type="cellIs" dxfId="1469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14697" priority="2782" operator="greaterThanOrEqual">
      <formula>AT54</formula>
    </cfRule>
    <cfRule type="cellIs" dxfId="1469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14695" priority="2779" operator="greaterThanOrEqual">
      <formula>AT58</formula>
    </cfRule>
    <cfRule type="cellIs" dxfId="1469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14693" priority="2776" operator="greaterThanOrEqual">
      <formula>AT58</formula>
    </cfRule>
    <cfRule type="cellIs" dxfId="1469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14691" priority="2773" operator="greaterThanOrEqual">
      <formula>AT61</formula>
    </cfRule>
    <cfRule type="cellIs" dxfId="1469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14689" priority="2770" operator="greaterThanOrEqual">
      <formula>AT61</formula>
    </cfRule>
    <cfRule type="cellIs" dxfId="1468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14687" priority="2767" operator="greaterThanOrEqual">
      <formula>AT65</formula>
    </cfRule>
    <cfRule type="cellIs" dxfId="1468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14685" priority="2764" operator="greaterThanOrEqual">
      <formula>AT65</formula>
    </cfRule>
    <cfRule type="cellIs" dxfId="1468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14683" priority="2761" operator="greaterThanOrEqual">
      <formula>AT64</formula>
    </cfRule>
    <cfRule type="cellIs" dxfId="1468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14681" priority="2758" operator="greaterThanOrEqual">
      <formula>AT64</formula>
    </cfRule>
    <cfRule type="cellIs" dxfId="1468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14679" priority="2755" operator="greaterThanOrEqual">
      <formula>AT66</formula>
    </cfRule>
    <cfRule type="cellIs" dxfId="1467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14677" priority="2752" operator="greaterThanOrEqual">
      <formula>AT66</formula>
    </cfRule>
    <cfRule type="cellIs" dxfId="1467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14675" priority="2749" operator="greaterThanOrEqual">
      <formula>AT69</formula>
    </cfRule>
    <cfRule type="cellIs" dxfId="1467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14673" priority="2746" operator="greaterThanOrEqual">
      <formula>AT69</formula>
    </cfRule>
    <cfRule type="cellIs" dxfId="1467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14671" priority="2743" operator="greaterThanOrEqual">
      <formula>AT73</formula>
    </cfRule>
    <cfRule type="cellIs" dxfId="1467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14669" priority="2740" operator="greaterThanOrEqual">
      <formula>AT73</formula>
    </cfRule>
    <cfRule type="cellIs" dxfId="1466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14667" priority="2737" operator="greaterThanOrEqual">
      <formula>AT72</formula>
    </cfRule>
    <cfRule type="cellIs" dxfId="1466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14665" priority="2734" operator="greaterThanOrEqual">
      <formula>AT72</formula>
    </cfRule>
    <cfRule type="cellIs" dxfId="1466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14663" priority="2731" operator="greaterThanOrEqual">
      <formula>AU14</formula>
    </cfRule>
    <cfRule type="cellIs" dxfId="1466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14661" priority="2728" operator="greaterThanOrEqual">
      <formula>AU14</formula>
    </cfRule>
    <cfRule type="cellIs" dxfId="1466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14659" priority="2725" operator="greaterThanOrEqual">
      <formula>AU5</formula>
    </cfRule>
    <cfRule type="cellIs" dxfId="1465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14657" priority="2722" operator="greaterThanOrEqual">
      <formula>AU5</formula>
    </cfRule>
    <cfRule type="cellIs" dxfId="1465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14655" priority="2719" operator="greaterThanOrEqual">
      <formula>AU34</formula>
    </cfRule>
    <cfRule type="cellIs" dxfId="1465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14653" priority="2716" operator="greaterThanOrEqual">
      <formula>AU34</formula>
    </cfRule>
    <cfRule type="cellIs" dxfId="1465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14651" priority="2713" operator="greaterThanOrEqual">
      <formula>AU38</formula>
    </cfRule>
    <cfRule type="cellIs" dxfId="1465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14649" priority="2710" operator="greaterThanOrEqual">
      <formula>AU38</formula>
    </cfRule>
    <cfRule type="cellIs" dxfId="1464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14647" priority="2707" operator="greaterThanOrEqual">
      <formula>AU41</formula>
    </cfRule>
    <cfRule type="cellIs" dxfId="1464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14645" priority="2704" operator="greaterThanOrEqual">
      <formula>AU41</formula>
    </cfRule>
    <cfRule type="cellIs" dxfId="1464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14643" priority="2701" operator="greaterThanOrEqual">
      <formula>AU47</formula>
    </cfRule>
    <cfRule type="cellIs" dxfId="1464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14641" priority="2698" operator="greaterThanOrEqual">
      <formula>AU47</formula>
    </cfRule>
    <cfRule type="cellIs" dxfId="1464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14639" priority="2695" operator="greaterThanOrEqual">
      <formula>AU54</formula>
    </cfRule>
    <cfRule type="cellIs" dxfId="1463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14637" priority="2692" operator="greaterThanOrEqual">
      <formula>AU54</formula>
    </cfRule>
    <cfRule type="cellIs" dxfId="1463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14635" priority="2689" operator="greaterThanOrEqual">
      <formula>AU58</formula>
    </cfRule>
    <cfRule type="cellIs" dxfId="1463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14633" priority="2686" operator="greaterThanOrEqual">
      <formula>AU58</formula>
    </cfRule>
    <cfRule type="cellIs" dxfId="1463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14631" priority="2683" operator="greaterThanOrEqual">
      <formula>AU61</formula>
    </cfRule>
    <cfRule type="cellIs" dxfId="1463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14629" priority="2680" operator="greaterThanOrEqual">
      <formula>AU61</formula>
    </cfRule>
    <cfRule type="cellIs" dxfId="1462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14627" priority="2677" operator="greaterThanOrEqual">
      <formula>AU65</formula>
    </cfRule>
    <cfRule type="cellIs" dxfId="1462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14625" priority="2674" operator="greaterThanOrEqual">
      <formula>AU65</formula>
    </cfRule>
    <cfRule type="cellIs" dxfId="1462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14623" priority="2671" operator="greaterThanOrEqual">
      <formula>AU64</formula>
    </cfRule>
    <cfRule type="cellIs" dxfId="1462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14621" priority="2668" operator="greaterThanOrEqual">
      <formula>AU64</formula>
    </cfRule>
    <cfRule type="cellIs" dxfId="1462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14619" priority="2665" operator="greaterThanOrEqual">
      <formula>AU66</formula>
    </cfRule>
    <cfRule type="cellIs" dxfId="1461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14617" priority="2662" operator="greaterThanOrEqual">
      <formula>AU66</formula>
    </cfRule>
    <cfRule type="cellIs" dxfId="1461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14615" priority="2659" operator="greaterThanOrEqual">
      <formula>AU69</formula>
    </cfRule>
    <cfRule type="cellIs" dxfId="1461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14613" priority="2656" operator="greaterThanOrEqual">
      <formula>AU69</formula>
    </cfRule>
    <cfRule type="cellIs" dxfId="1461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14611" priority="2653" operator="greaterThanOrEqual">
      <formula>AU73</formula>
    </cfRule>
    <cfRule type="cellIs" dxfId="1461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14609" priority="2650" operator="greaterThanOrEqual">
      <formula>AU73</formula>
    </cfRule>
    <cfRule type="cellIs" dxfId="1460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14607" priority="2647" operator="greaterThanOrEqual">
      <formula>AU72</formula>
    </cfRule>
    <cfRule type="cellIs" dxfId="1460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14605" priority="2644" operator="greaterThanOrEqual">
      <formula>AU72</formula>
    </cfRule>
    <cfRule type="cellIs" dxfId="1460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14603" priority="2641" operator="greaterThanOrEqual">
      <formula>AS12</formula>
    </cfRule>
    <cfRule type="cellIs" dxfId="1460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14601" priority="2638" operator="greaterThanOrEqual">
      <formula>AS13</formula>
    </cfRule>
    <cfRule type="cellIs" dxfId="1460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14599" priority="2635" operator="greaterThanOrEqual">
      <formula>AS11</formula>
    </cfRule>
    <cfRule type="cellIs" dxfId="14598" priority="2636" operator="lessThan">
      <formula>AS11</formula>
    </cfRule>
  </conditionalFormatting>
  <conditionalFormatting sqref="AQ12">
    <cfRule type="cellIs" dxfId="14597" priority="2632" stopIfTrue="1" operator="notEqual">
      <formula>0</formula>
    </cfRule>
  </conditionalFormatting>
  <conditionalFormatting sqref="AR12">
    <cfRule type="cellIs" dxfId="14596" priority="2633" stopIfTrue="1" operator="notEqual">
      <formula>0</formula>
    </cfRule>
  </conditionalFormatting>
  <conditionalFormatting sqref="AQ13">
    <cfRule type="cellIs" dxfId="14595" priority="2630" stopIfTrue="1" operator="notEqual">
      <formula>0</formula>
    </cfRule>
  </conditionalFormatting>
  <conditionalFormatting sqref="AR13">
    <cfRule type="cellIs" dxfId="14594" priority="2631" stopIfTrue="1" operator="notEqual">
      <formula>0</formula>
    </cfRule>
  </conditionalFormatting>
  <conditionalFormatting sqref="AQ11">
    <cfRule type="cellIs" dxfId="14593" priority="2628" stopIfTrue="1" operator="notEqual">
      <formula>0</formula>
    </cfRule>
  </conditionalFormatting>
  <conditionalFormatting sqref="AR11">
    <cfRule type="cellIs" dxfId="1459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14591" priority="2626" operator="greaterThanOrEqual">
      <formula>AT9</formula>
    </cfRule>
    <cfRule type="cellIs" dxfId="1459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14589" priority="2623" operator="greaterThanOrEqual">
      <formula>AT9</formula>
    </cfRule>
    <cfRule type="cellIs" dxfId="1458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14587" priority="2620" operator="greaterThanOrEqual">
      <formula>AU9</formula>
    </cfRule>
    <cfRule type="cellIs" dxfId="1458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14585" priority="2617" operator="greaterThanOrEqual">
      <formula>AU9</formula>
    </cfRule>
    <cfRule type="cellIs" dxfId="1458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14583" priority="2614" operator="greaterThanOrEqual">
      <formula>AS9</formula>
    </cfRule>
    <cfRule type="cellIs" dxfId="14582" priority="2615" operator="lessThan">
      <formula>AS9</formula>
    </cfRule>
  </conditionalFormatting>
  <conditionalFormatting sqref="AQ9:AQ10">
    <cfRule type="cellIs" dxfId="14581" priority="2611" stopIfTrue="1" operator="notEqual">
      <formula>0</formula>
    </cfRule>
  </conditionalFormatting>
  <conditionalFormatting sqref="AR10">
    <cfRule type="cellIs" dxfId="14580" priority="2612" stopIfTrue="1" operator="notEqual">
      <formula>0</formula>
    </cfRule>
  </conditionalFormatting>
  <conditionalFormatting sqref="AR9">
    <cfRule type="cellIs" dxfId="1457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14578" priority="2608" operator="greaterThanOrEqual">
      <formula>AS26</formula>
    </cfRule>
    <cfRule type="cellIs" dxfId="1457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14576" priority="2605" operator="greaterThanOrEqual">
      <formula>AS25</formula>
    </cfRule>
    <cfRule type="cellIs" dxfId="1457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14574" priority="2602" operator="greaterThanOrEqual">
      <formula>AS26</formula>
    </cfRule>
    <cfRule type="cellIs" dxfId="14573" priority="2603" operator="lessThan">
      <formula>AS26</formula>
    </cfRule>
  </conditionalFormatting>
  <conditionalFormatting sqref="AQ27:AQ28">
    <cfRule type="cellIs" dxfId="14572" priority="2599" stopIfTrue="1" operator="notEqual">
      <formula>0</formula>
    </cfRule>
  </conditionalFormatting>
  <conditionalFormatting sqref="AR27:AR28">
    <cfRule type="cellIs" dxfId="14571" priority="2600" stopIfTrue="1" operator="notEqual">
      <formula>0</formula>
    </cfRule>
  </conditionalFormatting>
  <conditionalFormatting sqref="AQ25">
    <cfRule type="cellIs" dxfId="14570" priority="2597" stopIfTrue="1" operator="notEqual">
      <formula>0</formula>
    </cfRule>
  </conditionalFormatting>
  <conditionalFormatting sqref="AR25">
    <cfRule type="cellIs" dxfId="14569" priority="2598" stopIfTrue="1" operator="notEqual">
      <formula>0</formula>
    </cfRule>
  </conditionalFormatting>
  <conditionalFormatting sqref="AQ26">
    <cfRule type="cellIs" dxfId="14568" priority="2596" stopIfTrue="1" operator="notEqual">
      <formula>0</formula>
    </cfRule>
  </conditionalFormatting>
  <conditionalFormatting sqref="AQ26">
    <cfRule type="cellIs" dxfId="14567" priority="2595" stopIfTrue="1" operator="notEqual">
      <formula>0</formula>
    </cfRule>
  </conditionalFormatting>
  <conditionalFormatting sqref="AR26">
    <cfRule type="cellIs" dxfId="1456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14565" priority="2592" operator="greaterThanOrEqual">
      <formula>AT25</formula>
    </cfRule>
    <cfRule type="cellIs" dxfId="1456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14563" priority="2589" operator="greaterThanOrEqual">
      <formula>AT25</formula>
    </cfRule>
    <cfRule type="cellIs" dxfId="1456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14561" priority="2586" operator="greaterThanOrEqual">
      <formula>AU25</formula>
    </cfRule>
    <cfRule type="cellIs" dxfId="1456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14559" priority="2583" operator="greaterThanOrEqual">
      <formula>AU25</formula>
    </cfRule>
    <cfRule type="cellIs" dxfId="14558" priority="2584" operator="lessThan">
      <formula>AU25</formula>
    </cfRule>
  </conditionalFormatting>
  <conditionalFormatting sqref="BN47:BN49">
    <cfRule type="cellIs" dxfId="14557" priority="2581" stopIfTrue="1" operator="notEqual">
      <formula>0</formula>
    </cfRule>
  </conditionalFormatting>
  <conditionalFormatting sqref="BM47 BM49">
    <cfRule type="cellIs" dxfId="14556" priority="2580" stopIfTrue="1" operator="notEqual">
      <formula>0</formula>
    </cfRule>
  </conditionalFormatting>
  <conditionalFormatting sqref="BM48">
    <cfRule type="cellIs" dxfId="1455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14554" priority="2577" operator="greaterThanOrEqual">
      <formula>BO47</formula>
    </cfRule>
    <cfRule type="cellIs" dxfId="1455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14552" priority="2574" operator="greaterThanOrEqual">
      <formula>BO12</formula>
    </cfRule>
    <cfRule type="cellIs" dxfId="1455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14550" priority="2571" operator="greaterThanOrEqual">
      <formula>BO13</formula>
    </cfRule>
    <cfRule type="cellIs" dxfId="1454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14548" priority="2568" operator="greaterThanOrEqual">
      <formula>BO11</formula>
    </cfRule>
    <cfRule type="cellIs" dxfId="14547" priority="2569" operator="lessThan">
      <formula>BO11</formula>
    </cfRule>
  </conditionalFormatting>
  <conditionalFormatting sqref="BM12">
    <cfRule type="cellIs" dxfId="14546" priority="2565" stopIfTrue="1" operator="notEqual">
      <formula>0</formula>
    </cfRule>
  </conditionalFormatting>
  <conditionalFormatting sqref="BN12">
    <cfRule type="cellIs" dxfId="14545" priority="2566" stopIfTrue="1" operator="notEqual">
      <formula>0</formula>
    </cfRule>
  </conditionalFormatting>
  <conditionalFormatting sqref="BM13">
    <cfRule type="cellIs" dxfId="14544" priority="2563" stopIfTrue="1" operator="notEqual">
      <formula>0</formula>
    </cfRule>
  </conditionalFormatting>
  <conditionalFormatting sqref="BN13">
    <cfRule type="cellIs" dxfId="14543" priority="2564" stopIfTrue="1" operator="notEqual">
      <formula>0</formula>
    </cfRule>
  </conditionalFormatting>
  <conditionalFormatting sqref="BM11">
    <cfRule type="cellIs" dxfId="14542" priority="2561" stopIfTrue="1" operator="notEqual">
      <formula>0</formula>
    </cfRule>
  </conditionalFormatting>
  <conditionalFormatting sqref="BN11">
    <cfRule type="cellIs" dxfId="1454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14540" priority="2559" operator="greaterThanOrEqual">
      <formula>BP9</formula>
    </cfRule>
    <cfRule type="cellIs" dxfId="1453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14538" priority="2556" operator="greaterThanOrEqual">
      <formula>BP9</formula>
    </cfRule>
    <cfRule type="cellIs" dxfId="1453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14536" priority="2553" operator="greaterThanOrEqual">
      <formula>BP5</formula>
    </cfRule>
    <cfRule type="cellIs" dxfId="1453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14534" priority="2550" operator="greaterThanOrEqual">
      <formula>BP5</formula>
    </cfRule>
    <cfRule type="cellIs" dxfId="1453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14532" priority="2547" operator="greaterThanOrEqual">
      <formula>BQ9</formula>
    </cfRule>
    <cfRule type="cellIs" dxfId="1453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14530" priority="2544" operator="greaterThanOrEqual">
      <formula>BQ9</formula>
    </cfRule>
    <cfRule type="cellIs" dxfId="1452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14528" priority="2541" operator="greaterThanOrEqual">
      <formula>BQ5</formula>
    </cfRule>
    <cfRule type="cellIs" dxfId="1452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14526" priority="2538" operator="greaterThanOrEqual">
      <formula>BQ5</formula>
    </cfRule>
    <cfRule type="cellIs" dxfId="1452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14524" priority="2535" operator="greaterThanOrEqual">
      <formula>BQ47</formula>
    </cfRule>
    <cfRule type="cellIs" dxfId="1452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14522" priority="2532" operator="greaterThanOrEqual">
      <formula>BQ47</formula>
    </cfRule>
    <cfRule type="cellIs" dxfId="1452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14520" priority="2529" operator="greaterThanOrEqual">
      <formula>BO6</formula>
    </cfRule>
    <cfRule type="cellIs" dxfId="1451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14518" priority="2526" operator="greaterThanOrEqual">
      <formula>BO5</formula>
    </cfRule>
    <cfRule type="cellIs" dxfId="1451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14516" priority="2523" operator="greaterThanOrEqual">
      <formula>BO6</formula>
    </cfRule>
    <cfRule type="cellIs" dxfId="14515" priority="2524" operator="lessThan">
      <formula>BO6</formula>
    </cfRule>
  </conditionalFormatting>
  <conditionalFormatting sqref="BM7:BM8">
    <cfRule type="cellIs" dxfId="14514" priority="2520" stopIfTrue="1" operator="notEqual">
      <formula>0</formula>
    </cfRule>
  </conditionalFormatting>
  <conditionalFormatting sqref="BN7:BN8">
    <cfRule type="cellIs" dxfId="14513" priority="2521" stopIfTrue="1" operator="notEqual">
      <formula>0</formula>
    </cfRule>
  </conditionalFormatting>
  <conditionalFormatting sqref="BM5">
    <cfRule type="cellIs" dxfId="14512" priority="2518" stopIfTrue="1" operator="notEqual">
      <formula>0</formula>
    </cfRule>
  </conditionalFormatting>
  <conditionalFormatting sqref="BN5">
    <cfRule type="cellIs" dxfId="14511" priority="2519" stopIfTrue="1" operator="notEqual">
      <formula>0</formula>
    </cfRule>
  </conditionalFormatting>
  <conditionalFormatting sqref="BM6">
    <cfRule type="cellIs" dxfId="14510" priority="2517" stopIfTrue="1" operator="notEqual">
      <formula>0</formula>
    </cfRule>
  </conditionalFormatting>
  <conditionalFormatting sqref="BM6">
    <cfRule type="cellIs" dxfId="14509" priority="2516" stopIfTrue="1" operator="notEqual">
      <formula>0</formula>
    </cfRule>
  </conditionalFormatting>
  <conditionalFormatting sqref="BN6">
    <cfRule type="cellIs" dxfId="1450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14507" priority="2513" operator="greaterThanOrEqual">
      <formula>BO9</formula>
    </cfRule>
    <cfRule type="cellIs" dxfId="14506" priority="2514" operator="lessThan">
      <formula>BO9</formula>
    </cfRule>
  </conditionalFormatting>
  <conditionalFormatting sqref="BM9:BM10">
    <cfRule type="cellIs" dxfId="14505" priority="2510" stopIfTrue="1" operator="notEqual">
      <formula>0</formula>
    </cfRule>
  </conditionalFormatting>
  <conditionalFormatting sqref="BN10">
    <cfRule type="cellIs" dxfId="14504" priority="2511" stopIfTrue="1" operator="notEqual">
      <formula>0</formula>
    </cfRule>
  </conditionalFormatting>
  <conditionalFormatting sqref="BN9">
    <cfRule type="cellIs" dxfId="1450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14502" priority="2507" operator="greaterThanOrEqual">
      <formula>BO20</formula>
    </cfRule>
    <cfRule type="cellIs" dxfId="1450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14500" priority="2504" operator="greaterThanOrEqual">
      <formula>BO19</formula>
    </cfRule>
    <cfRule type="cellIs" dxfId="14499" priority="2505" operator="lessThan">
      <formula>BO19</formula>
    </cfRule>
  </conditionalFormatting>
  <conditionalFormatting sqref="BM19:BM21">
    <cfRule type="cellIs" dxfId="14498" priority="2501" stopIfTrue="1" operator="notEqual">
      <formula>0</formula>
    </cfRule>
  </conditionalFormatting>
  <conditionalFormatting sqref="BN19:BN21">
    <cfRule type="cellIs" dxfId="1449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14496" priority="2499" operator="greaterThanOrEqual">
      <formula>BP19</formula>
    </cfRule>
    <cfRule type="cellIs" dxfId="1449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14494" priority="2496" operator="greaterThanOrEqual">
      <formula>BP19</formula>
    </cfRule>
    <cfRule type="cellIs" dxfId="1449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14492" priority="2493" operator="greaterThanOrEqual">
      <formula>BQ19</formula>
    </cfRule>
    <cfRule type="cellIs" dxfId="1449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14490" priority="2490" operator="greaterThanOrEqual">
      <formula>BQ19</formula>
    </cfRule>
    <cfRule type="cellIs" dxfId="1448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14488" priority="2487" operator="greaterThanOrEqual">
      <formula>BO23</formula>
    </cfRule>
    <cfRule type="cellIs" dxfId="1448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14486" priority="2484" operator="greaterThanOrEqual">
      <formula>BO22</formula>
    </cfRule>
    <cfRule type="cellIs" dxfId="14485" priority="2485" operator="lessThan">
      <formula>BO22</formula>
    </cfRule>
  </conditionalFormatting>
  <conditionalFormatting sqref="BM22:BM24">
    <cfRule type="cellIs" dxfId="14484" priority="2481" stopIfTrue="1" operator="notEqual">
      <formula>0</formula>
    </cfRule>
  </conditionalFormatting>
  <conditionalFormatting sqref="BN22 BN24">
    <cfRule type="cellIs" dxfId="1448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14482" priority="2479" operator="greaterThanOrEqual">
      <formula>BP22</formula>
    </cfRule>
    <cfRule type="cellIs" dxfId="1448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14480" priority="2476" operator="greaterThanOrEqual">
      <formula>BP22</formula>
    </cfRule>
    <cfRule type="cellIs" dxfId="1447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14478" priority="2473" operator="greaterThanOrEqual">
      <formula>BQ22</formula>
    </cfRule>
    <cfRule type="cellIs" dxfId="1447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14476" priority="2470" operator="greaterThanOrEqual">
      <formula>BQ22</formula>
    </cfRule>
    <cfRule type="cellIs" dxfId="14475" priority="2471" operator="lessThan">
      <formula>BQ22</formula>
    </cfRule>
  </conditionalFormatting>
  <conditionalFormatting sqref="BM38 BM40">
    <cfRule type="cellIs" dxfId="14474" priority="2468" stopIfTrue="1" operator="notEqual">
      <formula>0</formula>
    </cfRule>
  </conditionalFormatting>
  <conditionalFormatting sqref="BM39">
    <cfRule type="cellIs" dxfId="1447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14472" priority="2465" operator="greaterThanOrEqual">
      <formula>BO38</formula>
    </cfRule>
    <cfRule type="cellIs" dxfId="1447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14470" priority="2462" operator="greaterThanOrEqual">
      <formula>BO39</formula>
    </cfRule>
    <cfRule type="cellIs" dxfId="14469" priority="2463" operator="lessThan">
      <formula>BO39</formula>
    </cfRule>
  </conditionalFormatting>
  <conditionalFormatting sqref="BN38 BN40">
    <cfRule type="cellIs" dxfId="1446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14467" priority="2458" operator="greaterThanOrEqual">
      <formula>BP38</formula>
    </cfRule>
    <cfRule type="cellIs" dxfId="1446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14465" priority="2455" operator="greaterThanOrEqual">
      <formula>BP38</formula>
    </cfRule>
    <cfRule type="cellIs" dxfId="1446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14463" priority="2452" operator="greaterThanOrEqual">
      <formula>BQ38</formula>
    </cfRule>
    <cfRule type="cellIs" dxfId="1446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14461" priority="2449" operator="greaterThanOrEqual">
      <formula>BQ38</formula>
    </cfRule>
    <cfRule type="cellIs" dxfId="14460" priority="2450" operator="lessThan">
      <formula>BQ38</formula>
    </cfRule>
  </conditionalFormatting>
  <conditionalFormatting sqref="BM42">
    <cfRule type="cellIs" dxfId="14459" priority="2446" stopIfTrue="1" operator="notEqual">
      <formula>0</formula>
    </cfRule>
  </conditionalFormatting>
  <conditionalFormatting sqref="BN43">
    <cfRule type="cellIs" dxfId="14458" priority="2447" stopIfTrue="1" operator="notEqual">
      <formula>0</formula>
    </cfRule>
  </conditionalFormatting>
  <conditionalFormatting sqref="BM41 BM43">
    <cfRule type="cellIs" dxfId="14457" priority="2445" stopIfTrue="1" operator="notEqual">
      <formula>0</formula>
    </cfRule>
  </conditionalFormatting>
  <conditionalFormatting sqref="BN42">
    <cfRule type="cellIs" dxfId="1445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14455" priority="2442" operator="greaterThanOrEqual">
      <formula>BO41</formula>
    </cfRule>
    <cfRule type="cellIs" dxfId="14454" priority="2443" operator="lessThan">
      <formula>BO41</formula>
    </cfRule>
  </conditionalFormatting>
  <conditionalFormatting sqref="BN41">
    <cfRule type="cellIs" dxfId="1445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14452" priority="2438" operator="greaterThanOrEqual">
      <formula>BP41</formula>
    </cfRule>
    <cfRule type="cellIs" dxfId="1445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14450" priority="2435" operator="greaterThanOrEqual">
      <formula>BP41</formula>
    </cfRule>
    <cfRule type="cellIs" dxfId="1444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14448" priority="2432" operator="greaterThanOrEqual">
      <formula>BQ41</formula>
    </cfRule>
    <cfRule type="cellIs" dxfId="1444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14446" priority="2429" operator="greaterThanOrEqual">
      <formula>BQ41</formula>
    </cfRule>
    <cfRule type="cellIs" dxfId="14445" priority="2430" operator="lessThan">
      <formula>BQ41</formula>
    </cfRule>
  </conditionalFormatting>
  <conditionalFormatting sqref="BM36:BM37">
    <cfRule type="cellIs" dxfId="1444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14443" priority="2425" operator="greaterThanOrEqual">
      <formula>BO36</formula>
    </cfRule>
    <cfRule type="cellIs" dxfId="14442" priority="2426" operator="lessThan">
      <formula>BO36</formula>
    </cfRule>
  </conditionalFormatting>
  <conditionalFormatting sqref="BM34:BM35">
    <cfRule type="cellIs" dxfId="14441" priority="2422" stopIfTrue="1" operator="notEqual">
      <formula>0</formula>
    </cfRule>
  </conditionalFormatting>
  <conditionalFormatting sqref="BN34">
    <cfRule type="cellIs" dxfId="1444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14439" priority="2420" operator="greaterThanOrEqual">
      <formula>BO34</formula>
    </cfRule>
    <cfRule type="cellIs" dxfId="14438" priority="2421" operator="lessThan">
      <formula>BO34</formula>
    </cfRule>
  </conditionalFormatting>
  <conditionalFormatting sqref="BN36:BN37">
    <cfRule type="cellIs" dxfId="14437" priority="2418" stopIfTrue="1" operator="notEqual">
      <formula>0</formula>
    </cfRule>
  </conditionalFormatting>
  <conditionalFormatting sqref="BN35">
    <cfRule type="cellIs" dxfId="1443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14435" priority="2415" operator="greaterThanOrEqual">
      <formula>BP34</formula>
    </cfRule>
    <cfRule type="cellIs" dxfId="1443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14433" priority="2412" operator="greaterThanOrEqual">
      <formula>BP34</formula>
    </cfRule>
    <cfRule type="cellIs" dxfId="1443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14431" priority="2409" operator="greaterThanOrEqual">
      <formula>BQ34</formula>
    </cfRule>
    <cfRule type="cellIs" dxfId="1443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14429" priority="2406" operator="greaterThanOrEqual">
      <formula>BQ34</formula>
    </cfRule>
    <cfRule type="cellIs" dxfId="14428" priority="2407" operator="lessThan">
      <formula>BQ34</formula>
    </cfRule>
  </conditionalFormatting>
  <conditionalFormatting sqref="BN39">
    <cfRule type="cellIs" dxfId="1442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14426" priority="2402" operator="greaterThanOrEqual">
      <formula>BO15</formula>
    </cfRule>
    <cfRule type="cellIs" dxfId="1442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14424" priority="2399" operator="greaterThanOrEqual">
      <formula>BO14</formula>
    </cfRule>
    <cfRule type="cellIs" dxfId="1442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14422" priority="2396" operator="greaterThanOrEqual">
      <formula>BO15</formula>
    </cfRule>
    <cfRule type="cellIs" dxfId="14421" priority="2397" operator="lessThan">
      <formula>BO15</formula>
    </cfRule>
  </conditionalFormatting>
  <conditionalFormatting sqref="BM14">
    <cfRule type="cellIs" dxfId="14420" priority="2393" stopIfTrue="1" operator="notEqual">
      <formula>0</formula>
    </cfRule>
  </conditionalFormatting>
  <conditionalFormatting sqref="BN14:BN15 BN17:BN18">
    <cfRule type="cellIs" dxfId="14419" priority="2394" stopIfTrue="1" operator="notEqual">
      <formula>0</formula>
    </cfRule>
  </conditionalFormatting>
  <conditionalFormatting sqref="BM17:BM18">
    <cfRule type="cellIs" dxfId="14418" priority="2392" stopIfTrue="1" operator="notEqual">
      <formula>0</formula>
    </cfRule>
  </conditionalFormatting>
  <conditionalFormatting sqref="BM15">
    <cfRule type="cellIs" dxfId="14417" priority="2390" stopIfTrue="1" operator="notEqual">
      <formula>0</formula>
    </cfRule>
  </conditionalFormatting>
  <conditionalFormatting sqref="BN15">
    <cfRule type="cellIs" dxfId="14416" priority="2391" stopIfTrue="1" operator="notEqual">
      <formula>0</formula>
    </cfRule>
  </conditionalFormatting>
  <conditionalFormatting sqref="BM15">
    <cfRule type="cellIs" dxfId="14415" priority="2389" stopIfTrue="1" operator="notEqual">
      <formula>0</formula>
    </cfRule>
  </conditionalFormatting>
  <conditionalFormatting sqref="BM15">
    <cfRule type="cellIs" dxfId="14414" priority="2387" stopIfTrue="1" operator="notEqual">
      <formula>0</formula>
    </cfRule>
  </conditionalFormatting>
  <conditionalFormatting sqref="BN15">
    <cfRule type="cellIs" dxfId="14413" priority="2388" stopIfTrue="1" operator="notEqual">
      <formula>0</formula>
    </cfRule>
  </conditionalFormatting>
  <conditionalFormatting sqref="BN16">
    <cfRule type="cellIs" dxfId="14412" priority="2386" stopIfTrue="1" operator="notEqual">
      <formula>0</formula>
    </cfRule>
  </conditionalFormatting>
  <conditionalFormatting sqref="BM16">
    <cfRule type="cellIs" dxfId="14411" priority="2385" stopIfTrue="1" operator="notEqual">
      <formula>0</formula>
    </cfRule>
  </conditionalFormatting>
  <conditionalFormatting sqref="BM16">
    <cfRule type="cellIs" dxfId="14410" priority="2384" stopIfTrue="1" operator="notEqual">
      <formula>0</formula>
    </cfRule>
  </conditionalFormatting>
  <conditionalFormatting sqref="BM16">
    <cfRule type="cellIs" dxfId="14409" priority="2383" stopIfTrue="1" operator="notEqual">
      <formula>0</formula>
    </cfRule>
  </conditionalFormatting>
  <conditionalFormatting sqref="BM16">
    <cfRule type="cellIs" dxfId="1440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14407" priority="2380" operator="greaterThanOrEqual">
      <formula>BP14</formula>
    </cfRule>
    <cfRule type="cellIs" dxfId="1440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14405" priority="2377" operator="greaterThanOrEqual">
      <formula>BP14</formula>
    </cfRule>
    <cfRule type="cellIs" dxfId="1440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14403" priority="2374" operator="greaterThanOrEqual">
      <formula>BQ14</formula>
    </cfRule>
    <cfRule type="cellIs" dxfId="1440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14401" priority="2371" operator="greaterThanOrEqual">
      <formula>BQ14</formula>
    </cfRule>
    <cfRule type="cellIs" dxfId="1440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14399" priority="2368" operator="greaterThanOrEqual">
      <formula>BO54</formula>
    </cfRule>
    <cfRule type="cellIs" dxfId="14398" priority="2369" operator="lessThan">
      <formula>BO54</formula>
    </cfRule>
  </conditionalFormatting>
  <conditionalFormatting sqref="BM54">
    <cfRule type="cellIs" dxfId="14397" priority="2364" stopIfTrue="1" operator="notEqual">
      <formula>0</formula>
    </cfRule>
  </conditionalFormatting>
  <conditionalFormatting sqref="BM55 BM57">
    <cfRule type="cellIs" dxfId="14396" priority="2365" stopIfTrue="1" operator="notEqual">
      <formula>0</formula>
    </cfRule>
  </conditionalFormatting>
  <conditionalFormatting sqref="BN57 BN54:BN55">
    <cfRule type="cellIs" dxfId="14395" priority="2366" stopIfTrue="1" operator="notEqual">
      <formula>0</formula>
    </cfRule>
  </conditionalFormatting>
  <conditionalFormatting sqref="BN56">
    <cfRule type="cellIs" dxfId="14394" priority="2363" stopIfTrue="1" operator="notEqual">
      <formula>0</formula>
    </cfRule>
  </conditionalFormatting>
  <conditionalFormatting sqref="BM56">
    <cfRule type="cellIs" dxfId="1439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14392" priority="2360" operator="greaterThanOrEqual">
      <formula>BQ54</formula>
    </cfRule>
    <cfRule type="cellIs" dxfId="1439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14390" priority="2357" operator="greaterThanOrEqual">
      <formula>BQ54</formula>
    </cfRule>
    <cfRule type="cellIs" dxfId="1438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14388" priority="2354" operator="greaterThanOrEqual">
      <formula>BO58</formula>
    </cfRule>
    <cfRule type="cellIs" dxfId="14387" priority="2355" operator="lessThan">
      <formula>BO58</formula>
    </cfRule>
  </conditionalFormatting>
  <conditionalFormatting sqref="BM58:BM60">
    <cfRule type="cellIs" dxfId="14386" priority="2351" stopIfTrue="1" operator="notEqual">
      <formula>0</formula>
    </cfRule>
  </conditionalFormatting>
  <conditionalFormatting sqref="BN58:BN60">
    <cfRule type="cellIs" dxfId="1438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14384" priority="2349" operator="greaterThanOrEqual">
      <formula>BQ58</formula>
    </cfRule>
    <cfRule type="cellIs" dxfId="1438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14382" priority="2346" operator="greaterThanOrEqual">
      <formula>BQ58</formula>
    </cfRule>
    <cfRule type="cellIs" dxfId="14381" priority="2347" operator="lessThan">
      <formula>BQ58</formula>
    </cfRule>
  </conditionalFormatting>
  <conditionalFormatting sqref="BM72:BM73">
    <cfRule type="cellIs" dxfId="14380" priority="2343" stopIfTrue="1" operator="notEqual">
      <formula>0</formula>
    </cfRule>
  </conditionalFormatting>
  <conditionalFormatting sqref="BN72:BN73">
    <cfRule type="cellIs" dxfId="1437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14378" priority="2341" operator="greaterThanOrEqual">
      <formula>BO69</formula>
    </cfRule>
    <cfRule type="cellIs" dxfId="14377" priority="2342" operator="lessThan">
      <formula>BO69</formula>
    </cfRule>
  </conditionalFormatting>
  <conditionalFormatting sqref="BM69:BM71">
    <cfRule type="cellIs" dxfId="14376" priority="2338" stopIfTrue="1" operator="notEqual">
      <formula>0</formula>
    </cfRule>
  </conditionalFormatting>
  <conditionalFormatting sqref="BN69:BN71">
    <cfRule type="cellIs" dxfId="1437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14374" priority="2336" operator="greaterThanOrEqual">
      <formula>BQ69</formula>
    </cfRule>
    <cfRule type="cellIs" dxfId="1437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14372" priority="2333" operator="greaterThanOrEqual">
      <formula>BQ69</formula>
    </cfRule>
    <cfRule type="cellIs" dxfId="1437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14370" priority="2330" operator="greaterThanOrEqual">
      <formula>BQ73</formula>
    </cfRule>
    <cfRule type="cellIs" dxfId="1436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14368" priority="2327" operator="greaterThanOrEqual">
      <formula>BQ73</formula>
    </cfRule>
    <cfRule type="cellIs" dxfId="1436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14366" priority="2324" operator="greaterThanOrEqual">
      <formula>BQ72</formula>
    </cfRule>
    <cfRule type="cellIs" dxfId="1436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14364" priority="2321" operator="greaterThanOrEqual">
      <formula>BQ72</formula>
    </cfRule>
    <cfRule type="cellIs" dxfId="1436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14362" priority="2318" operator="greaterThanOrEqual">
      <formula>BO66</formula>
    </cfRule>
    <cfRule type="cellIs" dxfId="14361" priority="2319" operator="lessThan">
      <formula>BO66</formula>
    </cfRule>
  </conditionalFormatting>
  <conditionalFormatting sqref="BN67">
    <cfRule type="cellIs" dxfId="14360" priority="2316" stopIfTrue="1" operator="notEqual">
      <formula>0</formula>
    </cfRule>
  </conditionalFormatting>
  <conditionalFormatting sqref="BM68">
    <cfRule type="cellIs" dxfId="14359" priority="2314" stopIfTrue="1" operator="notEqual">
      <formula>0</formula>
    </cfRule>
  </conditionalFormatting>
  <conditionalFormatting sqref="BN68">
    <cfRule type="cellIs" dxfId="14358" priority="2315" stopIfTrue="1" operator="notEqual">
      <formula>0</formula>
    </cfRule>
  </conditionalFormatting>
  <conditionalFormatting sqref="BM67">
    <cfRule type="cellIs" dxfId="14357" priority="2313" stopIfTrue="1" operator="notEqual">
      <formula>0</formula>
    </cfRule>
  </conditionalFormatting>
  <conditionalFormatting sqref="BM66">
    <cfRule type="cellIs" dxfId="14356" priority="2312" stopIfTrue="1" operator="notEqual">
      <formula>0</formula>
    </cfRule>
  </conditionalFormatting>
  <conditionalFormatting sqref="BN66">
    <cfRule type="cellIs" dxfId="1435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14354" priority="2309" operator="greaterThanOrEqual">
      <formula>BQ66</formula>
    </cfRule>
    <cfRule type="cellIs" dxfId="1435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14352" priority="2306" operator="greaterThanOrEqual">
      <formula>BQ66</formula>
    </cfRule>
    <cfRule type="cellIs" dxfId="1435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14350" priority="2303" operator="greaterThanOrEqual">
      <formula>BO61</formula>
    </cfRule>
    <cfRule type="cellIs" dxfId="14349" priority="2304" operator="lessThan">
      <formula>BO61</formula>
    </cfRule>
  </conditionalFormatting>
  <conditionalFormatting sqref="BM61 BM65 BM63">
    <cfRule type="cellIs" dxfId="14348" priority="2300" stopIfTrue="1" operator="notEqual">
      <formula>0</formula>
    </cfRule>
  </conditionalFormatting>
  <conditionalFormatting sqref="BN65 BN63">
    <cfRule type="cellIs" dxfId="14347" priority="2301" stopIfTrue="1" operator="notEqual">
      <formula>0</formula>
    </cfRule>
  </conditionalFormatting>
  <conditionalFormatting sqref="BM64">
    <cfRule type="cellIs" dxfId="14346" priority="2298" stopIfTrue="1" operator="notEqual">
      <formula>0</formula>
    </cfRule>
  </conditionalFormatting>
  <conditionalFormatting sqref="BN64">
    <cfRule type="cellIs" dxfId="14345" priority="2299" stopIfTrue="1" operator="notEqual">
      <formula>0</formula>
    </cfRule>
  </conditionalFormatting>
  <conditionalFormatting sqref="BN61">
    <cfRule type="cellIs" dxfId="14344" priority="2297" stopIfTrue="1" operator="notEqual">
      <formula>0</formula>
    </cfRule>
  </conditionalFormatting>
  <conditionalFormatting sqref="BM62">
    <cfRule type="cellIs" dxfId="14343" priority="2295" stopIfTrue="1" operator="notEqual">
      <formula>0</formula>
    </cfRule>
  </conditionalFormatting>
  <conditionalFormatting sqref="BN62">
    <cfRule type="cellIs" dxfId="1434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14341" priority="2293" operator="greaterThanOrEqual">
      <formula>BQ61</formula>
    </cfRule>
    <cfRule type="cellIs" dxfId="1434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14339" priority="2290" operator="greaterThanOrEqual">
      <formula>BQ61</formula>
    </cfRule>
    <cfRule type="cellIs" dxfId="1433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14337" priority="2287" operator="greaterThanOrEqual">
      <formula>BQ65</formula>
    </cfRule>
    <cfRule type="cellIs" dxfId="1433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14335" priority="2284" operator="greaterThanOrEqual">
      <formula>BQ65</formula>
    </cfRule>
    <cfRule type="cellIs" dxfId="1433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14333" priority="2281" operator="greaterThanOrEqual">
      <formula>BQ64</formula>
    </cfRule>
    <cfRule type="cellIs" dxfId="1433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14331" priority="2278" operator="greaterThanOrEqual">
      <formula>BQ64</formula>
    </cfRule>
    <cfRule type="cellIs" dxfId="14330" priority="2279" operator="lessThan">
      <formula>BQ64</formula>
    </cfRule>
  </conditionalFormatting>
  <conditionalFormatting sqref="BN23">
    <cfRule type="cellIs" dxfId="1432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14328" priority="2274" operator="greaterThanOrEqual">
      <formula>BO26</formula>
    </cfRule>
    <cfRule type="cellIs" dxfId="1432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14326" priority="2271" operator="greaterThanOrEqual">
      <formula>BO25</formula>
    </cfRule>
    <cfRule type="cellIs" dxfId="1432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14324" priority="2268" operator="greaterThanOrEqual">
      <formula>BO26</formula>
    </cfRule>
    <cfRule type="cellIs" dxfId="14323" priority="2269" operator="lessThan">
      <formula>BO26</formula>
    </cfRule>
  </conditionalFormatting>
  <conditionalFormatting sqref="BM27:BM28">
    <cfRule type="cellIs" dxfId="14322" priority="2265" stopIfTrue="1" operator="notEqual">
      <formula>0</formula>
    </cfRule>
  </conditionalFormatting>
  <conditionalFormatting sqref="BN27:BN28">
    <cfRule type="cellIs" dxfId="14321" priority="2266" stopIfTrue="1" operator="notEqual">
      <formula>0</formula>
    </cfRule>
  </conditionalFormatting>
  <conditionalFormatting sqref="BM25">
    <cfRule type="cellIs" dxfId="14320" priority="2263" stopIfTrue="1" operator="notEqual">
      <formula>0</formula>
    </cfRule>
  </conditionalFormatting>
  <conditionalFormatting sqref="BN25">
    <cfRule type="cellIs" dxfId="14319" priority="2264" stopIfTrue="1" operator="notEqual">
      <formula>0</formula>
    </cfRule>
  </conditionalFormatting>
  <conditionalFormatting sqref="BM26">
    <cfRule type="cellIs" dxfId="14318" priority="2262" stopIfTrue="1" operator="notEqual">
      <formula>0</formula>
    </cfRule>
  </conditionalFormatting>
  <conditionalFormatting sqref="BM26">
    <cfRule type="cellIs" dxfId="14317" priority="2261" stopIfTrue="1" operator="notEqual">
      <formula>0</formula>
    </cfRule>
  </conditionalFormatting>
  <conditionalFormatting sqref="BN26">
    <cfRule type="cellIs" dxfId="1431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14315" priority="2258" operator="greaterThanOrEqual">
      <formula>BP25</formula>
    </cfRule>
    <cfRule type="cellIs" dxfId="1431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14313" priority="2255" operator="greaterThanOrEqual">
      <formula>BP25</formula>
    </cfRule>
    <cfRule type="cellIs" dxfId="1431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14311" priority="2252" operator="greaterThanOrEqual">
      <formula>BQ25</formula>
    </cfRule>
    <cfRule type="cellIs" dxfId="1431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14309" priority="2249" operator="greaterThanOrEqual">
      <formula>BQ25</formula>
    </cfRule>
    <cfRule type="cellIs" dxfId="14308" priority="2250" operator="lessThan">
      <formula>BQ25</formula>
    </cfRule>
  </conditionalFormatting>
  <conditionalFormatting sqref="BT47:BT49">
    <cfRule type="cellIs" dxfId="14307" priority="2247" stopIfTrue="1" operator="notEqual">
      <formula>0</formula>
    </cfRule>
  </conditionalFormatting>
  <conditionalFormatting sqref="BS47 BS49">
    <cfRule type="cellIs" dxfId="14306" priority="2246" stopIfTrue="1" operator="notEqual">
      <formula>0</formula>
    </cfRule>
  </conditionalFormatting>
  <conditionalFormatting sqref="BS48">
    <cfRule type="cellIs" dxfId="1430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14304" priority="2243" operator="greaterThanOrEqual">
      <formula>BU47</formula>
    </cfRule>
    <cfRule type="cellIs" dxfId="1430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14302" priority="2240" operator="greaterThanOrEqual">
      <formula>BU12</formula>
    </cfRule>
    <cfRule type="cellIs" dxfId="1430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14300" priority="2237" operator="greaterThanOrEqual">
      <formula>BU13</formula>
    </cfRule>
    <cfRule type="cellIs" dxfId="1429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14298" priority="2234" operator="greaterThanOrEqual">
      <formula>BU11</formula>
    </cfRule>
    <cfRule type="cellIs" dxfId="14297" priority="2235" operator="lessThan">
      <formula>BU11</formula>
    </cfRule>
  </conditionalFormatting>
  <conditionalFormatting sqref="BS12">
    <cfRule type="cellIs" dxfId="14296" priority="2231" stopIfTrue="1" operator="notEqual">
      <formula>0</formula>
    </cfRule>
  </conditionalFormatting>
  <conditionalFormatting sqref="BT12">
    <cfRule type="cellIs" dxfId="14295" priority="2232" stopIfTrue="1" operator="notEqual">
      <formula>0</formula>
    </cfRule>
  </conditionalFormatting>
  <conditionalFormatting sqref="BS13">
    <cfRule type="cellIs" dxfId="14294" priority="2229" stopIfTrue="1" operator="notEqual">
      <formula>0</formula>
    </cfRule>
  </conditionalFormatting>
  <conditionalFormatting sqref="BT13">
    <cfRule type="cellIs" dxfId="14293" priority="2230" stopIfTrue="1" operator="notEqual">
      <formula>0</formula>
    </cfRule>
  </conditionalFormatting>
  <conditionalFormatting sqref="BS11">
    <cfRule type="cellIs" dxfId="14292" priority="2227" stopIfTrue="1" operator="notEqual">
      <formula>0</formula>
    </cfRule>
  </conditionalFormatting>
  <conditionalFormatting sqref="BT11">
    <cfRule type="cellIs" dxfId="1429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14290" priority="2225" operator="greaterThanOrEqual">
      <formula>BV9</formula>
    </cfRule>
    <cfRule type="cellIs" dxfId="1428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14288" priority="2222" operator="greaterThanOrEqual">
      <formula>BV9</formula>
    </cfRule>
    <cfRule type="cellIs" dxfId="1428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14286" priority="2219" operator="greaterThanOrEqual">
      <formula>BV5</formula>
    </cfRule>
    <cfRule type="cellIs" dxfId="1428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14284" priority="2216" operator="greaterThanOrEqual">
      <formula>BV5</formula>
    </cfRule>
    <cfRule type="cellIs" dxfId="1428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14282" priority="2213" operator="greaterThanOrEqual">
      <formula>BW9</formula>
    </cfRule>
    <cfRule type="cellIs" dxfId="1428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14280" priority="2210" operator="greaterThanOrEqual">
      <formula>BW9</formula>
    </cfRule>
    <cfRule type="cellIs" dxfId="1427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14278" priority="2207" operator="greaterThanOrEqual">
      <formula>BW5</formula>
    </cfRule>
    <cfRule type="cellIs" dxfId="1427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14276" priority="2204" operator="greaterThanOrEqual">
      <formula>BW5</formula>
    </cfRule>
    <cfRule type="cellIs" dxfId="1427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14274" priority="2201" operator="greaterThanOrEqual">
      <formula>BW47</formula>
    </cfRule>
    <cfRule type="cellIs" dxfId="1427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14272" priority="2198" operator="greaterThanOrEqual">
      <formula>BW47</formula>
    </cfRule>
    <cfRule type="cellIs" dxfId="1427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14270" priority="2195" operator="greaterThanOrEqual">
      <formula>BU6</formula>
    </cfRule>
    <cfRule type="cellIs" dxfId="1426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14268" priority="2192" operator="greaterThanOrEqual">
      <formula>BU5</formula>
    </cfRule>
    <cfRule type="cellIs" dxfId="1426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14266" priority="2189" operator="greaterThanOrEqual">
      <formula>BU6</formula>
    </cfRule>
    <cfRule type="cellIs" dxfId="14265" priority="2190" operator="lessThan">
      <formula>BU6</formula>
    </cfRule>
  </conditionalFormatting>
  <conditionalFormatting sqref="BS7:BS8">
    <cfRule type="cellIs" dxfId="14264" priority="2186" stopIfTrue="1" operator="notEqual">
      <formula>0</formula>
    </cfRule>
  </conditionalFormatting>
  <conditionalFormatting sqref="BT7:BT8">
    <cfRule type="cellIs" dxfId="14263" priority="2187" stopIfTrue="1" operator="notEqual">
      <formula>0</formula>
    </cfRule>
  </conditionalFormatting>
  <conditionalFormatting sqref="BS5">
    <cfRule type="cellIs" dxfId="14262" priority="2184" stopIfTrue="1" operator="notEqual">
      <formula>0</formula>
    </cfRule>
  </conditionalFormatting>
  <conditionalFormatting sqref="BT5">
    <cfRule type="cellIs" dxfId="14261" priority="2185" stopIfTrue="1" operator="notEqual">
      <formula>0</formula>
    </cfRule>
  </conditionalFormatting>
  <conditionalFormatting sqref="BS6">
    <cfRule type="cellIs" dxfId="14260" priority="2183" stopIfTrue="1" operator="notEqual">
      <formula>0</formula>
    </cfRule>
  </conditionalFormatting>
  <conditionalFormatting sqref="BS6">
    <cfRule type="cellIs" dxfId="14259" priority="2182" stopIfTrue="1" operator="notEqual">
      <formula>0</formula>
    </cfRule>
  </conditionalFormatting>
  <conditionalFormatting sqref="BT6">
    <cfRule type="cellIs" dxfId="1425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14257" priority="2179" operator="greaterThanOrEqual">
      <formula>BU9</formula>
    </cfRule>
    <cfRule type="cellIs" dxfId="14256" priority="2180" operator="lessThan">
      <formula>BU9</formula>
    </cfRule>
  </conditionalFormatting>
  <conditionalFormatting sqref="BS9:BS10">
    <cfRule type="cellIs" dxfId="14255" priority="2176" stopIfTrue="1" operator="notEqual">
      <formula>0</formula>
    </cfRule>
  </conditionalFormatting>
  <conditionalFormatting sqref="BT10">
    <cfRule type="cellIs" dxfId="14254" priority="2177" stopIfTrue="1" operator="notEqual">
      <formula>0</formula>
    </cfRule>
  </conditionalFormatting>
  <conditionalFormatting sqref="BT9">
    <cfRule type="cellIs" dxfId="1425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14252" priority="2173" operator="greaterThanOrEqual">
      <formula>BU20</formula>
    </cfRule>
    <cfRule type="cellIs" dxfId="1425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14250" priority="2170" operator="greaterThanOrEqual">
      <formula>BU19</formula>
    </cfRule>
    <cfRule type="cellIs" dxfId="14249" priority="2171" operator="lessThan">
      <formula>BU19</formula>
    </cfRule>
  </conditionalFormatting>
  <conditionalFormatting sqref="BS19:BS21">
    <cfRule type="cellIs" dxfId="14248" priority="2167" stopIfTrue="1" operator="notEqual">
      <formula>0</formula>
    </cfRule>
  </conditionalFormatting>
  <conditionalFormatting sqref="BT19:BT21">
    <cfRule type="cellIs" dxfId="1424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14246" priority="2165" operator="greaterThanOrEqual">
      <formula>BV19</formula>
    </cfRule>
    <cfRule type="cellIs" dxfId="1424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14244" priority="2162" operator="greaterThanOrEqual">
      <formula>BV19</formula>
    </cfRule>
    <cfRule type="cellIs" dxfId="1424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14242" priority="2159" operator="greaterThanOrEqual">
      <formula>BW19</formula>
    </cfRule>
    <cfRule type="cellIs" dxfId="1424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14240" priority="2156" operator="greaterThanOrEqual">
      <formula>BW19</formula>
    </cfRule>
    <cfRule type="cellIs" dxfId="1423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14238" priority="2153" operator="greaterThanOrEqual">
      <formula>BU23</formula>
    </cfRule>
    <cfRule type="cellIs" dxfId="1423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14236" priority="2150" operator="greaterThanOrEqual">
      <formula>BU22</formula>
    </cfRule>
    <cfRule type="cellIs" dxfId="14235" priority="2151" operator="lessThan">
      <formula>BU22</formula>
    </cfRule>
  </conditionalFormatting>
  <conditionalFormatting sqref="BS22:BS24">
    <cfRule type="cellIs" dxfId="14234" priority="2147" stopIfTrue="1" operator="notEqual">
      <formula>0</formula>
    </cfRule>
  </conditionalFormatting>
  <conditionalFormatting sqref="BT22 BT24">
    <cfRule type="cellIs" dxfId="1423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14232" priority="2145" operator="greaterThanOrEqual">
      <formula>BV22</formula>
    </cfRule>
    <cfRule type="cellIs" dxfId="1423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14230" priority="2142" operator="greaterThanOrEqual">
      <formula>BV22</formula>
    </cfRule>
    <cfRule type="cellIs" dxfId="1422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14228" priority="2139" operator="greaterThanOrEqual">
      <formula>BW22</formula>
    </cfRule>
    <cfRule type="cellIs" dxfId="1422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14226" priority="2136" operator="greaterThanOrEqual">
      <formula>BW22</formula>
    </cfRule>
    <cfRule type="cellIs" dxfId="14225" priority="2137" operator="lessThan">
      <formula>BW22</formula>
    </cfRule>
  </conditionalFormatting>
  <conditionalFormatting sqref="BS38 BS40">
    <cfRule type="cellIs" dxfId="14224" priority="2134" stopIfTrue="1" operator="notEqual">
      <formula>0</formula>
    </cfRule>
  </conditionalFormatting>
  <conditionalFormatting sqref="BS39">
    <cfRule type="cellIs" dxfId="1422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14222" priority="2131" operator="greaterThanOrEqual">
      <formula>BU38</formula>
    </cfRule>
    <cfRule type="cellIs" dxfId="1422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14220" priority="2128" operator="greaterThanOrEqual">
      <formula>BU39</formula>
    </cfRule>
    <cfRule type="cellIs" dxfId="14219" priority="2129" operator="lessThan">
      <formula>BU39</formula>
    </cfRule>
  </conditionalFormatting>
  <conditionalFormatting sqref="BT38 BT40">
    <cfRule type="cellIs" dxfId="1421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14217" priority="2124" operator="greaterThanOrEqual">
      <formula>BV38</formula>
    </cfRule>
    <cfRule type="cellIs" dxfId="1421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14215" priority="2121" operator="greaterThanOrEqual">
      <formula>BV38</formula>
    </cfRule>
    <cfRule type="cellIs" dxfId="1421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14213" priority="2118" operator="greaterThanOrEqual">
      <formula>BW38</formula>
    </cfRule>
    <cfRule type="cellIs" dxfId="1421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14211" priority="2115" operator="greaterThanOrEqual">
      <formula>BW38</formula>
    </cfRule>
    <cfRule type="cellIs" dxfId="14210" priority="2116" operator="lessThan">
      <formula>BW38</formula>
    </cfRule>
  </conditionalFormatting>
  <conditionalFormatting sqref="BS42">
    <cfRule type="cellIs" dxfId="14209" priority="2112" stopIfTrue="1" operator="notEqual">
      <formula>0</formula>
    </cfRule>
  </conditionalFormatting>
  <conditionalFormatting sqref="BT43">
    <cfRule type="cellIs" dxfId="14208" priority="2113" stopIfTrue="1" operator="notEqual">
      <formula>0</formula>
    </cfRule>
  </conditionalFormatting>
  <conditionalFormatting sqref="BS41 BS43">
    <cfRule type="cellIs" dxfId="14207" priority="2111" stopIfTrue="1" operator="notEqual">
      <formula>0</formula>
    </cfRule>
  </conditionalFormatting>
  <conditionalFormatting sqref="BT42">
    <cfRule type="cellIs" dxfId="1420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14205" priority="2108" operator="greaterThanOrEqual">
      <formula>BU41</formula>
    </cfRule>
    <cfRule type="cellIs" dxfId="14204" priority="2109" operator="lessThan">
      <formula>BU41</formula>
    </cfRule>
  </conditionalFormatting>
  <conditionalFormatting sqref="BT41">
    <cfRule type="cellIs" dxfId="1420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14202" priority="2104" operator="greaterThanOrEqual">
      <formula>BV41</formula>
    </cfRule>
    <cfRule type="cellIs" dxfId="1420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14200" priority="2101" operator="greaterThanOrEqual">
      <formula>BV41</formula>
    </cfRule>
    <cfRule type="cellIs" dxfId="1419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14198" priority="2098" operator="greaterThanOrEqual">
      <formula>BW41</formula>
    </cfRule>
    <cfRule type="cellIs" dxfId="1419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14196" priority="2095" operator="greaterThanOrEqual">
      <formula>BW41</formula>
    </cfRule>
    <cfRule type="cellIs" dxfId="14195" priority="2096" operator="lessThan">
      <formula>BW41</formula>
    </cfRule>
  </conditionalFormatting>
  <conditionalFormatting sqref="BS36:BS37">
    <cfRule type="cellIs" dxfId="1419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14193" priority="2091" operator="greaterThanOrEqual">
      <formula>BU36</formula>
    </cfRule>
    <cfRule type="cellIs" dxfId="14192" priority="2092" operator="lessThan">
      <formula>BU36</formula>
    </cfRule>
  </conditionalFormatting>
  <conditionalFormatting sqref="BS34:BS35">
    <cfRule type="cellIs" dxfId="14191" priority="2088" stopIfTrue="1" operator="notEqual">
      <formula>0</formula>
    </cfRule>
  </conditionalFormatting>
  <conditionalFormatting sqref="BT34">
    <cfRule type="cellIs" dxfId="1419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14189" priority="2086" operator="greaterThanOrEqual">
      <formula>BU34</formula>
    </cfRule>
    <cfRule type="cellIs" dxfId="14188" priority="2087" operator="lessThan">
      <formula>BU34</formula>
    </cfRule>
  </conditionalFormatting>
  <conditionalFormatting sqref="BT36:BT37">
    <cfRule type="cellIs" dxfId="14187" priority="2084" stopIfTrue="1" operator="notEqual">
      <formula>0</formula>
    </cfRule>
  </conditionalFormatting>
  <conditionalFormatting sqref="BT35">
    <cfRule type="cellIs" dxfId="1418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14185" priority="2081" operator="greaterThanOrEqual">
      <formula>BV34</formula>
    </cfRule>
    <cfRule type="cellIs" dxfId="1418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14183" priority="2078" operator="greaterThanOrEqual">
      <formula>BV34</formula>
    </cfRule>
    <cfRule type="cellIs" dxfId="1418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14181" priority="2075" operator="greaterThanOrEqual">
      <formula>BW34</formula>
    </cfRule>
    <cfRule type="cellIs" dxfId="1418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14179" priority="2072" operator="greaterThanOrEqual">
      <formula>BW34</formula>
    </cfRule>
    <cfRule type="cellIs" dxfId="14178" priority="2073" operator="lessThan">
      <formula>BW34</formula>
    </cfRule>
  </conditionalFormatting>
  <conditionalFormatting sqref="BT39">
    <cfRule type="cellIs" dxfId="1417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14176" priority="2068" operator="greaterThanOrEqual">
      <formula>BU15</formula>
    </cfRule>
    <cfRule type="cellIs" dxfId="1417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14174" priority="2065" operator="greaterThanOrEqual">
      <formula>BU14</formula>
    </cfRule>
    <cfRule type="cellIs" dxfId="1417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14172" priority="2062" operator="greaterThanOrEqual">
      <formula>BU15</formula>
    </cfRule>
    <cfRule type="cellIs" dxfId="14171" priority="2063" operator="lessThan">
      <formula>BU15</formula>
    </cfRule>
  </conditionalFormatting>
  <conditionalFormatting sqref="BS14">
    <cfRule type="cellIs" dxfId="14170" priority="2059" stopIfTrue="1" operator="notEqual">
      <formula>0</formula>
    </cfRule>
  </conditionalFormatting>
  <conditionalFormatting sqref="BT14:BT15 BT17:BT18">
    <cfRule type="cellIs" dxfId="14169" priority="2060" stopIfTrue="1" operator="notEqual">
      <formula>0</formula>
    </cfRule>
  </conditionalFormatting>
  <conditionalFormatting sqref="BS17:BS18">
    <cfRule type="cellIs" dxfId="14168" priority="2058" stopIfTrue="1" operator="notEqual">
      <formula>0</formula>
    </cfRule>
  </conditionalFormatting>
  <conditionalFormatting sqref="BS15">
    <cfRule type="cellIs" dxfId="14167" priority="2056" stopIfTrue="1" operator="notEqual">
      <formula>0</formula>
    </cfRule>
  </conditionalFormatting>
  <conditionalFormatting sqref="BT15">
    <cfRule type="cellIs" dxfId="14166" priority="2057" stopIfTrue="1" operator="notEqual">
      <formula>0</formula>
    </cfRule>
  </conditionalFormatting>
  <conditionalFormatting sqref="BS15">
    <cfRule type="cellIs" dxfId="14165" priority="2055" stopIfTrue="1" operator="notEqual">
      <formula>0</formula>
    </cfRule>
  </conditionalFormatting>
  <conditionalFormatting sqref="BS15">
    <cfRule type="cellIs" dxfId="14164" priority="2053" stopIfTrue="1" operator="notEqual">
      <formula>0</formula>
    </cfRule>
  </conditionalFormatting>
  <conditionalFormatting sqref="BT15">
    <cfRule type="cellIs" dxfId="14163" priority="2054" stopIfTrue="1" operator="notEqual">
      <formula>0</formula>
    </cfRule>
  </conditionalFormatting>
  <conditionalFormatting sqref="BT16">
    <cfRule type="cellIs" dxfId="14162" priority="2052" stopIfTrue="1" operator="notEqual">
      <formula>0</formula>
    </cfRule>
  </conditionalFormatting>
  <conditionalFormatting sqref="BS16">
    <cfRule type="cellIs" dxfId="14161" priority="2051" stopIfTrue="1" operator="notEqual">
      <formula>0</formula>
    </cfRule>
  </conditionalFormatting>
  <conditionalFormatting sqref="BS16">
    <cfRule type="cellIs" dxfId="14160" priority="2050" stopIfTrue="1" operator="notEqual">
      <formula>0</formula>
    </cfRule>
  </conditionalFormatting>
  <conditionalFormatting sqref="BS16">
    <cfRule type="cellIs" dxfId="14159" priority="2049" stopIfTrue="1" operator="notEqual">
      <formula>0</formula>
    </cfRule>
  </conditionalFormatting>
  <conditionalFormatting sqref="BS16">
    <cfRule type="cellIs" dxfId="1415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14157" priority="2046" operator="greaterThanOrEqual">
      <formula>BV14</formula>
    </cfRule>
    <cfRule type="cellIs" dxfId="1415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14155" priority="2043" operator="greaterThanOrEqual">
      <formula>BV14</formula>
    </cfRule>
    <cfRule type="cellIs" dxfId="1415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14153" priority="2040" operator="greaterThanOrEqual">
      <formula>BW14</formula>
    </cfRule>
    <cfRule type="cellIs" dxfId="1415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14151" priority="2037" operator="greaterThanOrEqual">
      <formula>BW14</formula>
    </cfRule>
    <cfRule type="cellIs" dxfId="1415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14149" priority="2034" operator="greaterThanOrEqual">
      <formula>BU54</formula>
    </cfRule>
    <cfRule type="cellIs" dxfId="14148" priority="2035" operator="lessThan">
      <formula>BU54</formula>
    </cfRule>
  </conditionalFormatting>
  <conditionalFormatting sqref="BS54">
    <cfRule type="cellIs" dxfId="14147" priority="2030" stopIfTrue="1" operator="notEqual">
      <formula>0</formula>
    </cfRule>
  </conditionalFormatting>
  <conditionalFormatting sqref="BS55 BS57">
    <cfRule type="cellIs" dxfId="14146" priority="2031" stopIfTrue="1" operator="notEqual">
      <formula>0</formula>
    </cfRule>
  </conditionalFormatting>
  <conditionalFormatting sqref="BT57 BT54:BT55">
    <cfRule type="cellIs" dxfId="14145" priority="2032" stopIfTrue="1" operator="notEqual">
      <formula>0</formula>
    </cfRule>
  </conditionalFormatting>
  <conditionalFormatting sqref="BT56">
    <cfRule type="cellIs" dxfId="14144" priority="2029" stopIfTrue="1" operator="notEqual">
      <formula>0</formula>
    </cfRule>
  </conditionalFormatting>
  <conditionalFormatting sqref="BS56">
    <cfRule type="cellIs" dxfId="1414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14142" priority="2026" operator="greaterThanOrEqual">
      <formula>BW54</formula>
    </cfRule>
    <cfRule type="cellIs" dxfId="1414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14140" priority="2023" operator="greaterThanOrEqual">
      <formula>BW54</formula>
    </cfRule>
    <cfRule type="cellIs" dxfId="1413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14138" priority="2020" operator="greaterThanOrEqual">
      <formula>BU58</formula>
    </cfRule>
    <cfRule type="cellIs" dxfId="14137" priority="2021" operator="lessThan">
      <formula>BU58</formula>
    </cfRule>
  </conditionalFormatting>
  <conditionalFormatting sqref="BS58:BS60">
    <cfRule type="cellIs" dxfId="14136" priority="2017" stopIfTrue="1" operator="notEqual">
      <formula>0</formula>
    </cfRule>
  </conditionalFormatting>
  <conditionalFormatting sqref="BT58:BT60">
    <cfRule type="cellIs" dxfId="1413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14134" priority="2015" operator="greaterThanOrEqual">
      <formula>BW58</formula>
    </cfRule>
    <cfRule type="cellIs" dxfId="1413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14132" priority="2012" operator="greaterThanOrEqual">
      <formula>BW58</formula>
    </cfRule>
    <cfRule type="cellIs" dxfId="14131" priority="2013" operator="lessThan">
      <formula>BW58</formula>
    </cfRule>
  </conditionalFormatting>
  <conditionalFormatting sqref="BS72:BS73">
    <cfRule type="cellIs" dxfId="14130" priority="2009" stopIfTrue="1" operator="notEqual">
      <formula>0</formula>
    </cfRule>
  </conditionalFormatting>
  <conditionalFormatting sqref="BT72:BT73">
    <cfRule type="cellIs" dxfId="1412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14128" priority="2007" operator="greaterThanOrEqual">
      <formula>BU69</formula>
    </cfRule>
    <cfRule type="cellIs" dxfId="14127" priority="2008" operator="lessThan">
      <formula>BU69</formula>
    </cfRule>
  </conditionalFormatting>
  <conditionalFormatting sqref="BS69:BS71">
    <cfRule type="cellIs" dxfId="14126" priority="2004" stopIfTrue="1" operator="notEqual">
      <formula>0</formula>
    </cfRule>
  </conditionalFormatting>
  <conditionalFormatting sqref="BT69:BT71">
    <cfRule type="cellIs" dxfId="1412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14124" priority="2002" operator="greaterThanOrEqual">
      <formula>BW69</formula>
    </cfRule>
    <cfRule type="cellIs" dxfId="1412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14122" priority="1999" operator="greaterThanOrEqual">
      <formula>BW69</formula>
    </cfRule>
    <cfRule type="cellIs" dxfId="1412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14120" priority="1996" operator="greaterThanOrEqual">
      <formula>BW73</formula>
    </cfRule>
    <cfRule type="cellIs" dxfId="1411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14118" priority="1993" operator="greaterThanOrEqual">
      <formula>BW73</formula>
    </cfRule>
    <cfRule type="cellIs" dxfId="1411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14116" priority="1990" operator="greaterThanOrEqual">
      <formula>BW72</formula>
    </cfRule>
    <cfRule type="cellIs" dxfId="1411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14114" priority="1987" operator="greaterThanOrEqual">
      <formula>BW72</formula>
    </cfRule>
    <cfRule type="cellIs" dxfId="1411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14112" priority="1984" operator="greaterThanOrEqual">
      <formula>BU66</formula>
    </cfRule>
    <cfRule type="cellIs" dxfId="14111" priority="1985" operator="lessThan">
      <formula>BU66</formula>
    </cfRule>
  </conditionalFormatting>
  <conditionalFormatting sqref="BT67">
    <cfRule type="cellIs" dxfId="14110" priority="1982" stopIfTrue="1" operator="notEqual">
      <formula>0</formula>
    </cfRule>
  </conditionalFormatting>
  <conditionalFormatting sqref="BS68">
    <cfRule type="cellIs" dxfId="14109" priority="1980" stopIfTrue="1" operator="notEqual">
      <formula>0</formula>
    </cfRule>
  </conditionalFormatting>
  <conditionalFormatting sqref="BT68">
    <cfRule type="cellIs" dxfId="14108" priority="1981" stopIfTrue="1" operator="notEqual">
      <formula>0</formula>
    </cfRule>
  </conditionalFormatting>
  <conditionalFormatting sqref="BS67">
    <cfRule type="cellIs" dxfId="14107" priority="1979" stopIfTrue="1" operator="notEqual">
      <formula>0</formula>
    </cfRule>
  </conditionalFormatting>
  <conditionalFormatting sqref="BS66">
    <cfRule type="cellIs" dxfId="14106" priority="1978" stopIfTrue="1" operator="notEqual">
      <formula>0</formula>
    </cfRule>
  </conditionalFormatting>
  <conditionalFormatting sqref="BT66">
    <cfRule type="cellIs" dxfId="1410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14104" priority="1975" operator="greaterThanOrEqual">
      <formula>BW66</formula>
    </cfRule>
    <cfRule type="cellIs" dxfId="1410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14102" priority="1972" operator="greaterThanOrEqual">
      <formula>BW66</formula>
    </cfRule>
    <cfRule type="cellIs" dxfId="1410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14100" priority="1969" operator="greaterThanOrEqual">
      <formula>BU61</formula>
    </cfRule>
    <cfRule type="cellIs" dxfId="14099" priority="1970" operator="lessThan">
      <formula>BU61</formula>
    </cfRule>
  </conditionalFormatting>
  <conditionalFormatting sqref="BS61 BS65 BS63">
    <cfRule type="cellIs" dxfId="14098" priority="1966" stopIfTrue="1" operator="notEqual">
      <formula>0</formula>
    </cfRule>
  </conditionalFormatting>
  <conditionalFormatting sqref="BT65 BT63">
    <cfRule type="cellIs" dxfId="14097" priority="1967" stopIfTrue="1" operator="notEqual">
      <formula>0</formula>
    </cfRule>
  </conditionalFormatting>
  <conditionalFormatting sqref="BS64">
    <cfRule type="cellIs" dxfId="14096" priority="1964" stopIfTrue="1" operator="notEqual">
      <formula>0</formula>
    </cfRule>
  </conditionalFormatting>
  <conditionalFormatting sqref="BT64">
    <cfRule type="cellIs" dxfId="14095" priority="1965" stopIfTrue="1" operator="notEqual">
      <formula>0</formula>
    </cfRule>
  </conditionalFormatting>
  <conditionalFormatting sqref="BT61">
    <cfRule type="cellIs" dxfId="14094" priority="1963" stopIfTrue="1" operator="notEqual">
      <formula>0</formula>
    </cfRule>
  </conditionalFormatting>
  <conditionalFormatting sqref="BS62">
    <cfRule type="cellIs" dxfId="14093" priority="1961" stopIfTrue="1" operator="notEqual">
      <formula>0</formula>
    </cfRule>
  </conditionalFormatting>
  <conditionalFormatting sqref="BT62">
    <cfRule type="cellIs" dxfId="1409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14091" priority="1959" operator="greaterThanOrEqual">
      <formula>BW61</formula>
    </cfRule>
    <cfRule type="cellIs" dxfId="1409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14089" priority="1956" operator="greaterThanOrEqual">
      <formula>BW61</formula>
    </cfRule>
    <cfRule type="cellIs" dxfId="1408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14087" priority="1953" operator="greaterThanOrEqual">
      <formula>BW65</formula>
    </cfRule>
    <cfRule type="cellIs" dxfId="1408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14085" priority="1950" operator="greaterThanOrEqual">
      <formula>BW65</formula>
    </cfRule>
    <cfRule type="cellIs" dxfId="1408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14083" priority="1947" operator="greaterThanOrEqual">
      <formula>BW64</formula>
    </cfRule>
    <cfRule type="cellIs" dxfId="1408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14081" priority="1944" operator="greaterThanOrEqual">
      <formula>BW64</formula>
    </cfRule>
    <cfRule type="cellIs" dxfId="14080" priority="1945" operator="lessThan">
      <formula>BW64</formula>
    </cfRule>
  </conditionalFormatting>
  <conditionalFormatting sqref="BT23">
    <cfRule type="cellIs" dxfId="1407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14078" priority="1940" operator="greaterThanOrEqual">
      <formula>BU26</formula>
    </cfRule>
    <cfRule type="cellIs" dxfId="1407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14076" priority="1937" operator="greaterThanOrEqual">
      <formula>BU25</formula>
    </cfRule>
    <cfRule type="cellIs" dxfId="1407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14074" priority="1934" operator="greaterThanOrEqual">
      <formula>BU26</formula>
    </cfRule>
    <cfRule type="cellIs" dxfId="14073" priority="1935" operator="lessThan">
      <formula>BU26</formula>
    </cfRule>
  </conditionalFormatting>
  <conditionalFormatting sqref="BS27:BS28">
    <cfRule type="cellIs" dxfId="14072" priority="1931" stopIfTrue="1" operator="notEqual">
      <formula>0</formula>
    </cfRule>
  </conditionalFormatting>
  <conditionalFormatting sqref="BT27:BT28">
    <cfRule type="cellIs" dxfId="14071" priority="1932" stopIfTrue="1" operator="notEqual">
      <formula>0</formula>
    </cfRule>
  </conditionalFormatting>
  <conditionalFormatting sqref="BS25">
    <cfRule type="cellIs" dxfId="14070" priority="1929" stopIfTrue="1" operator="notEqual">
      <formula>0</formula>
    </cfRule>
  </conditionalFormatting>
  <conditionalFormatting sqref="BT25">
    <cfRule type="cellIs" dxfId="14069" priority="1930" stopIfTrue="1" operator="notEqual">
      <formula>0</formula>
    </cfRule>
  </conditionalFormatting>
  <conditionalFormatting sqref="BS26">
    <cfRule type="cellIs" dxfId="14068" priority="1928" stopIfTrue="1" operator="notEqual">
      <formula>0</formula>
    </cfRule>
  </conditionalFormatting>
  <conditionalFormatting sqref="BS26">
    <cfRule type="cellIs" dxfId="14067" priority="1927" stopIfTrue="1" operator="notEqual">
      <formula>0</formula>
    </cfRule>
  </conditionalFormatting>
  <conditionalFormatting sqref="BT26">
    <cfRule type="cellIs" dxfId="1406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14065" priority="1924" operator="greaterThanOrEqual">
      <formula>BV25</formula>
    </cfRule>
    <cfRule type="cellIs" dxfId="1406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14063" priority="1921" operator="greaterThanOrEqual">
      <formula>BV25</formula>
    </cfRule>
    <cfRule type="cellIs" dxfId="1406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14061" priority="1918" operator="greaterThanOrEqual">
      <formula>BW25</formula>
    </cfRule>
    <cfRule type="cellIs" dxfId="1406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14059" priority="1915" operator="greaterThanOrEqual">
      <formula>BW25</formula>
    </cfRule>
    <cfRule type="cellIs" dxfId="14058" priority="1916" operator="lessThan">
      <formula>BW25</formula>
    </cfRule>
  </conditionalFormatting>
  <conditionalFormatting sqref="BZ47:BZ49">
    <cfRule type="cellIs" dxfId="14057" priority="1913" stopIfTrue="1" operator="notEqual">
      <formula>0</formula>
    </cfRule>
  </conditionalFormatting>
  <conditionalFormatting sqref="BY47 BY49">
    <cfRule type="cellIs" dxfId="14056" priority="1912" stopIfTrue="1" operator="notEqual">
      <formula>0</formula>
    </cfRule>
  </conditionalFormatting>
  <conditionalFormatting sqref="BY48">
    <cfRule type="cellIs" dxfId="1405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14054" priority="1909" operator="greaterThanOrEqual">
      <formula>CA47</formula>
    </cfRule>
    <cfRule type="cellIs" dxfId="1405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14052" priority="1906" operator="greaterThanOrEqual">
      <formula>CA12</formula>
    </cfRule>
    <cfRule type="cellIs" dxfId="1405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14050" priority="1903" operator="greaterThanOrEqual">
      <formula>CA13</formula>
    </cfRule>
    <cfRule type="cellIs" dxfId="1404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14048" priority="1900" operator="greaterThanOrEqual">
      <formula>CA11</formula>
    </cfRule>
    <cfRule type="cellIs" dxfId="14047" priority="1901" operator="lessThan">
      <formula>CA11</formula>
    </cfRule>
  </conditionalFormatting>
  <conditionalFormatting sqref="BY12">
    <cfRule type="cellIs" dxfId="14046" priority="1897" stopIfTrue="1" operator="notEqual">
      <formula>0</formula>
    </cfRule>
  </conditionalFormatting>
  <conditionalFormatting sqref="BZ12">
    <cfRule type="cellIs" dxfId="14045" priority="1898" stopIfTrue="1" operator="notEqual">
      <formula>0</formula>
    </cfRule>
  </conditionalFormatting>
  <conditionalFormatting sqref="BY13">
    <cfRule type="cellIs" dxfId="14044" priority="1895" stopIfTrue="1" operator="notEqual">
      <formula>0</formula>
    </cfRule>
  </conditionalFormatting>
  <conditionalFormatting sqref="BZ13">
    <cfRule type="cellIs" dxfId="14043" priority="1896" stopIfTrue="1" operator="notEqual">
      <formula>0</formula>
    </cfRule>
  </conditionalFormatting>
  <conditionalFormatting sqref="BY11">
    <cfRule type="cellIs" dxfId="14042" priority="1893" stopIfTrue="1" operator="notEqual">
      <formula>0</formula>
    </cfRule>
  </conditionalFormatting>
  <conditionalFormatting sqref="BZ11">
    <cfRule type="cellIs" dxfId="1404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14040" priority="1891" operator="greaterThanOrEqual">
      <formula>CB9</formula>
    </cfRule>
    <cfRule type="cellIs" dxfId="1403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14038" priority="1888" operator="greaterThanOrEqual">
      <formula>CB9</formula>
    </cfRule>
    <cfRule type="cellIs" dxfId="1403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14036" priority="1885" operator="greaterThanOrEqual">
      <formula>CB5</formula>
    </cfRule>
    <cfRule type="cellIs" dxfId="1403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14034" priority="1882" operator="greaterThanOrEqual">
      <formula>CB5</formula>
    </cfRule>
    <cfRule type="cellIs" dxfId="1403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14032" priority="1879" operator="greaterThanOrEqual">
      <formula>CC9</formula>
    </cfRule>
    <cfRule type="cellIs" dxfId="1403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14030" priority="1876" operator="greaterThanOrEqual">
      <formula>CC9</formula>
    </cfRule>
    <cfRule type="cellIs" dxfId="1402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14028" priority="1873" operator="greaterThanOrEqual">
      <formula>CC5</formula>
    </cfRule>
    <cfRule type="cellIs" dxfId="1402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14026" priority="1870" operator="greaterThanOrEqual">
      <formula>CC5</formula>
    </cfRule>
    <cfRule type="cellIs" dxfId="1402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14024" priority="1867" operator="greaterThanOrEqual">
      <formula>CC47</formula>
    </cfRule>
    <cfRule type="cellIs" dxfId="1402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14022" priority="1864" operator="greaterThanOrEqual">
      <formula>CC47</formula>
    </cfRule>
    <cfRule type="cellIs" dxfId="1402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14020" priority="1861" operator="greaterThanOrEqual">
      <formula>CA6</formula>
    </cfRule>
    <cfRule type="cellIs" dxfId="1401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14018" priority="1858" operator="greaterThanOrEqual">
      <formula>CA5</formula>
    </cfRule>
    <cfRule type="cellIs" dxfId="1401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14016" priority="1855" operator="greaterThanOrEqual">
      <formula>CA6</formula>
    </cfRule>
    <cfRule type="cellIs" dxfId="14015" priority="1856" operator="lessThan">
      <formula>CA6</formula>
    </cfRule>
  </conditionalFormatting>
  <conditionalFormatting sqref="BY7:BY8">
    <cfRule type="cellIs" dxfId="14014" priority="1852" stopIfTrue="1" operator="notEqual">
      <formula>0</formula>
    </cfRule>
  </conditionalFormatting>
  <conditionalFormatting sqref="BZ7:BZ8">
    <cfRule type="cellIs" dxfId="14013" priority="1853" stopIfTrue="1" operator="notEqual">
      <formula>0</formula>
    </cfRule>
  </conditionalFormatting>
  <conditionalFormatting sqref="BY5">
    <cfRule type="cellIs" dxfId="14012" priority="1850" stopIfTrue="1" operator="notEqual">
      <formula>0</formula>
    </cfRule>
  </conditionalFormatting>
  <conditionalFormatting sqref="BZ5">
    <cfRule type="cellIs" dxfId="14011" priority="1851" stopIfTrue="1" operator="notEqual">
      <formula>0</formula>
    </cfRule>
  </conditionalFormatting>
  <conditionalFormatting sqref="BY6">
    <cfRule type="cellIs" dxfId="14010" priority="1849" stopIfTrue="1" operator="notEqual">
      <formula>0</formula>
    </cfRule>
  </conditionalFormatting>
  <conditionalFormatting sqref="BY6">
    <cfRule type="cellIs" dxfId="14009" priority="1848" stopIfTrue="1" operator="notEqual">
      <formula>0</formula>
    </cfRule>
  </conditionalFormatting>
  <conditionalFormatting sqref="BZ6">
    <cfRule type="cellIs" dxfId="1400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14007" priority="1845" operator="greaterThanOrEqual">
      <formula>CA9</formula>
    </cfRule>
    <cfRule type="cellIs" dxfId="14006" priority="1846" operator="lessThan">
      <formula>CA9</formula>
    </cfRule>
  </conditionalFormatting>
  <conditionalFormatting sqref="BY9:BY10">
    <cfRule type="cellIs" dxfId="14005" priority="1842" stopIfTrue="1" operator="notEqual">
      <formula>0</formula>
    </cfRule>
  </conditionalFormatting>
  <conditionalFormatting sqref="BZ10">
    <cfRule type="cellIs" dxfId="14004" priority="1843" stopIfTrue="1" operator="notEqual">
      <formula>0</formula>
    </cfRule>
  </conditionalFormatting>
  <conditionalFormatting sqref="BZ9">
    <cfRule type="cellIs" dxfId="1400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14002" priority="1839" operator="greaterThanOrEqual">
      <formula>CA20</formula>
    </cfRule>
    <cfRule type="cellIs" dxfId="1400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14000" priority="1836" operator="greaterThanOrEqual">
      <formula>CA19</formula>
    </cfRule>
    <cfRule type="cellIs" dxfId="13999" priority="1837" operator="lessThan">
      <formula>CA19</formula>
    </cfRule>
  </conditionalFormatting>
  <conditionalFormatting sqref="BY19:BY21">
    <cfRule type="cellIs" dxfId="13998" priority="1833" stopIfTrue="1" operator="notEqual">
      <formula>0</formula>
    </cfRule>
  </conditionalFormatting>
  <conditionalFormatting sqref="BZ19:BZ21">
    <cfRule type="cellIs" dxfId="1399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13996" priority="1831" operator="greaterThanOrEqual">
      <formula>CB19</formula>
    </cfRule>
    <cfRule type="cellIs" dxfId="1399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13994" priority="1828" operator="greaterThanOrEqual">
      <formula>CB19</formula>
    </cfRule>
    <cfRule type="cellIs" dxfId="1399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13992" priority="1825" operator="greaterThanOrEqual">
      <formula>CC19</formula>
    </cfRule>
    <cfRule type="cellIs" dxfId="1399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13990" priority="1822" operator="greaterThanOrEqual">
      <formula>CC19</formula>
    </cfRule>
    <cfRule type="cellIs" dxfId="1398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13988" priority="1819" operator="greaterThanOrEqual">
      <formula>CA23</formula>
    </cfRule>
    <cfRule type="cellIs" dxfId="1398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13986" priority="1816" operator="greaterThanOrEqual">
      <formula>CA22</formula>
    </cfRule>
    <cfRule type="cellIs" dxfId="13985" priority="1817" operator="lessThan">
      <formula>CA22</formula>
    </cfRule>
  </conditionalFormatting>
  <conditionalFormatting sqref="BY22:BY24">
    <cfRule type="cellIs" dxfId="13984" priority="1813" stopIfTrue="1" operator="notEqual">
      <formula>0</formula>
    </cfRule>
  </conditionalFormatting>
  <conditionalFormatting sqref="BZ22 BZ24">
    <cfRule type="cellIs" dxfId="1398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13982" priority="1811" operator="greaterThanOrEqual">
      <formula>CB22</formula>
    </cfRule>
    <cfRule type="cellIs" dxfId="1398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13980" priority="1808" operator="greaterThanOrEqual">
      <formula>CB22</formula>
    </cfRule>
    <cfRule type="cellIs" dxfId="1397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13978" priority="1805" operator="greaterThanOrEqual">
      <formula>CC22</formula>
    </cfRule>
    <cfRule type="cellIs" dxfId="1397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13976" priority="1802" operator="greaterThanOrEqual">
      <formula>CC22</formula>
    </cfRule>
    <cfRule type="cellIs" dxfId="13975" priority="1803" operator="lessThan">
      <formula>CC22</formula>
    </cfRule>
  </conditionalFormatting>
  <conditionalFormatting sqref="BY38 BY40">
    <cfRule type="cellIs" dxfId="13974" priority="1800" stopIfTrue="1" operator="notEqual">
      <formula>0</formula>
    </cfRule>
  </conditionalFormatting>
  <conditionalFormatting sqref="BY39">
    <cfRule type="cellIs" dxfId="1397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13972" priority="1797" operator="greaterThanOrEqual">
      <formula>CA38</formula>
    </cfRule>
    <cfRule type="cellIs" dxfId="1397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13970" priority="1794" operator="greaterThanOrEqual">
      <formula>CA39</formula>
    </cfRule>
    <cfRule type="cellIs" dxfId="13969" priority="1795" operator="lessThan">
      <formula>CA39</formula>
    </cfRule>
  </conditionalFormatting>
  <conditionalFormatting sqref="BZ38 BZ40">
    <cfRule type="cellIs" dxfId="1396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13967" priority="1790" operator="greaterThanOrEqual">
      <formula>CB38</formula>
    </cfRule>
    <cfRule type="cellIs" dxfId="1396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13965" priority="1787" operator="greaterThanOrEqual">
      <formula>CB38</formula>
    </cfRule>
    <cfRule type="cellIs" dxfId="1396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13963" priority="1784" operator="greaterThanOrEqual">
      <formula>CC38</formula>
    </cfRule>
    <cfRule type="cellIs" dxfId="1396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13961" priority="1781" operator="greaterThanOrEqual">
      <formula>CC38</formula>
    </cfRule>
    <cfRule type="cellIs" dxfId="13960" priority="1782" operator="lessThan">
      <formula>CC38</formula>
    </cfRule>
  </conditionalFormatting>
  <conditionalFormatting sqref="BY42">
    <cfRule type="cellIs" dxfId="13959" priority="1778" stopIfTrue="1" operator="notEqual">
      <formula>0</formula>
    </cfRule>
  </conditionalFormatting>
  <conditionalFormatting sqref="BZ43">
    <cfRule type="cellIs" dxfId="13958" priority="1779" stopIfTrue="1" operator="notEqual">
      <formula>0</formula>
    </cfRule>
  </conditionalFormatting>
  <conditionalFormatting sqref="BY41 BY43">
    <cfRule type="cellIs" dxfId="13957" priority="1777" stopIfTrue="1" operator="notEqual">
      <formula>0</formula>
    </cfRule>
  </conditionalFormatting>
  <conditionalFormatting sqref="BZ42">
    <cfRule type="cellIs" dxfId="1395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13955" priority="1774" operator="greaterThanOrEqual">
      <formula>CA41</formula>
    </cfRule>
    <cfRule type="cellIs" dxfId="13954" priority="1775" operator="lessThan">
      <formula>CA41</formula>
    </cfRule>
  </conditionalFormatting>
  <conditionalFormatting sqref="BZ41">
    <cfRule type="cellIs" dxfId="1395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13952" priority="1770" operator="greaterThanOrEqual">
      <formula>CB41</formula>
    </cfRule>
    <cfRule type="cellIs" dxfId="1395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13950" priority="1767" operator="greaterThanOrEqual">
      <formula>CB41</formula>
    </cfRule>
    <cfRule type="cellIs" dxfId="1394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13948" priority="1764" operator="greaterThanOrEqual">
      <formula>CC41</formula>
    </cfRule>
    <cfRule type="cellIs" dxfId="1394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13946" priority="1761" operator="greaterThanOrEqual">
      <formula>CC41</formula>
    </cfRule>
    <cfRule type="cellIs" dxfId="13945" priority="1762" operator="lessThan">
      <formula>CC41</formula>
    </cfRule>
  </conditionalFormatting>
  <conditionalFormatting sqref="BY36:BY37">
    <cfRule type="cellIs" dxfId="1394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13943" priority="1757" operator="greaterThanOrEqual">
      <formula>CA36</formula>
    </cfRule>
    <cfRule type="cellIs" dxfId="13942" priority="1758" operator="lessThan">
      <formula>CA36</formula>
    </cfRule>
  </conditionalFormatting>
  <conditionalFormatting sqref="BY34:BY35">
    <cfRule type="cellIs" dxfId="13941" priority="1754" stopIfTrue="1" operator="notEqual">
      <formula>0</formula>
    </cfRule>
  </conditionalFormatting>
  <conditionalFormatting sqref="BZ34">
    <cfRule type="cellIs" dxfId="1394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13939" priority="1752" operator="greaterThanOrEqual">
      <formula>CA34</formula>
    </cfRule>
    <cfRule type="cellIs" dxfId="13938" priority="1753" operator="lessThan">
      <formula>CA34</formula>
    </cfRule>
  </conditionalFormatting>
  <conditionalFormatting sqref="BZ36:BZ37">
    <cfRule type="cellIs" dxfId="13937" priority="1750" stopIfTrue="1" operator="notEqual">
      <formula>0</formula>
    </cfRule>
  </conditionalFormatting>
  <conditionalFormatting sqref="BZ35">
    <cfRule type="cellIs" dxfId="1393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13935" priority="1747" operator="greaterThanOrEqual">
      <formula>CB34</formula>
    </cfRule>
    <cfRule type="cellIs" dxfId="1393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13933" priority="1744" operator="greaterThanOrEqual">
      <formula>CB34</formula>
    </cfRule>
    <cfRule type="cellIs" dxfId="1393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13931" priority="1741" operator="greaterThanOrEqual">
      <formula>CC34</formula>
    </cfRule>
    <cfRule type="cellIs" dxfId="1393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13929" priority="1738" operator="greaterThanOrEqual">
      <formula>CC34</formula>
    </cfRule>
    <cfRule type="cellIs" dxfId="13928" priority="1739" operator="lessThan">
      <formula>CC34</formula>
    </cfRule>
  </conditionalFormatting>
  <conditionalFormatting sqref="BZ39">
    <cfRule type="cellIs" dxfId="1392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13926" priority="1734" operator="greaterThanOrEqual">
      <formula>CA15</formula>
    </cfRule>
    <cfRule type="cellIs" dxfId="1392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13924" priority="1731" operator="greaterThanOrEqual">
      <formula>CA14</formula>
    </cfRule>
    <cfRule type="cellIs" dxfId="1392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13922" priority="1728" operator="greaterThanOrEqual">
      <formula>CA15</formula>
    </cfRule>
    <cfRule type="cellIs" dxfId="13921" priority="1729" operator="lessThan">
      <formula>CA15</formula>
    </cfRule>
  </conditionalFormatting>
  <conditionalFormatting sqref="BY14">
    <cfRule type="cellIs" dxfId="13920" priority="1725" stopIfTrue="1" operator="notEqual">
      <formula>0</formula>
    </cfRule>
  </conditionalFormatting>
  <conditionalFormatting sqref="BZ14:BZ15 BZ17:BZ18">
    <cfRule type="cellIs" dxfId="13919" priority="1726" stopIfTrue="1" operator="notEqual">
      <formula>0</formula>
    </cfRule>
  </conditionalFormatting>
  <conditionalFormatting sqref="BY17:BY18">
    <cfRule type="cellIs" dxfId="13918" priority="1724" stopIfTrue="1" operator="notEqual">
      <formula>0</formula>
    </cfRule>
  </conditionalFormatting>
  <conditionalFormatting sqref="BY15">
    <cfRule type="cellIs" dxfId="13917" priority="1722" stopIfTrue="1" operator="notEqual">
      <formula>0</formula>
    </cfRule>
  </conditionalFormatting>
  <conditionalFormatting sqref="BZ15">
    <cfRule type="cellIs" dxfId="13916" priority="1723" stopIfTrue="1" operator="notEqual">
      <formula>0</formula>
    </cfRule>
  </conditionalFormatting>
  <conditionalFormatting sqref="BY15">
    <cfRule type="cellIs" dxfId="13915" priority="1721" stopIfTrue="1" operator="notEqual">
      <formula>0</formula>
    </cfRule>
  </conditionalFormatting>
  <conditionalFormatting sqref="BY15">
    <cfRule type="cellIs" dxfId="13914" priority="1719" stopIfTrue="1" operator="notEqual">
      <formula>0</formula>
    </cfRule>
  </conditionalFormatting>
  <conditionalFormatting sqref="BZ15">
    <cfRule type="cellIs" dxfId="13913" priority="1720" stopIfTrue="1" operator="notEqual">
      <formula>0</formula>
    </cfRule>
  </conditionalFormatting>
  <conditionalFormatting sqref="BZ16">
    <cfRule type="cellIs" dxfId="13912" priority="1718" stopIfTrue="1" operator="notEqual">
      <formula>0</formula>
    </cfRule>
  </conditionalFormatting>
  <conditionalFormatting sqref="BY16">
    <cfRule type="cellIs" dxfId="13911" priority="1717" stopIfTrue="1" operator="notEqual">
      <formula>0</formula>
    </cfRule>
  </conditionalFormatting>
  <conditionalFormatting sqref="BY16">
    <cfRule type="cellIs" dxfId="13910" priority="1716" stopIfTrue="1" operator="notEqual">
      <formula>0</formula>
    </cfRule>
  </conditionalFormatting>
  <conditionalFormatting sqref="BY16">
    <cfRule type="cellIs" dxfId="13909" priority="1715" stopIfTrue="1" operator="notEqual">
      <formula>0</formula>
    </cfRule>
  </conditionalFormatting>
  <conditionalFormatting sqref="BY16">
    <cfRule type="cellIs" dxfId="1390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13907" priority="1712" operator="greaterThanOrEqual">
      <formula>CB14</formula>
    </cfRule>
    <cfRule type="cellIs" dxfId="1390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13905" priority="1709" operator="greaterThanOrEqual">
      <formula>CB14</formula>
    </cfRule>
    <cfRule type="cellIs" dxfId="1390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13903" priority="1706" operator="greaterThanOrEqual">
      <formula>CC14</formula>
    </cfRule>
    <cfRule type="cellIs" dxfId="1390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13901" priority="1703" operator="greaterThanOrEqual">
      <formula>CC14</formula>
    </cfRule>
    <cfRule type="cellIs" dxfId="1390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13899" priority="1700" operator="greaterThanOrEqual">
      <formula>CA54</formula>
    </cfRule>
    <cfRule type="cellIs" dxfId="13898" priority="1701" operator="lessThan">
      <formula>CA54</formula>
    </cfRule>
  </conditionalFormatting>
  <conditionalFormatting sqref="BY54">
    <cfRule type="cellIs" dxfId="13897" priority="1696" stopIfTrue="1" operator="notEqual">
      <formula>0</formula>
    </cfRule>
  </conditionalFormatting>
  <conditionalFormatting sqref="BY55 BY57">
    <cfRule type="cellIs" dxfId="13896" priority="1697" stopIfTrue="1" operator="notEqual">
      <formula>0</formula>
    </cfRule>
  </conditionalFormatting>
  <conditionalFormatting sqref="BZ57 BZ54:BZ55">
    <cfRule type="cellIs" dxfId="13895" priority="1698" stopIfTrue="1" operator="notEqual">
      <formula>0</formula>
    </cfRule>
  </conditionalFormatting>
  <conditionalFormatting sqref="BZ56">
    <cfRule type="cellIs" dxfId="13894" priority="1695" stopIfTrue="1" operator="notEqual">
      <formula>0</formula>
    </cfRule>
  </conditionalFormatting>
  <conditionalFormatting sqref="BY56">
    <cfRule type="cellIs" dxfId="1389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13892" priority="1692" operator="greaterThanOrEqual">
      <formula>CC54</formula>
    </cfRule>
    <cfRule type="cellIs" dxfId="1389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13890" priority="1689" operator="greaterThanOrEqual">
      <formula>CC54</formula>
    </cfRule>
    <cfRule type="cellIs" dxfId="1388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13888" priority="1686" operator="greaterThanOrEqual">
      <formula>CA58</formula>
    </cfRule>
    <cfRule type="cellIs" dxfId="13887" priority="1687" operator="lessThan">
      <formula>CA58</formula>
    </cfRule>
  </conditionalFormatting>
  <conditionalFormatting sqref="BY58:BY60">
    <cfRule type="cellIs" dxfId="13886" priority="1683" stopIfTrue="1" operator="notEqual">
      <formula>0</formula>
    </cfRule>
  </conditionalFormatting>
  <conditionalFormatting sqref="BZ58:BZ60">
    <cfRule type="cellIs" dxfId="1388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13884" priority="1681" operator="greaterThanOrEqual">
      <formula>CC58</formula>
    </cfRule>
    <cfRule type="cellIs" dxfId="1388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13882" priority="1678" operator="greaterThanOrEqual">
      <formula>CC58</formula>
    </cfRule>
    <cfRule type="cellIs" dxfId="13881" priority="1679" operator="lessThan">
      <formula>CC58</formula>
    </cfRule>
  </conditionalFormatting>
  <conditionalFormatting sqref="BY72:BY73">
    <cfRule type="cellIs" dxfId="13880" priority="1675" stopIfTrue="1" operator="notEqual">
      <formula>0</formula>
    </cfRule>
  </conditionalFormatting>
  <conditionalFormatting sqref="BZ72:BZ73">
    <cfRule type="cellIs" dxfId="1387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13878" priority="1673" operator="greaterThanOrEqual">
      <formula>CA69</formula>
    </cfRule>
    <cfRule type="cellIs" dxfId="13877" priority="1674" operator="lessThan">
      <formula>CA69</formula>
    </cfRule>
  </conditionalFormatting>
  <conditionalFormatting sqref="BY69:BY71">
    <cfRule type="cellIs" dxfId="13876" priority="1670" stopIfTrue="1" operator="notEqual">
      <formula>0</formula>
    </cfRule>
  </conditionalFormatting>
  <conditionalFormatting sqref="BZ69:BZ71">
    <cfRule type="cellIs" dxfId="1387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13874" priority="1668" operator="greaterThanOrEqual">
      <formula>CC69</formula>
    </cfRule>
    <cfRule type="cellIs" dxfId="1387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13872" priority="1665" operator="greaterThanOrEqual">
      <formula>CC69</formula>
    </cfRule>
    <cfRule type="cellIs" dxfId="1387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13870" priority="1662" operator="greaterThanOrEqual">
      <formula>CC73</formula>
    </cfRule>
    <cfRule type="cellIs" dxfId="1386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13868" priority="1659" operator="greaterThanOrEqual">
      <formula>CC73</formula>
    </cfRule>
    <cfRule type="cellIs" dxfId="1386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13866" priority="1656" operator="greaterThanOrEqual">
      <formula>CC72</formula>
    </cfRule>
    <cfRule type="cellIs" dxfId="1386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13864" priority="1653" operator="greaterThanOrEqual">
      <formula>CC72</formula>
    </cfRule>
    <cfRule type="cellIs" dxfId="1386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13862" priority="1650" operator="greaterThanOrEqual">
      <formula>CA66</formula>
    </cfRule>
    <cfRule type="cellIs" dxfId="13861" priority="1651" operator="lessThan">
      <formula>CA66</formula>
    </cfRule>
  </conditionalFormatting>
  <conditionalFormatting sqref="BZ67">
    <cfRule type="cellIs" dxfId="13860" priority="1648" stopIfTrue="1" operator="notEqual">
      <formula>0</formula>
    </cfRule>
  </conditionalFormatting>
  <conditionalFormatting sqref="BY68">
    <cfRule type="cellIs" dxfId="13859" priority="1646" stopIfTrue="1" operator="notEqual">
      <formula>0</formula>
    </cfRule>
  </conditionalFormatting>
  <conditionalFormatting sqref="BZ68">
    <cfRule type="cellIs" dxfId="13858" priority="1647" stopIfTrue="1" operator="notEqual">
      <formula>0</formula>
    </cfRule>
  </conditionalFormatting>
  <conditionalFormatting sqref="BY67">
    <cfRule type="cellIs" dxfId="13857" priority="1645" stopIfTrue="1" operator="notEqual">
      <formula>0</formula>
    </cfRule>
  </conditionalFormatting>
  <conditionalFormatting sqref="BY66">
    <cfRule type="cellIs" dxfId="13856" priority="1644" stopIfTrue="1" operator="notEqual">
      <formula>0</formula>
    </cfRule>
  </conditionalFormatting>
  <conditionalFormatting sqref="BZ66">
    <cfRule type="cellIs" dxfId="1385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13854" priority="1641" operator="greaterThanOrEqual">
      <formula>CC66</formula>
    </cfRule>
    <cfRule type="cellIs" dxfId="1385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13852" priority="1638" operator="greaterThanOrEqual">
      <formula>CC66</formula>
    </cfRule>
    <cfRule type="cellIs" dxfId="1385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13850" priority="1635" operator="greaterThanOrEqual">
      <formula>CA61</formula>
    </cfRule>
    <cfRule type="cellIs" dxfId="13849" priority="1636" operator="lessThan">
      <formula>CA61</formula>
    </cfRule>
  </conditionalFormatting>
  <conditionalFormatting sqref="BY61 BY65 BY63">
    <cfRule type="cellIs" dxfId="13848" priority="1632" stopIfTrue="1" operator="notEqual">
      <formula>0</formula>
    </cfRule>
  </conditionalFormatting>
  <conditionalFormatting sqref="BZ65 BZ63">
    <cfRule type="cellIs" dxfId="13847" priority="1633" stopIfTrue="1" operator="notEqual">
      <formula>0</formula>
    </cfRule>
  </conditionalFormatting>
  <conditionalFormatting sqref="BY64">
    <cfRule type="cellIs" dxfId="13846" priority="1630" stopIfTrue="1" operator="notEqual">
      <formula>0</formula>
    </cfRule>
  </conditionalFormatting>
  <conditionalFormatting sqref="BZ64">
    <cfRule type="cellIs" dxfId="13845" priority="1631" stopIfTrue="1" operator="notEqual">
      <formula>0</formula>
    </cfRule>
  </conditionalFormatting>
  <conditionalFormatting sqref="BZ61">
    <cfRule type="cellIs" dxfId="13844" priority="1629" stopIfTrue="1" operator="notEqual">
      <formula>0</formula>
    </cfRule>
  </conditionalFormatting>
  <conditionalFormatting sqref="BY62">
    <cfRule type="cellIs" dxfId="13843" priority="1627" stopIfTrue="1" operator="notEqual">
      <formula>0</formula>
    </cfRule>
  </conditionalFormatting>
  <conditionalFormatting sqref="BZ62">
    <cfRule type="cellIs" dxfId="1384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13841" priority="1625" operator="greaterThanOrEqual">
      <formula>CC61</formula>
    </cfRule>
    <cfRule type="cellIs" dxfId="1384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13839" priority="1622" operator="greaterThanOrEqual">
      <formula>CC61</formula>
    </cfRule>
    <cfRule type="cellIs" dxfId="1383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13837" priority="1619" operator="greaterThanOrEqual">
      <formula>CC65</formula>
    </cfRule>
    <cfRule type="cellIs" dxfId="1383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13835" priority="1616" operator="greaterThanOrEqual">
      <formula>CC65</formula>
    </cfRule>
    <cfRule type="cellIs" dxfId="1383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13833" priority="1613" operator="greaterThanOrEqual">
      <formula>CC64</formula>
    </cfRule>
    <cfRule type="cellIs" dxfId="1383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13831" priority="1610" operator="greaterThanOrEqual">
      <formula>CC64</formula>
    </cfRule>
    <cfRule type="cellIs" dxfId="13830" priority="1611" operator="lessThan">
      <formula>CC64</formula>
    </cfRule>
  </conditionalFormatting>
  <conditionalFormatting sqref="BZ23">
    <cfRule type="cellIs" dxfId="1382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13828" priority="1606" operator="greaterThanOrEqual">
      <formula>CA26</formula>
    </cfRule>
    <cfRule type="cellIs" dxfId="1382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13826" priority="1603" operator="greaterThanOrEqual">
      <formula>CA25</formula>
    </cfRule>
    <cfRule type="cellIs" dxfId="1382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13824" priority="1600" operator="greaterThanOrEqual">
      <formula>CA26</formula>
    </cfRule>
    <cfRule type="cellIs" dxfId="13823" priority="1601" operator="lessThan">
      <formula>CA26</formula>
    </cfRule>
  </conditionalFormatting>
  <conditionalFormatting sqref="BY27:BY28">
    <cfRule type="cellIs" dxfId="13822" priority="1597" stopIfTrue="1" operator="notEqual">
      <formula>0</formula>
    </cfRule>
  </conditionalFormatting>
  <conditionalFormatting sqref="BZ27:BZ28">
    <cfRule type="cellIs" dxfId="13821" priority="1598" stopIfTrue="1" operator="notEqual">
      <formula>0</formula>
    </cfRule>
  </conditionalFormatting>
  <conditionalFormatting sqref="BY25">
    <cfRule type="cellIs" dxfId="13820" priority="1595" stopIfTrue="1" operator="notEqual">
      <formula>0</formula>
    </cfRule>
  </conditionalFormatting>
  <conditionalFormatting sqref="BZ25">
    <cfRule type="cellIs" dxfId="13819" priority="1596" stopIfTrue="1" operator="notEqual">
      <formula>0</formula>
    </cfRule>
  </conditionalFormatting>
  <conditionalFormatting sqref="BY26">
    <cfRule type="cellIs" dxfId="13818" priority="1594" stopIfTrue="1" operator="notEqual">
      <formula>0</formula>
    </cfRule>
  </conditionalFormatting>
  <conditionalFormatting sqref="BY26">
    <cfRule type="cellIs" dxfId="13817" priority="1593" stopIfTrue="1" operator="notEqual">
      <formula>0</formula>
    </cfRule>
  </conditionalFormatting>
  <conditionalFormatting sqref="BZ26">
    <cfRule type="cellIs" dxfId="1381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13815" priority="1590" operator="greaterThanOrEqual">
      <formula>CB25</formula>
    </cfRule>
    <cfRule type="cellIs" dxfId="1381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13813" priority="1587" operator="greaterThanOrEqual">
      <formula>CB25</formula>
    </cfRule>
    <cfRule type="cellIs" dxfId="1381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13811" priority="1584" operator="greaterThanOrEqual">
      <formula>CC25</formula>
    </cfRule>
    <cfRule type="cellIs" dxfId="1381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13809" priority="1581" operator="greaterThanOrEqual">
      <formula>CC25</formula>
    </cfRule>
    <cfRule type="cellIs" dxfId="13808" priority="1582" operator="lessThan">
      <formula>CC25</formula>
    </cfRule>
  </conditionalFormatting>
  <conditionalFormatting sqref="CF47:CF49">
    <cfRule type="cellIs" dxfId="13807" priority="1579" stopIfTrue="1" operator="notEqual">
      <formula>0</formula>
    </cfRule>
  </conditionalFormatting>
  <conditionalFormatting sqref="CE47 CE49">
    <cfRule type="cellIs" dxfId="13806" priority="1578" stopIfTrue="1" operator="notEqual">
      <formula>0</formula>
    </cfRule>
  </conditionalFormatting>
  <conditionalFormatting sqref="CE48">
    <cfRule type="cellIs" dxfId="1380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13804" priority="1575" operator="greaterThanOrEqual">
      <formula>CG47</formula>
    </cfRule>
    <cfRule type="cellIs" dxfId="1380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13802" priority="1572" operator="greaterThanOrEqual">
      <formula>CG12</formula>
    </cfRule>
    <cfRule type="cellIs" dxfId="1380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13800" priority="1569" operator="greaterThanOrEqual">
      <formula>CG13</formula>
    </cfRule>
    <cfRule type="cellIs" dxfId="1379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13798" priority="1566" operator="greaterThanOrEqual">
      <formula>CG11</formula>
    </cfRule>
    <cfRule type="cellIs" dxfId="13797" priority="1567" operator="lessThan">
      <formula>CG11</formula>
    </cfRule>
  </conditionalFormatting>
  <conditionalFormatting sqref="CE12">
    <cfRule type="cellIs" dxfId="13796" priority="1563" stopIfTrue="1" operator="notEqual">
      <formula>0</formula>
    </cfRule>
  </conditionalFormatting>
  <conditionalFormatting sqref="CF12">
    <cfRule type="cellIs" dxfId="13795" priority="1564" stopIfTrue="1" operator="notEqual">
      <formula>0</formula>
    </cfRule>
  </conditionalFormatting>
  <conditionalFormatting sqref="CE13">
    <cfRule type="cellIs" dxfId="13794" priority="1561" stopIfTrue="1" operator="notEqual">
      <formula>0</formula>
    </cfRule>
  </conditionalFormatting>
  <conditionalFormatting sqref="CF13">
    <cfRule type="cellIs" dxfId="13793" priority="1562" stopIfTrue="1" operator="notEqual">
      <formula>0</formula>
    </cfRule>
  </conditionalFormatting>
  <conditionalFormatting sqref="CE11">
    <cfRule type="cellIs" dxfId="13792" priority="1559" stopIfTrue="1" operator="notEqual">
      <formula>0</formula>
    </cfRule>
  </conditionalFormatting>
  <conditionalFormatting sqref="CF11">
    <cfRule type="cellIs" dxfId="1379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13790" priority="1557" operator="greaterThanOrEqual">
      <formula>CH9</formula>
    </cfRule>
    <cfRule type="cellIs" dxfId="1378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13788" priority="1554" operator="greaterThanOrEqual">
      <formula>CH9</formula>
    </cfRule>
    <cfRule type="cellIs" dxfId="1378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13786" priority="1551" operator="greaterThanOrEqual">
      <formula>CH5</formula>
    </cfRule>
    <cfRule type="cellIs" dxfId="1378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13784" priority="1548" operator="greaterThanOrEqual">
      <formula>CH5</formula>
    </cfRule>
    <cfRule type="cellIs" dxfId="1378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13782" priority="1545" operator="greaterThanOrEqual">
      <formula>CI9</formula>
    </cfRule>
    <cfRule type="cellIs" dxfId="1378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13780" priority="1542" operator="greaterThanOrEqual">
      <formula>CI9</formula>
    </cfRule>
    <cfRule type="cellIs" dxfId="1377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13778" priority="1539" operator="greaterThanOrEqual">
      <formula>CI5</formula>
    </cfRule>
    <cfRule type="cellIs" dxfId="1377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13776" priority="1536" operator="greaterThanOrEqual">
      <formula>CI5</formula>
    </cfRule>
    <cfRule type="cellIs" dxfId="1377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13774" priority="1533" operator="greaterThanOrEqual">
      <formula>CI47</formula>
    </cfRule>
    <cfRule type="cellIs" dxfId="1377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13772" priority="1530" operator="greaterThanOrEqual">
      <formula>CI47</formula>
    </cfRule>
    <cfRule type="cellIs" dxfId="1377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13770" priority="1527" operator="greaterThanOrEqual">
      <formula>CG6</formula>
    </cfRule>
    <cfRule type="cellIs" dxfId="1376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13768" priority="1524" operator="greaterThanOrEqual">
      <formula>CG5</formula>
    </cfRule>
    <cfRule type="cellIs" dxfId="1376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13766" priority="1521" operator="greaterThanOrEqual">
      <formula>CG6</formula>
    </cfRule>
    <cfRule type="cellIs" dxfId="13765" priority="1522" operator="lessThan">
      <formula>CG6</formula>
    </cfRule>
  </conditionalFormatting>
  <conditionalFormatting sqref="CE7:CE8">
    <cfRule type="cellIs" dxfId="13764" priority="1518" stopIfTrue="1" operator="notEqual">
      <formula>0</formula>
    </cfRule>
  </conditionalFormatting>
  <conditionalFormatting sqref="CF7:CF8">
    <cfRule type="cellIs" dxfId="13763" priority="1519" stopIfTrue="1" operator="notEqual">
      <formula>0</formula>
    </cfRule>
  </conditionalFormatting>
  <conditionalFormatting sqref="CE5">
    <cfRule type="cellIs" dxfId="13762" priority="1516" stopIfTrue="1" operator="notEqual">
      <formula>0</formula>
    </cfRule>
  </conditionalFormatting>
  <conditionalFormatting sqref="CF5">
    <cfRule type="cellIs" dxfId="13761" priority="1517" stopIfTrue="1" operator="notEqual">
      <formula>0</formula>
    </cfRule>
  </conditionalFormatting>
  <conditionalFormatting sqref="CE6">
    <cfRule type="cellIs" dxfId="13760" priority="1515" stopIfTrue="1" operator="notEqual">
      <formula>0</formula>
    </cfRule>
  </conditionalFormatting>
  <conditionalFormatting sqref="CE6">
    <cfRule type="cellIs" dxfId="13759" priority="1514" stopIfTrue="1" operator="notEqual">
      <formula>0</formula>
    </cfRule>
  </conditionalFormatting>
  <conditionalFormatting sqref="CF6">
    <cfRule type="cellIs" dxfId="1375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13757" priority="1511" operator="greaterThanOrEqual">
      <formula>CG9</formula>
    </cfRule>
    <cfRule type="cellIs" dxfId="13756" priority="1512" operator="lessThan">
      <formula>CG9</formula>
    </cfRule>
  </conditionalFormatting>
  <conditionalFormatting sqref="CE9:CE10">
    <cfRule type="cellIs" dxfId="13755" priority="1508" stopIfTrue="1" operator="notEqual">
      <formula>0</formula>
    </cfRule>
  </conditionalFormatting>
  <conditionalFormatting sqref="CF10">
    <cfRule type="cellIs" dxfId="13754" priority="1509" stopIfTrue="1" operator="notEqual">
      <formula>0</formula>
    </cfRule>
  </conditionalFormatting>
  <conditionalFormatting sqref="CF9">
    <cfRule type="cellIs" dxfId="1375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13752" priority="1505" operator="greaterThanOrEqual">
      <formula>CG20</formula>
    </cfRule>
    <cfRule type="cellIs" dxfId="1375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13750" priority="1502" operator="greaterThanOrEqual">
      <formula>CG19</formula>
    </cfRule>
    <cfRule type="cellIs" dxfId="13749" priority="1503" operator="lessThan">
      <formula>CG19</formula>
    </cfRule>
  </conditionalFormatting>
  <conditionalFormatting sqref="CE19:CE21">
    <cfRule type="cellIs" dxfId="13748" priority="1499" stopIfTrue="1" operator="notEqual">
      <formula>0</formula>
    </cfRule>
  </conditionalFormatting>
  <conditionalFormatting sqref="CF19:CF21">
    <cfRule type="cellIs" dxfId="1374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13746" priority="1497" operator="greaterThanOrEqual">
      <formula>CH19</formula>
    </cfRule>
    <cfRule type="cellIs" dxfId="1374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13744" priority="1494" operator="greaterThanOrEqual">
      <formula>CH19</formula>
    </cfRule>
    <cfRule type="cellIs" dxfId="1374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13742" priority="1491" operator="greaterThanOrEqual">
      <formula>CI19</formula>
    </cfRule>
    <cfRule type="cellIs" dxfId="1374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13740" priority="1488" operator="greaterThanOrEqual">
      <formula>CI19</formula>
    </cfRule>
    <cfRule type="cellIs" dxfId="1373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13738" priority="1485" operator="greaterThanOrEqual">
      <formula>CG23</formula>
    </cfRule>
    <cfRule type="cellIs" dxfId="1373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13736" priority="1482" operator="greaterThanOrEqual">
      <formula>CG22</formula>
    </cfRule>
    <cfRule type="cellIs" dxfId="13735" priority="1483" operator="lessThan">
      <formula>CG22</formula>
    </cfRule>
  </conditionalFormatting>
  <conditionalFormatting sqref="CE22:CE24">
    <cfRule type="cellIs" dxfId="13734" priority="1479" stopIfTrue="1" operator="notEqual">
      <formula>0</formula>
    </cfRule>
  </conditionalFormatting>
  <conditionalFormatting sqref="CF22 CF24">
    <cfRule type="cellIs" dxfId="1373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13732" priority="1477" operator="greaterThanOrEqual">
      <formula>CH22</formula>
    </cfRule>
    <cfRule type="cellIs" dxfId="1373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13730" priority="1474" operator="greaterThanOrEqual">
      <formula>CH22</formula>
    </cfRule>
    <cfRule type="cellIs" dxfId="1372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13728" priority="1471" operator="greaterThanOrEqual">
      <formula>CI22</formula>
    </cfRule>
    <cfRule type="cellIs" dxfId="1372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13726" priority="1468" operator="greaterThanOrEqual">
      <formula>CI22</formula>
    </cfRule>
    <cfRule type="cellIs" dxfId="13725" priority="1469" operator="lessThan">
      <formula>CI22</formula>
    </cfRule>
  </conditionalFormatting>
  <conditionalFormatting sqref="CE38 CE40">
    <cfRule type="cellIs" dxfId="13724" priority="1466" stopIfTrue="1" operator="notEqual">
      <formula>0</formula>
    </cfRule>
  </conditionalFormatting>
  <conditionalFormatting sqref="CE39">
    <cfRule type="cellIs" dxfId="1372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13722" priority="1463" operator="greaterThanOrEqual">
      <formula>CG38</formula>
    </cfRule>
    <cfRule type="cellIs" dxfId="1372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13720" priority="1460" operator="greaterThanOrEqual">
      <formula>CG39</formula>
    </cfRule>
    <cfRule type="cellIs" dxfId="13719" priority="1461" operator="lessThan">
      <formula>CG39</formula>
    </cfRule>
  </conditionalFormatting>
  <conditionalFormatting sqref="CF38 CF40">
    <cfRule type="cellIs" dxfId="1371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13717" priority="1456" operator="greaterThanOrEqual">
      <formula>CH38</formula>
    </cfRule>
    <cfRule type="cellIs" dxfId="1371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13715" priority="1453" operator="greaterThanOrEqual">
      <formula>CH38</formula>
    </cfRule>
    <cfRule type="cellIs" dxfId="1371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13713" priority="1450" operator="greaterThanOrEqual">
      <formula>CI38</formula>
    </cfRule>
    <cfRule type="cellIs" dxfId="1371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13711" priority="1447" operator="greaterThanOrEqual">
      <formula>CI38</formula>
    </cfRule>
    <cfRule type="cellIs" dxfId="13710" priority="1448" operator="lessThan">
      <formula>CI38</formula>
    </cfRule>
  </conditionalFormatting>
  <conditionalFormatting sqref="CE42">
    <cfRule type="cellIs" dxfId="13709" priority="1444" stopIfTrue="1" operator="notEqual">
      <formula>0</formula>
    </cfRule>
  </conditionalFormatting>
  <conditionalFormatting sqref="CF43">
    <cfRule type="cellIs" dxfId="13708" priority="1445" stopIfTrue="1" operator="notEqual">
      <formula>0</formula>
    </cfRule>
  </conditionalFormatting>
  <conditionalFormatting sqref="CE41 CE43">
    <cfRule type="cellIs" dxfId="13707" priority="1443" stopIfTrue="1" operator="notEqual">
      <formula>0</formula>
    </cfRule>
  </conditionalFormatting>
  <conditionalFormatting sqref="CF42">
    <cfRule type="cellIs" dxfId="1370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13705" priority="1440" operator="greaterThanOrEqual">
      <formula>CG41</formula>
    </cfRule>
    <cfRule type="cellIs" dxfId="13704" priority="1441" operator="lessThan">
      <formula>CG41</formula>
    </cfRule>
  </conditionalFormatting>
  <conditionalFormatting sqref="CF41">
    <cfRule type="cellIs" dxfId="1370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13702" priority="1436" operator="greaterThanOrEqual">
      <formula>CH41</formula>
    </cfRule>
    <cfRule type="cellIs" dxfId="1370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13700" priority="1433" operator="greaterThanOrEqual">
      <formula>CH41</formula>
    </cfRule>
    <cfRule type="cellIs" dxfId="1369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13698" priority="1430" operator="greaterThanOrEqual">
      <formula>CI41</formula>
    </cfRule>
    <cfRule type="cellIs" dxfId="1369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13696" priority="1427" operator="greaterThanOrEqual">
      <formula>CI41</formula>
    </cfRule>
    <cfRule type="cellIs" dxfId="13695" priority="1428" operator="lessThan">
      <formula>CI41</formula>
    </cfRule>
  </conditionalFormatting>
  <conditionalFormatting sqref="CE36:CE37">
    <cfRule type="cellIs" dxfId="1369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13693" priority="1423" operator="greaterThanOrEqual">
      <formula>CG36</formula>
    </cfRule>
    <cfRule type="cellIs" dxfId="13692" priority="1424" operator="lessThan">
      <formula>CG36</formula>
    </cfRule>
  </conditionalFormatting>
  <conditionalFormatting sqref="CE34:CE35">
    <cfRule type="cellIs" dxfId="13691" priority="1420" stopIfTrue="1" operator="notEqual">
      <formula>0</formula>
    </cfRule>
  </conditionalFormatting>
  <conditionalFormatting sqref="CF34">
    <cfRule type="cellIs" dxfId="1369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13689" priority="1418" operator="greaterThanOrEqual">
      <formula>CG34</formula>
    </cfRule>
    <cfRule type="cellIs" dxfId="13688" priority="1419" operator="lessThan">
      <formula>CG34</formula>
    </cfRule>
  </conditionalFormatting>
  <conditionalFormatting sqref="CF36:CF37">
    <cfRule type="cellIs" dxfId="13687" priority="1416" stopIfTrue="1" operator="notEqual">
      <formula>0</formula>
    </cfRule>
  </conditionalFormatting>
  <conditionalFormatting sqref="CF35">
    <cfRule type="cellIs" dxfId="1368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13685" priority="1413" operator="greaterThanOrEqual">
      <formula>CH34</formula>
    </cfRule>
    <cfRule type="cellIs" dxfId="1368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13683" priority="1410" operator="greaterThanOrEqual">
      <formula>CH34</formula>
    </cfRule>
    <cfRule type="cellIs" dxfId="1368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13681" priority="1407" operator="greaterThanOrEqual">
      <formula>CI34</formula>
    </cfRule>
    <cfRule type="cellIs" dxfId="1368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13679" priority="1404" operator="greaterThanOrEqual">
      <formula>CI34</formula>
    </cfRule>
    <cfRule type="cellIs" dxfId="13678" priority="1405" operator="lessThan">
      <formula>CI34</formula>
    </cfRule>
  </conditionalFormatting>
  <conditionalFormatting sqref="CF39">
    <cfRule type="cellIs" dxfId="1367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13676" priority="1400" operator="greaterThanOrEqual">
      <formula>CG15</formula>
    </cfRule>
    <cfRule type="cellIs" dxfId="1367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13674" priority="1397" operator="greaterThanOrEqual">
      <formula>CG14</formula>
    </cfRule>
    <cfRule type="cellIs" dxfId="1367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13672" priority="1394" operator="greaterThanOrEqual">
      <formula>CG15</formula>
    </cfRule>
    <cfRule type="cellIs" dxfId="13671" priority="1395" operator="lessThan">
      <formula>CG15</formula>
    </cfRule>
  </conditionalFormatting>
  <conditionalFormatting sqref="CE14">
    <cfRule type="cellIs" dxfId="13670" priority="1391" stopIfTrue="1" operator="notEqual">
      <formula>0</formula>
    </cfRule>
  </conditionalFormatting>
  <conditionalFormatting sqref="CF14:CF15 CF17:CF18">
    <cfRule type="cellIs" dxfId="13669" priority="1392" stopIfTrue="1" operator="notEqual">
      <formula>0</formula>
    </cfRule>
  </conditionalFormatting>
  <conditionalFormatting sqref="CE17:CE18">
    <cfRule type="cellIs" dxfId="13668" priority="1390" stopIfTrue="1" operator="notEqual">
      <formula>0</formula>
    </cfRule>
  </conditionalFormatting>
  <conditionalFormatting sqref="CE15">
    <cfRule type="cellIs" dxfId="13667" priority="1388" stopIfTrue="1" operator="notEqual">
      <formula>0</formula>
    </cfRule>
  </conditionalFormatting>
  <conditionalFormatting sqref="CF15">
    <cfRule type="cellIs" dxfId="13666" priority="1389" stopIfTrue="1" operator="notEqual">
      <formula>0</formula>
    </cfRule>
  </conditionalFormatting>
  <conditionalFormatting sqref="CE15">
    <cfRule type="cellIs" dxfId="13665" priority="1387" stopIfTrue="1" operator="notEqual">
      <formula>0</formula>
    </cfRule>
  </conditionalFormatting>
  <conditionalFormatting sqref="CE15">
    <cfRule type="cellIs" dxfId="13664" priority="1385" stopIfTrue="1" operator="notEqual">
      <formula>0</formula>
    </cfRule>
  </conditionalFormatting>
  <conditionalFormatting sqref="CF15">
    <cfRule type="cellIs" dxfId="13663" priority="1386" stopIfTrue="1" operator="notEqual">
      <formula>0</formula>
    </cfRule>
  </conditionalFormatting>
  <conditionalFormatting sqref="CF16">
    <cfRule type="cellIs" dxfId="13662" priority="1384" stopIfTrue="1" operator="notEqual">
      <formula>0</formula>
    </cfRule>
  </conditionalFormatting>
  <conditionalFormatting sqref="CE16">
    <cfRule type="cellIs" dxfId="13661" priority="1383" stopIfTrue="1" operator="notEqual">
      <formula>0</formula>
    </cfRule>
  </conditionalFormatting>
  <conditionalFormatting sqref="CE16">
    <cfRule type="cellIs" dxfId="13660" priority="1382" stopIfTrue="1" operator="notEqual">
      <formula>0</formula>
    </cfRule>
  </conditionalFormatting>
  <conditionalFormatting sqref="CE16">
    <cfRule type="cellIs" dxfId="13659" priority="1381" stopIfTrue="1" operator="notEqual">
      <formula>0</formula>
    </cfRule>
  </conditionalFormatting>
  <conditionalFormatting sqref="CE16">
    <cfRule type="cellIs" dxfId="1365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13657" priority="1378" operator="greaterThanOrEqual">
      <formula>CH14</formula>
    </cfRule>
    <cfRule type="cellIs" dxfId="1365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13655" priority="1375" operator="greaterThanOrEqual">
      <formula>CH14</formula>
    </cfRule>
    <cfRule type="cellIs" dxfId="1365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13653" priority="1372" operator="greaterThanOrEqual">
      <formula>CI14</formula>
    </cfRule>
    <cfRule type="cellIs" dxfId="1365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13651" priority="1369" operator="greaterThanOrEqual">
      <formula>CI14</formula>
    </cfRule>
    <cfRule type="cellIs" dxfId="1365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13649" priority="1366" operator="greaterThanOrEqual">
      <formula>CG54</formula>
    </cfRule>
    <cfRule type="cellIs" dxfId="13648" priority="1367" operator="lessThan">
      <formula>CG54</formula>
    </cfRule>
  </conditionalFormatting>
  <conditionalFormatting sqref="CE54">
    <cfRule type="cellIs" dxfId="13647" priority="1362" stopIfTrue="1" operator="notEqual">
      <formula>0</formula>
    </cfRule>
  </conditionalFormatting>
  <conditionalFormatting sqref="CE55 CE57">
    <cfRule type="cellIs" dxfId="13646" priority="1363" stopIfTrue="1" operator="notEqual">
      <formula>0</formula>
    </cfRule>
  </conditionalFormatting>
  <conditionalFormatting sqref="CF57 CF54:CF55">
    <cfRule type="cellIs" dxfId="13645" priority="1364" stopIfTrue="1" operator="notEqual">
      <formula>0</formula>
    </cfRule>
  </conditionalFormatting>
  <conditionalFormatting sqref="CF56">
    <cfRule type="cellIs" dxfId="13644" priority="1361" stopIfTrue="1" operator="notEqual">
      <formula>0</formula>
    </cfRule>
  </conditionalFormatting>
  <conditionalFormatting sqref="CE56">
    <cfRule type="cellIs" dxfId="1364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13642" priority="1358" operator="greaterThanOrEqual">
      <formula>CI54</formula>
    </cfRule>
    <cfRule type="cellIs" dxfId="1364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13640" priority="1355" operator="greaterThanOrEqual">
      <formula>CI54</formula>
    </cfRule>
    <cfRule type="cellIs" dxfId="1363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13638" priority="1352" operator="greaterThanOrEqual">
      <formula>CG58</formula>
    </cfRule>
    <cfRule type="cellIs" dxfId="13637" priority="1353" operator="lessThan">
      <formula>CG58</formula>
    </cfRule>
  </conditionalFormatting>
  <conditionalFormatting sqref="CE58:CE60">
    <cfRule type="cellIs" dxfId="13636" priority="1349" stopIfTrue="1" operator="notEqual">
      <formula>0</formula>
    </cfRule>
  </conditionalFormatting>
  <conditionalFormatting sqref="CF58:CF60">
    <cfRule type="cellIs" dxfId="1363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13634" priority="1347" operator="greaterThanOrEqual">
      <formula>CI58</formula>
    </cfRule>
    <cfRule type="cellIs" dxfId="1363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13632" priority="1344" operator="greaterThanOrEqual">
      <formula>CI58</formula>
    </cfRule>
    <cfRule type="cellIs" dxfId="13631" priority="1345" operator="lessThan">
      <formula>CI58</formula>
    </cfRule>
  </conditionalFormatting>
  <conditionalFormatting sqref="CE72:CE73">
    <cfRule type="cellIs" dxfId="13630" priority="1341" stopIfTrue="1" operator="notEqual">
      <formula>0</formula>
    </cfRule>
  </conditionalFormatting>
  <conditionalFormatting sqref="CF72:CF73">
    <cfRule type="cellIs" dxfId="1362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13628" priority="1339" operator="greaterThanOrEqual">
      <formula>CG69</formula>
    </cfRule>
    <cfRule type="cellIs" dxfId="13627" priority="1340" operator="lessThan">
      <formula>CG69</formula>
    </cfRule>
  </conditionalFormatting>
  <conditionalFormatting sqref="CE69:CE71">
    <cfRule type="cellIs" dxfId="13626" priority="1336" stopIfTrue="1" operator="notEqual">
      <formula>0</formula>
    </cfRule>
  </conditionalFormatting>
  <conditionalFormatting sqref="CF69:CF71">
    <cfRule type="cellIs" dxfId="1362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13624" priority="1334" operator="greaterThanOrEqual">
      <formula>CI69</formula>
    </cfRule>
    <cfRule type="cellIs" dxfId="1362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13622" priority="1331" operator="greaterThanOrEqual">
      <formula>CI69</formula>
    </cfRule>
    <cfRule type="cellIs" dxfId="1362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13620" priority="1328" operator="greaterThanOrEqual">
      <formula>CI73</formula>
    </cfRule>
    <cfRule type="cellIs" dxfId="1361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13618" priority="1325" operator="greaterThanOrEqual">
      <formula>CI73</formula>
    </cfRule>
    <cfRule type="cellIs" dxfId="1361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13616" priority="1322" operator="greaterThanOrEqual">
      <formula>CI72</formula>
    </cfRule>
    <cfRule type="cellIs" dxfId="1361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13614" priority="1319" operator="greaterThanOrEqual">
      <formula>CI72</formula>
    </cfRule>
    <cfRule type="cellIs" dxfId="1361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13612" priority="1316" operator="greaterThanOrEqual">
      <formula>CG66</formula>
    </cfRule>
    <cfRule type="cellIs" dxfId="13611" priority="1317" operator="lessThan">
      <formula>CG66</formula>
    </cfRule>
  </conditionalFormatting>
  <conditionalFormatting sqref="CF67">
    <cfRule type="cellIs" dxfId="13610" priority="1314" stopIfTrue="1" operator="notEqual">
      <formula>0</formula>
    </cfRule>
  </conditionalFormatting>
  <conditionalFormatting sqref="CE68">
    <cfRule type="cellIs" dxfId="13609" priority="1312" stopIfTrue="1" operator="notEqual">
      <formula>0</formula>
    </cfRule>
  </conditionalFormatting>
  <conditionalFormatting sqref="CF68">
    <cfRule type="cellIs" dxfId="13608" priority="1313" stopIfTrue="1" operator="notEqual">
      <formula>0</formula>
    </cfRule>
  </conditionalFormatting>
  <conditionalFormatting sqref="CE67">
    <cfRule type="cellIs" dxfId="13607" priority="1311" stopIfTrue="1" operator="notEqual">
      <formula>0</formula>
    </cfRule>
  </conditionalFormatting>
  <conditionalFormatting sqref="CE66">
    <cfRule type="cellIs" dxfId="13606" priority="1310" stopIfTrue="1" operator="notEqual">
      <formula>0</formula>
    </cfRule>
  </conditionalFormatting>
  <conditionalFormatting sqref="CF66">
    <cfRule type="cellIs" dxfId="1360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13604" priority="1307" operator="greaterThanOrEqual">
      <formula>CI66</formula>
    </cfRule>
    <cfRule type="cellIs" dxfId="1360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13602" priority="1304" operator="greaterThanOrEqual">
      <formula>CI66</formula>
    </cfRule>
    <cfRule type="cellIs" dxfId="1360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13600" priority="1301" operator="greaterThanOrEqual">
      <formula>CG61</formula>
    </cfRule>
    <cfRule type="cellIs" dxfId="13599" priority="1302" operator="lessThan">
      <formula>CG61</formula>
    </cfRule>
  </conditionalFormatting>
  <conditionalFormatting sqref="CE61 CE65 CE63">
    <cfRule type="cellIs" dxfId="13598" priority="1298" stopIfTrue="1" operator="notEqual">
      <formula>0</formula>
    </cfRule>
  </conditionalFormatting>
  <conditionalFormatting sqref="CF65 CF63">
    <cfRule type="cellIs" dxfId="13597" priority="1299" stopIfTrue="1" operator="notEqual">
      <formula>0</formula>
    </cfRule>
  </conditionalFormatting>
  <conditionalFormatting sqref="CE64">
    <cfRule type="cellIs" dxfId="13596" priority="1296" stopIfTrue="1" operator="notEqual">
      <formula>0</formula>
    </cfRule>
  </conditionalFormatting>
  <conditionalFormatting sqref="CF64">
    <cfRule type="cellIs" dxfId="13595" priority="1297" stopIfTrue="1" operator="notEqual">
      <formula>0</formula>
    </cfRule>
  </conditionalFormatting>
  <conditionalFormatting sqref="CF61">
    <cfRule type="cellIs" dxfId="13594" priority="1295" stopIfTrue="1" operator="notEqual">
      <formula>0</formula>
    </cfRule>
  </conditionalFormatting>
  <conditionalFormatting sqref="CE62">
    <cfRule type="cellIs" dxfId="13593" priority="1293" stopIfTrue="1" operator="notEqual">
      <formula>0</formula>
    </cfRule>
  </conditionalFormatting>
  <conditionalFormatting sqref="CF62">
    <cfRule type="cellIs" dxfId="1359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13591" priority="1291" operator="greaterThanOrEqual">
      <formula>CI61</formula>
    </cfRule>
    <cfRule type="cellIs" dxfId="1359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13589" priority="1288" operator="greaterThanOrEqual">
      <formula>CI61</formula>
    </cfRule>
    <cfRule type="cellIs" dxfId="1358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13587" priority="1285" operator="greaterThanOrEqual">
      <formula>CI65</formula>
    </cfRule>
    <cfRule type="cellIs" dxfId="1358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13585" priority="1282" operator="greaterThanOrEqual">
      <formula>CI65</formula>
    </cfRule>
    <cfRule type="cellIs" dxfId="1358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13583" priority="1279" operator="greaterThanOrEqual">
      <formula>CI64</formula>
    </cfRule>
    <cfRule type="cellIs" dxfId="1358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13581" priority="1276" operator="greaterThanOrEqual">
      <formula>CI64</formula>
    </cfRule>
    <cfRule type="cellIs" dxfId="13580" priority="1277" operator="lessThan">
      <formula>CI64</formula>
    </cfRule>
  </conditionalFormatting>
  <conditionalFormatting sqref="CF23">
    <cfRule type="cellIs" dxfId="1357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13578" priority="1272" operator="greaterThanOrEqual">
      <formula>CG26</formula>
    </cfRule>
    <cfRule type="cellIs" dxfId="1357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13576" priority="1269" operator="greaterThanOrEqual">
      <formula>CG25</formula>
    </cfRule>
    <cfRule type="cellIs" dxfId="1357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13574" priority="1266" operator="greaterThanOrEqual">
      <formula>CG26</formula>
    </cfRule>
    <cfRule type="cellIs" dxfId="13573" priority="1267" operator="lessThan">
      <formula>CG26</formula>
    </cfRule>
  </conditionalFormatting>
  <conditionalFormatting sqref="CE27:CE28">
    <cfRule type="cellIs" dxfId="13572" priority="1263" stopIfTrue="1" operator="notEqual">
      <formula>0</formula>
    </cfRule>
  </conditionalFormatting>
  <conditionalFormatting sqref="CF27:CF28">
    <cfRule type="cellIs" dxfId="13571" priority="1264" stopIfTrue="1" operator="notEqual">
      <formula>0</formula>
    </cfRule>
  </conditionalFormatting>
  <conditionalFormatting sqref="CE25">
    <cfRule type="cellIs" dxfId="13570" priority="1261" stopIfTrue="1" operator="notEqual">
      <formula>0</formula>
    </cfRule>
  </conditionalFormatting>
  <conditionalFormatting sqref="CF25">
    <cfRule type="cellIs" dxfId="13569" priority="1262" stopIfTrue="1" operator="notEqual">
      <formula>0</formula>
    </cfRule>
  </conditionalFormatting>
  <conditionalFormatting sqref="CE26">
    <cfRule type="cellIs" dxfId="13568" priority="1260" stopIfTrue="1" operator="notEqual">
      <formula>0</formula>
    </cfRule>
  </conditionalFormatting>
  <conditionalFormatting sqref="CE26">
    <cfRule type="cellIs" dxfId="13567" priority="1259" stopIfTrue="1" operator="notEqual">
      <formula>0</formula>
    </cfRule>
  </conditionalFormatting>
  <conditionalFormatting sqref="CF26">
    <cfRule type="cellIs" dxfId="1356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13565" priority="1256" operator="greaterThanOrEqual">
      <formula>CH25</formula>
    </cfRule>
    <cfRule type="cellIs" dxfId="1356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13563" priority="1253" operator="greaterThanOrEqual">
      <formula>CH25</formula>
    </cfRule>
    <cfRule type="cellIs" dxfId="1356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13561" priority="1250" operator="greaterThanOrEqual">
      <formula>CI25</formula>
    </cfRule>
    <cfRule type="cellIs" dxfId="1356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13559" priority="1247" operator="greaterThanOrEqual">
      <formula>CI25</formula>
    </cfRule>
    <cfRule type="cellIs" dxfId="13558" priority="1248" operator="lessThan">
      <formula>CI25</formula>
    </cfRule>
  </conditionalFormatting>
  <conditionalFormatting sqref="CL47:CL49">
    <cfRule type="cellIs" dxfId="13557" priority="1245" stopIfTrue="1" operator="notEqual">
      <formula>0</formula>
    </cfRule>
  </conditionalFormatting>
  <conditionalFormatting sqref="CK47 CK49">
    <cfRule type="cellIs" dxfId="13556" priority="1244" stopIfTrue="1" operator="notEqual">
      <formula>0</formula>
    </cfRule>
  </conditionalFormatting>
  <conditionalFormatting sqref="CK48">
    <cfRule type="cellIs" dxfId="1355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13554" priority="1241" operator="greaterThanOrEqual">
      <formula>CM47</formula>
    </cfRule>
    <cfRule type="cellIs" dxfId="1355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13552" priority="1238" operator="greaterThanOrEqual">
      <formula>CM12</formula>
    </cfRule>
    <cfRule type="cellIs" dxfId="1355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13550" priority="1235" operator="greaterThanOrEqual">
      <formula>CM13</formula>
    </cfRule>
    <cfRule type="cellIs" dxfId="1354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13548" priority="1232" operator="greaterThanOrEqual">
      <formula>CM11</formula>
    </cfRule>
    <cfRule type="cellIs" dxfId="13547" priority="1233" operator="lessThan">
      <formula>CM11</formula>
    </cfRule>
  </conditionalFormatting>
  <conditionalFormatting sqref="CK12">
    <cfRule type="cellIs" dxfId="13546" priority="1229" stopIfTrue="1" operator="notEqual">
      <formula>0</formula>
    </cfRule>
  </conditionalFormatting>
  <conditionalFormatting sqref="CL12">
    <cfRule type="cellIs" dxfId="13545" priority="1230" stopIfTrue="1" operator="notEqual">
      <formula>0</formula>
    </cfRule>
  </conditionalFormatting>
  <conditionalFormatting sqref="CK13">
    <cfRule type="cellIs" dxfId="13544" priority="1227" stopIfTrue="1" operator="notEqual">
      <formula>0</formula>
    </cfRule>
  </conditionalFormatting>
  <conditionalFormatting sqref="CL13">
    <cfRule type="cellIs" dxfId="13543" priority="1228" stopIfTrue="1" operator="notEqual">
      <formula>0</formula>
    </cfRule>
  </conditionalFormatting>
  <conditionalFormatting sqref="CK11">
    <cfRule type="cellIs" dxfId="13542" priority="1225" stopIfTrue="1" operator="notEqual">
      <formula>0</formula>
    </cfRule>
  </conditionalFormatting>
  <conditionalFormatting sqref="CL11">
    <cfRule type="cellIs" dxfId="1354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13540" priority="1223" operator="greaterThanOrEqual">
      <formula>CN9</formula>
    </cfRule>
    <cfRule type="cellIs" dxfId="1353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13538" priority="1220" operator="greaterThanOrEqual">
      <formula>CN9</formula>
    </cfRule>
    <cfRule type="cellIs" dxfId="1353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13536" priority="1217" operator="greaterThanOrEqual">
      <formula>CN5</formula>
    </cfRule>
    <cfRule type="cellIs" dxfId="1353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13534" priority="1214" operator="greaterThanOrEqual">
      <formula>CN5</formula>
    </cfRule>
    <cfRule type="cellIs" dxfId="1353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13532" priority="1211" operator="greaterThanOrEqual">
      <formula>CO9</formula>
    </cfRule>
    <cfRule type="cellIs" dxfId="1353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13530" priority="1208" operator="greaterThanOrEqual">
      <formula>CO9</formula>
    </cfRule>
    <cfRule type="cellIs" dxfId="1352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13528" priority="1205" operator="greaterThanOrEqual">
      <formula>CO5</formula>
    </cfRule>
    <cfRule type="cellIs" dxfId="1352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13526" priority="1202" operator="greaterThanOrEqual">
      <formula>CO5</formula>
    </cfRule>
    <cfRule type="cellIs" dxfId="1352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13524" priority="1199" operator="greaterThanOrEqual">
      <formula>CO47</formula>
    </cfRule>
    <cfRule type="cellIs" dxfId="1352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13522" priority="1196" operator="greaterThanOrEqual">
      <formula>CO47</formula>
    </cfRule>
    <cfRule type="cellIs" dxfId="1352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13520" priority="1193" operator="greaterThanOrEqual">
      <formula>CM6</formula>
    </cfRule>
    <cfRule type="cellIs" dxfId="1351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13518" priority="1190" operator="greaterThanOrEqual">
      <formula>CM5</formula>
    </cfRule>
    <cfRule type="cellIs" dxfId="1351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13516" priority="1187" operator="greaterThanOrEqual">
      <formula>CM6</formula>
    </cfRule>
    <cfRule type="cellIs" dxfId="13515" priority="1188" operator="lessThan">
      <formula>CM6</formula>
    </cfRule>
  </conditionalFormatting>
  <conditionalFormatting sqref="CK7:CK8">
    <cfRule type="cellIs" dxfId="13514" priority="1184" stopIfTrue="1" operator="notEqual">
      <formula>0</formula>
    </cfRule>
  </conditionalFormatting>
  <conditionalFormatting sqref="CL7:CL8">
    <cfRule type="cellIs" dxfId="13513" priority="1185" stopIfTrue="1" operator="notEqual">
      <formula>0</formula>
    </cfRule>
  </conditionalFormatting>
  <conditionalFormatting sqref="CK5">
    <cfRule type="cellIs" dxfId="13512" priority="1182" stopIfTrue="1" operator="notEqual">
      <formula>0</formula>
    </cfRule>
  </conditionalFormatting>
  <conditionalFormatting sqref="CL5">
    <cfRule type="cellIs" dxfId="13511" priority="1183" stopIfTrue="1" operator="notEqual">
      <formula>0</formula>
    </cfRule>
  </conditionalFormatting>
  <conditionalFormatting sqref="CK6">
    <cfRule type="cellIs" dxfId="13510" priority="1181" stopIfTrue="1" operator="notEqual">
      <formula>0</formula>
    </cfRule>
  </conditionalFormatting>
  <conditionalFormatting sqref="CK6">
    <cfRule type="cellIs" dxfId="13509" priority="1180" stopIfTrue="1" operator="notEqual">
      <formula>0</formula>
    </cfRule>
  </conditionalFormatting>
  <conditionalFormatting sqref="CL6">
    <cfRule type="cellIs" dxfId="1350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13507" priority="1177" operator="greaterThanOrEqual">
      <formula>CM9</formula>
    </cfRule>
    <cfRule type="cellIs" dxfId="13506" priority="1178" operator="lessThan">
      <formula>CM9</formula>
    </cfRule>
  </conditionalFormatting>
  <conditionalFormatting sqref="CK9:CK10">
    <cfRule type="cellIs" dxfId="13505" priority="1174" stopIfTrue="1" operator="notEqual">
      <formula>0</formula>
    </cfRule>
  </conditionalFormatting>
  <conditionalFormatting sqref="CL10">
    <cfRule type="cellIs" dxfId="13504" priority="1175" stopIfTrue="1" operator="notEqual">
      <formula>0</formula>
    </cfRule>
  </conditionalFormatting>
  <conditionalFormatting sqref="CL9">
    <cfRule type="cellIs" dxfId="1350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13502" priority="1171" operator="greaterThanOrEqual">
      <formula>CM20</formula>
    </cfRule>
    <cfRule type="cellIs" dxfId="1350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13500" priority="1168" operator="greaterThanOrEqual">
      <formula>CM19</formula>
    </cfRule>
    <cfRule type="cellIs" dxfId="13499" priority="1169" operator="lessThan">
      <formula>CM19</formula>
    </cfRule>
  </conditionalFormatting>
  <conditionalFormatting sqref="CK19:CK21">
    <cfRule type="cellIs" dxfId="13498" priority="1165" stopIfTrue="1" operator="notEqual">
      <formula>0</formula>
    </cfRule>
  </conditionalFormatting>
  <conditionalFormatting sqref="CL19:CL21">
    <cfRule type="cellIs" dxfId="1349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13496" priority="1163" operator="greaterThanOrEqual">
      <formula>CN19</formula>
    </cfRule>
    <cfRule type="cellIs" dxfId="1349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13494" priority="1160" operator="greaterThanOrEqual">
      <formula>CN19</formula>
    </cfRule>
    <cfRule type="cellIs" dxfId="1349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13492" priority="1157" operator="greaterThanOrEqual">
      <formula>CO19</formula>
    </cfRule>
    <cfRule type="cellIs" dxfId="1349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13490" priority="1154" operator="greaterThanOrEqual">
      <formula>CO19</formula>
    </cfRule>
    <cfRule type="cellIs" dxfId="1348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13488" priority="1151" operator="greaterThanOrEqual">
      <formula>CM23</formula>
    </cfRule>
    <cfRule type="cellIs" dxfId="1348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13486" priority="1148" operator="greaterThanOrEqual">
      <formula>CM22</formula>
    </cfRule>
    <cfRule type="cellIs" dxfId="13485" priority="1149" operator="lessThan">
      <formula>CM22</formula>
    </cfRule>
  </conditionalFormatting>
  <conditionalFormatting sqref="CK22:CK24">
    <cfRule type="cellIs" dxfId="13484" priority="1145" stopIfTrue="1" operator="notEqual">
      <formula>0</formula>
    </cfRule>
  </conditionalFormatting>
  <conditionalFormatting sqref="CL22 CL24">
    <cfRule type="cellIs" dxfId="1348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13482" priority="1143" operator="greaterThanOrEqual">
      <formula>CN22</formula>
    </cfRule>
    <cfRule type="cellIs" dxfId="1348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13480" priority="1140" operator="greaterThanOrEqual">
      <formula>CN22</formula>
    </cfRule>
    <cfRule type="cellIs" dxfId="1347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13478" priority="1137" operator="greaterThanOrEqual">
      <formula>CO22</formula>
    </cfRule>
    <cfRule type="cellIs" dxfId="1347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13476" priority="1134" operator="greaterThanOrEqual">
      <formula>CO22</formula>
    </cfRule>
    <cfRule type="cellIs" dxfId="13475" priority="1135" operator="lessThan">
      <formula>CO22</formula>
    </cfRule>
  </conditionalFormatting>
  <conditionalFormatting sqref="CK38 CK40">
    <cfRule type="cellIs" dxfId="13474" priority="1132" stopIfTrue="1" operator="notEqual">
      <formula>0</formula>
    </cfRule>
  </conditionalFormatting>
  <conditionalFormatting sqref="CK39">
    <cfRule type="cellIs" dxfId="1347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13472" priority="1129" operator="greaterThanOrEqual">
      <formula>CM38</formula>
    </cfRule>
    <cfRule type="cellIs" dxfId="1347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13470" priority="1126" operator="greaterThanOrEqual">
      <formula>CM39</formula>
    </cfRule>
    <cfRule type="cellIs" dxfId="13469" priority="1127" operator="lessThan">
      <formula>CM39</formula>
    </cfRule>
  </conditionalFormatting>
  <conditionalFormatting sqref="CL38 CL40">
    <cfRule type="cellIs" dxfId="1346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13467" priority="1122" operator="greaterThanOrEqual">
      <formula>CN38</formula>
    </cfRule>
    <cfRule type="cellIs" dxfId="1346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13465" priority="1119" operator="greaterThanOrEqual">
      <formula>CN38</formula>
    </cfRule>
    <cfRule type="cellIs" dxfId="1346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13463" priority="1116" operator="greaterThanOrEqual">
      <formula>CO38</formula>
    </cfRule>
    <cfRule type="cellIs" dxfId="1346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13461" priority="1113" operator="greaterThanOrEqual">
      <formula>CO38</formula>
    </cfRule>
    <cfRule type="cellIs" dxfId="13460" priority="1114" operator="lessThan">
      <formula>CO38</formula>
    </cfRule>
  </conditionalFormatting>
  <conditionalFormatting sqref="CK42">
    <cfRule type="cellIs" dxfId="13459" priority="1110" stopIfTrue="1" operator="notEqual">
      <formula>0</formula>
    </cfRule>
  </conditionalFormatting>
  <conditionalFormatting sqref="CL43">
    <cfRule type="cellIs" dxfId="13458" priority="1111" stopIfTrue="1" operator="notEqual">
      <formula>0</formula>
    </cfRule>
  </conditionalFormatting>
  <conditionalFormatting sqref="CK41 CK43">
    <cfRule type="cellIs" dxfId="13457" priority="1109" stopIfTrue="1" operator="notEqual">
      <formula>0</formula>
    </cfRule>
  </conditionalFormatting>
  <conditionalFormatting sqref="CL42">
    <cfRule type="cellIs" dxfId="1345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13455" priority="1106" operator="greaterThanOrEqual">
      <formula>CM41</formula>
    </cfRule>
    <cfRule type="cellIs" dxfId="13454" priority="1107" operator="lessThan">
      <formula>CM41</formula>
    </cfRule>
  </conditionalFormatting>
  <conditionalFormatting sqref="CL41">
    <cfRule type="cellIs" dxfId="1345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13452" priority="1102" operator="greaterThanOrEqual">
      <formula>CN41</formula>
    </cfRule>
    <cfRule type="cellIs" dxfId="1345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13450" priority="1099" operator="greaterThanOrEqual">
      <formula>CN41</formula>
    </cfRule>
    <cfRule type="cellIs" dxfId="1344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13448" priority="1096" operator="greaterThanOrEqual">
      <formula>CO41</formula>
    </cfRule>
    <cfRule type="cellIs" dxfId="1344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13446" priority="1093" operator="greaterThanOrEqual">
      <formula>CO41</formula>
    </cfRule>
    <cfRule type="cellIs" dxfId="13445" priority="1094" operator="lessThan">
      <formula>CO41</formula>
    </cfRule>
  </conditionalFormatting>
  <conditionalFormatting sqref="CK36:CK37">
    <cfRule type="cellIs" dxfId="1344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13443" priority="1089" operator="greaterThanOrEqual">
      <formula>CM36</formula>
    </cfRule>
    <cfRule type="cellIs" dxfId="13442" priority="1090" operator="lessThan">
      <formula>CM36</formula>
    </cfRule>
  </conditionalFormatting>
  <conditionalFormatting sqref="CK34:CK35">
    <cfRule type="cellIs" dxfId="13441" priority="1086" stopIfTrue="1" operator="notEqual">
      <formula>0</formula>
    </cfRule>
  </conditionalFormatting>
  <conditionalFormatting sqref="CL34">
    <cfRule type="cellIs" dxfId="1344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13439" priority="1084" operator="greaterThanOrEqual">
      <formula>CM34</formula>
    </cfRule>
    <cfRule type="cellIs" dxfId="13438" priority="1085" operator="lessThan">
      <formula>CM34</formula>
    </cfRule>
  </conditionalFormatting>
  <conditionalFormatting sqref="CL36:CL37">
    <cfRule type="cellIs" dxfId="13437" priority="1082" stopIfTrue="1" operator="notEqual">
      <formula>0</formula>
    </cfRule>
  </conditionalFormatting>
  <conditionalFormatting sqref="CL35">
    <cfRule type="cellIs" dxfId="1343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13435" priority="1079" operator="greaterThanOrEqual">
      <formula>CN34</formula>
    </cfRule>
    <cfRule type="cellIs" dxfId="1343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13433" priority="1076" operator="greaterThanOrEqual">
      <formula>CN34</formula>
    </cfRule>
    <cfRule type="cellIs" dxfId="1343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13431" priority="1073" operator="greaterThanOrEqual">
      <formula>CO34</formula>
    </cfRule>
    <cfRule type="cellIs" dxfId="1343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13429" priority="1070" operator="greaterThanOrEqual">
      <formula>CO34</formula>
    </cfRule>
    <cfRule type="cellIs" dxfId="13428" priority="1071" operator="lessThan">
      <formula>CO34</formula>
    </cfRule>
  </conditionalFormatting>
  <conditionalFormatting sqref="CL39">
    <cfRule type="cellIs" dxfId="1342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13426" priority="1066" operator="greaterThanOrEqual">
      <formula>CM15</formula>
    </cfRule>
    <cfRule type="cellIs" dxfId="1342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13424" priority="1063" operator="greaterThanOrEqual">
      <formula>CM14</formula>
    </cfRule>
    <cfRule type="cellIs" dxfId="1342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13422" priority="1060" operator="greaterThanOrEqual">
      <formula>CM15</formula>
    </cfRule>
    <cfRule type="cellIs" dxfId="13421" priority="1061" operator="lessThan">
      <formula>CM15</formula>
    </cfRule>
  </conditionalFormatting>
  <conditionalFormatting sqref="CK14">
    <cfRule type="cellIs" dxfId="13420" priority="1057" stopIfTrue="1" operator="notEqual">
      <formula>0</formula>
    </cfRule>
  </conditionalFormatting>
  <conditionalFormatting sqref="CL14:CL15 CL17:CL18">
    <cfRule type="cellIs" dxfId="13419" priority="1058" stopIfTrue="1" operator="notEqual">
      <formula>0</formula>
    </cfRule>
  </conditionalFormatting>
  <conditionalFormatting sqref="CK17:CK18">
    <cfRule type="cellIs" dxfId="13418" priority="1056" stopIfTrue="1" operator="notEqual">
      <formula>0</formula>
    </cfRule>
  </conditionalFormatting>
  <conditionalFormatting sqref="CK15">
    <cfRule type="cellIs" dxfId="13417" priority="1054" stopIfTrue="1" operator="notEqual">
      <formula>0</formula>
    </cfRule>
  </conditionalFormatting>
  <conditionalFormatting sqref="CL15">
    <cfRule type="cellIs" dxfId="13416" priority="1055" stopIfTrue="1" operator="notEqual">
      <formula>0</formula>
    </cfRule>
  </conditionalFormatting>
  <conditionalFormatting sqref="CK15">
    <cfRule type="cellIs" dxfId="13415" priority="1053" stopIfTrue="1" operator="notEqual">
      <formula>0</formula>
    </cfRule>
  </conditionalFormatting>
  <conditionalFormatting sqref="CK15">
    <cfRule type="cellIs" dxfId="13414" priority="1051" stopIfTrue="1" operator="notEqual">
      <formula>0</formula>
    </cfRule>
  </conditionalFormatting>
  <conditionalFormatting sqref="CL15">
    <cfRule type="cellIs" dxfId="13413" priority="1052" stopIfTrue="1" operator="notEqual">
      <formula>0</formula>
    </cfRule>
  </conditionalFormatting>
  <conditionalFormatting sqref="CL16">
    <cfRule type="cellIs" dxfId="13412" priority="1050" stopIfTrue="1" operator="notEqual">
      <formula>0</formula>
    </cfRule>
  </conditionalFormatting>
  <conditionalFormatting sqref="CK16">
    <cfRule type="cellIs" dxfId="13411" priority="1049" stopIfTrue="1" operator="notEqual">
      <formula>0</formula>
    </cfRule>
  </conditionalFormatting>
  <conditionalFormatting sqref="CK16">
    <cfRule type="cellIs" dxfId="13410" priority="1048" stopIfTrue="1" operator="notEqual">
      <formula>0</formula>
    </cfRule>
  </conditionalFormatting>
  <conditionalFormatting sqref="CK16">
    <cfRule type="cellIs" dxfId="13409" priority="1047" stopIfTrue="1" operator="notEqual">
      <formula>0</formula>
    </cfRule>
  </conditionalFormatting>
  <conditionalFormatting sqref="CK16">
    <cfRule type="cellIs" dxfId="1340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13407" priority="1044" operator="greaterThanOrEqual">
      <formula>CN14</formula>
    </cfRule>
    <cfRule type="cellIs" dxfId="1340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13405" priority="1041" operator="greaterThanOrEqual">
      <formula>CN14</formula>
    </cfRule>
    <cfRule type="cellIs" dxfId="1340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13403" priority="1038" operator="greaterThanOrEqual">
      <formula>CO14</formula>
    </cfRule>
    <cfRule type="cellIs" dxfId="1340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13401" priority="1035" operator="greaterThanOrEqual">
      <formula>CO14</formula>
    </cfRule>
    <cfRule type="cellIs" dxfId="1340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13399" priority="1032" operator="greaterThanOrEqual">
      <formula>CM54</formula>
    </cfRule>
    <cfRule type="cellIs" dxfId="13398" priority="1033" operator="lessThan">
      <formula>CM54</formula>
    </cfRule>
  </conditionalFormatting>
  <conditionalFormatting sqref="CK54">
    <cfRule type="cellIs" dxfId="13397" priority="1028" stopIfTrue="1" operator="notEqual">
      <formula>0</formula>
    </cfRule>
  </conditionalFormatting>
  <conditionalFormatting sqref="CK55 CK57">
    <cfRule type="cellIs" dxfId="13396" priority="1029" stopIfTrue="1" operator="notEqual">
      <formula>0</formula>
    </cfRule>
  </conditionalFormatting>
  <conditionalFormatting sqref="CL57 CL54:CL55">
    <cfRule type="cellIs" dxfId="13395" priority="1030" stopIfTrue="1" operator="notEqual">
      <formula>0</formula>
    </cfRule>
  </conditionalFormatting>
  <conditionalFormatting sqref="CL56">
    <cfRule type="cellIs" dxfId="13394" priority="1027" stopIfTrue="1" operator="notEqual">
      <formula>0</formula>
    </cfRule>
  </conditionalFormatting>
  <conditionalFormatting sqref="CK56">
    <cfRule type="cellIs" dxfId="1339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13392" priority="1024" operator="greaterThanOrEqual">
      <formula>CO54</formula>
    </cfRule>
    <cfRule type="cellIs" dxfId="1339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13390" priority="1021" operator="greaterThanOrEqual">
      <formula>CO54</formula>
    </cfRule>
    <cfRule type="cellIs" dxfId="1338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13388" priority="1018" operator="greaterThanOrEqual">
      <formula>CM58</formula>
    </cfRule>
    <cfRule type="cellIs" dxfId="13387" priority="1019" operator="lessThan">
      <formula>CM58</formula>
    </cfRule>
  </conditionalFormatting>
  <conditionalFormatting sqref="CK58:CK60">
    <cfRule type="cellIs" dxfId="13386" priority="1015" stopIfTrue="1" operator="notEqual">
      <formula>0</formula>
    </cfRule>
  </conditionalFormatting>
  <conditionalFormatting sqref="CL58:CL60">
    <cfRule type="cellIs" dxfId="1338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13384" priority="1013" operator="greaterThanOrEqual">
      <formula>CO58</formula>
    </cfRule>
    <cfRule type="cellIs" dxfId="1338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13382" priority="1010" operator="greaterThanOrEqual">
      <formula>CO58</formula>
    </cfRule>
    <cfRule type="cellIs" dxfId="13381" priority="1011" operator="lessThan">
      <formula>CO58</formula>
    </cfRule>
  </conditionalFormatting>
  <conditionalFormatting sqref="CK72:CK73">
    <cfRule type="cellIs" dxfId="13380" priority="1007" stopIfTrue="1" operator="notEqual">
      <formula>0</formula>
    </cfRule>
  </conditionalFormatting>
  <conditionalFormatting sqref="CL72:CL73">
    <cfRule type="cellIs" dxfId="1337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13378" priority="1005" operator="greaterThanOrEqual">
      <formula>CM69</formula>
    </cfRule>
    <cfRule type="cellIs" dxfId="13377" priority="1006" operator="lessThan">
      <formula>CM69</formula>
    </cfRule>
  </conditionalFormatting>
  <conditionalFormatting sqref="CK69:CK71">
    <cfRule type="cellIs" dxfId="13376" priority="1002" stopIfTrue="1" operator="notEqual">
      <formula>0</formula>
    </cfRule>
  </conditionalFormatting>
  <conditionalFormatting sqref="CL69:CL71">
    <cfRule type="cellIs" dxfId="1337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13374" priority="1000" operator="greaterThanOrEqual">
      <formula>CO69</formula>
    </cfRule>
    <cfRule type="cellIs" dxfId="1337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13372" priority="997" operator="greaterThanOrEqual">
      <formula>CO69</formula>
    </cfRule>
    <cfRule type="cellIs" dxfId="1337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13370" priority="994" operator="greaterThanOrEqual">
      <formula>CO73</formula>
    </cfRule>
    <cfRule type="cellIs" dxfId="1336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13368" priority="991" operator="greaterThanOrEqual">
      <formula>CO73</formula>
    </cfRule>
    <cfRule type="cellIs" dxfId="1336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13366" priority="988" operator="greaterThanOrEqual">
      <formula>CO72</formula>
    </cfRule>
    <cfRule type="cellIs" dxfId="1336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13364" priority="985" operator="greaterThanOrEqual">
      <formula>CO72</formula>
    </cfRule>
    <cfRule type="cellIs" dxfId="1336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13362" priority="982" operator="greaterThanOrEqual">
      <formula>CM66</formula>
    </cfRule>
    <cfRule type="cellIs" dxfId="13361" priority="983" operator="lessThan">
      <formula>CM66</formula>
    </cfRule>
  </conditionalFormatting>
  <conditionalFormatting sqref="CL67">
    <cfRule type="cellIs" dxfId="13360" priority="980" stopIfTrue="1" operator="notEqual">
      <formula>0</formula>
    </cfRule>
  </conditionalFormatting>
  <conditionalFormatting sqref="CK68">
    <cfRule type="cellIs" dxfId="13359" priority="978" stopIfTrue="1" operator="notEqual">
      <formula>0</formula>
    </cfRule>
  </conditionalFormatting>
  <conditionalFormatting sqref="CL68">
    <cfRule type="cellIs" dxfId="13358" priority="979" stopIfTrue="1" operator="notEqual">
      <formula>0</formula>
    </cfRule>
  </conditionalFormatting>
  <conditionalFormatting sqref="CK67">
    <cfRule type="cellIs" dxfId="13357" priority="977" stopIfTrue="1" operator="notEqual">
      <formula>0</formula>
    </cfRule>
  </conditionalFormatting>
  <conditionalFormatting sqref="CK66">
    <cfRule type="cellIs" dxfId="13356" priority="976" stopIfTrue="1" operator="notEqual">
      <formula>0</formula>
    </cfRule>
  </conditionalFormatting>
  <conditionalFormatting sqref="CL66">
    <cfRule type="cellIs" dxfId="1335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13354" priority="973" operator="greaterThanOrEqual">
      <formula>CO66</formula>
    </cfRule>
    <cfRule type="cellIs" dxfId="1335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13352" priority="970" operator="greaterThanOrEqual">
      <formula>CO66</formula>
    </cfRule>
    <cfRule type="cellIs" dxfId="1335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13350" priority="967" operator="greaterThanOrEqual">
      <formula>CM61</formula>
    </cfRule>
    <cfRule type="cellIs" dxfId="13349" priority="968" operator="lessThan">
      <formula>CM61</formula>
    </cfRule>
  </conditionalFormatting>
  <conditionalFormatting sqref="CK61 CK65 CK63">
    <cfRule type="cellIs" dxfId="13348" priority="964" stopIfTrue="1" operator="notEqual">
      <formula>0</formula>
    </cfRule>
  </conditionalFormatting>
  <conditionalFormatting sqref="CL65 CL63">
    <cfRule type="cellIs" dxfId="13347" priority="965" stopIfTrue="1" operator="notEqual">
      <formula>0</formula>
    </cfRule>
  </conditionalFormatting>
  <conditionalFormatting sqref="CK64">
    <cfRule type="cellIs" dxfId="13346" priority="962" stopIfTrue="1" operator="notEqual">
      <formula>0</formula>
    </cfRule>
  </conditionalFormatting>
  <conditionalFormatting sqref="CL64">
    <cfRule type="cellIs" dxfId="13345" priority="963" stopIfTrue="1" operator="notEqual">
      <formula>0</formula>
    </cfRule>
  </conditionalFormatting>
  <conditionalFormatting sqref="CL61">
    <cfRule type="cellIs" dxfId="13344" priority="961" stopIfTrue="1" operator="notEqual">
      <formula>0</formula>
    </cfRule>
  </conditionalFormatting>
  <conditionalFormatting sqref="CK62">
    <cfRule type="cellIs" dxfId="13343" priority="959" stopIfTrue="1" operator="notEqual">
      <formula>0</formula>
    </cfRule>
  </conditionalFormatting>
  <conditionalFormatting sqref="CL62">
    <cfRule type="cellIs" dxfId="1334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13341" priority="957" operator="greaterThanOrEqual">
      <formula>CO61</formula>
    </cfRule>
    <cfRule type="cellIs" dxfId="1334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13339" priority="954" operator="greaterThanOrEqual">
      <formula>CO61</formula>
    </cfRule>
    <cfRule type="cellIs" dxfId="1333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13337" priority="951" operator="greaterThanOrEqual">
      <formula>CO65</formula>
    </cfRule>
    <cfRule type="cellIs" dxfId="1333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13335" priority="948" operator="greaterThanOrEqual">
      <formula>CO65</formula>
    </cfRule>
    <cfRule type="cellIs" dxfId="1333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13333" priority="945" operator="greaterThanOrEqual">
      <formula>CO64</formula>
    </cfRule>
    <cfRule type="cellIs" dxfId="1333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13331" priority="942" operator="greaterThanOrEqual">
      <formula>CO64</formula>
    </cfRule>
    <cfRule type="cellIs" dxfId="13330" priority="943" operator="lessThan">
      <formula>CO64</formula>
    </cfRule>
  </conditionalFormatting>
  <conditionalFormatting sqref="CL23">
    <cfRule type="cellIs" dxfId="1332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13328" priority="938" operator="greaterThanOrEqual">
      <formula>CM26</formula>
    </cfRule>
    <cfRule type="cellIs" dxfId="1332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13326" priority="935" operator="greaterThanOrEqual">
      <formula>CM25</formula>
    </cfRule>
    <cfRule type="cellIs" dxfId="1332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13324" priority="932" operator="greaterThanOrEqual">
      <formula>CM26</formula>
    </cfRule>
    <cfRule type="cellIs" dxfId="13323" priority="933" operator="lessThan">
      <formula>CM26</formula>
    </cfRule>
  </conditionalFormatting>
  <conditionalFormatting sqref="CK27:CK28">
    <cfRule type="cellIs" dxfId="13322" priority="929" stopIfTrue="1" operator="notEqual">
      <formula>0</formula>
    </cfRule>
  </conditionalFormatting>
  <conditionalFormatting sqref="CL27:CL28">
    <cfRule type="cellIs" dxfId="13321" priority="930" stopIfTrue="1" operator="notEqual">
      <formula>0</formula>
    </cfRule>
  </conditionalFormatting>
  <conditionalFormatting sqref="CK25">
    <cfRule type="cellIs" dxfId="13320" priority="927" stopIfTrue="1" operator="notEqual">
      <formula>0</formula>
    </cfRule>
  </conditionalFormatting>
  <conditionalFormatting sqref="CL25">
    <cfRule type="cellIs" dxfId="13319" priority="928" stopIfTrue="1" operator="notEqual">
      <formula>0</formula>
    </cfRule>
  </conditionalFormatting>
  <conditionalFormatting sqref="CK26">
    <cfRule type="cellIs" dxfId="13318" priority="926" stopIfTrue="1" operator="notEqual">
      <formula>0</formula>
    </cfRule>
  </conditionalFormatting>
  <conditionalFormatting sqref="CK26">
    <cfRule type="cellIs" dxfId="13317" priority="925" stopIfTrue="1" operator="notEqual">
      <formula>0</formula>
    </cfRule>
  </conditionalFormatting>
  <conditionalFormatting sqref="CL26">
    <cfRule type="cellIs" dxfId="1331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13315" priority="922" operator="greaterThanOrEqual">
      <formula>CN25</formula>
    </cfRule>
    <cfRule type="cellIs" dxfId="1331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13313" priority="919" operator="greaterThanOrEqual">
      <formula>CN25</formula>
    </cfRule>
    <cfRule type="cellIs" dxfId="1331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13311" priority="916" operator="greaterThanOrEqual">
      <formula>CO25</formula>
    </cfRule>
    <cfRule type="cellIs" dxfId="1331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13309" priority="913" operator="greaterThanOrEqual">
      <formula>CO25</formula>
    </cfRule>
    <cfRule type="cellIs" dxfId="13308" priority="914" operator="lessThan">
      <formula>CO25</formula>
    </cfRule>
  </conditionalFormatting>
  <conditionalFormatting sqref="CR47:CR49">
    <cfRule type="cellIs" dxfId="13307" priority="911" stopIfTrue="1" operator="notEqual">
      <formula>0</formula>
    </cfRule>
  </conditionalFormatting>
  <conditionalFormatting sqref="CQ47 CQ49">
    <cfRule type="cellIs" dxfId="13306" priority="910" stopIfTrue="1" operator="notEqual">
      <formula>0</formula>
    </cfRule>
  </conditionalFormatting>
  <conditionalFormatting sqref="CQ48">
    <cfRule type="cellIs" dxfId="1330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13304" priority="907" operator="greaterThanOrEqual">
      <formula>CS47</formula>
    </cfRule>
    <cfRule type="cellIs" dxfId="1330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13302" priority="904" operator="greaterThanOrEqual">
      <formula>CS12</formula>
    </cfRule>
    <cfRule type="cellIs" dxfId="1330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13300" priority="901" operator="greaterThanOrEqual">
      <formula>CS13</formula>
    </cfRule>
    <cfRule type="cellIs" dxfId="1329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13298" priority="898" operator="greaterThanOrEqual">
      <formula>CS11</formula>
    </cfRule>
    <cfRule type="cellIs" dxfId="13297" priority="899" operator="lessThan">
      <formula>CS11</formula>
    </cfRule>
  </conditionalFormatting>
  <conditionalFormatting sqref="CQ12">
    <cfRule type="cellIs" dxfId="13296" priority="895" stopIfTrue="1" operator="notEqual">
      <formula>0</formula>
    </cfRule>
  </conditionalFormatting>
  <conditionalFormatting sqref="CR12">
    <cfRule type="cellIs" dxfId="13295" priority="896" stopIfTrue="1" operator="notEqual">
      <formula>0</formula>
    </cfRule>
  </conditionalFormatting>
  <conditionalFormatting sqref="CQ13">
    <cfRule type="cellIs" dxfId="13294" priority="893" stopIfTrue="1" operator="notEqual">
      <formula>0</formula>
    </cfRule>
  </conditionalFormatting>
  <conditionalFormatting sqref="CR13">
    <cfRule type="cellIs" dxfId="13293" priority="894" stopIfTrue="1" operator="notEqual">
      <formula>0</formula>
    </cfRule>
  </conditionalFormatting>
  <conditionalFormatting sqref="CQ11">
    <cfRule type="cellIs" dxfId="13292" priority="891" stopIfTrue="1" operator="notEqual">
      <formula>0</formula>
    </cfRule>
  </conditionalFormatting>
  <conditionalFormatting sqref="CR11">
    <cfRule type="cellIs" dxfId="1329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13290" priority="889" operator="greaterThanOrEqual">
      <formula>CT9</formula>
    </cfRule>
    <cfRule type="cellIs" dxfId="1328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13288" priority="886" operator="greaterThanOrEqual">
      <formula>CT9</formula>
    </cfRule>
    <cfRule type="cellIs" dxfId="1328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13286" priority="883" operator="greaterThanOrEqual">
      <formula>CT5</formula>
    </cfRule>
    <cfRule type="cellIs" dxfId="1328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13284" priority="880" operator="greaterThanOrEqual">
      <formula>CT5</formula>
    </cfRule>
    <cfRule type="cellIs" dxfId="1328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13282" priority="877" operator="greaterThanOrEqual">
      <formula>CU9</formula>
    </cfRule>
    <cfRule type="cellIs" dxfId="1328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13280" priority="874" operator="greaterThanOrEqual">
      <formula>CU9</formula>
    </cfRule>
    <cfRule type="cellIs" dxfId="1327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13278" priority="871" operator="greaterThanOrEqual">
      <formula>CU5</formula>
    </cfRule>
    <cfRule type="cellIs" dxfId="1327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13276" priority="868" operator="greaterThanOrEqual">
      <formula>CU5</formula>
    </cfRule>
    <cfRule type="cellIs" dxfId="1327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13274" priority="865" operator="greaterThanOrEqual">
      <formula>CU47</formula>
    </cfRule>
    <cfRule type="cellIs" dxfId="1327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13272" priority="862" operator="greaterThanOrEqual">
      <formula>CU47</formula>
    </cfRule>
    <cfRule type="cellIs" dxfId="1327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13270" priority="859" operator="greaterThanOrEqual">
      <formula>CS6</formula>
    </cfRule>
    <cfRule type="cellIs" dxfId="1326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13268" priority="856" operator="greaterThanOrEqual">
      <formula>CS5</formula>
    </cfRule>
    <cfRule type="cellIs" dxfId="1326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13266" priority="853" operator="greaterThanOrEqual">
      <formula>CS6</formula>
    </cfRule>
    <cfRule type="cellIs" dxfId="13265" priority="854" operator="lessThan">
      <formula>CS6</formula>
    </cfRule>
  </conditionalFormatting>
  <conditionalFormatting sqref="CQ7:CQ8">
    <cfRule type="cellIs" dxfId="13264" priority="850" stopIfTrue="1" operator="notEqual">
      <formula>0</formula>
    </cfRule>
  </conditionalFormatting>
  <conditionalFormatting sqref="CR7:CR8">
    <cfRule type="cellIs" dxfId="13263" priority="851" stopIfTrue="1" operator="notEqual">
      <formula>0</formula>
    </cfRule>
  </conditionalFormatting>
  <conditionalFormatting sqref="CQ5">
    <cfRule type="cellIs" dxfId="13262" priority="848" stopIfTrue="1" operator="notEqual">
      <formula>0</formula>
    </cfRule>
  </conditionalFormatting>
  <conditionalFormatting sqref="CR5">
    <cfRule type="cellIs" dxfId="13261" priority="849" stopIfTrue="1" operator="notEqual">
      <formula>0</formula>
    </cfRule>
  </conditionalFormatting>
  <conditionalFormatting sqref="CQ6">
    <cfRule type="cellIs" dxfId="13260" priority="847" stopIfTrue="1" operator="notEqual">
      <formula>0</formula>
    </cfRule>
  </conditionalFormatting>
  <conditionalFormatting sqref="CQ6">
    <cfRule type="cellIs" dxfId="13259" priority="846" stopIfTrue="1" operator="notEqual">
      <formula>0</formula>
    </cfRule>
  </conditionalFormatting>
  <conditionalFormatting sqref="CR6">
    <cfRule type="cellIs" dxfId="1325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13257" priority="843" operator="greaterThanOrEqual">
      <formula>CS9</formula>
    </cfRule>
    <cfRule type="cellIs" dxfId="13256" priority="844" operator="lessThan">
      <formula>CS9</formula>
    </cfRule>
  </conditionalFormatting>
  <conditionalFormatting sqref="CQ9:CQ10">
    <cfRule type="cellIs" dxfId="13255" priority="840" stopIfTrue="1" operator="notEqual">
      <formula>0</formula>
    </cfRule>
  </conditionalFormatting>
  <conditionalFormatting sqref="CR10">
    <cfRule type="cellIs" dxfId="13254" priority="841" stopIfTrue="1" operator="notEqual">
      <formula>0</formula>
    </cfRule>
  </conditionalFormatting>
  <conditionalFormatting sqref="CR9">
    <cfRule type="cellIs" dxfId="1325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13252" priority="837" operator="greaterThanOrEqual">
      <formula>CS20</formula>
    </cfRule>
    <cfRule type="cellIs" dxfId="1325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13250" priority="834" operator="greaterThanOrEqual">
      <formula>CS19</formula>
    </cfRule>
    <cfRule type="cellIs" dxfId="13249" priority="835" operator="lessThan">
      <formula>CS19</formula>
    </cfRule>
  </conditionalFormatting>
  <conditionalFormatting sqref="CQ19:CQ21">
    <cfRule type="cellIs" dxfId="13248" priority="831" stopIfTrue="1" operator="notEqual">
      <formula>0</formula>
    </cfRule>
  </conditionalFormatting>
  <conditionalFormatting sqref="CR19:CR21">
    <cfRule type="cellIs" dxfId="1324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13246" priority="829" operator="greaterThanOrEqual">
      <formula>CT19</formula>
    </cfRule>
    <cfRule type="cellIs" dxfId="1324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13244" priority="826" operator="greaterThanOrEqual">
      <formula>CT19</formula>
    </cfRule>
    <cfRule type="cellIs" dxfId="1324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13242" priority="823" operator="greaterThanOrEqual">
      <formula>CU19</formula>
    </cfRule>
    <cfRule type="cellIs" dxfId="1324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13240" priority="820" operator="greaterThanOrEqual">
      <formula>CU19</formula>
    </cfRule>
    <cfRule type="cellIs" dxfId="1323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13238" priority="817" operator="greaterThanOrEqual">
      <formula>CS23</formula>
    </cfRule>
    <cfRule type="cellIs" dxfId="1323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13236" priority="814" operator="greaterThanOrEqual">
      <formula>CS22</formula>
    </cfRule>
    <cfRule type="cellIs" dxfId="13235" priority="815" operator="lessThan">
      <formula>CS22</formula>
    </cfRule>
  </conditionalFormatting>
  <conditionalFormatting sqref="CQ22:CQ24">
    <cfRule type="cellIs" dxfId="13234" priority="811" stopIfTrue="1" operator="notEqual">
      <formula>0</formula>
    </cfRule>
  </conditionalFormatting>
  <conditionalFormatting sqref="CR22 CR24">
    <cfRule type="cellIs" dxfId="1323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13232" priority="809" operator="greaterThanOrEqual">
      <formula>CT22</formula>
    </cfRule>
    <cfRule type="cellIs" dxfId="1323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13230" priority="806" operator="greaterThanOrEqual">
      <formula>CT22</formula>
    </cfRule>
    <cfRule type="cellIs" dxfId="1322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13228" priority="803" operator="greaterThanOrEqual">
      <formula>CU22</formula>
    </cfRule>
    <cfRule type="cellIs" dxfId="1322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13226" priority="800" operator="greaterThanOrEqual">
      <formula>CU22</formula>
    </cfRule>
    <cfRule type="cellIs" dxfId="13225" priority="801" operator="lessThan">
      <formula>CU22</formula>
    </cfRule>
  </conditionalFormatting>
  <conditionalFormatting sqref="CQ38 CQ40">
    <cfRule type="cellIs" dxfId="13224" priority="798" stopIfTrue="1" operator="notEqual">
      <formula>0</formula>
    </cfRule>
  </conditionalFormatting>
  <conditionalFormatting sqref="CQ39">
    <cfRule type="cellIs" dxfId="1322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13222" priority="795" operator="greaterThanOrEqual">
      <formula>CS38</formula>
    </cfRule>
    <cfRule type="cellIs" dxfId="1322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13220" priority="792" operator="greaterThanOrEqual">
      <formula>CS39</formula>
    </cfRule>
    <cfRule type="cellIs" dxfId="13219" priority="793" operator="lessThan">
      <formula>CS39</formula>
    </cfRule>
  </conditionalFormatting>
  <conditionalFormatting sqref="CR38 CR40">
    <cfRule type="cellIs" dxfId="1321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13217" priority="788" operator="greaterThanOrEqual">
      <formula>CT38</formula>
    </cfRule>
    <cfRule type="cellIs" dxfId="1321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13215" priority="785" operator="greaterThanOrEqual">
      <formula>CT38</formula>
    </cfRule>
    <cfRule type="cellIs" dxfId="1321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13213" priority="782" operator="greaterThanOrEqual">
      <formula>CU38</formula>
    </cfRule>
    <cfRule type="cellIs" dxfId="1321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13211" priority="779" operator="greaterThanOrEqual">
      <formula>CU38</formula>
    </cfRule>
    <cfRule type="cellIs" dxfId="13210" priority="780" operator="lessThan">
      <formula>CU38</formula>
    </cfRule>
  </conditionalFormatting>
  <conditionalFormatting sqref="CQ42">
    <cfRule type="cellIs" dxfId="13209" priority="776" stopIfTrue="1" operator="notEqual">
      <formula>0</formula>
    </cfRule>
  </conditionalFormatting>
  <conditionalFormatting sqref="CR43">
    <cfRule type="cellIs" dxfId="13208" priority="777" stopIfTrue="1" operator="notEqual">
      <formula>0</formula>
    </cfRule>
  </conditionalFormatting>
  <conditionalFormatting sqref="CQ41 CQ43">
    <cfRule type="cellIs" dxfId="13207" priority="775" stopIfTrue="1" operator="notEqual">
      <formula>0</formula>
    </cfRule>
  </conditionalFormatting>
  <conditionalFormatting sqref="CR42">
    <cfRule type="cellIs" dxfId="1320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13205" priority="772" operator="greaterThanOrEqual">
      <formula>CS41</formula>
    </cfRule>
    <cfRule type="cellIs" dxfId="13204" priority="773" operator="lessThan">
      <formula>CS41</formula>
    </cfRule>
  </conditionalFormatting>
  <conditionalFormatting sqref="CR41">
    <cfRule type="cellIs" dxfId="1320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13202" priority="768" operator="greaterThanOrEqual">
      <formula>CT41</formula>
    </cfRule>
    <cfRule type="cellIs" dxfId="1320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13200" priority="765" operator="greaterThanOrEqual">
      <formula>CT41</formula>
    </cfRule>
    <cfRule type="cellIs" dxfId="1319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13198" priority="762" operator="greaterThanOrEqual">
      <formula>CU41</formula>
    </cfRule>
    <cfRule type="cellIs" dxfId="1319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13196" priority="759" operator="greaterThanOrEqual">
      <formula>CU41</formula>
    </cfRule>
    <cfRule type="cellIs" dxfId="13195" priority="760" operator="lessThan">
      <formula>CU41</formula>
    </cfRule>
  </conditionalFormatting>
  <conditionalFormatting sqref="CQ36:CQ37">
    <cfRule type="cellIs" dxfId="1319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13193" priority="755" operator="greaterThanOrEqual">
      <formula>CS36</formula>
    </cfRule>
    <cfRule type="cellIs" dxfId="13192" priority="756" operator="lessThan">
      <formula>CS36</formula>
    </cfRule>
  </conditionalFormatting>
  <conditionalFormatting sqref="CQ34:CQ35">
    <cfRule type="cellIs" dxfId="13191" priority="752" stopIfTrue="1" operator="notEqual">
      <formula>0</formula>
    </cfRule>
  </conditionalFormatting>
  <conditionalFormatting sqref="CR34">
    <cfRule type="cellIs" dxfId="1319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13189" priority="750" operator="greaterThanOrEqual">
      <formula>CS34</formula>
    </cfRule>
    <cfRule type="cellIs" dxfId="13188" priority="751" operator="lessThan">
      <formula>CS34</formula>
    </cfRule>
  </conditionalFormatting>
  <conditionalFormatting sqref="CR36:CR37">
    <cfRule type="cellIs" dxfId="13187" priority="748" stopIfTrue="1" operator="notEqual">
      <formula>0</formula>
    </cfRule>
  </conditionalFormatting>
  <conditionalFormatting sqref="CR35">
    <cfRule type="cellIs" dxfId="1318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13185" priority="745" operator="greaterThanOrEqual">
      <formula>CT34</formula>
    </cfRule>
    <cfRule type="cellIs" dxfId="1318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13183" priority="742" operator="greaterThanOrEqual">
      <formula>CT34</formula>
    </cfRule>
    <cfRule type="cellIs" dxfId="1318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13181" priority="739" operator="greaterThanOrEqual">
      <formula>CU34</formula>
    </cfRule>
    <cfRule type="cellIs" dxfId="1318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13179" priority="736" operator="greaterThanOrEqual">
      <formula>CU34</formula>
    </cfRule>
    <cfRule type="cellIs" dxfId="13178" priority="737" operator="lessThan">
      <formula>CU34</formula>
    </cfRule>
  </conditionalFormatting>
  <conditionalFormatting sqref="CR39">
    <cfRule type="cellIs" dxfId="1317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13176" priority="732" operator="greaterThanOrEqual">
      <formula>CS15</formula>
    </cfRule>
    <cfRule type="cellIs" dxfId="1317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13174" priority="729" operator="greaterThanOrEqual">
      <formula>CS14</formula>
    </cfRule>
    <cfRule type="cellIs" dxfId="1317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13172" priority="726" operator="greaterThanOrEqual">
      <formula>CS15</formula>
    </cfRule>
    <cfRule type="cellIs" dxfId="13171" priority="727" operator="lessThan">
      <formula>CS15</formula>
    </cfRule>
  </conditionalFormatting>
  <conditionalFormatting sqref="CQ14">
    <cfRule type="cellIs" dxfId="13170" priority="723" stopIfTrue="1" operator="notEqual">
      <formula>0</formula>
    </cfRule>
  </conditionalFormatting>
  <conditionalFormatting sqref="CR14:CR15 CR17:CR18">
    <cfRule type="cellIs" dxfId="13169" priority="724" stopIfTrue="1" operator="notEqual">
      <formula>0</formula>
    </cfRule>
  </conditionalFormatting>
  <conditionalFormatting sqref="CQ17:CQ18">
    <cfRule type="cellIs" dxfId="13168" priority="722" stopIfTrue="1" operator="notEqual">
      <formula>0</formula>
    </cfRule>
  </conditionalFormatting>
  <conditionalFormatting sqref="CQ15">
    <cfRule type="cellIs" dxfId="13167" priority="720" stopIfTrue="1" operator="notEqual">
      <formula>0</formula>
    </cfRule>
  </conditionalFormatting>
  <conditionalFormatting sqref="CR15">
    <cfRule type="cellIs" dxfId="13166" priority="721" stopIfTrue="1" operator="notEqual">
      <formula>0</formula>
    </cfRule>
  </conditionalFormatting>
  <conditionalFormatting sqref="CQ15">
    <cfRule type="cellIs" dxfId="13165" priority="719" stopIfTrue="1" operator="notEqual">
      <formula>0</formula>
    </cfRule>
  </conditionalFormatting>
  <conditionalFormatting sqref="CQ15">
    <cfRule type="cellIs" dxfId="13164" priority="717" stopIfTrue="1" operator="notEqual">
      <formula>0</formula>
    </cfRule>
  </conditionalFormatting>
  <conditionalFormatting sqref="CR15">
    <cfRule type="cellIs" dxfId="13163" priority="718" stopIfTrue="1" operator="notEqual">
      <formula>0</formula>
    </cfRule>
  </conditionalFormatting>
  <conditionalFormatting sqref="CR16">
    <cfRule type="cellIs" dxfId="13162" priority="716" stopIfTrue="1" operator="notEqual">
      <formula>0</formula>
    </cfRule>
  </conditionalFormatting>
  <conditionalFormatting sqref="CQ16">
    <cfRule type="cellIs" dxfId="13161" priority="715" stopIfTrue="1" operator="notEqual">
      <formula>0</formula>
    </cfRule>
  </conditionalFormatting>
  <conditionalFormatting sqref="CQ16">
    <cfRule type="cellIs" dxfId="13160" priority="714" stopIfTrue="1" operator="notEqual">
      <formula>0</formula>
    </cfRule>
  </conditionalFormatting>
  <conditionalFormatting sqref="CQ16">
    <cfRule type="cellIs" dxfId="13159" priority="713" stopIfTrue="1" operator="notEqual">
      <formula>0</formula>
    </cfRule>
  </conditionalFormatting>
  <conditionalFormatting sqref="CQ16">
    <cfRule type="cellIs" dxfId="1315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13157" priority="710" operator="greaterThanOrEqual">
      <formula>CT14</formula>
    </cfRule>
    <cfRule type="cellIs" dxfId="1315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13155" priority="707" operator="greaterThanOrEqual">
      <formula>CT14</formula>
    </cfRule>
    <cfRule type="cellIs" dxfId="1315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13153" priority="704" operator="greaterThanOrEqual">
      <formula>CU14</formula>
    </cfRule>
    <cfRule type="cellIs" dxfId="1315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13151" priority="701" operator="greaterThanOrEqual">
      <formula>CU14</formula>
    </cfRule>
    <cfRule type="cellIs" dxfId="1315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13149" priority="698" operator="greaterThanOrEqual">
      <formula>CS54</formula>
    </cfRule>
    <cfRule type="cellIs" dxfId="13148" priority="699" operator="lessThan">
      <formula>CS54</formula>
    </cfRule>
  </conditionalFormatting>
  <conditionalFormatting sqref="CQ54">
    <cfRule type="cellIs" dxfId="13147" priority="694" stopIfTrue="1" operator="notEqual">
      <formula>0</formula>
    </cfRule>
  </conditionalFormatting>
  <conditionalFormatting sqref="CQ55 CQ57">
    <cfRule type="cellIs" dxfId="13146" priority="695" stopIfTrue="1" operator="notEqual">
      <formula>0</formula>
    </cfRule>
  </conditionalFormatting>
  <conditionalFormatting sqref="CR57 CR54:CR55">
    <cfRule type="cellIs" dxfId="13145" priority="696" stopIfTrue="1" operator="notEqual">
      <formula>0</formula>
    </cfRule>
  </conditionalFormatting>
  <conditionalFormatting sqref="CR56">
    <cfRule type="cellIs" dxfId="13144" priority="693" stopIfTrue="1" operator="notEqual">
      <formula>0</formula>
    </cfRule>
  </conditionalFormatting>
  <conditionalFormatting sqref="CQ56">
    <cfRule type="cellIs" dxfId="1314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13142" priority="690" operator="greaterThanOrEqual">
      <formula>CU54</formula>
    </cfRule>
    <cfRule type="cellIs" dxfId="1314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13140" priority="687" operator="greaterThanOrEqual">
      <formula>CU54</formula>
    </cfRule>
    <cfRule type="cellIs" dxfId="1313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13138" priority="684" operator="greaterThanOrEqual">
      <formula>CS58</formula>
    </cfRule>
    <cfRule type="cellIs" dxfId="13137" priority="685" operator="lessThan">
      <formula>CS58</formula>
    </cfRule>
  </conditionalFormatting>
  <conditionalFormatting sqref="CQ58:CQ60">
    <cfRule type="cellIs" dxfId="13136" priority="681" stopIfTrue="1" operator="notEqual">
      <formula>0</formula>
    </cfRule>
  </conditionalFormatting>
  <conditionalFormatting sqref="CR58:CR60">
    <cfRule type="cellIs" dxfId="1313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13134" priority="679" operator="greaterThanOrEqual">
      <formula>CU58</formula>
    </cfRule>
    <cfRule type="cellIs" dxfId="1313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13132" priority="676" operator="greaterThanOrEqual">
      <formula>CU58</formula>
    </cfRule>
    <cfRule type="cellIs" dxfId="13131" priority="677" operator="lessThan">
      <formula>CU58</formula>
    </cfRule>
  </conditionalFormatting>
  <conditionalFormatting sqref="CQ72:CQ73">
    <cfRule type="cellIs" dxfId="13130" priority="673" stopIfTrue="1" operator="notEqual">
      <formula>0</formula>
    </cfRule>
  </conditionalFormatting>
  <conditionalFormatting sqref="CR72:CR73">
    <cfRule type="cellIs" dxfId="1312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13128" priority="671" operator="greaterThanOrEqual">
      <formula>CS69</formula>
    </cfRule>
    <cfRule type="cellIs" dxfId="13127" priority="672" operator="lessThan">
      <formula>CS69</formula>
    </cfRule>
  </conditionalFormatting>
  <conditionalFormatting sqref="CQ69:CQ71">
    <cfRule type="cellIs" dxfId="13126" priority="668" stopIfTrue="1" operator="notEqual">
      <formula>0</formula>
    </cfRule>
  </conditionalFormatting>
  <conditionalFormatting sqref="CR69:CR71">
    <cfRule type="cellIs" dxfId="1312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13124" priority="666" operator="greaterThanOrEqual">
      <formula>CU69</formula>
    </cfRule>
    <cfRule type="cellIs" dxfId="1312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13122" priority="663" operator="greaterThanOrEqual">
      <formula>CU69</formula>
    </cfRule>
    <cfRule type="cellIs" dxfId="1312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13120" priority="660" operator="greaterThanOrEqual">
      <formula>CU73</formula>
    </cfRule>
    <cfRule type="cellIs" dxfId="1311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13118" priority="657" operator="greaterThanOrEqual">
      <formula>CU73</formula>
    </cfRule>
    <cfRule type="cellIs" dxfId="1311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13116" priority="654" operator="greaterThanOrEqual">
      <formula>CU72</formula>
    </cfRule>
    <cfRule type="cellIs" dxfId="1311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13114" priority="651" operator="greaterThanOrEqual">
      <formula>CU72</formula>
    </cfRule>
    <cfRule type="cellIs" dxfId="1311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13112" priority="648" operator="greaterThanOrEqual">
      <formula>CS66</formula>
    </cfRule>
    <cfRule type="cellIs" dxfId="13111" priority="649" operator="lessThan">
      <formula>CS66</formula>
    </cfRule>
  </conditionalFormatting>
  <conditionalFormatting sqref="CR67">
    <cfRule type="cellIs" dxfId="13110" priority="646" stopIfTrue="1" operator="notEqual">
      <formula>0</formula>
    </cfRule>
  </conditionalFormatting>
  <conditionalFormatting sqref="CQ68">
    <cfRule type="cellIs" dxfId="13109" priority="644" stopIfTrue="1" operator="notEqual">
      <formula>0</formula>
    </cfRule>
  </conditionalFormatting>
  <conditionalFormatting sqref="CR68">
    <cfRule type="cellIs" dxfId="13108" priority="645" stopIfTrue="1" operator="notEqual">
      <formula>0</formula>
    </cfRule>
  </conditionalFormatting>
  <conditionalFormatting sqref="CQ67">
    <cfRule type="cellIs" dxfId="13107" priority="643" stopIfTrue="1" operator="notEqual">
      <formula>0</formula>
    </cfRule>
  </conditionalFormatting>
  <conditionalFormatting sqref="CQ66">
    <cfRule type="cellIs" dxfId="13106" priority="642" stopIfTrue="1" operator="notEqual">
      <formula>0</formula>
    </cfRule>
  </conditionalFormatting>
  <conditionalFormatting sqref="CR66">
    <cfRule type="cellIs" dxfId="1310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13104" priority="639" operator="greaterThanOrEqual">
      <formula>CU66</formula>
    </cfRule>
    <cfRule type="cellIs" dxfId="1310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13102" priority="636" operator="greaterThanOrEqual">
      <formula>CU66</formula>
    </cfRule>
    <cfRule type="cellIs" dxfId="1310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13100" priority="633" operator="greaterThanOrEqual">
      <formula>CS61</formula>
    </cfRule>
    <cfRule type="cellIs" dxfId="13099" priority="634" operator="lessThan">
      <formula>CS61</formula>
    </cfRule>
  </conditionalFormatting>
  <conditionalFormatting sqref="CQ61 CQ65 CQ63">
    <cfRule type="cellIs" dxfId="13098" priority="630" stopIfTrue="1" operator="notEqual">
      <formula>0</formula>
    </cfRule>
  </conditionalFormatting>
  <conditionalFormatting sqref="CR65 CR63">
    <cfRule type="cellIs" dxfId="13097" priority="631" stopIfTrue="1" operator="notEqual">
      <formula>0</formula>
    </cfRule>
  </conditionalFormatting>
  <conditionalFormatting sqref="CQ64">
    <cfRule type="cellIs" dxfId="13096" priority="628" stopIfTrue="1" operator="notEqual">
      <formula>0</formula>
    </cfRule>
  </conditionalFormatting>
  <conditionalFormatting sqref="CR64">
    <cfRule type="cellIs" dxfId="13095" priority="629" stopIfTrue="1" operator="notEqual">
      <formula>0</formula>
    </cfRule>
  </conditionalFormatting>
  <conditionalFormatting sqref="CR61">
    <cfRule type="cellIs" dxfId="13094" priority="627" stopIfTrue="1" operator="notEqual">
      <formula>0</formula>
    </cfRule>
  </conditionalFormatting>
  <conditionalFormatting sqref="CQ62">
    <cfRule type="cellIs" dxfId="13093" priority="625" stopIfTrue="1" operator="notEqual">
      <formula>0</formula>
    </cfRule>
  </conditionalFormatting>
  <conditionalFormatting sqref="CR62">
    <cfRule type="cellIs" dxfId="1309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13091" priority="623" operator="greaterThanOrEqual">
      <formula>CU61</formula>
    </cfRule>
    <cfRule type="cellIs" dxfId="1309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13089" priority="620" operator="greaterThanOrEqual">
      <formula>CU61</formula>
    </cfRule>
    <cfRule type="cellIs" dxfId="1308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13087" priority="617" operator="greaterThanOrEqual">
      <formula>CU65</formula>
    </cfRule>
    <cfRule type="cellIs" dxfId="1308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13085" priority="614" operator="greaterThanOrEqual">
      <formula>CU65</formula>
    </cfRule>
    <cfRule type="cellIs" dxfId="1308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13083" priority="611" operator="greaterThanOrEqual">
      <formula>CU64</formula>
    </cfRule>
    <cfRule type="cellIs" dxfId="1308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13081" priority="608" operator="greaterThanOrEqual">
      <formula>CU64</formula>
    </cfRule>
    <cfRule type="cellIs" dxfId="13080" priority="609" operator="lessThan">
      <formula>CU64</formula>
    </cfRule>
  </conditionalFormatting>
  <conditionalFormatting sqref="CR23">
    <cfRule type="cellIs" dxfId="1307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13078" priority="604" operator="greaterThanOrEqual">
      <formula>CS26</formula>
    </cfRule>
    <cfRule type="cellIs" dxfId="1307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13076" priority="601" operator="greaterThanOrEqual">
      <formula>CS25</formula>
    </cfRule>
    <cfRule type="cellIs" dxfId="1307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13074" priority="598" operator="greaterThanOrEqual">
      <formula>CS26</formula>
    </cfRule>
    <cfRule type="cellIs" dxfId="13073" priority="599" operator="lessThan">
      <formula>CS26</formula>
    </cfRule>
  </conditionalFormatting>
  <conditionalFormatting sqref="CQ27:CQ28">
    <cfRule type="cellIs" dxfId="13072" priority="595" stopIfTrue="1" operator="notEqual">
      <formula>0</formula>
    </cfRule>
  </conditionalFormatting>
  <conditionalFormatting sqref="CR27:CR28">
    <cfRule type="cellIs" dxfId="13071" priority="596" stopIfTrue="1" operator="notEqual">
      <formula>0</formula>
    </cfRule>
  </conditionalFormatting>
  <conditionalFormatting sqref="CQ25">
    <cfRule type="cellIs" dxfId="13070" priority="593" stopIfTrue="1" operator="notEqual">
      <formula>0</formula>
    </cfRule>
  </conditionalFormatting>
  <conditionalFormatting sqref="CR25">
    <cfRule type="cellIs" dxfId="13069" priority="594" stopIfTrue="1" operator="notEqual">
      <formula>0</formula>
    </cfRule>
  </conditionalFormatting>
  <conditionalFormatting sqref="CQ26">
    <cfRule type="cellIs" dxfId="13068" priority="592" stopIfTrue="1" operator="notEqual">
      <formula>0</formula>
    </cfRule>
  </conditionalFormatting>
  <conditionalFormatting sqref="CQ26">
    <cfRule type="cellIs" dxfId="13067" priority="591" stopIfTrue="1" operator="notEqual">
      <formula>0</formula>
    </cfRule>
  </conditionalFormatting>
  <conditionalFormatting sqref="CR26">
    <cfRule type="cellIs" dxfId="1306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13065" priority="588" operator="greaterThanOrEqual">
      <formula>CT25</formula>
    </cfRule>
    <cfRule type="cellIs" dxfId="1306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13063" priority="585" operator="greaterThanOrEqual">
      <formula>CT25</formula>
    </cfRule>
    <cfRule type="cellIs" dxfId="1306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13061" priority="582" operator="greaterThanOrEqual">
      <formula>CU25</formula>
    </cfRule>
    <cfRule type="cellIs" dxfId="1306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13059" priority="579" operator="greaterThanOrEqual">
      <formula>CU25</formula>
    </cfRule>
    <cfRule type="cellIs" dxfId="13058" priority="580" operator="lessThan">
      <formula>CU25</formula>
    </cfRule>
  </conditionalFormatting>
  <conditionalFormatting sqref="BE29:BE32">
    <cfRule type="cellIs" dxfId="13057" priority="575" operator="equal">
      <formula>"O"</formula>
    </cfRule>
    <cfRule type="cellIs" dxfId="13056" priority="576" operator="equal">
      <formula>"N"</formula>
    </cfRule>
    <cfRule type="cellIs" dxfId="1305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13054" priority="573" operator="greaterThanOrEqual">
      <formula>CX29</formula>
    </cfRule>
    <cfRule type="cellIs" dxfId="1305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13052" priority="570" operator="greaterThanOrEqual">
      <formula>CX29</formula>
    </cfRule>
    <cfRule type="cellIs" dxfId="1305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13050" priority="567" operator="greaterThanOrEqual">
      <formula>BI30</formula>
    </cfRule>
    <cfRule type="cellIs" dxfId="1304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13048" priority="564" operator="greaterThanOrEqual">
      <formula>BI29</formula>
    </cfRule>
    <cfRule type="cellIs" dxfId="1304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13046" priority="561" operator="greaterThanOrEqual">
      <formula>BI30</formula>
    </cfRule>
    <cfRule type="cellIs" dxfId="13045" priority="562" operator="lessThan">
      <formula>BI30</formula>
    </cfRule>
  </conditionalFormatting>
  <conditionalFormatting sqref="BG31:BG32">
    <cfRule type="cellIs" dxfId="13044" priority="558" stopIfTrue="1" operator="notEqual">
      <formula>0</formula>
    </cfRule>
  </conditionalFormatting>
  <conditionalFormatting sqref="BH31:BH32">
    <cfRule type="cellIs" dxfId="13043" priority="559" stopIfTrue="1" operator="notEqual">
      <formula>0</formula>
    </cfRule>
  </conditionalFormatting>
  <conditionalFormatting sqref="BG29">
    <cfRule type="cellIs" dxfId="13042" priority="556" stopIfTrue="1" operator="notEqual">
      <formula>0</formula>
    </cfRule>
  </conditionalFormatting>
  <conditionalFormatting sqref="BH29">
    <cfRule type="cellIs" dxfId="13041" priority="557" stopIfTrue="1" operator="notEqual">
      <formula>0</formula>
    </cfRule>
  </conditionalFormatting>
  <conditionalFormatting sqref="BG30">
    <cfRule type="cellIs" dxfId="13040" priority="555" stopIfTrue="1" operator="notEqual">
      <formula>0</formula>
    </cfRule>
  </conditionalFormatting>
  <conditionalFormatting sqref="BG30">
    <cfRule type="cellIs" dxfId="13039" priority="554" stopIfTrue="1" operator="notEqual">
      <formula>0</formula>
    </cfRule>
  </conditionalFormatting>
  <conditionalFormatting sqref="BH30">
    <cfRule type="cellIs" dxfId="1303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13037" priority="551" operator="greaterThanOrEqual">
      <formula>BJ29</formula>
    </cfRule>
    <cfRule type="cellIs" dxfId="1303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13035" priority="548" operator="greaterThanOrEqual">
      <formula>BJ29</formula>
    </cfRule>
    <cfRule type="cellIs" dxfId="1303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13033" priority="545" operator="greaterThanOrEqual">
      <formula>BK29</formula>
    </cfRule>
    <cfRule type="cellIs" dxfId="1303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13031" priority="542" operator="greaterThanOrEqual">
      <formula>BK29</formula>
    </cfRule>
    <cfRule type="cellIs" dxfId="1303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13029" priority="539" operator="greaterThanOrEqual">
      <formula>BO30</formula>
    </cfRule>
    <cfRule type="cellIs" dxfId="1302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13027" priority="536" operator="greaterThanOrEqual">
      <formula>BO29</formula>
    </cfRule>
    <cfRule type="cellIs" dxfId="1302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13025" priority="533" operator="greaterThanOrEqual">
      <formula>BO30</formula>
    </cfRule>
    <cfRule type="cellIs" dxfId="13024" priority="534" operator="lessThan">
      <formula>BO30</formula>
    </cfRule>
  </conditionalFormatting>
  <conditionalFormatting sqref="BM31:BM32">
    <cfRule type="cellIs" dxfId="13023" priority="530" stopIfTrue="1" operator="notEqual">
      <formula>0</formula>
    </cfRule>
  </conditionalFormatting>
  <conditionalFormatting sqref="BN31:BN32">
    <cfRule type="cellIs" dxfId="13022" priority="531" stopIfTrue="1" operator="notEqual">
      <formula>0</formula>
    </cfRule>
  </conditionalFormatting>
  <conditionalFormatting sqref="BM29">
    <cfRule type="cellIs" dxfId="13021" priority="528" stopIfTrue="1" operator="notEqual">
      <formula>0</formula>
    </cfRule>
  </conditionalFormatting>
  <conditionalFormatting sqref="BN29">
    <cfRule type="cellIs" dxfId="13020" priority="529" stopIfTrue="1" operator="notEqual">
      <formula>0</formula>
    </cfRule>
  </conditionalFormatting>
  <conditionalFormatting sqref="BM30">
    <cfRule type="cellIs" dxfId="13019" priority="527" stopIfTrue="1" operator="notEqual">
      <formula>0</formula>
    </cfRule>
  </conditionalFormatting>
  <conditionalFormatting sqref="BM30">
    <cfRule type="cellIs" dxfId="13018" priority="526" stopIfTrue="1" operator="notEqual">
      <formula>0</formula>
    </cfRule>
  </conditionalFormatting>
  <conditionalFormatting sqref="BN30">
    <cfRule type="cellIs" dxfId="1301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13016" priority="523" operator="greaterThanOrEqual">
      <formula>BP29</formula>
    </cfRule>
    <cfRule type="cellIs" dxfId="1301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13014" priority="520" operator="greaterThanOrEqual">
      <formula>BP29</formula>
    </cfRule>
    <cfRule type="cellIs" dxfId="1301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13012" priority="517" operator="greaterThanOrEqual">
      <formula>BQ29</formula>
    </cfRule>
    <cfRule type="cellIs" dxfId="1301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13010" priority="514" operator="greaterThanOrEqual">
      <formula>BQ29</formula>
    </cfRule>
    <cfRule type="cellIs" dxfId="1300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13008" priority="511" operator="greaterThanOrEqual">
      <formula>BU30</formula>
    </cfRule>
    <cfRule type="cellIs" dxfId="1300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13006" priority="508" operator="greaterThanOrEqual">
      <formula>BU29</formula>
    </cfRule>
    <cfRule type="cellIs" dxfId="1300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13004" priority="505" operator="greaterThanOrEqual">
      <formula>BU30</formula>
    </cfRule>
    <cfRule type="cellIs" dxfId="13003" priority="506" operator="lessThan">
      <formula>BU30</formula>
    </cfRule>
  </conditionalFormatting>
  <conditionalFormatting sqref="BS31:BS32">
    <cfRule type="cellIs" dxfId="13002" priority="502" stopIfTrue="1" operator="notEqual">
      <formula>0</formula>
    </cfRule>
  </conditionalFormatting>
  <conditionalFormatting sqref="BT31:BT32">
    <cfRule type="cellIs" dxfId="13001" priority="503" stopIfTrue="1" operator="notEqual">
      <formula>0</formula>
    </cfRule>
  </conditionalFormatting>
  <conditionalFormatting sqref="BS29">
    <cfRule type="cellIs" dxfId="13000" priority="500" stopIfTrue="1" operator="notEqual">
      <formula>0</formula>
    </cfRule>
  </conditionalFormatting>
  <conditionalFormatting sqref="BT29">
    <cfRule type="cellIs" dxfId="12999" priority="501" stopIfTrue="1" operator="notEqual">
      <formula>0</formula>
    </cfRule>
  </conditionalFormatting>
  <conditionalFormatting sqref="BS30">
    <cfRule type="cellIs" dxfId="12998" priority="499" stopIfTrue="1" operator="notEqual">
      <formula>0</formula>
    </cfRule>
  </conditionalFormatting>
  <conditionalFormatting sqref="BS30">
    <cfRule type="cellIs" dxfId="12997" priority="498" stopIfTrue="1" operator="notEqual">
      <formula>0</formula>
    </cfRule>
  </conditionalFormatting>
  <conditionalFormatting sqref="BT30">
    <cfRule type="cellIs" dxfId="1299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12995" priority="495" operator="greaterThanOrEqual">
      <formula>BV29</formula>
    </cfRule>
    <cfRule type="cellIs" dxfId="1299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12993" priority="492" operator="greaterThanOrEqual">
      <formula>BV29</formula>
    </cfRule>
    <cfRule type="cellIs" dxfId="1299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12991" priority="489" operator="greaterThanOrEqual">
      <formula>BW29</formula>
    </cfRule>
    <cfRule type="cellIs" dxfId="1299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12989" priority="486" operator="greaterThanOrEqual">
      <formula>BW29</formula>
    </cfRule>
    <cfRule type="cellIs" dxfId="1298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12987" priority="483" operator="greaterThanOrEqual">
      <formula>CA30</formula>
    </cfRule>
    <cfRule type="cellIs" dxfId="1298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12985" priority="480" operator="greaterThanOrEqual">
      <formula>CA29</formula>
    </cfRule>
    <cfRule type="cellIs" dxfId="1298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12983" priority="477" operator="greaterThanOrEqual">
      <formula>CA30</formula>
    </cfRule>
    <cfRule type="cellIs" dxfId="12982" priority="478" operator="lessThan">
      <formula>CA30</formula>
    </cfRule>
  </conditionalFormatting>
  <conditionalFormatting sqref="BY31:BY32">
    <cfRule type="cellIs" dxfId="12981" priority="474" stopIfTrue="1" operator="notEqual">
      <formula>0</formula>
    </cfRule>
  </conditionalFormatting>
  <conditionalFormatting sqref="BZ31:BZ32">
    <cfRule type="cellIs" dxfId="12980" priority="475" stopIfTrue="1" operator="notEqual">
      <formula>0</formula>
    </cfRule>
  </conditionalFormatting>
  <conditionalFormatting sqref="BY29">
    <cfRule type="cellIs" dxfId="12979" priority="472" stopIfTrue="1" operator="notEqual">
      <formula>0</formula>
    </cfRule>
  </conditionalFormatting>
  <conditionalFormatting sqref="BZ29">
    <cfRule type="cellIs" dxfId="12978" priority="473" stopIfTrue="1" operator="notEqual">
      <formula>0</formula>
    </cfRule>
  </conditionalFormatting>
  <conditionalFormatting sqref="BY30">
    <cfRule type="cellIs" dxfId="12977" priority="471" stopIfTrue="1" operator="notEqual">
      <formula>0</formula>
    </cfRule>
  </conditionalFormatting>
  <conditionalFormatting sqref="BY30">
    <cfRule type="cellIs" dxfId="12976" priority="470" stopIfTrue="1" operator="notEqual">
      <formula>0</formula>
    </cfRule>
  </conditionalFormatting>
  <conditionalFormatting sqref="BZ30">
    <cfRule type="cellIs" dxfId="1297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12974" priority="467" operator="greaterThanOrEqual">
      <formula>CB29</formula>
    </cfRule>
    <cfRule type="cellIs" dxfId="1297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12972" priority="464" operator="greaterThanOrEqual">
      <formula>CB29</formula>
    </cfRule>
    <cfRule type="cellIs" dxfId="1297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12970" priority="461" operator="greaterThanOrEqual">
      <formula>CC29</formula>
    </cfRule>
    <cfRule type="cellIs" dxfId="1296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12968" priority="458" operator="greaterThanOrEqual">
      <formula>CC29</formula>
    </cfRule>
    <cfRule type="cellIs" dxfId="1296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12966" priority="455" operator="greaterThanOrEqual">
      <formula>CG30</formula>
    </cfRule>
    <cfRule type="cellIs" dxfId="1296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12964" priority="452" operator="greaterThanOrEqual">
      <formula>CG29</formula>
    </cfRule>
    <cfRule type="cellIs" dxfId="1296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12962" priority="449" operator="greaterThanOrEqual">
      <formula>CG30</formula>
    </cfRule>
    <cfRule type="cellIs" dxfId="12961" priority="450" operator="lessThan">
      <formula>CG30</formula>
    </cfRule>
  </conditionalFormatting>
  <conditionalFormatting sqref="CE31:CE32">
    <cfRule type="cellIs" dxfId="12960" priority="446" stopIfTrue="1" operator="notEqual">
      <formula>0</formula>
    </cfRule>
  </conditionalFormatting>
  <conditionalFormatting sqref="CF31:CF32">
    <cfRule type="cellIs" dxfId="12959" priority="447" stopIfTrue="1" operator="notEqual">
      <formula>0</formula>
    </cfRule>
  </conditionalFormatting>
  <conditionalFormatting sqref="CE29">
    <cfRule type="cellIs" dxfId="12958" priority="444" stopIfTrue="1" operator="notEqual">
      <formula>0</formula>
    </cfRule>
  </conditionalFormatting>
  <conditionalFormatting sqref="CF29">
    <cfRule type="cellIs" dxfId="12957" priority="445" stopIfTrue="1" operator="notEqual">
      <formula>0</formula>
    </cfRule>
  </conditionalFormatting>
  <conditionalFormatting sqref="CE30">
    <cfRule type="cellIs" dxfId="12956" priority="443" stopIfTrue="1" operator="notEqual">
      <formula>0</formula>
    </cfRule>
  </conditionalFormatting>
  <conditionalFormatting sqref="CE30">
    <cfRule type="cellIs" dxfId="12955" priority="442" stopIfTrue="1" operator="notEqual">
      <formula>0</formula>
    </cfRule>
  </conditionalFormatting>
  <conditionalFormatting sqref="CF30">
    <cfRule type="cellIs" dxfId="1295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12953" priority="439" operator="greaterThanOrEqual">
      <formula>CH29</formula>
    </cfRule>
    <cfRule type="cellIs" dxfId="1295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12951" priority="436" operator="greaterThanOrEqual">
      <formula>CH29</formula>
    </cfRule>
    <cfRule type="cellIs" dxfId="1295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12949" priority="433" operator="greaterThanOrEqual">
      <formula>CI29</formula>
    </cfRule>
    <cfRule type="cellIs" dxfId="1294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12947" priority="430" operator="greaterThanOrEqual">
      <formula>CI29</formula>
    </cfRule>
    <cfRule type="cellIs" dxfId="1294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12945" priority="427" operator="greaterThanOrEqual">
      <formula>CM30</formula>
    </cfRule>
    <cfRule type="cellIs" dxfId="1294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12943" priority="424" operator="greaterThanOrEqual">
      <formula>CM29</formula>
    </cfRule>
    <cfRule type="cellIs" dxfId="1294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12941" priority="421" operator="greaterThanOrEqual">
      <formula>CM30</formula>
    </cfRule>
    <cfRule type="cellIs" dxfId="12940" priority="422" operator="lessThan">
      <formula>CM30</formula>
    </cfRule>
  </conditionalFormatting>
  <conditionalFormatting sqref="CK31:CK32">
    <cfRule type="cellIs" dxfId="12939" priority="418" stopIfTrue="1" operator="notEqual">
      <formula>0</formula>
    </cfRule>
  </conditionalFormatting>
  <conditionalFormatting sqref="CL31:CL32">
    <cfRule type="cellIs" dxfId="12938" priority="419" stopIfTrue="1" operator="notEqual">
      <formula>0</formula>
    </cfRule>
  </conditionalFormatting>
  <conditionalFormatting sqref="CK29">
    <cfRule type="cellIs" dxfId="12937" priority="416" stopIfTrue="1" operator="notEqual">
      <formula>0</formula>
    </cfRule>
  </conditionalFormatting>
  <conditionalFormatting sqref="CL29">
    <cfRule type="cellIs" dxfId="12936" priority="417" stopIfTrue="1" operator="notEqual">
      <formula>0</formula>
    </cfRule>
  </conditionalFormatting>
  <conditionalFormatting sqref="CK30">
    <cfRule type="cellIs" dxfId="12935" priority="415" stopIfTrue="1" operator="notEqual">
      <formula>0</formula>
    </cfRule>
  </conditionalFormatting>
  <conditionalFormatting sqref="CK30">
    <cfRule type="cellIs" dxfId="12934" priority="414" stopIfTrue="1" operator="notEqual">
      <formula>0</formula>
    </cfRule>
  </conditionalFormatting>
  <conditionalFormatting sqref="CL30">
    <cfRule type="cellIs" dxfId="1293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12932" priority="411" operator="greaterThanOrEqual">
      <formula>CN29</formula>
    </cfRule>
    <cfRule type="cellIs" dxfId="1293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12930" priority="408" operator="greaterThanOrEqual">
      <formula>CN29</formula>
    </cfRule>
    <cfRule type="cellIs" dxfId="1292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12928" priority="405" operator="greaterThanOrEqual">
      <formula>CO29</formula>
    </cfRule>
    <cfRule type="cellIs" dxfId="1292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12926" priority="402" operator="greaterThanOrEqual">
      <formula>CO29</formula>
    </cfRule>
    <cfRule type="cellIs" dxfId="1292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12924" priority="399" operator="greaterThanOrEqual">
      <formula>CS30</formula>
    </cfRule>
    <cfRule type="cellIs" dxfId="1292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12922" priority="396" operator="greaterThanOrEqual">
      <formula>CS29</formula>
    </cfRule>
    <cfRule type="cellIs" dxfId="1292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12920" priority="393" operator="greaterThanOrEqual">
      <formula>CS30</formula>
    </cfRule>
    <cfRule type="cellIs" dxfId="12919" priority="394" operator="lessThan">
      <formula>CS30</formula>
    </cfRule>
  </conditionalFormatting>
  <conditionalFormatting sqref="CQ31:CQ32">
    <cfRule type="cellIs" dxfId="12918" priority="390" stopIfTrue="1" operator="notEqual">
      <formula>0</formula>
    </cfRule>
  </conditionalFormatting>
  <conditionalFormatting sqref="CR31:CR32">
    <cfRule type="cellIs" dxfId="12917" priority="391" stopIfTrue="1" operator="notEqual">
      <formula>0</formula>
    </cfRule>
  </conditionalFormatting>
  <conditionalFormatting sqref="CQ29">
    <cfRule type="cellIs" dxfId="12916" priority="388" stopIfTrue="1" operator="notEqual">
      <formula>0</formula>
    </cfRule>
  </conditionalFormatting>
  <conditionalFormatting sqref="CR29">
    <cfRule type="cellIs" dxfId="12915" priority="389" stopIfTrue="1" operator="notEqual">
      <formula>0</formula>
    </cfRule>
  </conditionalFormatting>
  <conditionalFormatting sqref="CQ30">
    <cfRule type="cellIs" dxfId="12914" priority="387" stopIfTrue="1" operator="notEqual">
      <formula>0</formula>
    </cfRule>
  </conditionalFormatting>
  <conditionalFormatting sqref="CQ30">
    <cfRule type="cellIs" dxfId="12913" priority="386" stopIfTrue="1" operator="notEqual">
      <formula>0</formula>
    </cfRule>
  </conditionalFormatting>
  <conditionalFormatting sqref="CR30">
    <cfRule type="cellIs" dxfId="1291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12911" priority="383" operator="greaterThanOrEqual">
      <formula>CT29</formula>
    </cfRule>
    <cfRule type="cellIs" dxfId="1291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12909" priority="380" operator="greaterThanOrEqual">
      <formula>CT29</formula>
    </cfRule>
    <cfRule type="cellIs" dxfId="1290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12907" priority="377" operator="greaterThanOrEqual">
      <formula>CU29</formula>
    </cfRule>
    <cfRule type="cellIs" dxfId="1290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12905" priority="374" operator="greaterThanOrEqual">
      <formula>CU29</formula>
    </cfRule>
    <cfRule type="cellIs" dxfId="12904" priority="375" operator="lessThan">
      <formula>CU29</formula>
    </cfRule>
  </conditionalFormatting>
  <conditionalFormatting sqref="E50:E53">
    <cfRule type="cellIs" dxfId="12903" priority="370" operator="equal">
      <formula>"O"</formula>
    </cfRule>
    <cfRule type="cellIs" dxfId="12902" priority="371" operator="equal">
      <formula>"N"</formula>
    </cfRule>
    <cfRule type="cellIs" dxfId="1290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12900" priority="368" operator="greaterThanOrEqual">
      <formula>I50</formula>
    </cfRule>
    <cfRule type="cellIs" dxfId="12899" priority="369" operator="lessThan">
      <formula>I50</formula>
    </cfRule>
  </conditionalFormatting>
  <conditionalFormatting sqref="G50:G53">
    <cfRule type="cellIs" dxfId="12898" priority="365" stopIfTrue="1" operator="notEqual">
      <formula>0</formula>
    </cfRule>
  </conditionalFormatting>
  <conditionalFormatting sqref="H50:H53">
    <cfRule type="cellIs" dxfId="1289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12896" priority="363" operator="greaterThanOrEqual">
      <formula>J50</formula>
    </cfRule>
    <cfRule type="cellIs" dxfId="1289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12894" priority="360" operator="greaterThanOrEqual">
      <formula>J50</formula>
    </cfRule>
    <cfRule type="cellIs" dxfId="1289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12892" priority="357" operator="greaterThanOrEqual">
      <formula>K50</formula>
    </cfRule>
    <cfRule type="cellIs" dxfId="1289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12890" priority="354" operator="greaterThanOrEqual">
      <formula>K50</formula>
    </cfRule>
    <cfRule type="cellIs" dxfId="1288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12888" priority="351" operator="greaterThanOrEqual">
      <formula>AX50</formula>
    </cfRule>
    <cfRule type="cellIs" dxfId="1288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12886" priority="348" operator="greaterThanOrEqual">
      <formula>AX50</formula>
    </cfRule>
    <cfRule type="cellIs" dxfId="1288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12884" priority="345" operator="greaterThanOrEqual">
      <formula>O50</formula>
    </cfRule>
    <cfRule type="cellIs" dxfId="12883" priority="346" operator="lessThan">
      <formula>O50</formula>
    </cfRule>
  </conditionalFormatting>
  <conditionalFormatting sqref="M50:M53">
    <cfRule type="cellIs" dxfId="12882" priority="342" stopIfTrue="1" operator="notEqual">
      <formula>0</formula>
    </cfRule>
  </conditionalFormatting>
  <conditionalFormatting sqref="N50:N53">
    <cfRule type="cellIs" dxfId="1288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12880" priority="340" operator="greaterThanOrEqual">
      <formula>P50</formula>
    </cfRule>
    <cfRule type="cellIs" dxfId="1287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12878" priority="337" operator="greaterThanOrEqual">
      <formula>P50</formula>
    </cfRule>
    <cfRule type="cellIs" dxfId="1287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12876" priority="334" operator="greaterThanOrEqual">
      <formula>Q50</formula>
    </cfRule>
    <cfRule type="cellIs" dxfId="1287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12874" priority="331" operator="greaterThanOrEqual">
      <formula>Q50</formula>
    </cfRule>
    <cfRule type="cellIs" dxfId="1287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12872" priority="328" operator="greaterThanOrEqual">
      <formula>U50</formula>
    </cfRule>
    <cfRule type="cellIs" dxfId="12871" priority="329" operator="lessThan">
      <formula>U50</formula>
    </cfRule>
  </conditionalFormatting>
  <conditionalFormatting sqref="S50:S53">
    <cfRule type="cellIs" dxfId="12870" priority="325" stopIfTrue="1" operator="notEqual">
      <formula>0</formula>
    </cfRule>
  </conditionalFormatting>
  <conditionalFormatting sqref="T50:T53">
    <cfRule type="cellIs" dxfId="1286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12868" priority="323" operator="greaterThanOrEqual">
      <formula>V50</formula>
    </cfRule>
    <cfRule type="cellIs" dxfId="1286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12866" priority="320" operator="greaterThanOrEqual">
      <formula>V50</formula>
    </cfRule>
    <cfRule type="cellIs" dxfId="1286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12864" priority="317" operator="greaterThanOrEqual">
      <formula>W50</formula>
    </cfRule>
    <cfRule type="cellIs" dxfId="1286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12862" priority="314" operator="greaterThanOrEqual">
      <formula>W50</formula>
    </cfRule>
    <cfRule type="cellIs" dxfId="1286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12860" priority="311" operator="greaterThanOrEqual">
      <formula>AA50</formula>
    </cfRule>
    <cfRule type="cellIs" dxfId="12859" priority="312" operator="lessThan">
      <formula>AA50</formula>
    </cfRule>
  </conditionalFormatting>
  <conditionalFormatting sqref="Y50:Y53">
    <cfRule type="cellIs" dxfId="12858" priority="308" stopIfTrue="1" operator="notEqual">
      <formula>0</formula>
    </cfRule>
  </conditionalFormatting>
  <conditionalFormatting sqref="Z50:Z53">
    <cfRule type="cellIs" dxfId="1285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12856" priority="306" operator="greaterThanOrEqual">
      <formula>AB50</formula>
    </cfRule>
    <cfRule type="cellIs" dxfId="1285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12854" priority="303" operator="greaterThanOrEqual">
      <formula>AB50</formula>
    </cfRule>
    <cfRule type="cellIs" dxfId="1285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12852" priority="300" operator="greaterThanOrEqual">
      <formula>AC50</formula>
    </cfRule>
    <cfRule type="cellIs" dxfId="1285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12850" priority="297" operator="greaterThanOrEqual">
      <formula>AC50</formula>
    </cfRule>
    <cfRule type="cellIs" dxfId="1284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12848" priority="294" operator="greaterThanOrEqual">
      <formula>AG50</formula>
    </cfRule>
    <cfRule type="cellIs" dxfId="12847" priority="295" operator="lessThan">
      <formula>AG50</formula>
    </cfRule>
  </conditionalFormatting>
  <conditionalFormatting sqref="AE50:AE53">
    <cfRule type="cellIs" dxfId="12846" priority="291" stopIfTrue="1" operator="notEqual">
      <formula>0</formula>
    </cfRule>
  </conditionalFormatting>
  <conditionalFormatting sqref="AF50:AF53">
    <cfRule type="cellIs" dxfId="1284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12844" priority="289" operator="greaterThanOrEqual">
      <formula>AH50</formula>
    </cfRule>
    <cfRule type="cellIs" dxfId="1284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12842" priority="286" operator="greaterThanOrEqual">
      <formula>AH50</formula>
    </cfRule>
    <cfRule type="cellIs" dxfId="1284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12840" priority="283" operator="greaterThanOrEqual">
      <formula>AI50</formula>
    </cfRule>
    <cfRule type="cellIs" dxfId="1283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12838" priority="280" operator="greaterThanOrEqual">
      <formula>AI50</formula>
    </cfRule>
    <cfRule type="cellIs" dxfId="1283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12836" priority="277" operator="greaterThanOrEqual">
      <formula>AM50</formula>
    </cfRule>
    <cfRule type="cellIs" dxfId="12835" priority="278" operator="lessThan">
      <formula>AM50</formula>
    </cfRule>
  </conditionalFormatting>
  <conditionalFormatting sqref="AK50:AK53">
    <cfRule type="cellIs" dxfId="12834" priority="274" stopIfTrue="1" operator="notEqual">
      <formula>0</formula>
    </cfRule>
  </conditionalFormatting>
  <conditionalFormatting sqref="AL50:AL53">
    <cfRule type="cellIs" dxfId="1283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12832" priority="272" operator="greaterThanOrEqual">
      <formula>AN50</formula>
    </cfRule>
    <cfRule type="cellIs" dxfId="1283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12830" priority="269" operator="greaterThanOrEqual">
      <formula>AN50</formula>
    </cfRule>
    <cfRule type="cellIs" dxfId="1282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12828" priority="266" operator="greaterThanOrEqual">
      <formula>AO50</formula>
    </cfRule>
    <cfRule type="cellIs" dxfId="1282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12826" priority="263" operator="greaterThanOrEqual">
      <formula>AO50</formula>
    </cfRule>
    <cfRule type="cellIs" dxfId="1282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12824" priority="260" operator="greaterThanOrEqual">
      <formula>AS50</formula>
    </cfRule>
    <cfRule type="cellIs" dxfId="12823" priority="261" operator="lessThan">
      <formula>AS50</formula>
    </cfRule>
  </conditionalFormatting>
  <conditionalFormatting sqref="AQ50:AQ53">
    <cfRule type="cellIs" dxfId="12822" priority="257" stopIfTrue="1" operator="notEqual">
      <formula>0</formula>
    </cfRule>
  </conditionalFormatting>
  <conditionalFormatting sqref="AR50:AR53">
    <cfRule type="cellIs" dxfId="1282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12820" priority="255" operator="greaterThanOrEqual">
      <formula>AT50</formula>
    </cfRule>
    <cfRule type="cellIs" dxfId="1281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12818" priority="252" operator="greaterThanOrEqual">
      <formula>AT50</formula>
    </cfRule>
    <cfRule type="cellIs" dxfId="1281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12816" priority="249" operator="greaterThanOrEqual">
      <formula>AU50</formula>
    </cfRule>
    <cfRule type="cellIs" dxfId="1281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12814" priority="246" operator="greaterThanOrEqual">
      <formula>AU50</formula>
    </cfRule>
    <cfRule type="cellIs" dxfId="12813" priority="247" operator="lessThan">
      <formula>AU50</formula>
    </cfRule>
  </conditionalFormatting>
  <conditionalFormatting sqref="BE50:BE53">
    <cfRule type="cellIs" dxfId="12812" priority="242" operator="equal">
      <formula>"O"</formula>
    </cfRule>
    <cfRule type="cellIs" dxfId="12811" priority="243" operator="equal">
      <formula>"N"</formula>
    </cfRule>
    <cfRule type="cellIs" dxfId="1281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12809" priority="240" operator="greaterThanOrEqual">
      <formula>CX50</formula>
    </cfRule>
    <cfRule type="cellIs" dxfId="1280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12807" priority="237" operator="greaterThanOrEqual">
      <formula>CX50</formula>
    </cfRule>
    <cfRule type="cellIs" dxfId="1280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12805" priority="234" operator="greaterThanOrEqual">
      <formula>BI51</formula>
    </cfRule>
    <cfRule type="cellIs" dxfId="1280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12803" priority="231" operator="greaterThanOrEqual">
      <formula>BI50</formula>
    </cfRule>
    <cfRule type="cellIs" dxfId="1280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12801" priority="228" operator="greaterThanOrEqual">
      <formula>BI51</formula>
    </cfRule>
    <cfRule type="cellIs" dxfId="12800" priority="229" operator="lessThan">
      <formula>BI51</formula>
    </cfRule>
  </conditionalFormatting>
  <conditionalFormatting sqref="BG52:BG53">
    <cfRule type="cellIs" dxfId="12799" priority="225" stopIfTrue="1" operator="notEqual">
      <formula>0</formula>
    </cfRule>
  </conditionalFormatting>
  <conditionalFormatting sqref="BH52:BH53">
    <cfRule type="cellIs" dxfId="12798" priority="226" stopIfTrue="1" operator="notEqual">
      <formula>0</formula>
    </cfRule>
  </conditionalFormatting>
  <conditionalFormatting sqref="BG50">
    <cfRule type="cellIs" dxfId="12797" priority="223" stopIfTrue="1" operator="notEqual">
      <formula>0</formula>
    </cfRule>
  </conditionalFormatting>
  <conditionalFormatting sqref="BH50">
    <cfRule type="cellIs" dxfId="12796" priority="224" stopIfTrue="1" operator="notEqual">
      <formula>0</formula>
    </cfRule>
  </conditionalFormatting>
  <conditionalFormatting sqref="BG51">
    <cfRule type="cellIs" dxfId="12795" priority="222" stopIfTrue="1" operator="notEqual">
      <formula>0</formula>
    </cfRule>
  </conditionalFormatting>
  <conditionalFormatting sqref="BG51">
    <cfRule type="cellIs" dxfId="12794" priority="221" stopIfTrue="1" operator="notEqual">
      <formula>0</formula>
    </cfRule>
  </conditionalFormatting>
  <conditionalFormatting sqref="BH51">
    <cfRule type="cellIs" dxfId="1279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12792" priority="218" operator="greaterThanOrEqual">
      <formula>BK50</formula>
    </cfRule>
    <cfRule type="cellIs" dxfId="1279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12790" priority="215" operator="greaterThanOrEqual">
      <formula>BK50</formula>
    </cfRule>
    <cfRule type="cellIs" dxfId="1278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12788" priority="212" operator="greaterThanOrEqual">
      <formula>BO51</formula>
    </cfRule>
    <cfRule type="cellIs" dxfId="1278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12786" priority="209" operator="greaterThanOrEqual">
      <formula>BO50</formula>
    </cfRule>
    <cfRule type="cellIs" dxfId="1278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12784" priority="206" operator="greaterThanOrEqual">
      <formula>BO51</formula>
    </cfRule>
    <cfRule type="cellIs" dxfId="12783" priority="207" operator="lessThan">
      <formula>BO51</formula>
    </cfRule>
  </conditionalFormatting>
  <conditionalFormatting sqref="BM52:BM53">
    <cfRule type="cellIs" dxfId="12782" priority="203" stopIfTrue="1" operator="notEqual">
      <formula>0</formula>
    </cfRule>
  </conditionalFormatting>
  <conditionalFormatting sqref="BN52:BN53">
    <cfRule type="cellIs" dxfId="12781" priority="204" stopIfTrue="1" operator="notEqual">
      <formula>0</formula>
    </cfRule>
  </conditionalFormatting>
  <conditionalFormatting sqref="BM50">
    <cfRule type="cellIs" dxfId="12780" priority="201" stopIfTrue="1" operator="notEqual">
      <formula>0</formula>
    </cfRule>
  </conditionalFormatting>
  <conditionalFormatting sqref="BN50">
    <cfRule type="cellIs" dxfId="12779" priority="202" stopIfTrue="1" operator="notEqual">
      <formula>0</formula>
    </cfRule>
  </conditionalFormatting>
  <conditionalFormatting sqref="BM51">
    <cfRule type="cellIs" dxfId="12778" priority="200" stopIfTrue="1" operator="notEqual">
      <formula>0</formula>
    </cfRule>
  </conditionalFormatting>
  <conditionalFormatting sqref="BM51">
    <cfRule type="cellIs" dxfId="12777" priority="199" stopIfTrue="1" operator="notEqual">
      <formula>0</formula>
    </cfRule>
  </conditionalFormatting>
  <conditionalFormatting sqref="BN51">
    <cfRule type="cellIs" dxfId="1277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12775" priority="196" operator="greaterThanOrEqual">
      <formula>BQ50</formula>
    </cfRule>
    <cfRule type="cellIs" dxfId="1277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12773" priority="193" operator="greaterThanOrEqual">
      <formula>BQ50</formula>
    </cfRule>
    <cfRule type="cellIs" dxfId="1277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12771" priority="190" operator="greaterThanOrEqual">
      <formula>BU51</formula>
    </cfRule>
    <cfRule type="cellIs" dxfId="1277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12769" priority="187" operator="greaterThanOrEqual">
      <formula>BU50</formula>
    </cfRule>
    <cfRule type="cellIs" dxfId="1276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12767" priority="184" operator="greaterThanOrEqual">
      <formula>BU51</formula>
    </cfRule>
    <cfRule type="cellIs" dxfId="12766" priority="185" operator="lessThan">
      <formula>BU51</formula>
    </cfRule>
  </conditionalFormatting>
  <conditionalFormatting sqref="BS52:BS53">
    <cfRule type="cellIs" dxfId="12765" priority="181" stopIfTrue="1" operator="notEqual">
      <formula>0</formula>
    </cfRule>
  </conditionalFormatting>
  <conditionalFormatting sqref="BT52:BT53">
    <cfRule type="cellIs" dxfId="12764" priority="182" stopIfTrue="1" operator="notEqual">
      <formula>0</formula>
    </cfRule>
  </conditionalFormatting>
  <conditionalFormatting sqref="BS50">
    <cfRule type="cellIs" dxfId="12763" priority="179" stopIfTrue="1" operator="notEqual">
      <formula>0</formula>
    </cfRule>
  </conditionalFormatting>
  <conditionalFormatting sqref="BT50">
    <cfRule type="cellIs" dxfId="12762" priority="180" stopIfTrue="1" operator="notEqual">
      <formula>0</formula>
    </cfRule>
  </conditionalFormatting>
  <conditionalFormatting sqref="BS51">
    <cfRule type="cellIs" dxfId="12761" priority="178" stopIfTrue="1" operator="notEqual">
      <formula>0</formula>
    </cfRule>
  </conditionalFormatting>
  <conditionalFormatting sqref="BS51">
    <cfRule type="cellIs" dxfId="12760" priority="177" stopIfTrue="1" operator="notEqual">
      <formula>0</formula>
    </cfRule>
  </conditionalFormatting>
  <conditionalFormatting sqref="BT51">
    <cfRule type="cellIs" dxfId="1275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12758" priority="174" operator="greaterThanOrEqual">
      <formula>BW50</formula>
    </cfRule>
    <cfRule type="cellIs" dxfId="1275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12756" priority="171" operator="greaterThanOrEqual">
      <formula>BW50</formula>
    </cfRule>
    <cfRule type="cellIs" dxfId="1275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12754" priority="168" operator="greaterThanOrEqual">
      <formula>CA51</formula>
    </cfRule>
    <cfRule type="cellIs" dxfId="1275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12752" priority="165" operator="greaterThanOrEqual">
      <formula>CA50</formula>
    </cfRule>
    <cfRule type="cellIs" dxfId="1275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12750" priority="162" operator="greaterThanOrEqual">
      <formula>CA51</formula>
    </cfRule>
    <cfRule type="cellIs" dxfId="12749" priority="163" operator="lessThan">
      <formula>CA51</formula>
    </cfRule>
  </conditionalFormatting>
  <conditionalFormatting sqref="BY52:BY53">
    <cfRule type="cellIs" dxfId="12748" priority="159" stopIfTrue="1" operator="notEqual">
      <formula>0</formula>
    </cfRule>
  </conditionalFormatting>
  <conditionalFormatting sqref="BZ52:BZ53">
    <cfRule type="cellIs" dxfId="12747" priority="160" stopIfTrue="1" operator="notEqual">
      <formula>0</formula>
    </cfRule>
  </conditionalFormatting>
  <conditionalFormatting sqref="BY50">
    <cfRule type="cellIs" dxfId="12746" priority="157" stopIfTrue="1" operator="notEqual">
      <formula>0</formula>
    </cfRule>
  </conditionalFormatting>
  <conditionalFormatting sqref="BZ50">
    <cfRule type="cellIs" dxfId="12745" priority="158" stopIfTrue="1" operator="notEqual">
      <formula>0</formula>
    </cfRule>
  </conditionalFormatting>
  <conditionalFormatting sqref="BY51">
    <cfRule type="cellIs" dxfId="12744" priority="156" stopIfTrue="1" operator="notEqual">
      <formula>0</formula>
    </cfRule>
  </conditionalFormatting>
  <conditionalFormatting sqref="BY51">
    <cfRule type="cellIs" dxfId="12743" priority="155" stopIfTrue="1" operator="notEqual">
      <formula>0</formula>
    </cfRule>
  </conditionalFormatting>
  <conditionalFormatting sqref="BZ51">
    <cfRule type="cellIs" dxfId="1274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12741" priority="152" operator="greaterThanOrEqual">
      <formula>CC50</formula>
    </cfRule>
    <cfRule type="cellIs" dxfId="1274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12739" priority="149" operator="greaterThanOrEqual">
      <formula>CC50</formula>
    </cfRule>
    <cfRule type="cellIs" dxfId="1273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12737" priority="146" operator="greaterThanOrEqual">
      <formula>CG51</formula>
    </cfRule>
    <cfRule type="cellIs" dxfId="1273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12735" priority="143" operator="greaterThanOrEqual">
      <formula>CG50</formula>
    </cfRule>
    <cfRule type="cellIs" dxfId="1273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12733" priority="140" operator="greaterThanOrEqual">
      <formula>CG51</formula>
    </cfRule>
    <cfRule type="cellIs" dxfId="12732" priority="141" operator="lessThan">
      <formula>CG51</formula>
    </cfRule>
  </conditionalFormatting>
  <conditionalFormatting sqref="CE52:CE53">
    <cfRule type="cellIs" dxfId="12731" priority="137" stopIfTrue="1" operator="notEqual">
      <formula>0</formula>
    </cfRule>
  </conditionalFormatting>
  <conditionalFormatting sqref="CF52:CF53">
    <cfRule type="cellIs" dxfId="12730" priority="138" stopIfTrue="1" operator="notEqual">
      <formula>0</formula>
    </cfRule>
  </conditionalFormatting>
  <conditionalFormatting sqref="CE50">
    <cfRule type="cellIs" dxfId="12729" priority="135" stopIfTrue="1" operator="notEqual">
      <formula>0</formula>
    </cfRule>
  </conditionalFormatting>
  <conditionalFormatting sqref="CF50">
    <cfRule type="cellIs" dxfId="12728" priority="136" stopIfTrue="1" operator="notEqual">
      <formula>0</formula>
    </cfRule>
  </conditionalFormatting>
  <conditionalFormatting sqref="CE51">
    <cfRule type="cellIs" dxfId="12727" priority="134" stopIfTrue="1" operator="notEqual">
      <formula>0</formula>
    </cfRule>
  </conditionalFormatting>
  <conditionalFormatting sqref="CE51">
    <cfRule type="cellIs" dxfId="12726" priority="133" stopIfTrue="1" operator="notEqual">
      <formula>0</formula>
    </cfRule>
  </conditionalFormatting>
  <conditionalFormatting sqref="CF51">
    <cfRule type="cellIs" dxfId="1272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12724" priority="130" operator="greaterThanOrEqual">
      <formula>CI50</formula>
    </cfRule>
    <cfRule type="cellIs" dxfId="1272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12722" priority="127" operator="greaterThanOrEqual">
      <formula>CI50</formula>
    </cfRule>
    <cfRule type="cellIs" dxfId="1272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12720" priority="124" operator="greaterThanOrEqual">
      <formula>CM51</formula>
    </cfRule>
    <cfRule type="cellIs" dxfId="1271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12718" priority="121" operator="greaterThanOrEqual">
      <formula>CM50</formula>
    </cfRule>
    <cfRule type="cellIs" dxfId="1271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12716" priority="118" operator="greaterThanOrEqual">
      <formula>CM51</formula>
    </cfRule>
    <cfRule type="cellIs" dxfId="12715" priority="119" operator="lessThan">
      <formula>CM51</formula>
    </cfRule>
  </conditionalFormatting>
  <conditionalFormatting sqref="CK52:CK53">
    <cfRule type="cellIs" dxfId="12714" priority="115" stopIfTrue="1" operator="notEqual">
      <formula>0</formula>
    </cfRule>
  </conditionalFormatting>
  <conditionalFormatting sqref="CL52:CL53">
    <cfRule type="cellIs" dxfId="12713" priority="116" stopIfTrue="1" operator="notEqual">
      <formula>0</formula>
    </cfRule>
  </conditionalFormatting>
  <conditionalFormatting sqref="CK50">
    <cfRule type="cellIs" dxfId="12712" priority="113" stopIfTrue="1" operator="notEqual">
      <formula>0</formula>
    </cfRule>
  </conditionalFormatting>
  <conditionalFormatting sqref="CL50">
    <cfRule type="cellIs" dxfId="12711" priority="114" stopIfTrue="1" operator="notEqual">
      <formula>0</formula>
    </cfRule>
  </conditionalFormatting>
  <conditionalFormatting sqref="CK51">
    <cfRule type="cellIs" dxfId="12710" priority="112" stopIfTrue="1" operator="notEqual">
      <formula>0</formula>
    </cfRule>
  </conditionalFormatting>
  <conditionalFormatting sqref="CK51">
    <cfRule type="cellIs" dxfId="12709" priority="111" stopIfTrue="1" operator="notEqual">
      <formula>0</formula>
    </cfRule>
  </conditionalFormatting>
  <conditionalFormatting sqref="CL51">
    <cfRule type="cellIs" dxfId="1270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12707" priority="108" operator="greaterThanOrEqual">
      <formula>CO50</formula>
    </cfRule>
    <cfRule type="cellIs" dxfId="1270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12705" priority="105" operator="greaterThanOrEqual">
      <formula>CO50</formula>
    </cfRule>
    <cfRule type="cellIs" dxfId="1270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12703" priority="102" operator="greaterThanOrEqual">
      <formula>CS51</formula>
    </cfRule>
    <cfRule type="cellIs" dxfId="1270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12701" priority="99" operator="greaterThanOrEqual">
      <formula>CS50</formula>
    </cfRule>
    <cfRule type="cellIs" dxfId="1270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12699" priority="96" operator="greaterThanOrEqual">
      <formula>CS51</formula>
    </cfRule>
    <cfRule type="cellIs" dxfId="12698" priority="97" operator="lessThan">
      <formula>CS51</formula>
    </cfRule>
  </conditionalFormatting>
  <conditionalFormatting sqref="CQ52:CQ53">
    <cfRule type="cellIs" dxfId="12697" priority="93" stopIfTrue="1" operator="notEqual">
      <formula>0</formula>
    </cfRule>
  </conditionalFormatting>
  <conditionalFormatting sqref="CR52:CR53">
    <cfRule type="cellIs" dxfId="12696" priority="94" stopIfTrue="1" operator="notEqual">
      <formula>0</formula>
    </cfRule>
  </conditionalFormatting>
  <conditionalFormatting sqref="CQ50">
    <cfRule type="cellIs" dxfId="12695" priority="91" stopIfTrue="1" operator="notEqual">
      <formula>0</formula>
    </cfRule>
  </conditionalFormatting>
  <conditionalFormatting sqref="CR50">
    <cfRule type="cellIs" dxfId="12694" priority="92" stopIfTrue="1" operator="notEqual">
      <formula>0</formula>
    </cfRule>
  </conditionalFormatting>
  <conditionalFormatting sqref="CQ51">
    <cfRule type="cellIs" dxfId="12693" priority="90" stopIfTrue="1" operator="notEqual">
      <formula>0</formula>
    </cfRule>
  </conditionalFormatting>
  <conditionalFormatting sqref="CQ51">
    <cfRule type="cellIs" dxfId="12692" priority="89" stopIfTrue="1" operator="notEqual">
      <formula>0</formula>
    </cfRule>
  </conditionalFormatting>
  <conditionalFormatting sqref="CR51">
    <cfRule type="cellIs" dxfId="1269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12690" priority="86" operator="greaterThanOrEqual">
      <formula>CU50</formula>
    </cfRule>
    <cfRule type="cellIs" dxfId="1268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12688" priority="83" operator="greaterThanOrEqual">
      <formula>CU50</formula>
    </cfRule>
    <cfRule type="cellIs" dxfId="1268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12686" priority="80" operator="greaterThanOrEqual">
      <formula>BJ47</formula>
    </cfRule>
    <cfRule type="cellIs" dxfId="1268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12684" priority="77" operator="greaterThanOrEqual">
      <formula>BJ47</formula>
    </cfRule>
    <cfRule type="cellIs" dxfId="1268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12682" priority="74" operator="greaterThanOrEqual">
      <formula>BJ54</formula>
    </cfRule>
    <cfRule type="cellIs" dxfId="1268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12680" priority="71" operator="greaterThanOrEqual">
      <formula>BJ54</formula>
    </cfRule>
    <cfRule type="cellIs" dxfId="1267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12678" priority="68" operator="greaterThanOrEqual">
      <formula>BJ58</formula>
    </cfRule>
    <cfRule type="cellIs" dxfId="1267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12676" priority="65" operator="greaterThanOrEqual">
      <formula>BJ58</formula>
    </cfRule>
    <cfRule type="cellIs" dxfId="1267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12674" priority="62" operator="greaterThanOrEqual">
      <formula>BJ69</formula>
    </cfRule>
    <cfRule type="cellIs" dxfId="1267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12672" priority="59" operator="greaterThanOrEqual">
      <formula>BJ69</formula>
    </cfRule>
    <cfRule type="cellIs" dxfId="1267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12670" priority="56" operator="greaterThanOrEqual">
      <formula>BJ73</formula>
    </cfRule>
    <cfRule type="cellIs" dxfId="1266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12668" priority="53" operator="greaterThanOrEqual">
      <formula>BJ73</formula>
    </cfRule>
    <cfRule type="cellIs" dxfId="1266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12666" priority="50" operator="greaterThanOrEqual">
      <formula>BJ72</formula>
    </cfRule>
    <cfRule type="cellIs" dxfId="1266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12664" priority="47" operator="greaterThanOrEqual">
      <formula>BJ72</formula>
    </cfRule>
    <cfRule type="cellIs" dxfId="1266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12662" priority="44" operator="greaterThanOrEqual">
      <formula>BJ66</formula>
    </cfRule>
    <cfRule type="cellIs" dxfId="1266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12660" priority="41" operator="greaterThanOrEqual">
      <formula>BJ66</formula>
    </cfRule>
    <cfRule type="cellIs" dxfId="1265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12658" priority="38" operator="greaterThanOrEqual">
      <formula>BJ61</formula>
    </cfRule>
    <cfRule type="cellIs" dxfId="1265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12656" priority="35" operator="greaterThanOrEqual">
      <formula>BJ61</formula>
    </cfRule>
    <cfRule type="cellIs" dxfId="1265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12654" priority="32" operator="greaterThanOrEqual">
      <formula>BJ65</formula>
    </cfRule>
    <cfRule type="cellIs" dxfId="1265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12652" priority="29" operator="greaterThanOrEqual">
      <formula>BJ65</formula>
    </cfRule>
    <cfRule type="cellIs" dxfId="1265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12650" priority="26" operator="greaterThanOrEqual">
      <formula>BJ64</formula>
    </cfRule>
    <cfRule type="cellIs" dxfId="1264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12648" priority="23" operator="greaterThanOrEqual">
      <formula>BJ64</formula>
    </cfRule>
    <cfRule type="cellIs" dxfId="1264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12646" priority="20" operator="greaterThanOrEqual">
      <formula>BJ50</formula>
    </cfRule>
    <cfRule type="cellIs" dxfId="1264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12644" priority="17" operator="greaterThanOrEqual">
      <formula>BJ50</formula>
    </cfRule>
    <cfRule type="cellIs" dxfId="1264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12642" priority="14" operator="greaterThanOrEqual">
      <formula>BJ47</formula>
    </cfRule>
    <cfRule type="cellIs" dxfId="1264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12640" priority="11" operator="greaterThanOrEqual">
      <formula>BJ47</formula>
    </cfRule>
    <cfRule type="cellIs" dxfId="12639" priority="12" operator="lessThan">
      <formula>BJ47</formula>
    </cfRule>
  </conditionalFormatting>
  <conditionalFormatting sqref="DH33">
    <cfRule type="cellIs" dxfId="12638" priority="7" operator="equal">
      <formula>"O"</formula>
    </cfRule>
    <cfRule type="cellIs" dxfId="12637" priority="8" operator="equal">
      <formula>"N"</formula>
    </cfRule>
    <cfRule type="cellIs" dxfId="12636" priority="9" operator="equal">
      <formula>"P"</formula>
    </cfRule>
  </conditionalFormatting>
  <conditionalFormatting sqref="E33">
    <cfRule type="cellIs" dxfId="12635" priority="4" operator="equal">
      <formula>"O"</formula>
    </cfRule>
    <cfRule type="cellIs" dxfId="12634" priority="5" operator="equal">
      <formula>"N"</formula>
    </cfRule>
    <cfRule type="cellIs" dxfId="12633" priority="6" operator="equal">
      <formula>"P"</formula>
    </cfRule>
  </conditionalFormatting>
  <conditionalFormatting sqref="BE33">
    <cfRule type="cellIs" dxfId="12632" priority="1" operator="equal">
      <formula>"O"</formula>
    </cfRule>
    <cfRule type="cellIs" dxfId="12631" priority="2" operator="equal">
      <formula>"N"</formula>
    </cfRule>
    <cfRule type="cellIs" dxfId="1263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legacyDrawing r:id="rId9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'couple moule presse'!$A$2:$A$69</xm:f>
          </x14:formula1>
          <xm:sqref>D5:D11 BD50:BD56 BD10:BD11 BD68 BD34:BD36 D14:D73</xm:sqref>
        </x14:dataValidation>
        <x14:dataValidation type="list" allowBlank="1" showInputMessage="1" showErrorMessage="1" xr:uid="{00000000-0002-0000-1A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A00-000002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Right="0"/>
    <pageSetUpPr fitToPage="1"/>
  </sheetPr>
  <dimension ref="A1:DK90"/>
  <sheetViews>
    <sheetView showGridLines="0" topLeftCell="C1" zoomScale="50" zoomScaleNormal="60" workbookViewId="0">
      <pane xSplit="4" ySplit="4" topLeftCell="G5" activePane="bottomRight" state="frozen"/>
      <selection activeCell="C1" sqref="C1"/>
      <selection pane="topRight" activeCell="G1" sqref="G1"/>
      <selection pane="bottomLeft" activeCell="C5" sqref="C5"/>
      <selection pane="bottomRight" activeCell="A33" sqref="A33:XFD33"/>
    </sheetView>
  </sheetViews>
  <sheetFormatPr baseColWidth="10" defaultColWidth="11.42578125" defaultRowHeight="12.75" outlineLevelCol="1" x14ac:dyDescent="0.25"/>
  <cols>
    <col min="1" max="1" width="9.140625" style="19" hidden="1" customWidth="1"/>
    <col min="2" max="2" width="10.42578125" style="44" hidden="1" customWidth="1"/>
    <col min="3" max="3" width="7.7109375" style="99" customWidth="1"/>
    <col min="4" max="4" width="14.28515625" style="87" customWidth="1" outlineLevel="1"/>
    <col min="5" max="5" width="6.42578125" style="87" customWidth="1" outlineLevel="1"/>
    <col min="6" max="6" width="8.7109375" style="87" customWidth="1" outlineLevel="1"/>
    <col min="7" max="7" width="4.140625" style="43" customWidth="1" outlineLevel="1"/>
    <col min="8" max="8" width="4.28515625" style="43" customWidth="1" outlineLevel="1"/>
    <col min="9" max="9" width="6.85546875" style="78" customWidth="1" outlineLevel="1"/>
    <col min="10" max="10" width="6.85546875" style="122" customWidth="1" outlineLevel="1"/>
    <col min="11" max="11" width="7.28515625" style="122" customWidth="1" outlineLevel="1"/>
    <col min="12" max="12" width="7.85546875" style="249" customWidth="1" outlineLevel="1"/>
    <col min="13" max="13" width="4.28515625" style="78" customWidth="1" outlineLevel="1"/>
    <col min="14" max="14" width="4.28515625" style="43" customWidth="1" outlineLevel="1"/>
    <col min="15" max="15" width="6.85546875" style="78" customWidth="1" outlineLevel="1"/>
    <col min="16" max="16" width="6.85546875" style="122" customWidth="1" outlineLevel="1"/>
    <col min="17" max="17" width="7.28515625" style="122" customWidth="1" outlineLevel="1"/>
    <col min="18" max="18" width="7.85546875" style="249" customWidth="1" outlineLevel="1"/>
    <col min="19" max="19" width="4.28515625" style="78" customWidth="1" outlineLevel="1"/>
    <col min="20" max="20" width="4.28515625" style="43" customWidth="1" outlineLevel="1"/>
    <col min="21" max="21" width="6.85546875" style="78" customWidth="1" outlineLevel="1"/>
    <col min="22" max="22" width="6.85546875" style="122" customWidth="1" outlineLevel="1"/>
    <col min="23" max="23" width="7.28515625" style="122" customWidth="1" outlineLevel="1"/>
    <col min="24" max="24" width="7.85546875" style="249" customWidth="1" outlineLevel="1"/>
    <col min="25" max="25" width="4.28515625" style="78" customWidth="1" outlineLevel="1"/>
    <col min="26" max="26" width="4.28515625" style="43" customWidth="1" outlineLevel="1"/>
    <col min="27" max="27" width="6.85546875" style="78" customWidth="1" outlineLevel="1"/>
    <col min="28" max="28" width="6.85546875" style="122" customWidth="1" outlineLevel="1"/>
    <col min="29" max="29" width="7.28515625" style="122" customWidth="1" outlineLevel="1"/>
    <col min="30" max="30" width="7.85546875" style="249" customWidth="1" outlineLevel="1"/>
    <col min="31" max="31" width="4.28515625" style="78" customWidth="1" outlineLevel="1"/>
    <col min="32" max="32" width="4.28515625" style="43" customWidth="1" outlineLevel="1"/>
    <col min="33" max="33" width="6.7109375" style="78" customWidth="1" outlineLevel="1"/>
    <col min="34" max="34" width="6.7109375" style="122" customWidth="1" outlineLevel="1"/>
    <col min="35" max="35" width="7.28515625" style="122" customWidth="1" outlineLevel="1"/>
    <col min="36" max="36" width="7.85546875" style="249" customWidth="1" outlineLevel="1"/>
    <col min="37" max="37" width="4.28515625" style="78" customWidth="1" outlineLevel="1"/>
    <col min="38" max="38" width="4.28515625" style="43" customWidth="1" outlineLevel="1"/>
    <col min="39" max="39" width="6.7109375" style="78" customWidth="1" outlineLevel="1"/>
    <col min="40" max="40" width="6.7109375" style="122" customWidth="1" outlineLevel="1"/>
    <col min="41" max="41" width="7.28515625" style="122" customWidth="1" outlineLevel="1"/>
    <col min="42" max="42" width="7.85546875" style="249" customWidth="1" outlineLevel="1"/>
    <col min="43" max="43" width="4.28515625" style="78" customWidth="1" outlineLevel="1"/>
    <col min="44" max="44" width="4.28515625" style="43" customWidth="1" outlineLevel="1"/>
    <col min="45" max="45" width="6.7109375" style="78" customWidth="1" outlineLevel="1"/>
    <col min="46" max="46" width="6.7109375" style="122" customWidth="1" outlineLevel="1"/>
    <col min="47" max="47" width="7.42578125" style="122" customWidth="1" outlineLevel="1"/>
    <col min="48" max="48" width="7.85546875" style="249" customWidth="1" outlineLevel="1"/>
    <col min="49" max="49" width="2" style="123" customWidth="1" outlineLevel="1"/>
    <col min="50" max="51" width="7.7109375" style="78" customWidth="1" outlineLevel="1"/>
    <col min="52" max="52" width="8.85546875" style="78" customWidth="1" outlineLevel="1"/>
    <col min="53" max="53" width="8.85546875" style="249" customWidth="1" outlineLevel="1"/>
    <col min="54" max="54" width="2.85546875" style="78" customWidth="1"/>
    <col min="55" max="55" width="11.42578125" style="99" customWidth="1" outlineLevel="1"/>
    <col min="56" max="56" width="14.28515625" style="87" customWidth="1" outlineLevel="1"/>
    <col min="57" max="57" width="6.42578125" style="87" bestFit="1" customWidth="1" outlineLevel="1"/>
    <col min="58" max="58" width="8.7109375" style="87" customWidth="1" outlineLevel="1"/>
    <col min="59" max="59" width="4.140625" style="43" customWidth="1" outlineLevel="1"/>
    <col min="60" max="60" width="4.28515625" style="43" customWidth="1" outlineLevel="1"/>
    <col min="61" max="61" width="6.85546875" style="78" customWidth="1" outlineLevel="1"/>
    <col min="62" max="62" width="6.85546875" style="122" customWidth="1" outlineLevel="1"/>
    <col min="63" max="63" width="8.28515625" style="122" customWidth="1" outlineLevel="1"/>
    <col min="64" max="64" width="8" style="249" customWidth="1" outlineLevel="1"/>
    <col min="65" max="65" width="4.28515625" style="78" customWidth="1" outlineLevel="1"/>
    <col min="66" max="66" width="4.28515625" style="43" customWidth="1" outlineLevel="1"/>
    <col min="67" max="67" width="6.85546875" style="78" customWidth="1" outlineLevel="1"/>
    <col min="68" max="68" width="6.85546875" style="122" customWidth="1" outlineLevel="1"/>
    <col min="69" max="69" width="8.28515625" style="122" customWidth="1" outlineLevel="1"/>
    <col min="70" max="70" width="8" style="249" customWidth="1" outlineLevel="1"/>
    <col min="71" max="71" width="4.28515625" style="78" customWidth="1" outlineLevel="1"/>
    <col min="72" max="72" width="4.28515625" style="43" customWidth="1" outlineLevel="1"/>
    <col min="73" max="73" width="6.85546875" style="78" customWidth="1" outlineLevel="1"/>
    <col min="74" max="74" width="6.85546875" style="122" customWidth="1" outlineLevel="1"/>
    <col min="75" max="75" width="8.28515625" style="122" customWidth="1" outlineLevel="1"/>
    <col min="76" max="76" width="8" style="249" customWidth="1" outlineLevel="1"/>
    <col min="77" max="77" width="4.28515625" style="78" customWidth="1" outlineLevel="1"/>
    <col min="78" max="78" width="4.28515625" style="43" customWidth="1" outlineLevel="1"/>
    <col min="79" max="79" width="6.85546875" style="78" customWidth="1" outlineLevel="1"/>
    <col min="80" max="80" width="6.85546875" style="122" customWidth="1" outlineLevel="1"/>
    <col min="81" max="81" width="8.28515625" style="122" customWidth="1" outlineLevel="1"/>
    <col min="82" max="82" width="8" style="249" customWidth="1" outlineLevel="1"/>
    <col min="83" max="83" width="4.28515625" style="78" customWidth="1" outlineLevel="1"/>
    <col min="84" max="84" width="4.28515625" style="43" customWidth="1" outlineLevel="1"/>
    <col min="85" max="85" width="6.7109375" style="78" customWidth="1" outlineLevel="1"/>
    <col min="86" max="86" width="6.7109375" style="122" customWidth="1" outlineLevel="1"/>
    <col min="87" max="87" width="8.28515625" style="122" customWidth="1" outlineLevel="1"/>
    <col min="88" max="88" width="8" style="249" customWidth="1" outlineLevel="1"/>
    <col min="89" max="89" width="4.28515625" style="78" customWidth="1" outlineLevel="1"/>
    <col min="90" max="90" width="4.28515625" style="43" customWidth="1" outlineLevel="1"/>
    <col min="91" max="91" width="6.7109375" style="78" customWidth="1" outlineLevel="1"/>
    <col min="92" max="92" width="6.7109375" style="122" customWidth="1" outlineLevel="1"/>
    <col min="93" max="93" width="8.28515625" style="122" customWidth="1" outlineLevel="1"/>
    <col min="94" max="94" width="8" style="249" customWidth="1" outlineLevel="1"/>
    <col min="95" max="95" width="4.28515625" style="78" customWidth="1" outlineLevel="1"/>
    <col min="96" max="96" width="4.28515625" style="43" customWidth="1" outlineLevel="1"/>
    <col min="97" max="97" width="6.7109375" style="78" customWidth="1" outlineLevel="1"/>
    <col min="98" max="98" width="6.7109375" style="122" customWidth="1" outlineLevel="1"/>
    <col min="99" max="99" width="8.28515625" style="122" customWidth="1" outlineLevel="1"/>
    <col min="100" max="100" width="8" style="249" customWidth="1" outlineLevel="1"/>
    <col min="101" max="101" width="2" style="123" customWidth="1" outlineLevel="1"/>
    <col min="102" max="102" width="8.85546875" style="78" customWidth="1" outlineLevel="1"/>
    <col min="103" max="103" width="7.7109375" style="78" customWidth="1" outlineLevel="1"/>
    <col min="104" max="104" width="8.85546875" style="78" customWidth="1" outlineLevel="1"/>
    <col min="105" max="105" width="8.85546875" style="249" customWidth="1" outlineLevel="1"/>
    <col min="106" max="106" width="2.5703125" style="78" customWidth="1"/>
    <col min="107" max="108" width="10.42578125" style="249" customWidth="1" outlineLevel="1"/>
    <col min="109" max="109" width="1.42578125" style="122" customWidth="1"/>
    <col min="110" max="110" width="16.28515625" style="44" customWidth="1"/>
    <col min="111" max="111" width="18.42578125" style="44" customWidth="1"/>
    <col min="112" max="112" width="4.5703125" style="44" customWidth="1"/>
    <col min="113" max="16384" width="11.42578125" style="44"/>
  </cols>
  <sheetData>
    <row r="1" spans="1:115" s="173" customFormat="1" ht="16.5" thickBot="1" x14ac:dyDescent="0.3">
      <c r="A1" s="172"/>
      <c r="C1" s="174"/>
      <c r="D1" s="175"/>
      <c r="E1" s="175"/>
      <c r="F1" s="175"/>
      <c r="G1" s="385">
        <v>44200</v>
      </c>
      <c r="H1" s="385"/>
      <c r="I1" s="385"/>
      <c r="J1" s="385"/>
      <c r="K1" s="332"/>
      <c r="L1" s="234"/>
      <c r="M1" s="385">
        <f>G1+1</f>
        <v>44201</v>
      </c>
      <c r="N1" s="385"/>
      <c r="O1" s="385"/>
      <c r="P1" s="385"/>
      <c r="Q1" s="332"/>
      <c r="R1" s="234"/>
      <c r="S1" s="385">
        <f t="shared" ref="S1" si="0">M1+1</f>
        <v>44202</v>
      </c>
      <c r="T1" s="385"/>
      <c r="U1" s="385"/>
      <c r="V1" s="385"/>
      <c r="W1" s="332"/>
      <c r="X1" s="234"/>
      <c r="Y1" s="385">
        <f t="shared" ref="Y1" si="1">S1+1</f>
        <v>44203</v>
      </c>
      <c r="Z1" s="385"/>
      <c r="AA1" s="385"/>
      <c r="AB1" s="385"/>
      <c r="AC1" s="332"/>
      <c r="AD1" s="234"/>
      <c r="AE1" s="385">
        <f t="shared" ref="AE1" si="2">Y1+1</f>
        <v>44204</v>
      </c>
      <c r="AF1" s="385"/>
      <c r="AG1" s="385"/>
      <c r="AH1" s="385"/>
      <c r="AI1" s="332"/>
      <c r="AJ1" s="234"/>
      <c r="AK1" s="385">
        <f t="shared" ref="AK1" si="3">AE1+1</f>
        <v>44205</v>
      </c>
      <c r="AL1" s="385"/>
      <c r="AM1" s="385"/>
      <c r="AN1" s="385"/>
      <c r="AO1" s="332"/>
      <c r="AP1" s="234"/>
      <c r="AQ1" s="385">
        <f t="shared" ref="AQ1" si="4">AK1+1</f>
        <v>44206</v>
      </c>
      <c r="AR1" s="385"/>
      <c r="AS1" s="385"/>
      <c r="AT1" s="385"/>
      <c r="AU1" s="180"/>
      <c r="AV1" s="250"/>
      <c r="AW1" s="176"/>
      <c r="AX1" s="177"/>
      <c r="AY1" s="177"/>
      <c r="AZ1" s="177"/>
      <c r="BA1" s="251"/>
      <c r="BB1" s="177"/>
      <c r="BC1" s="174"/>
      <c r="BD1" s="175"/>
      <c r="BE1" s="175"/>
      <c r="BF1" s="175"/>
      <c r="BG1" s="385">
        <f>AQ1+1</f>
        <v>44207</v>
      </c>
      <c r="BH1" s="385"/>
      <c r="BI1" s="385"/>
      <c r="BJ1" s="385"/>
      <c r="BK1" s="332"/>
      <c r="BL1" s="234"/>
      <c r="BM1" s="385">
        <f>BG1+1</f>
        <v>44208</v>
      </c>
      <c r="BN1" s="385"/>
      <c r="BO1" s="385"/>
      <c r="BP1" s="385"/>
      <c r="BQ1" s="332"/>
      <c r="BR1" s="234"/>
      <c r="BS1" s="385">
        <f t="shared" ref="BS1" si="5">BM1+1</f>
        <v>44209</v>
      </c>
      <c r="BT1" s="385"/>
      <c r="BU1" s="385"/>
      <c r="BV1" s="385"/>
      <c r="BW1" s="332"/>
      <c r="BX1" s="234"/>
      <c r="BY1" s="385">
        <f t="shared" ref="BY1" si="6">BS1+1</f>
        <v>44210</v>
      </c>
      <c r="BZ1" s="385"/>
      <c r="CA1" s="385"/>
      <c r="CB1" s="385"/>
      <c r="CC1" s="332"/>
      <c r="CD1" s="234"/>
      <c r="CE1" s="385">
        <f t="shared" ref="CE1" si="7">BY1+1</f>
        <v>44211</v>
      </c>
      <c r="CF1" s="385"/>
      <c r="CG1" s="385"/>
      <c r="CH1" s="385"/>
      <c r="CI1" s="332"/>
      <c r="CJ1" s="234"/>
      <c r="CK1" s="385">
        <f t="shared" ref="CK1" si="8">CE1+1</f>
        <v>44212</v>
      </c>
      <c r="CL1" s="385"/>
      <c r="CM1" s="385"/>
      <c r="CN1" s="385"/>
      <c r="CO1" s="332"/>
      <c r="CP1" s="234"/>
      <c r="CQ1" s="385">
        <f t="shared" ref="CQ1" si="9">CK1+1</f>
        <v>44213</v>
      </c>
      <c r="CR1" s="385"/>
      <c r="CS1" s="385"/>
      <c r="CT1" s="385"/>
      <c r="CU1" s="180"/>
      <c r="CV1" s="250"/>
      <c r="CW1" s="176"/>
      <c r="CX1" s="177"/>
      <c r="CY1" s="177"/>
      <c r="CZ1" s="177"/>
      <c r="DA1" s="251"/>
      <c r="DB1" s="177"/>
      <c r="DC1" s="251"/>
      <c r="DD1" s="251"/>
      <c r="DE1" s="177"/>
    </row>
    <row r="2" spans="1:115" s="13" customFormat="1" ht="22.5" x14ac:dyDescent="0.25">
      <c r="A2" s="12"/>
      <c r="C2" s="14" t="s">
        <v>78</v>
      </c>
      <c r="D2" s="15"/>
      <c r="E2" s="15" t="s">
        <v>185</v>
      </c>
      <c r="F2" s="16"/>
      <c r="G2" s="386" t="s">
        <v>79</v>
      </c>
      <c r="H2" s="387"/>
      <c r="I2" s="387"/>
      <c r="J2" s="387"/>
      <c r="K2" s="387"/>
      <c r="L2" s="388"/>
      <c r="M2" s="386" t="s">
        <v>80</v>
      </c>
      <c r="N2" s="387"/>
      <c r="O2" s="387"/>
      <c r="P2" s="387"/>
      <c r="Q2" s="387"/>
      <c r="R2" s="388"/>
      <c r="S2" s="386" t="s">
        <v>81</v>
      </c>
      <c r="T2" s="387"/>
      <c r="U2" s="387"/>
      <c r="V2" s="387"/>
      <c r="W2" s="387"/>
      <c r="X2" s="388"/>
      <c r="Y2" s="386" t="s">
        <v>82</v>
      </c>
      <c r="Z2" s="387"/>
      <c r="AA2" s="387"/>
      <c r="AB2" s="387"/>
      <c r="AC2" s="387"/>
      <c r="AD2" s="388"/>
      <c r="AE2" s="386" t="s">
        <v>83</v>
      </c>
      <c r="AF2" s="387"/>
      <c r="AG2" s="387"/>
      <c r="AH2" s="387"/>
      <c r="AI2" s="387"/>
      <c r="AJ2" s="388"/>
      <c r="AK2" s="386" t="s">
        <v>84</v>
      </c>
      <c r="AL2" s="387"/>
      <c r="AM2" s="387"/>
      <c r="AN2" s="387"/>
      <c r="AO2" s="387"/>
      <c r="AP2" s="388"/>
      <c r="AQ2" s="386" t="s">
        <v>85</v>
      </c>
      <c r="AR2" s="387"/>
      <c r="AS2" s="387"/>
      <c r="AT2" s="387"/>
      <c r="AU2" s="387"/>
      <c r="AV2" s="388"/>
      <c r="AW2" s="17"/>
      <c r="AX2" s="389" t="s">
        <v>132</v>
      </c>
      <c r="AY2" s="390"/>
      <c r="AZ2" s="390"/>
      <c r="BA2" s="391"/>
      <c r="BB2" s="18"/>
      <c r="BC2" s="14"/>
      <c r="BD2" s="15"/>
      <c r="BE2" s="15" t="s">
        <v>171</v>
      </c>
      <c r="BF2" s="16"/>
      <c r="BG2" s="394" t="s">
        <v>79</v>
      </c>
      <c r="BH2" s="395"/>
      <c r="BI2" s="395"/>
      <c r="BJ2" s="395"/>
      <c r="BK2" s="395"/>
      <c r="BL2" s="396"/>
      <c r="BM2" s="394" t="s">
        <v>80</v>
      </c>
      <c r="BN2" s="395"/>
      <c r="BO2" s="395"/>
      <c r="BP2" s="395"/>
      <c r="BQ2" s="395"/>
      <c r="BR2" s="396"/>
      <c r="BS2" s="394" t="s">
        <v>81</v>
      </c>
      <c r="BT2" s="395"/>
      <c r="BU2" s="395"/>
      <c r="BV2" s="395"/>
      <c r="BW2" s="395"/>
      <c r="BX2" s="396"/>
      <c r="BY2" s="394" t="s">
        <v>82</v>
      </c>
      <c r="BZ2" s="395"/>
      <c r="CA2" s="395"/>
      <c r="CB2" s="395"/>
      <c r="CC2" s="395"/>
      <c r="CD2" s="396"/>
      <c r="CE2" s="394" t="s">
        <v>83</v>
      </c>
      <c r="CF2" s="395"/>
      <c r="CG2" s="395"/>
      <c r="CH2" s="395"/>
      <c r="CI2" s="395"/>
      <c r="CJ2" s="396"/>
      <c r="CK2" s="394" t="s">
        <v>84</v>
      </c>
      <c r="CL2" s="395"/>
      <c r="CM2" s="395"/>
      <c r="CN2" s="395"/>
      <c r="CO2" s="395"/>
      <c r="CP2" s="396"/>
      <c r="CQ2" s="394" t="s">
        <v>85</v>
      </c>
      <c r="CR2" s="395"/>
      <c r="CS2" s="395"/>
      <c r="CT2" s="395"/>
      <c r="CU2" s="395"/>
      <c r="CV2" s="396"/>
      <c r="CW2" s="17"/>
      <c r="CX2" s="389" t="s">
        <v>133</v>
      </c>
      <c r="CY2" s="390"/>
      <c r="CZ2" s="390"/>
      <c r="DA2" s="391"/>
      <c r="DB2" s="207"/>
      <c r="DC2" s="389" t="s">
        <v>142</v>
      </c>
      <c r="DD2" s="391"/>
      <c r="DE2" s="18"/>
      <c r="DF2" s="392" t="s">
        <v>86</v>
      </c>
      <c r="DG2" s="392"/>
      <c r="DH2" s="19"/>
      <c r="DI2" s="19"/>
      <c r="DJ2" s="19"/>
      <c r="DK2" s="19"/>
    </row>
    <row r="3" spans="1:115" s="30" customFormat="1" ht="39.950000000000003" customHeight="1" x14ac:dyDescent="0.25">
      <c r="A3" s="20" t="s">
        <v>138</v>
      </c>
      <c r="B3" s="20" t="s">
        <v>139</v>
      </c>
      <c r="C3" s="21" t="s">
        <v>1</v>
      </c>
      <c r="D3" s="22" t="s">
        <v>0</v>
      </c>
      <c r="E3" s="23" t="s">
        <v>6</v>
      </c>
      <c r="F3" s="23" t="s">
        <v>88</v>
      </c>
      <c r="G3" s="142" t="s">
        <v>89</v>
      </c>
      <c r="H3" s="24" t="s">
        <v>90</v>
      </c>
      <c r="I3" s="25" t="s">
        <v>91</v>
      </c>
      <c r="J3" s="26" t="s">
        <v>92</v>
      </c>
      <c r="K3" s="178" t="s">
        <v>128</v>
      </c>
      <c r="L3" s="235" t="s">
        <v>130</v>
      </c>
      <c r="M3" s="142" t="s">
        <v>89</v>
      </c>
      <c r="N3" s="24" t="s">
        <v>90</v>
      </c>
      <c r="O3" s="25" t="s">
        <v>91</v>
      </c>
      <c r="P3" s="26" t="s">
        <v>92</v>
      </c>
      <c r="Q3" s="178" t="s">
        <v>128</v>
      </c>
      <c r="R3" s="235" t="s">
        <v>130</v>
      </c>
      <c r="S3" s="142" t="s">
        <v>89</v>
      </c>
      <c r="T3" s="24" t="s">
        <v>90</v>
      </c>
      <c r="U3" s="25" t="s">
        <v>91</v>
      </c>
      <c r="V3" s="26" t="s">
        <v>92</v>
      </c>
      <c r="W3" s="178" t="s">
        <v>128</v>
      </c>
      <c r="X3" s="235" t="s">
        <v>130</v>
      </c>
      <c r="Y3" s="142" t="s">
        <v>89</v>
      </c>
      <c r="Z3" s="24" t="s">
        <v>90</v>
      </c>
      <c r="AA3" s="25" t="s">
        <v>91</v>
      </c>
      <c r="AB3" s="26" t="s">
        <v>92</v>
      </c>
      <c r="AC3" s="178" t="s">
        <v>128</v>
      </c>
      <c r="AD3" s="235" t="s">
        <v>130</v>
      </c>
      <c r="AE3" s="142" t="s">
        <v>89</v>
      </c>
      <c r="AF3" s="24" t="s">
        <v>90</v>
      </c>
      <c r="AG3" s="25" t="s">
        <v>91</v>
      </c>
      <c r="AH3" s="26" t="s">
        <v>92</v>
      </c>
      <c r="AI3" s="178" t="s">
        <v>128</v>
      </c>
      <c r="AJ3" s="235" t="s">
        <v>130</v>
      </c>
      <c r="AK3" s="142" t="s">
        <v>89</v>
      </c>
      <c r="AL3" s="24" t="s">
        <v>90</v>
      </c>
      <c r="AM3" s="25" t="s">
        <v>91</v>
      </c>
      <c r="AN3" s="26" t="s">
        <v>92</v>
      </c>
      <c r="AO3" s="178" t="s">
        <v>128</v>
      </c>
      <c r="AP3" s="235" t="s">
        <v>130</v>
      </c>
      <c r="AQ3" s="142" t="s">
        <v>89</v>
      </c>
      <c r="AR3" s="24" t="s">
        <v>90</v>
      </c>
      <c r="AS3" s="25" t="s">
        <v>91</v>
      </c>
      <c r="AT3" s="26" t="s">
        <v>92</v>
      </c>
      <c r="AU3" s="178" t="s">
        <v>128</v>
      </c>
      <c r="AV3" s="235" t="s">
        <v>130</v>
      </c>
      <c r="AW3" s="27"/>
      <c r="AX3" s="199" t="s">
        <v>131</v>
      </c>
      <c r="AY3" s="224" t="s">
        <v>145</v>
      </c>
      <c r="AZ3" s="28" t="s">
        <v>93</v>
      </c>
      <c r="BA3" s="265" t="s">
        <v>146</v>
      </c>
      <c r="BB3" s="29"/>
      <c r="BC3" s="21" t="s">
        <v>1</v>
      </c>
      <c r="BD3" s="22" t="s">
        <v>0</v>
      </c>
      <c r="BE3" s="23" t="s">
        <v>6</v>
      </c>
      <c r="BF3" s="23" t="s">
        <v>88</v>
      </c>
      <c r="BG3" s="142" t="s">
        <v>89</v>
      </c>
      <c r="BH3" s="24" t="s">
        <v>90</v>
      </c>
      <c r="BI3" s="25" t="s">
        <v>91</v>
      </c>
      <c r="BJ3" s="26" t="s">
        <v>92</v>
      </c>
      <c r="BK3" s="178" t="s">
        <v>128</v>
      </c>
      <c r="BL3" s="235" t="s">
        <v>130</v>
      </c>
      <c r="BM3" s="142" t="s">
        <v>89</v>
      </c>
      <c r="BN3" s="24" t="s">
        <v>90</v>
      </c>
      <c r="BO3" s="25" t="s">
        <v>91</v>
      </c>
      <c r="BP3" s="26" t="s">
        <v>92</v>
      </c>
      <c r="BQ3" s="178" t="s">
        <v>128</v>
      </c>
      <c r="BR3" s="235" t="s">
        <v>130</v>
      </c>
      <c r="BS3" s="142" t="s">
        <v>89</v>
      </c>
      <c r="BT3" s="24" t="s">
        <v>90</v>
      </c>
      <c r="BU3" s="25" t="s">
        <v>91</v>
      </c>
      <c r="BV3" s="26" t="s">
        <v>92</v>
      </c>
      <c r="BW3" s="178" t="s">
        <v>128</v>
      </c>
      <c r="BX3" s="235" t="s">
        <v>130</v>
      </c>
      <c r="BY3" s="142" t="s">
        <v>89</v>
      </c>
      <c r="BZ3" s="24" t="s">
        <v>90</v>
      </c>
      <c r="CA3" s="25" t="s">
        <v>91</v>
      </c>
      <c r="CB3" s="26" t="s">
        <v>92</v>
      </c>
      <c r="CC3" s="178" t="s">
        <v>128</v>
      </c>
      <c r="CD3" s="235" t="s">
        <v>130</v>
      </c>
      <c r="CE3" s="142" t="s">
        <v>89</v>
      </c>
      <c r="CF3" s="24" t="s">
        <v>90</v>
      </c>
      <c r="CG3" s="25" t="s">
        <v>91</v>
      </c>
      <c r="CH3" s="26" t="s">
        <v>92</v>
      </c>
      <c r="CI3" s="178" t="s">
        <v>128</v>
      </c>
      <c r="CJ3" s="235" t="s">
        <v>130</v>
      </c>
      <c r="CK3" s="142" t="s">
        <v>89</v>
      </c>
      <c r="CL3" s="24" t="s">
        <v>90</v>
      </c>
      <c r="CM3" s="25" t="s">
        <v>91</v>
      </c>
      <c r="CN3" s="26" t="s">
        <v>92</v>
      </c>
      <c r="CO3" s="178" t="s">
        <v>128</v>
      </c>
      <c r="CP3" s="235" t="s">
        <v>130</v>
      </c>
      <c r="CQ3" s="142" t="s">
        <v>89</v>
      </c>
      <c r="CR3" s="24" t="s">
        <v>90</v>
      </c>
      <c r="CS3" s="25" t="s">
        <v>91</v>
      </c>
      <c r="CT3" s="26" t="s">
        <v>92</v>
      </c>
      <c r="CU3" s="178" t="s">
        <v>128</v>
      </c>
      <c r="CV3" s="235" t="s">
        <v>130</v>
      </c>
      <c r="CW3" s="27"/>
      <c r="CX3" s="199" t="s">
        <v>131</v>
      </c>
      <c r="CY3" s="224" t="s">
        <v>145</v>
      </c>
      <c r="CZ3" s="28" t="s">
        <v>93</v>
      </c>
      <c r="DA3" s="265" t="s">
        <v>146</v>
      </c>
      <c r="DB3" s="208"/>
      <c r="DC3" s="266" t="s">
        <v>113</v>
      </c>
      <c r="DD3" s="278" t="s">
        <v>134</v>
      </c>
      <c r="DE3" s="27"/>
      <c r="DF3" s="392"/>
      <c r="DG3" s="392"/>
      <c r="DH3" s="19"/>
      <c r="DI3" s="19"/>
      <c r="DJ3" s="19"/>
      <c r="DK3" s="19"/>
    </row>
    <row r="4" spans="1:115" s="31" customFormat="1" ht="5.0999999999999996" customHeight="1" x14ac:dyDescent="0.25">
      <c r="D4" s="32"/>
      <c r="E4" s="33"/>
      <c r="F4" s="32"/>
      <c r="G4" s="143"/>
      <c r="H4" s="34"/>
      <c r="I4" s="35"/>
      <c r="J4" s="35"/>
      <c r="K4" s="35"/>
      <c r="L4" s="236"/>
      <c r="M4" s="143"/>
      <c r="N4" s="34"/>
      <c r="O4" s="35"/>
      <c r="P4" s="35"/>
      <c r="Q4" s="35"/>
      <c r="R4" s="236"/>
      <c r="S4" s="143"/>
      <c r="T4" s="34"/>
      <c r="U4" s="35"/>
      <c r="V4" s="35"/>
      <c r="W4" s="35"/>
      <c r="X4" s="236"/>
      <c r="Y4" s="143"/>
      <c r="Z4" s="34"/>
      <c r="AA4" s="35"/>
      <c r="AB4" s="35"/>
      <c r="AC4" s="35"/>
      <c r="AD4" s="236"/>
      <c r="AE4" s="143"/>
      <c r="AF4" s="34"/>
      <c r="AG4" s="35"/>
      <c r="AH4" s="35"/>
      <c r="AI4" s="35"/>
      <c r="AJ4" s="236"/>
      <c r="AK4" s="143"/>
      <c r="AL4" s="34"/>
      <c r="AM4" s="35"/>
      <c r="AN4" s="35"/>
      <c r="AO4" s="35"/>
      <c r="AP4" s="236"/>
      <c r="AQ4" s="143"/>
      <c r="AR4" s="34"/>
      <c r="AS4" s="35"/>
      <c r="AT4" s="35"/>
      <c r="AU4" s="35"/>
      <c r="AV4" s="236"/>
      <c r="AW4" s="27"/>
      <c r="AX4" s="200"/>
      <c r="AY4" s="220"/>
      <c r="AZ4" s="27"/>
      <c r="BA4" s="252"/>
      <c r="BB4" s="27"/>
      <c r="BD4" s="32"/>
      <c r="BE4" s="33"/>
      <c r="BF4" s="32"/>
      <c r="BG4" s="143"/>
      <c r="BH4" s="34"/>
      <c r="BI4" s="35"/>
      <c r="BJ4" s="35"/>
      <c r="BK4" s="35"/>
      <c r="BL4" s="236"/>
      <c r="BM4" s="143"/>
      <c r="BN4" s="34"/>
      <c r="BO4" s="35"/>
      <c r="BP4" s="35"/>
      <c r="BQ4" s="35"/>
      <c r="BR4" s="236"/>
      <c r="BS4" s="143"/>
      <c r="BT4" s="34"/>
      <c r="BU4" s="35"/>
      <c r="BV4" s="35"/>
      <c r="BW4" s="35"/>
      <c r="BX4" s="236"/>
      <c r="BY4" s="143"/>
      <c r="BZ4" s="34"/>
      <c r="CA4" s="35"/>
      <c r="CB4" s="35"/>
      <c r="CC4" s="35"/>
      <c r="CD4" s="236"/>
      <c r="CE4" s="143"/>
      <c r="CF4" s="34"/>
      <c r="CG4" s="35"/>
      <c r="CH4" s="35"/>
      <c r="CI4" s="35"/>
      <c r="CJ4" s="236"/>
      <c r="CK4" s="143"/>
      <c r="CL4" s="34"/>
      <c r="CM4" s="35"/>
      <c r="CN4" s="35"/>
      <c r="CO4" s="35"/>
      <c r="CP4" s="236"/>
      <c r="CQ4" s="143"/>
      <c r="CR4" s="34"/>
      <c r="CS4" s="35"/>
      <c r="CT4" s="35"/>
      <c r="CU4" s="35"/>
      <c r="CV4" s="236"/>
      <c r="CW4" s="27"/>
      <c r="CX4" s="200"/>
      <c r="CY4" s="220"/>
      <c r="CZ4" s="27"/>
      <c r="DA4" s="252"/>
      <c r="DB4" s="200"/>
      <c r="DC4" s="267"/>
      <c r="DD4" s="252"/>
      <c r="DE4" s="27"/>
    </row>
    <row r="5" spans="1:115" ht="12.6" customHeight="1" x14ac:dyDescent="0.2">
      <c r="A5" s="36" t="str">
        <f t="shared" ref="A5:A68" si="10">C5&amp;D5</f>
        <v>P80</v>
      </c>
      <c r="B5" s="37" t="str">
        <f>BC5&amp;BD5</f>
        <v>P80CU240/11</v>
      </c>
      <c r="C5" s="38" t="s">
        <v>32</v>
      </c>
      <c r="D5" s="160"/>
      <c r="E5" s="39" t="str">
        <f>IF(D5="","",VLOOKUP(A5,'couple moule presse'!H:O,8,0))</f>
        <v/>
      </c>
      <c r="F5" s="40" t="str">
        <f>IF(D5="","",VLOOKUP(A5,'couple moule presse'!H:M,6,0))</f>
        <v/>
      </c>
      <c r="G5" s="192"/>
      <c r="H5" s="161"/>
      <c r="I5" s="41" t="str">
        <f t="shared" ref="I5:I68" si="11">IF(OR($F5="",H5=0),"",$F5*H5/24)</f>
        <v/>
      </c>
      <c r="J5" s="42"/>
      <c r="K5" s="181"/>
      <c r="L5" s="237" t="str">
        <f>IF(I5="","",1-ABS((I5-J5)/I5))</f>
        <v/>
      </c>
      <c r="M5" s="192"/>
      <c r="N5" s="161"/>
      <c r="O5" s="41" t="str">
        <f t="shared" ref="O5:O68" si="12">IF(OR($F5="",N5=0),"",$F5*N5/24)</f>
        <v/>
      </c>
      <c r="P5" s="42"/>
      <c r="Q5" s="181"/>
      <c r="R5" s="237" t="str">
        <f>IF(O5="","",1-ABS((O5-P5)/O5))</f>
        <v/>
      </c>
      <c r="S5" s="192"/>
      <c r="T5" s="161"/>
      <c r="U5" s="41" t="str">
        <f t="shared" ref="U5:U68" si="13">IF(OR($F5="",T5=0),"",$F5*T5/24)</f>
        <v/>
      </c>
      <c r="V5" s="42"/>
      <c r="W5" s="181"/>
      <c r="X5" s="237" t="str">
        <f>IF(U5="","",1-ABS((U5-V5)/U5))</f>
        <v/>
      </c>
      <c r="Y5" s="192"/>
      <c r="Z5" s="161"/>
      <c r="AA5" s="41" t="str">
        <f t="shared" ref="AA5:AA68" si="14">IF(OR($F5="",Z5=0),"",$F5*Z5/24)</f>
        <v/>
      </c>
      <c r="AB5" s="42"/>
      <c r="AC5" s="181"/>
      <c r="AD5" s="237" t="str">
        <f>IF(AA5="","",1-ABS((AA5-AB5)/AA5))</f>
        <v/>
      </c>
      <c r="AE5" s="192"/>
      <c r="AF5" s="161"/>
      <c r="AG5" s="41" t="str">
        <f t="shared" ref="AG5:AG68" si="15">IF(OR($F5="",AF5=0),"",$F5*AF5/24)</f>
        <v/>
      </c>
      <c r="AH5" s="42"/>
      <c r="AI5" s="181"/>
      <c r="AJ5" s="237" t="str">
        <f>IF(AG5="","",1-ABS((AG5-AH5)/AG5))</f>
        <v/>
      </c>
      <c r="AK5" s="192"/>
      <c r="AL5" s="161"/>
      <c r="AM5" s="41" t="str">
        <f t="shared" ref="AM5:AM68" si="16">IF(OR($F5="",AL5=0),"",$F5*AL5/24)</f>
        <v/>
      </c>
      <c r="AN5" s="42"/>
      <c r="AO5" s="181"/>
      <c r="AP5" s="237" t="str">
        <f>IF(AM5="","",1-ABS((AM5-AN5)/AM5))</f>
        <v/>
      </c>
      <c r="AQ5" s="192"/>
      <c r="AR5" s="161"/>
      <c r="AS5" s="41" t="str">
        <f t="shared" ref="AS5:AS68" si="17">IF(OR($F5="",AR5=0),"",$F5*AR5/24)</f>
        <v/>
      </c>
      <c r="AT5" s="42"/>
      <c r="AU5" s="181"/>
      <c r="AV5" s="237" t="str">
        <f>IF(AS5="","",1-ABS((AS5-AT5)/AS5))</f>
        <v/>
      </c>
      <c r="AW5" s="17"/>
      <c r="AX5" s="209" t="str">
        <f>IF(SUM(I5,O5,U5,AA5,AG5,AM5,AS5)&gt;0,SUM(I5,O5,U5,AA5,AG5,AM5,AS5),"")</f>
        <v/>
      </c>
      <c r="AY5" s="225" t="str">
        <f>IF(SUM(J5,P5,V5,AB5,AH5,AN5,AT5)&gt;0,SUM(J5,P5,V5,AB5,AH5,AN5,AT5),"")</f>
        <v/>
      </c>
      <c r="AZ5" s="210" t="str">
        <f>IF(AY5="",AX5,IF(AX5="","",AX5-AY5))</f>
        <v/>
      </c>
      <c r="BA5" s="253" t="str">
        <f>IF(AX5="","",IF(AND(AX5&gt;0,AY5=""),0,1-ABS((AX5-AY5)/AX5)))</f>
        <v/>
      </c>
      <c r="BB5" s="43"/>
      <c r="BC5" s="38" t="str">
        <f>C5</f>
        <v>P80</v>
      </c>
      <c r="BD5" s="158" t="s">
        <v>31</v>
      </c>
      <c r="BE5" s="39" t="str">
        <f>IF(BD5="","",VLOOKUP(B5,'couple moule presse'!H:O,8,0))</f>
        <v>P</v>
      </c>
      <c r="BF5" s="40">
        <f>IF(BD5="","",VLOOKUP(B5,'couple moule presse'!H:M,6,0))</f>
        <v>1131.0545454545454</v>
      </c>
      <c r="BG5" s="192"/>
      <c r="BH5" s="161"/>
      <c r="BI5" s="41" t="str">
        <f t="shared" ref="BI5:BI9" si="18">IF(OR($BF5="",BH5=0),"",$BF5*BH5/24)</f>
        <v/>
      </c>
      <c r="BJ5" s="42"/>
      <c r="BK5" s="181"/>
      <c r="BL5" s="237" t="str">
        <f>IF(BI5="","",1-ABS((BI5-BJ5)/BI5))</f>
        <v/>
      </c>
      <c r="BM5" s="192"/>
      <c r="BN5" s="161"/>
      <c r="BO5" s="41" t="str">
        <f t="shared" ref="BO5:BO9" si="19">IF(OR($BF5="",BN5=0),"",$BF5*BN5/24)</f>
        <v/>
      </c>
      <c r="BP5" s="42"/>
      <c r="BQ5" s="181"/>
      <c r="BR5" s="237" t="str">
        <f>IF(BO5="","",1-ABS((BO5-BP5)/BO5))</f>
        <v/>
      </c>
      <c r="BS5" s="192"/>
      <c r="BT5" s="161"/>
      <c r="BU5" s="41" t="str">
        <f t="shared" ref="BU5:BU9" si="20">IF(OR($BF5="",BT5=0),"",$BF5*BT5/24)</f>
        <v/>
      </c>
      <c r="BV5" s="42"/>
      <c r="BW5" s="181"/>
      <c r="BX5" s="237" t="str">
        <f>IF(BU5="","",1-ABS((BU5-BV5)/BU5))</f>
        <v/>
      </c>
      <c r="BY5" s="192"/>
      <c r="BZ5" s="161"/>
      <c r="CA5" s="41" t="str">
        <f t="shared" ref="CA5:CA9" si="21">IF(OR($BF5="",BZ5=0),"",$BF5*BZ5/24)</f>
        <v/>
      </c>
      <c r="CB5" s="42"/>
      <c r="CC5" s="181"/>
      <c r="CD5" s="237" t="str">
        <f>IF(CA5="","",1-ABS((CA5-CB5)/CA5))</f>
        <v/>
      </c>
      <c r="CE5" s="192"/>
      <c r="CF5" s="161"/>
      <c r="CG5" s="41" t="str">
        <f t="shared" ref="CG5:CG9" si="22">IF(OR($BF5="",CF5=0),"",$BF5*CF5/24)</f>
        <v/>
      </c>
      <c r="CH5" s="42"/>
      <c r="CI5" s="181"/>
      <c r="CJ5" s="237" t="str">
        <f>IF(CG5="","",1-ABS((CG5-CH5)/CG5))</f>
        <v/>
      </c>
      <c r="CK5" s="192"/>
      <c r="CL5" s="161"/>
      <c r="CM5" s="41" t="str">
        <f t="shared" ref="CM5:CM9" si="23">IF(OR($BF5="",CL5=0),"",$BF5*CL5/24)</f>
        <v/>
      </c>
      <c r="CN5" s="42"/>
      <c r="CO5" s="181"/>
      <c r="CP5" s="237" t="str">
        <f>IF(CM5="","",1-ABS((CM5-CN5)/CM5))</f>
        <v/>
      </c>
      <c r="CQ5" s="192"/>
      <c r="CR5" s="161"/>
      <c r="CS5" s="41" t="str">
        <f t="shared" ref="CS5:CS9" si="24">IF(OR($BF5="",CR5=0),"",$BF5*CR5/24)</f>
        <v/>
      </c>
      <c r="CT5" s="42"/>
      <c r="CU5" s="181"/>
      <c r="CV5" s="237" t="str">
        <f>IF(CS5="","",1-ABS((CS5-CT5)/CS5))</f>
        <v/>
      </c>
      <c r="CW5" s="17"/>
      <c r="CX5" s="209" t="str">
        <f>IF(SUM(BI5,BO5,BU5,CA5,CG5,CM5,CS5)&gt;0,SUM(BI5,BO5,BU5,CA5,CG5,CM5,CS5),"")</f>
        <v/>
      </c>
      <c r="CY5" s="225" t="str">
        <f>IF(SUM(BJ5,BP5,BV5,CB5,CH5,CN5,CT5)&gt;0,SUM(BJ5,BP5,BV5,CB5,CH5,CN5,CT5),"")</f>
        <v/>
      </c>
      <c r="CZ5" s="210" t="str">
        <f>IF(CY5="",CX5,IF(CX5="","",CX5-CY5))</f>
        <v/>
      </c>
      <c r="DA5" s="253" t="str">
        <f>IF(CX5="","",IF(AND(CX5&gt;0,CY5=""),0,1-ABS((CX5-CY5)/CX5)))</f>
        <v/>
      </c>
      <c r="DB5" s="219"/>
      <c r="DC5" s="268">
        <f>SUM(DD5:DD8)</f>
        <v>0</v>
      </c>
      <c r="DD5" s="279">
        <f t="shared" ref="DD5:DD17" si="25">IF(CX5="",0,CX5/(BF5*14))+IF(AX5="",0,AX5/(F5*14))</f>
        <v>0</v>
      </c>
      <c r="DE5" s="41"/>
      <c r="DF5" s="185" t="s">
        <v>136</v>
      </c>
      <c r="DG5" s="45" t="s">
        <v>94</v>
      </c>
      <c r="DH5" s="45"/>
    </row>
    <row r="6" spans="1:115" ht="12.6" customHeight="1" x14ac:dyDescent="0.2">
      <c r="A6" s="36" t="str">
        <f>C6&amp;D6</f>
        <v>P80</v>
      </c>
      <c r="B6" s="37" t="str">
        <f t="shared" ref="B6:B69" si="26">BC6&amp;BD6</f>
        <v>P80</v>
      </c>
      <c r="C6" s="46" t="s">
        <v>32</v>
      </c>
      <c r="D6" s="158"/>
      <c r="E6" s="39" t="str">
        <f>IF(D6="","",VLOOKUP(A6,'couple moule presse'!H:O,8,0))</f>
        <v/>
      </c>
      <c r="F6" s="40" t="str">
        <f>IF(D6="","",VLOOKUP(A6,'couple moule presse'!H:M,6,0))</f>
        <v/>
      </c>
      <c r="G6" s="192"/>
      <c r="H6" s="161"/>
      <c r="I6" s="41" t="str">
        <f t="shared" si="11"/>
        <v/>
      </c>
      <c r="J6" s="42"/>
      <c r="K6" s="184"/>
      <c r="L6" s="238" t="str">
        <f>IF(I6="","",1-ABS((I6-J6)/I6))</f>
        <v/>
      </c>
      <c r="M6" s="192"/>
      <c r="N6" s="161"/>
      <c r="O6" s="41" t="str">
        <f t="shared" si="12"/>
        <v/>
      </c>
      <c r="P6" s="42"/>
      <c r="Q6" s="184"/>
      <c r="R6" s="238" t="str">
        <f>IF(O6="","",1-ABS((O6-P6)/O6))</f>
        <v/>
      </c>
      <c r="S6" s="192"/>
      <c r="T6" s="161"/>
      <c r="U6" s="41" t="str">
        <f t="shared" si="13"/>
        <v/>
      </c>
      <c r="V6" s="42"/>
      <c r="W6" s="184"/>
      <c r="X6" s="238" t="str">
        <f>IF(U6="","",1-ABS((U6-V6)/U6))</f>
        <v/>
      </c>
      <c r="Y6" s="192"/>
      <c r="Z6" s="161"/>
      <c r="AA6" s="41" t="str">
        <f t="shared" si="14"/>
        <v/>
      </c>
      <c r="AB6" s="42"/>
      <c r="AC6" s="184"/>
      <c r="AD6" s="238" t="str">
        <f>IF(AA6="","",1-ABS((AA6-AB6)/AA6))</f>
        <v/>
      </c>
      <c r="AE6" s="192"/>
      <c r="AF6" s="161"/>
      <c r="AG6" s="41" t="str">
        <f t="shared" si="15"/>
        <v/>
      </c>
      <c r="AH6" s="42"/>
      <c r="AI6" s="184"/>
      <c r="AJ6" s="238" t="str">
        <f>IF(AG6="","",1-ABS((AG6-AH6)/AG6))</f>
        <v/>
      </c>
      <c r="AK6" s="192"/>
      <c r="AL6" s="161"/>
      <c r="AM6" s="41" t="str">
        <f t="shared" si="16"/>
        <v/>
      </c>
      <c r="AN6" s="42"/>
      <c r="AO6" s="184"/>
      <c r="AP6" s="238" t="str">
        <f>IF(AM6="","",1-ABS((AM6-AN6)/AM6))</f>
        <v/>
      </c>
      <c r="AQ6" s="192"/>
      <c r="AR6" s="161"/>
      <c r="AS6" s="41" t="str">
        <f t="shared" si="17"/>
        <v/>
      </c>
      <c r="AT6" s="42"/>
      <c r="AU6" s="184"/>
      <c r="AV6" s="238" t="str">
        <f>IF(AS6="","",1-ABS((AS6-AT6)/AS6))</f>
        <v/>
      </c>
      <c r="AW6" s="17"/>
      <c r="AX6" s="211" t="str">
        <f t="shared" ref="AX6:AY69" si="27">IF(SUM(I6,O6,U6,AA6,AG6,AM6,AS6)&gt;0,SUM(I6,O6,U6,AA6,AG6,AM6,AS6),"")</f>
        <v/>
      </c>
      <c r="AY6" s="226" t="str">
        <f t="shared" si="27"/>
        <v/>
      </c>
      <c r="AZ6" s="212" t="str">
        <f t="shared" ref="AZ6:AZ69" si="28">IF(AY6="",AX6,IF(AX6="","",AX6-AY6))</f>
        <v/>
      </c>
      <c r="BA6" s="254" t="str">
        <f t="shared" ref="BA6:BA69" si="29">IF(AX6="","",IF(AND(AX6&gt;0,AY6=""),0,1-ABS((AX6-AY6)/AX6)))</f>
        <v/>
      </c>
      <c r="BB6" s="43"/>
      <c r="BC6" s="46" t="str">
        <f t="shared" ref="BC6:BC32" si="30">C6</f>
        <v>P80</v>
      </c>
      <c r="BD6" s="158"/>
      <c r="BE6" s="39" t="str">
        <f>IF(BD6="","",VLOOKUP(B6,'couple moule presse'!H:O,8,0))</f>
        <v/>
      </c>
      <c r="BF6" s="40" t="str">
        <f>IF(BD6="","",VLOOKUP(B6,'couple moule presse'!H:M,6,0))</f>
        <v/>
      </c>
      <c r="BG6" s="192"/>
      <c r="BH6" s="161"/>
      <c r="BI6" s="41" t="str">
        <f t="shared" si="18"/>
        <v/>
      </c>
      <c r="BJ6" s="42"/>
      <c r="BK6" s="184"/>
      <c r="BL6" s="238" t="str">
        <f>IF(BI6="","",1-ABS((BI6-BJ6)/BI6))</f>
        <v/>
      </c>
      <c r="BM6" s="192"/>
      <c r="BN6" s="161"/>
      <c r="BO6" s="41" t="str">
        <f t="shared" si="19"/>
        <v/>
      </c>
      <c r="BP6" s="42"/>
      <c r="BQ6" s="184"/>
      <c r="BR6" s="238" t="str">
        <f>IF(BO6="","",1-ABS((BO6-BP6)/BO6))</f>
        <v/>
      </c>
      <c r="BS6" s="192"/>
      <c r="BT6" s="161"/>
      <c r="BU6" s="41" t="str">
        <f t="shared" si="20"/>
        <v/>
      </c>
      <c r="BV6" s="42"/>
      <c r="BW6" s="184"/>
      <c r="BX6" s="238" t="str">
        <f>IF(BU6="","",1-ABS((BU6-BV6)/BU6))</f>
        <v/>
      </c>
      <c r="BY6" s="192"/>
      <c r="BZ6" s="161"/>
      <c r="CA6" s="41" t="str">
        <f t="shared" si="21"/>
        <v/>
      </c>
      <c r="CB6" s="42"/>
      <c r="CC6" s="184"/>
      <c r="CD6" s="238" t="str">
        <f>IF(CA6="","",1-ABS((CA6-CB6)/CA6))</f>
        <v/>
      </c>
      <c r="CE6" s="192"/>
      <c r="CF6" s="161"/>
      <c r="CG6" s="41" t="str">
        <f t="shared" si="22"/>
        <v/>
      </c>
      <c r="CH6" s="42"/>
      <c r="CI6" s="184"/>
      <c r="CJ6" s="238" t="str">
        <f>IF(CG6="","",1-ABS((CG6-CH6)/CG6))</f>
        <v/>
      </c>
      <c r="CK6" s="192"/>
      <c r="CL6" s="161"/>
      <c r="CM6" s="41" t="str">
        <f t="shared" si="23"/>
        <v/>
      </c>
      <c r="CN6" s="42"/>
      <c r="CO6" s="184"/>
      <c r="CP6" s="238" t="str">
        <f>IF(CM6="","",1-ABS((CM6-CN6)/CM6))</f>
        <v/>
      </c>
      <c r="CQ6" s="192"/>
      <c r="CR6" s="161"/>
      <c r="CS6" s="41" t="str">
        <f t="shared" si="24"/>
        <v/>
      </c>
      <c r="CT6" s="42"/>
      <c r="CU6" s="184"/>
      <c r="CV6" s="238" t="str">
        <f>IF(CS6="","",1-ABS((CS6-CT6)/CS6))</f>
        <v/>
      </c>
      <c r="CW6" s="17"/>
      <c r="CX6" s="211" t="str">
        <f t="shared" ref="CX6:CY69" si="31">IF(SUM(BI6,BO6,BU6,CA6,CG6,CM6,CS6)&gt;0,SUM(BI6,BO6,BU6,CA6,CG6,CM6,CS6),"")</f>
        <v/>
      </c>
      <c r="CY6" s="226" t="str">
        <f t="shared" si="31"/>
        <v/>
      </c>
      <c r="CZ6" s="212" t="str">
        <f t="shared" ref="CZ6:CZ69" si="32">IF(CY6="",CX6,IF(CX6="","",CX6-CY6))</f>
        <v/>
      </c>
      <c r="DA6" s="254" t="str">
        <f t="shared" ref="DA6:DA69" si="33">IF(CX6="","",IF(AND(CX6&gt;0,CY6=""),0,1-ABS((CX6-CY6)/CX6)))</f>
        <v/>
      </c>
      <c r="DB6" s="219"/>
      <c r="DC6" s="269"/>
      <c r="DD6" s="280">
        <f t="shared" si="25"/>
        <v>0</v>
      </c>
      <c r="DE6" s="41"/>
      <c r="DF6" s="49"/>
      <c r="DG6" s="50" t="s">
        <v>96</v>
      </c>
      <c r="DH6" s="50"/>
    </row>
    <row r="7" spans="1:115" ht="12.6" customHeight="1" x14ac:dyDescent="0.2">
      <c r="A7" s="36" t="str">
        <f>C7&amp;D7</f>
        <v>P80</v>
      </c>
      <c r="B7" s="37" t="str">
        <f t="shared" si="26"/>
        <v>P80</v>
      </c>
      <c r="C7" s="46" t="s">
        <v>32</v>
      </c>
      <c r="D7" s="158"/>
      <c r="E7" s="39" t="str">
        <f>IF(D7="","",VLOOKUP(A7,'couple moule presse'!H:O,8,0))</f>
        <v/>
      </c>
      <c r="F7" s="40" t="str">
        <f>IF(D7="","",VLOOKUP(A7,'couple moule presse'!H:M,6,0))</f>
        <v/>
      </c>
      <c r="G7" s="192"/>
      <c r="H7" s="161"/>
      <c r="I7" s="41" t="str">
        <f t="shared" si="11"/>
        <v/>
      </c>
      <c r="J7" s="42"/>
      <c r="K7" s="182"/>
      <c r="L7" s="239" t="str">
        <f t="shared" ref="L7:L70" si="34">IF(I7="","",1-ABS((I7-J7)/I7))</f>
        <v/>
      </c>
      <c r="M7" s="192"/>
      <c r="N7" s="161"/>
      <c r="O7" s="41" t="str">
        <f t="shared" si="12"/>
        <v/>
      </c>
      <c r="P7" s="42"/>
      <c r="Q7" s="182"/>
      <c r="R7" s="239" t="str">
        <f t="shared" ref="R7:R24" si="35">IF(O7="","",1-ABS((O7-P7)/O7))</f>
        <v/>
      </c>
      <c r="S7" s="192"/>
      <c r="T7" s="161"/>
      <c r="U7" s="41" t="str">
        <f t="shared" si="13"/>
        <v/>
      </c>
      <c r="V7" s="42"/>
      <c r="W7" s="182"/>
      <c r="X7" s="239" t="str">
        <f t="shared" ref="X7:X24" si="36">IF(U7="","",1-ABS((U7-V7)/U7))</f>
        <v/>
      </c>
      <c r="Y7" s="192"/>
      <c r="Z7" s="161"/>
      <c r="AA7" s="41" t="str">
        <f t="shared" si="14"/>
        <v/>
      </c>
      <c r="AB7" s="42"/>
      <c r="AC7" s="182"/>
      <c r="AD7" s="239" t="str">
        <f t="shared" ref="AD7:AD24" si="37">IF(AA7="","",1-ABS((AA7-AB7)/AA7))</f>
        <v/>
      </c>
      <c r="AE7" s="192"/>
      <c r="AF7" s="161"/>
      <c r="AG7" s="41" t="str">
        <f t="shared" si="15"/>
        <v/>
      </c>
      <c r="AH7" s="42"/>
      <c r="AI7" s="182"/>
      <c r="AJ7" s="239" t="str">
        <f t="shared" ref="AJ7:AJ24" si="38">IF(AG7="","",1-ABS((AG7-AH7)/AG7))</f>
        <v/>
      </c>
      <c r="AK7" s="192"/>
      <c r="AL7" s="161"/>
      <c r="AM7" s="41" t="str">
        <f t="shared" si="16"/>
        <v/>
      </c>
      <c r="AN7" s="42"/>
      <c r="AO7" s="182"/>
      <c r="AP7" s="239" t="str">
        <f t="shared" ref="AP7:AP24" si="39">IF(AM7="","",1-ABS((AM7-AN7)/AM7))</f>
        <v/>
      </c>
      <c r="AQ7" s="192"/>
      <c r="AR7" s="161"/>
      <c r="AS7" s="41" t="str">
        <f t="shared" si="17"/>
        <v/>
      </c>
      <c r="AT7" s="42"/>
      <c r="AU7" s="182"/>
      <c r="AV7" s="239" t="str">
        <f t="shared" ref="AV7:AV24" si="40">IF(AS7="","",1-ABS((AS7-AT7)/AS7))</f>
        <v/>
      </c>
      <c r="AW7" s="17"/>
      <c r="AX7" s="211" t="str">
        <f t="shared" si="27"/>
        <v/>
      </c>
      <c r="AY7" s="227" t="str">
        <f t="shared" si="27"/>
        <v/>
      </c>
      <c r="AZ7" s="212" t="str">
        <f t="shared" si="28"/>
        <v/>
      </c>
      <c r="BA7" s="254" t="str">
        <f t="shared" si="29"/>
        <v/>
      </c>
      <c r="BB7" s="43"/>
      <c r="BC7" s="46" t="str">
        <f t="shared" si="30"/>
        <v>P80</v>
      </c>
      <c r="BD7" s="158"/>
      <c r="BE7" s="39" t="str">
        <f>IF(BD7="","",VLOOKUP(B7,'couple moule presse'!H:O,8,0))</f>
        <v/>
      </c>
      <c r="BF7" s="40" t="str">
        <f>IF(BD7="","",VLOOKUP(B7,'couple moule presse'!H:M,6,0))</f>
        <v/>
      </c>
      <c r="BG7" s="192"/>
      <c r="BH7" s="161"/>
      <c r="BI7" s="41" t="str">
        <f t="shared" si="18"/>
        <v/>
      </c>
      <c r="BJ7" s="42"/>
      <c r="BK7" s="182"/>
      <c r="BL7" s="239" t="str">
        <f t="shared" ref="BL7:BL70" si="41">IF(BI7="","",1-ABS((BI7-BJ7)/BI7))</f>
        <v/>
      </c>
      <c r="BM7" s="192"/>
      <c r="BN7" s="161"/>
      <c r="BO7" s="41" t="str">
        <f t="shared" si="19"/>
        <v/>
      </c>
      <c r="BP7" s="42"/>
      <c r="BQ7" s="182"/>
      <c r="BR7" s="239" t="str">
        <f t="shared" ref="BR7:BR24" si="42">IF(BO7="","",1-ABS((BO7-BP7)/BO7))</f>
        <v/>
      </c>
      <c r="BS7" s="192"/>
      <c r="BT7" s="161"/>
      <c r="BU7" s="41" t="str">
        <f t="shared" si="20"/>
        <v/>
      </c>
      <c r="BV7" s="42"/>
      <c r="BW7" s="182"/>
      <c r="BX7" s="239" t="str">
        <f t="shared" ref="BX7:BX24" si="43">IF(BU7="","",1-ABS((BU7-BV7)/BU7))</f>
        <v/>
      </c>
      <c r="BY7" s="192"/>
      <c r="BZ7" s="161"/>
      <c r="CA7" s="41" t="str">
        <f t="shared" si="21"/>
        <v/>
      </c>
      <c r="CB7" s="42"/>
      <c r="CC7" s="182"/>
      <c r="CD7" s="239" t="str">
        <f t="shared" ref="CD7:CD24" si="44">IF(CA7="","",1-ABS((CA7-CB7)/CA7))</f>
        <v/>
      </c>
      <c r="CE7" s="192"/>
      <c r="CF7" s="161"/>
      <c r="CG7" s="41" t="str">
        <f t="shared" si="22"/>
        <v/>
      </c>
      <c r="CH7" s="42"/>
      <c r="CI7" s="182"/>
      <c r="CJ7" s="239" t="str">
        <f t="shared" ref="CJ7:CJ24" si="45">IF(CG7="","",1-ABS((CG7-CH7)/CG7))</f>
        <v/>
      </c>
      <c r="CK7" s="192"/>
      <c r="CL7" s="161"/>
      <c r="CM7" s="41" t="str">
        <f t="shared" si="23"/>
        <v/>
      </c>
      <c r="CN7" s="42"/>
      <c r="CO7" s="182"/>
      <c r="CP7" s="239" t="str">
        <f t="shared" ref="CP7:CP24" si="46">IF(CM7="","",1-ABS((CM7-CN7)/CM7))</f>
        <v/>
      </c>
      <c r="CQ7" s="192"/>
      <c r="CR7" s="161"/>
      <c r="CS7" s="41" t="str">
        <f t="shared" si="24"/>
        <v/>
      </c>
      <c r="CT7" s="42"/>
      <c r="CU7" s="182"/>
      <c r="CV7" s="239" t="str">
        <f t="shared" ref="CV7:CV24" si="47">IF(CS7="","",1-ABS((CS7-CT7)/CS7))</f>
        <v/>
      </c>
      <c r="CW7" s="17"/>
      <c r="CX7" s="211" t="str">
        <f t="shared" si="31"/>
        <v/>
      </c>
      <c r="CY7" s="227" t="str">
        <f t="shared" si="31"/>
        <v/>
      </c>
      <c r="CZ7" s="212" t="str">
        <f t="shared" si="32"/>
        <v/>
      </c>
      <c r="DA7" s="254" t="str">
        <f t="shared" si="33"/>
        <v/>
      </c>
      <c r="DB7" s="219"/>
      <c r="DC7" s="269"/>
      <c r="DD7" s="280">
        <f t="shared" si="25"/>
        <v>0</v>
      </c>
      <c r="DE7" s="41"/>
      <c r="DG7" s="51" t="s">
        <v>97</v>
      </c>
      <c r="DH7" s="51"/>
    </row>
    <row r="8" spans="1:115" ht="12.6" customHeight="1" x14ac:dyDescent="0.2">
      <c r="A8" s="36" t="str">
        <f t="shared" si="10"/>
        <v>P80</v>
      </c>
      <c r="B8" s="37" t="str">
        <f t="shared" si="26"/>
        <v>P80</v>
      </c>
      <c r="C8" s="52" t="s">
        <v>32</v>
      </c>
      <c r="D8" s="52"/>
      <c r="E8" s="53" t="str">
        <f>IF(D8="","",VLOOKUP(A8,'couple moule presse'!H:O,8,0))</f>
        <v/>
      </c>
      <c r="F8" s="69" t="str">
        <f>IF(D8="","",VLOOKUP(A8,'couple moule presse'!H:M,6,0))</f>
        <v/>
      </c>
      <c r="G8" s="193"/>
      <c r="H8" s="162"/>
      <c r="I8" s="41" t="str">
        <f t="shared" si="11"/>
        <v/>
      </c>
      <c r="J8" s="55"/>
      <c r="K8" s="183"/>
      <c r="L8" s="240" t="str">
        <f t="shared" si="34"/>
        <v/>
      </c>
      <c r="M8" s="193"/>
      <c r="N8" s="162"/>
      <c r="O8" s="41" t="str">
        <f t="shared" si="12"/>
        <v/>
      </c>
      <c r="P8" s="55"/>
      <c r="Q8" s="183"/>
      <c r="R8" s="240" t="str">
        <f t="shared" si="35"/>
        <v/>
      </c>
      <c r="S8" s="193"/>
      <c r="T8" s="162"/>
      <c r="U8" s="41" t="str">
        <f t="shared" si="13"/>
        <v/>
      </c>
      <c r="V8" s="55"/>
      <c r="W8" s="183"/>
      <c r="X8" s="240" t="str">
        <f t="shared" si="36"/>
        <v/>
      </c>
      <c r="Y8" s="193"/>
      <c r="Z8" s="162"/>
      <c r="AA8" s="41" t="str">
        <f t="shared" si="14"/>
        <v/>
      </c>
      <c r="AB8" s="55"/>
      <c r="AC8" s="183"/>
      <c r="AD8" s="240" t="str">
        <f t="shared" si="37"/>
        <v/>
      </c>
      <c r="AE8" s="193"/>
      <c r="AF8" s="162"/>
      <c r="AG8" s="41" t="str">
        <f t="shared" si="15"/>
        <v/>
      </c>
      <c r="AH8" s="55"/>
      <c r="AI8" s="183"/>
      <c r="AJ8" s="240" t="str">
        <f t="shared" si="38"/>
        <v/>
      </c>
      <c r="AK8" s="193"/>
      <c r="AL8" s="162"/>
      <c r="AM8" s="41" t="str">
        <f t="shared" si="16"/>
        <v/>
      </c>
      <c r="AN8" s="55"/>
      <c r="AO8" s="183"/>
      <c r="AP8" s="240" t="str">
        <f t="shared" si="39"/>
        <v/>
      </c>
      <c r="AQ8" s="193"/>
      <c r="AR8" s="162"/>
      <c r="AS8" s="41" t="str">
        <f t="shared" si="17"/>
        <v/>
      </c>
      <c r="AT8" s="55"/>
      <c r="AU8" s="183"/>
      <c r="AV8" s="240" t="str">
        <f t="shared" si="40"/>
        <v/>
      </c>
      <c r="AW8" s="17"/>
      <c r="AX8" s="213" t="str">
        <f t="shared" si="27"/>
        <v/>
      </c>
      <c r="AY8" s="228" t="str">
        <f t="shared" si="27"/>
        <v/>
      </c>
      <c r="AZ8" s="214" t="str">
        <f t="shared" si="28"/>
        <v/>
      </c>
      <c r="BA8" s="255" t="str">
        <f t="shared" si="29"/>
        <v/>
      </c>
      <c r="BB8" s="43"/>
      <c r="BC8" s="52" t="str">
        <f t="shared" si="30"/>
        <v>P80</v>
      </c>
      <c r="BD8" s="52"/>
      <c r="BE8" s="53" t="str">
        <f>IF(BD8="","",VLOOKUP(B8,'couple moule presse'!H:O,8,0))</f>
        <v/>
      </c>
      <c r="BF8" s="69" t="str">
        <f>IF(BD8="","",VLOOKUP(B8,'couple moule presse'!H:M,6,0))</f>
        <v/>
      </c>
      <c r="BG8" s="193"/>
      <c r="BH8" s="162"/>
      <c r="BI8" s="41" t="str">
        <f t="shared" si="18"/>
        <v/>
      </c>
      <c r="BJ8" s="55"/>
      <c r="BK8" s="183"/>
      <c r="BL8" s="240" t="str">
        <f t="shared" si="41"/>
        <v/>
      </c>
      <c r="BM8" s="193"/>
      <c r="BN8" s="162"/>
      <c r="BO8" s="41" t="str">
        <f t="shared" si="19"/>
        <v/>
      </c>
      <c r="BP8" s="55"/>
      <c r="BQ8" s="183"/>
      <c r="BR8" s="240" t="str">
        <f t="shared" si="42"/>
        <v/>
      </c>
      <c r="BS8" s="193"/>
      <c r="BT8" s="162"/>
      <c r="BU8" s="41" t="str">
        <f t="shared" si="20"/>
        <v/>
      </c>
      <c r="BV8" s="55"/>
      <c r="BW8" s="183"/>
      <c r="BX8" s="240" t="str">
        <f t="shared" si="43"/>
        <v/>
      </c>
      <c r="BY8" s="193"/>
      <c r="BZ8" s="162"/>
      <c r="CA8" s="41" t="str">
        <f t="shared" si="21"/>
        <v/>
      </c>
      <c r="CB8" s="55"/>
      <c r="CC8" s="183"/>
      <c r="CD8" s="240" t="str">
        <f t="shared" si="44"/>
        <v/>
      </c>
      <c r="CE8" s="193"/>
      <c r="CF8" s="162"/>
      <c r="CG8" s="41" t="str">
        <f t="shared" si="22"/>
        <v/>
      </c>
      <c r="CH8" s="55"/>
      <c r="CI8" s="183"/>
      <c r="CJ8" s="240" t="str">
        <f t="shared" si="45"/>
        <v/>
      </c>
      <c r="CK8" s="193"/>
      <c r="CL8" s="162"/>
      <c r="CM8" s="41" t="str">
        <f t="shared" si="23"/>
        <v/>
      </c>
      <c r="CN8" s="55"/>
      <c r="CO8" s="183"/>
      <c r="CP8" s="240" t="str">
        <f t="shared" si="46"/>
        <v/>
      </c>
      <c r="CQ8" s="193"/>
      <c r="CR8" s="162"/>
      <c r="CS8" s="41" t="str">
        <f t="shared" si="24"/>
        <v/>
      </c>
      <c r="CT8" s="55"/>
      <c r="CU8" s="183"/>
      <c r="CV8" s="240" t="str">
        <f t="shared" si="47"/>
        <v/>
      </c>
      <c r="CW8" s="17"/>
      <c r="CX8" s="213" t="str">
        <f t="shared" si="31"/>
        <v/>
      </c>
      <c r="CY8" s="228" t="str">
        <f t="shared" si="31"/>
        <v/>
      </c>
      <c r="CZ8" s="214" t="str">
        <f t="shared" si="32"/>
        <v/>
      </c>
      <c r="DA8" s="255" t="str">
        <f t="shared" si="33"/>
        <v/>
      </c>
      <c r="DB8" s="219"/>
      <c r="DC8" s="270"/>
      <c r="DD8" s="281">
        <f t="shared" si="25"/>
        <v>0</v>
      </c>
      <c r="DE8" s="41"/>
    </row>
    <row r="9" spans="1:115" ht="12.6" customHeight="1" x14ac:dyDescent="0.2">
      <c r="A9" s="36" t="str">
        <f t="shared" si="10"/>
        <v>P82</v>
      </c>
      <c r="B9" s="37" t="str">
        <f t="shared" si="26"/>
        <v>P82</v>
      </c>
      <c r="C9" s="38" t="s">
        <v>12</v>
      </c>
      <c r="D9" s="325"/>
      <c r="E9" s="39" t="str">
        <f>IF(D9="","",VLOOKUP(A9,'couple moule presse'!H:O,8,0))</f>
        <v/>
      </c>
      <c r="F9" s="40" t="str">
        <f>IF(D9="","",VLOOKUP(A9,'couple moule presse'!H:M,6,0))</f>
        <v/>
      </c>
      <c r="G9" s="192"/>
      <c r="H9" s="163"/>
      <c r="I9" s="56" t="str">
        <f t="shared" si="11"/>
        <v/>
      </c>
      <c r="J9" s="42"/>
      <c r="K9" s="179"/>
      <c r="L9" s="237" t="str">
        <f t="shared" si="34"/>
        <v/>
      </c>
      <c r="M9" s="192"/>
      <c r="N9" s="163"/>
      <c r="O9" s="56" t="str">
        <f t="shared" si="12"/>
        <v/>
      </c>
      <c r="P9" s="42"/>
      <c r="Q9" s="179"/>
      <c r="R9" s="237" t="str">
        <f t="shared" si="35"/>
        <v/>
      </c>
      <c r="S9" s="192"/>
      <c r="T9" s="163"/>
      <c r="U9" s="56" t="str">
        <f t="shared" si="13"/>
        <v/>
      </c>
      <c r="V9" s="42"/>
      <c r="W9" s="179"/>
      <c r="X9" s="237" t="str">
        <f t="shared" si="36"/>
        <v/>
      </c>
      <c r="Y9" s="192"/>
      <c r="Z9" s="163"/>
      <c r="AA9" s="56" t="str">
        <f t="shared" si="14"/>
        <v/>
      </c>
      <c r="AB9" s="42"/>
      <c r="AC9" s="179"/>
      <c r="AD9" s="237" t="str">
        <f t="shared" si="37"/>
        <v/>
      </c>
      <c r="AE9" s="192"/>
      <c r="AF9" s="163"/>
      <c r="AG9" s="56" t="str">
        <f t="shared" si="15"/>
        <v/>
      </c>
      <c r="AH9" s="42"/>
      <c r="AI9" s="179"/>
      <c r="AJ9" s="237" t="str">
        <f t="shared" si="38"/>
        <v/>
      </c>
      <c r="AK9" s="192"/>
      <c r="AL9" s="163"/>
      <c r="AM9" s="56" t="str">
        <f t="shared" si="16"/>
        <v/>
      </c>
      <c r="AN9" s="42"/>
      <c r="AO9" s="179"/>
      <c r="AP9" s="237" t="str">
        <f t="shared" si="39"/>
        <v/>
      </c>
      <c r="AQ9" s="192"/>
      <c r="AR9" s="163"/>
      <c r="AS9" s="56" t="str">
        <f t="shared" si="17"/>
        <v/>
      </c>
      <c r="AT9" s="42"/>
      <c r="AU9" s="179"/>
      <c r="AV9" s="237" t="str">
        <f t="shared" si="40"/>
        <v/>
      </c>
      <c r="AW9" s="17"/>
      <c r="AX9" s="209" t="str">
        <f t="shared" si="27"/>
        <v/>
      </c>
      <c r="AY9" s="225" t="str">
        <f t="shared" si="27"/>
        <v/>
      </c>
      <c r="AZ9" s="210" t="str">
        <f t="shared" si="28"/>
        <v/>
      </c>
      <c r="BA9" s="253" t="str">
        <f t="shared" si="29"/>
        <v/>
      </c>
      <c r="BB9" s="43"/>
      <c r="BC9" s="38" t="str">
        <f t="shared" si="30"/>
        <v>P82</v>
      </c>
      <c r="BD9" s="158"/>
      <c r="BE9" s="39" t="str">
        <f>IF(BD9="","",VLOOKUP(B9,'couple moule presse'!H:O,8,0))</f>
        <v/>
      </c>
      <c r="BF9" s="40" t="str">
        <f>IF(BD9="","",VLOOKUP(B9,'couple moule presse'!H:M,6,0))</f>
        <v/>
      </c>
      <c r="BG9" s="192"/>
      <c r="BH9" s="163"/>
      <c r="BI9" s="56" t="str">
        <f t="shared" si="18"/>
        <v/>
      </c>
      <c r="BJ9" s="42"/>
      <c r="BK9" s="179"/>
      <c r="BL9" s="237" t="str">
        <f t="shared" si="41"/>
        <v/>
      </c>
      <c r="BM9" s="192"/>
      <c r="BN9" s="163"/>
      <c r="BO9" s="56" t="str">
        <f t="shared" si="19"/>
        <v/>
      </c>
      <c r="BP9" s="42"/>
      <c r="BQ9" s="179"/>
      <c r="BR9" s="237" t="str">
        <f t="shared" si="42"/>
        <v/>
      </c>
      <c r="BS9" s="192"/>
      <c r="BT9" s="163"/>
      <c r="BU9" s="56" t="str">
        <f t="shared" si="20"/>
        <v/>
      </c>
      <c r="BV9" s="42"/>
      <c r="BW9" s="179"/>
      <c r="BX9" s="237" t="str">
        <f t="shared" si="43"/>
        <v/>
      </c>
      <c r="BY9" s="192"/>
      <c r="BZ9" s="163"/>
      <c r="CA9" s="56" t="str">
        <f t="shared" si="21"/>
        <v/>
      </c>
      <c r="CB9" s="42"/>
      <c r="CC9" s="179"/>
      <c r="CD9" s="237" t="str">
        <f t="shared" si="44"/>
        <v/>
      </c>
      <c r="CE9" s="192"/>
      <c r="CF9" s="163"/>
      <c r="CG9" s="56" t="str">
        <f t="shared" si="22"/>
        <v/>
      </c>
      <c r="CH9" s="42"/>
      <c r="CI9" s="179"/>
      <c r="CJ9" s="237" t="str">
        <f t="shared" si="45"/>
        <v/>
      </c>
      <c r="CK9" s="192"/>
      <c r="CL9" s="163"/>
      <c r="CM9" s="56" t="str">
        <f t="shared" si="23"/>
        <v/>
      </c>
      <c r="CN9" s="42"/>
      <c r="CO9" s="179"/>
      <c r="CP9" s="237" t="str">
        <f t="shared" si="46"/>
        <v/>
      </c>
      <c r="CQ9" s="192"/>
      <c r="CR9" s="163"/>
      <c r="CS9" s="56" t="str">
        <f t="shared" si="24"/>
        <v/>
      </c>
      <c r="CT9" s="42"/>
      <c r="CU9" s="179"/>
      <c r="CV9" s="237" t="str">
        <f t="shared" si="47"/>
        <v/>
      </c>
      <c r="CW9" s="17"/>
      <c r="CX9" s="209" t="str">
        <f t="shared" si="31"/>
        <v/>
      </c>
      <c r="CY9" s="225" t="str">
        <f t="shared" si="31"/>
        <v/>
      </c>
      <c r="CZ9" s="210" t="str">
        <f t="shared" si="32"/>
        <v/>
      </c>
      <c r="DA9" s="253" t="str">
        <f t="shared" si="33"/>
        <v/>
      </c>
      <c r="DB9" s="219"/>
      <c r="DC9" s="268">
        <f>SUM(DD9:DD13)</f>
        <v>0</v>
      </c>
      <c r="DD9" s="279">
        <f t="shared" si="25"/>
        <v>0</v>
      </c>
      <c r="DE9" s="41"/>
    </row>
    <row r="10" spans="1:115" ht="12.6" customHeight="1" x14ac:dyDescent="0.2">
      <c r="A10" s="36" t="str">
        <f t="shared" si="10"/>
        <v>P82</v>
      </c>
      <c r="B10" s="37" t="str">
        <f t="shared" si="26"/>
        <v>P82CU180/2</v>
      </c>
      <c r="C10" s="46" t="s">
        <v>12</v>
      </c>
      <c r="D10" s="325"/>
      <c r="E10" s="39" t="str">
        <f>IF(D10="","",VLOOKUP(A10,'couple moule presse'!H:O,8,0))</f>
        <v/>
      </c>
      <c r="F10" s="40" t="str">
        <f>IF(D10="","",VLOOKUP(A10,'couple moule presse'!H:M,6,0))</f>
        <v/>
      </c>
      <c r="G10" s="192"/>
      <c r="H10" s="161"/>
      <c r="I10" s="41" t="str">
        <f t="shared" si="11"/>
        <v/>
      </c>
      <c r="J10" s="42"/>
      <c r="K10" s="179"/>
      <c r="L10" s="239" t="str">
        <f t="shared" si="34"/>
        <v/>
      </c>
      <c r="M10" s="192"/>
      <c r="N10" s="161"/>
      <c r="O10" s="41" t="str">
        <f t="shared" si="12"/>
        <v/>
      </c>
      <c r="P10" s="42"/>
      <c r="Q10" s="179"/>
      <c r="R10" s="239" t="str">
        <f t="shared" si="35"/>
        <v/>
      </c>
      <c r="S10" s="192"/>
      <c r="T10" s="161"/>
      <c r="U10" s="41" t="str">
        <f t="shared" si="13"/>
        <v/>
      </c>
      <c r="V10" s="42"/>
      <c r="W10" s="179"/>
      <c r="X10" s="239" t="str">
        <f t="shared" si="36"/>
        <v/>
      </c>
      <c r="Y10" s="192"/>
      <c r="Z10" s="161"/>
      <c r="AA10" s="41" t="str">
        <f t="shared" si="14"/>
        <v/>
      </c>
      <c r="AB10" s="42"/>
      <c r="AC10" s="179"/>
      <c r="AD10" s="239" t="str">
        <f t="shared" si="37"/>
        <v/>
      </c>
      <c r="AE10" s="192"/>
      <c r="AF10" s="161"/>
      <c r="AG10" s="41" t="str">
        <f t="shared" si="15"/>
        <v/>
      </c>
      <c r="AH10" s="42"/>
      <c r="AI10" s="179"/>
      <c r="AJ10" s="239" t="str">
        <f t="shared" si="38"/>
        <v/>
      </c>
      <c r="AK10" s="192"/>
      <c r="AL10" s="161"/>
      <c r="AM10" s="41" t="str">
        <f t="shared" si="16"/>
        <v/>
      </c>
      <c r="AN10" s="42"/>
      <c r="AO10" s="179"/>
      <c r="AP10" s="239" t="str">
        <f t="shared" si="39"/>
        <v/>
      </c>
      <c r="AQ10" s="192"/>
      <c r="AR10" s="161"/>
      <c r="AS10" s="41" t="str">
        <f t="shared" si="17"/>
        <v/>
      </c>
      <c r="AT10" s="42"/>
      <c r="AU10" s="179"/>
      <c r="AV10" s="239" t="str">
        <f t="shared" si="40"/>
        <v/>
      </c>
      <c r="AW10" s="17"/>
      <c r="AX10" s="211" t="str">
        <f t="shared" si="27"/>
        <v/>
      </c>
      <c r="AY10" s="227" t="str">
        <f t="shared" si="27"/>
        <v/>
      </c>
      <c r="AZ10" s="212" t="str">
        <f t="shared" si="28"/>
        <v/>
      </c>
      <c r="BA10" s="254" t="str">
        <f t="shared" si="29"/>
        <v/>
      </c>
      <c r="BB10" s="43"/>
      <c r="BC10" s="46" t="str">
        <f t="shared" si="30"/>
        <v>P82</v>
      </c>
      <c r="BD10" s="158" t="s">
        <v>27</v>
      </c>
      <c r="BE10" s="39" t="str">
        <f>IF(BD10="","",VLOOKUP(B10,'couple moule presse'!H:O,8,0))</f>
        <v>N</v>
      </c>
      <c r="BF10" s="40">
        <f>IF(BD10="","",VLOOKUP(B10,'couple moule presse'!H:M,6,0))</f>
        <v>1021.0909090909091</v>
      </c>
      <c r="BG10" s="192"/>
      <c r="BH10" s="161"/>
      <c r="BI10" s="41" t="str">
        <f>IF(OR($BF10="",BH10=0),"",$BF10*BH10/24)</f>
        <v/>
      </c>
      <c r="BJ10" s="42"/>
      <c r="BK10" s="179"/>
      <c r="BL10" s="239" t="str">
        <f t="shared" si="41"/>
        <v/>
      </c>
      <c r="BM10" s="192"/>
      <c r="BN10" s="161"/>
      <c r="BO10" s="41" t="str">
        <f>IF(OR($BF10="",BN10=0),"",$BF10*BN10/24)</f>
        <v/>
      </c>
      <c r="BP10" s="42"/>
      <c r="BQ10" s="179"/>
      <c r="BR10" s="239" t="str">
        <f t="shared" si="42"/>
        <v/>
      </c>
      <c r="BS10" s="192"/>
      <c r="BT10" s="161"/>
      <c r="BU10" s="41" t="str">
        <f>IF(OR($BF10="",BT10=0),"",$BF10*BT10/24)</f>
        <v/>
      </c>
      <c r="BV10" s="42"/>
      <c r="BW10" s="179"/>
      <c r="BX10" s="239" t="str">
        <f t="shared" si="43"/>
        <v/>
      </c>
      <c r="BY10" s="192"/>
      <c r="BZ10" s="161"/>
      <c r="CA10" s="41" t="str">
        <f>IF(OR($BF10="",BZ10=0),"",$BF10*BZ10/24)</f>
        <v/>
      </c>
      <c r="CB10" s="42"/>
      <c r="CC10" s="179"/>
      <c r="CD10" s="239" t="str">
        <f t="shared" si="44"/>
        <v/>
      </c>
      <c r="CE10" s="192"/>
      <c r="CF10" s="161"/>
      <c r="CG10" s="41" t="str">
        <f>IF(OR($BF10="",CF10=0),"",$BF10*CF10/24)</f>
        <v/>
      </c>
      <c r="CH10" s="42"/>
      <c r="CI10" s="179"/>
      <c r="CJ10" s="239" t="str">
        <f t="shared" si="45"/>
        <v/>
      </c>
      <c r="CK10" s="192"/>
      <c r="CL10" s="161"/>
      <c r="CM10" s="41" t="str">
        <f>IF(OR($BF10="",CL10=0),"",$BF10*CL10/24)</f>
        <v/>
      </c>
      <c r="CN10" s="42"/>
      <c r="CO10" s="179"/>
      <c r="CP10" s="239" t="str">
        <f t="shared" si="46"/>
        <v/>
      </c>
      <c r="CQ10" s="192"/>
      <c r="CR10" s="161"/>
      <c r="CS10" s="41" t="str">
        <f>IF(OR($BF10="",CR10=0),"",$BF10*CR10/24)</f>
        <v/>
      </c>
      <c r="CT10" s="42"/>
      <c r="CU10" s="179"/>
      <c r="CV10" s="239" t="str">
        <f t="shared" si="47"/>
        <v/>
      </c>
      <c r="CW10" s="17"/>
      <c r="CX10" s="211" t="str">
        <f t="shared" si="31"/>
        <v/>
      </c>
      <c r="CY10" s="227" t="str">
        <f t="shared" si="31"/>
        <v/>
      </c>
      <c r="CZ10" s="212" t="str">
        <f t="shared" si="32"/>
        <v/>
      </c>
      <c r="DA10" s="254" t="str">
        <f t="shared" si="33"/>
        <v/>
      </c>
      <c r="DB10" s="219"/>
      <c r="DC10" s="269"/>
      <c r="DD10" s="280">
        <f t="shared" si="25"/>
        <v>0</v>
      </c>
      <c r="DE10" s="41"/>
    </row>
    <row r="11" spans="1:115" ht="12.6" customHeight="1" x14ac:dyDescent="0.2">
      <c r="A11" s="36" t="str">
        <f t="shared" si="10"/>
        <v>P82</v>
      </c>
      <c r="B11" s="37" t="str">
        <f t="shared" si="26"/>
        <v>P82CL1000</v>
      </c>
      <c r="C11" s="46" t="s">
        <v>12</v>
      </c>
      <c r="D11" s="325"/>
      <c r="E11" s="39" t="str">
        <f>IF(D11="","",VLOOKUP(A11,'couple moule presse'!H:O,8,0))</f>
        <v/>
      </c>
      <c r="F11" s="40" t="str">
        <f>IF(D11="","",VLOOKUP(A11,'couple moule presse'!H:M,6,0))</f>
        <v/>
      </c>
      <c r="G11" s="192"/>
      <c r="H11" s="163"/>
      <c r="I11" s="41" t="str">
        <f t="shared" si="11"/>
        <v/>
      </c>
      <c r="J11" s="42"/>
      <c r="K11" s="179"/>
      <c r="L11" s="239" t="str">
        <f t="shared" si="34"/>
        <v/>
      </c>
      <c r="M11" s="192"/>
      <c r="N11" s="163"/>
      <c r="O11" s="41" t="str">
        <f t="shared" si="12"/>
        <v/>
      </c>
      <c r="P11" s="42"/>
      <c r="Q11" s="179"/>
      <c r="R11" s="239" t="str">
        <f t="shared" si="35"/>
        <v/>
      </c>
      <c r="S11" s="192"/>
      <c r="T11" s="163"/>
      <c r="U11" s="41" t="str">
        <f t="shared" si="13"/>
        <v/>
      </c>
      <c r="V11" s="42"/>
      <c r="W11" s="179"/>
      <c r="X11" s="239" t="str">
        <f t="shared" si="36"/>
        <v/>
      </c>
      <c r="Y11" s="192"/>
      <c r="Z11" s="163"/>
      <c r="AA11" s="41" t="str">
        <f t="shared" si="14"/>
        <v/>
      </c>
      <c r="AB11" s="42"/>
      <c r="AC11" s="179"/>
      <c r="AD11" s="239" t="str">
        <f t="shared" si="37"/>
        <v/>
      </c>
      <c r="AE11" s="192"/>
      <c r="AF11" s="163"/>
      <c r="AG11" s="41" t="str">
        <f t="shared" si="15"/>
        <v/>
      </c>
      <c r="AH11" s="42"/>
      <c r="AI11" s="179"/>
      <c r="AJ11" s="239" t="str">
        <f t="shared" si="38"/>
        <v/>
      </c>
      <c r="AK11" s="192"/>
      <c r="AL11" s="163"/>
      <c r="AM11" s="41" t="str">
        <f t="shared" si="16"/>
        <v/>
      </c>
      <c r="AN11" s="42"/>
      <c r="AO11" s="179"/>
      <c r="AP11" s="239" t="str">
        <f t="shared" si="39"/>
        <v/>
      </c>
      <c r="AQ11" s="192"/>
      <c r="AR11" s="163"/>
      <c r="AS11" s="41" t="str">
        <f t="shared" si="17"/>
        <v/>
      </c>
      <c r="AT11" s="42"/>
      <c r="AU11" s="179"/>
      <c r="AV11" s="239" t="str">
        <f t="shared" si="40"/>
        <v/>
      </c>
      <c r="AW11" s="17"/>
      <c r="AX11" s="211" t="str">
        <f t="shared" si="27"/>
        <v/>
      </c>
      <c r="AY11" s="227" t="str">
        <f t="shared" si="27"/>
        <v/>
      </c>
      <c r="AZ11" s="212" t="str">
        <f t="shared" si="28"/>
        <v/>
      </c>
      <c r="BA11" s="254" t="str">
        <f t="shared" si="29"/>
        <v/>
      </c>
      <c r="BB11" s="43"/>
      <c r="BC11" s="46" t="str">
        <f t="shared" si="30"/>
        <v>P82</v>
      </c>
      <c r="BD11" s="158" t="s">
        <v>7</v>
      </c>
      <c r="BE11" s="39" t="str">
        <f>IF(BD11="","",VLOOKUP(B11,'couple moule presse'!H:O,8,0))</f>
        <v>N</v>
      </c>
      <c r="BF11" s="40">
        <f>IF(BD11="","",VLOOKUP(B11,'couple moule presse'!H:M,6,0))</f>
        <v>540.93913043478256</v>
      </c>
      <c r="BG11" s="192"/>
      <c r="BH11" s="163"/>
      <c r="BI11" s="41" t="str">
        <f>IF(OR($BF11="",BH11=0),"",$BF11*BH11/24)</f>
        <v/>
      </c>
      <c r="BJ11" s="42"/>
      <c r="BK11" s="179"/>
      <c r="BL11" s="239" t="str">
        <f t="shared" si="41"/>
        <v/>
      </c>
      <c r="BM11" s="192"/>
      <c r="BN11" s="163"/>
      <c r="BO11" s="41" t="str">
        <f>IF(OR($BF11="",BN11=0),"",$BF11*BN11/24)</f>
        <v/>
      </c>
      <c r="BP11" s="42"/>
      <c r="BQ11" s="179"/>
      <c r="BR11" s="239" t="str">
        <f t="shared" si="42"/>
        <v/>
      </c>
      <c r="BS11" s="192"/>
      <c r="BT11" s="163"/>
      <c r="BU11" s="41" t="str">
        <f>IF(OR($BF11="",BT11=0),"",$BF11*BT11/24)</f>
        <v/>
      </c>
      <c r="BV11" s="42"/>
      <c r="BW11" s="179"/>
      <c r="BX11" s="239" t="str">
        <f t="shared" si="43"/>
        <v/>
      </c>
      <c r="BY11" s="192"/>
      <c r="BZ11" s="163"/>
      <c r="CA11" s="41" t="str">
        <f>IF(OR($BF11="",BZ11=0),"",$BF11*BZ11/24)</f>
        <v/>
      </c>
      <c r="CB11" s="42"/>
      <c r="CC11" s="179"/>
      <c r="CD11" s="239" t="str">
        <f t="shared" si="44"/>
        <v/>
      </c>
      <c r="CE11" s="192"/>
      <c r="CF11" s="163"/>
      <c r="CG11" s="41" t="str">
        <f>IF(OR($BF11="",CF11=0),"",$BF11*CF11/24)</f>
        <v/>
      </c>
      <c r="CH11" s="42"/>
      <c r="CI11" s="179"/>
      <c r="CJ11" s="239" t="str">
        <f t="shared" si="45"/>
        <v/>
      </c>
      <c r="CK11" s="192"/>
      <c r="CL11" s="163"/>
      <c r="CM11" s="41" t="str">
        <f>IF(OR($BF11="",CL11=0),"",$BF11*CL11/24)</f>
        <v/>
      </c>
      <c r="CN11" s="42"/>
      <c r="CO11" s="179"/>
      <c r="CP11" s="239" t="str">
        <f t="shared" si="46"/>
        <v/>
      </c>
      <c r="CQ11" s="192"/>
      <c r="CR11" s="163"/>
      <c r="CS11" s="41" t="str">
        <f>IF(OR($BF11="",CR11=0),"",$BF11*CR11/24)</f>
        <v/>
      </c>
      <c r="CT11" s="42"/>
      <c r="CU11" s="179"/>
      <c r="CV11" s="239" t="str">
        <f t="shared" si="47"/>
        <v/>
      </c>
      <c r="CW11" s="17"/>
      <c r="CX11" s="211" t="str">
        <f t="shared" si="31"/>
        <v/>
      </c>
      <c r="CY11" s="227" t="str">
        <f t="shared" si="31"/>
        <v/>
      </c>
      <c r="CZ11" s="212" t="str">
        <f t="shared" si="32"/>
        <v/>
      </c>
      <c r="DA11" s="254" t="str">
        <f t="shared" si="33"/>
        <v/>
      </c>
      <c r="DB11" s="219"/>
      <c r="DC11" s="269"/>
      <c r="DD11" s="280">
        <f t="shared" si="25"/>
        <v>0</v>
      </c>
      <c r="DE11" s="41"/>
      <c r="DF11" s="19"/>
      <c r="DG11" s="19"/>
      <c r="DH11" s="19"/>
      <c r="DI11" s="19"/>
      <c r="DJ11" s="19"/>
      <c r="DK11" s="19"/>
    </row>
    <row r="12" spans="1:115" ht="12.6" customHeight="1" thickBot="1" x14ac:dyDescent="0.25">
      <c r="A12" s="36" t="str">
        <f t="shared" si="10"/>
        <v>P82</v>
      </c>
      <c r="B12" s="37" t="str">
        <f t="shared" si="26"/>
        <v>P82CU260</v>
      </c>
      <c r="C12" s="57" t="s">
        <v>12</v>
      </c>
      <c r="D12" s="325"/>
      <c r="E12" s="58" t="str">
        <f>IF(D12="","",VLOOKUP(A12,'couple moule presse'!H:O,8,0))</f>
        <v/>
      </c>
      <c r="F12" s="40" t="str">
        <f>IF(D12="","",VLOOKUP(A12,'couple moule presse'!H:M,6,0))</f>
        <v/>
      </c>
      <c r="G12" s="192"/>
      <c r="H12" s="163"/>
      <c r="I12" s="41" t="str">
        <f t="shared" si="11"/>
        <v/>
      </c>
      <c r="J12" s="42"/>
      <c r="K12" s="179"/>
      <c r="L12" s="239" t="str">
        <f t="shared" si="34"/>
        <v/>
      </c>
      <c r="M12" s="192"/>
      <c r="N12" s="163"/>
      <c r="O12" s="41" t="str">
        <f t="shared" si="12"/>
        <v/>
      </c>
      <c r="P12" s="42"/>
      <c r="Q12" s="179"/>
      <c r="R12" s="239" t="str">
        <f t="shared" si="35"/>
        <v/>
      </c>
      <c r="S12" s="192"/>
      <c r="T12" s="163"/>
      <c r="U12" s="41" t="str">
        <f t="shared" si="13"/>
        <v/>
      </c>
      <c r="V12" s="42"/>
      <c r="W12" s="179"/>
      <c r="X12" s="239" t="str">
        <f t="shared" si="36"/>
        <v/>
      </c>
      <c r="Y12" s="192"/>
      <c r="Z12" s="163"/>
      <c r="AA12" s="41" t="str">
        <f t="shared" si="14"/>
        <v/>
      </c>
      <c r="AB12" s="42"/>
      <c r="AC12" s="179"/>
      <c r="AD12" s="239" t="str">
        <f t="shared" si="37"/>
        <v/>
      </c>
      <c r="AE12" s="192"/>
      <c r="AF12" s="163"/>
      <c r="AG12" s="41" t="str">
        <f t="shared" si="15"/>
        <v/>
      </c>
      <c r="AH12" s="42"/>
      <c r="AI12" s="179"/>
      <c r="AJ12" s="239" t="str">
        <f t="shared" si="38"/>
        <v/>
      </c>
      <c r="AK12" s="192"/>
      <c r="AL12" s="163"/>
      <c r="AM12" s="41" t="str">
        <f t="shared" si="16"/>
        <v/>
      </c>
      <c r="AN12" s="42"/>
      <c r="AO12" s="179"/>
      <c r="AP12" s="239" t="str">
        <f t="shared" si="39"/>
        <v/>
      </c>
      <c r="AQ12" s="192"/>
      <c r="AR12" s="163"/>
      <c r="AS12" s="41" t="str">
        <f t="shared" si="17"/>
        <v/>
      </c>
      <c r="AT12" s="42"/>
      <c r="AU12" s="179"/>
      <c r="AV12" s="239" t="str">
        <f t="shared" si="40"/>
        <v/>
      </c>
      <c r="AW12" s="17"/>
      <c r="AX12" s="211" t="str">
        <f t="shared" si="27"/>
        <v/>
      </c>
      <c r="AY12" s="227" t="str">
        <f t="shared" si="27"/>
        <v/>
      </c>
      <c r="AZ12" s="212" t="str">
        <f t="shared" si="28"/>
        <v/>
      </c>
      <c r="BA12" s="254" t="str">
        <f t="shared" si="29"/>
        <v/>
      </c>
      <c r="BB12" s="43"/>
      <c r="BC12" s="57" t="str">
        <f t="shared" si="30"/>
        <v>P82</v>
      </c>
      <c r="BD12" s="158" t="s">
        <v>45</v>
      </c>
      <c r="BE12" s="58" t="str">
        <f>IF(BD12="","",VLOOKUP(B12,'couple moule presse'!H:O,8,0))</f>
        <v>N</v>
      </c>
      <c r="BF12" s="40">
        <f>IF(BD12="","",VLOOKUP(B12,'couple moule presse'!H:M,6,0))</f>
        <v>663.9157894736843</v>
      </c>
      <c r="BG12" s="192"/>
      <c r="BH12" s="163"/>
      <c r="BI12" s="41" t="str">
        <f t="shared" ref="BI12:BI32" si="48">IF(OR($BF12="",BH12=0),"",$BF12*BH12/24)</f>
        <v/>
      </c>
      <c r="BJ12" s="42"/>
      <c r="BK12" s="179"/>
      <c r="BL12" s="239" t="str">
        <f t="shared" si="41"/>
        <v/>
      </c>
      <c r="BM12" s="192"/>
      <c r="BN12" s="163"/>
      <c r="BO12" s="41" t="str">
        <f t="shared" ref="BO12:BO32" si="49">IF(OR($BF12="",BN12=0),"",$BF12*BN12/24)</f>
        <v/>
      </c>
      <c r="BP12" s="42"/>
      <c r="BQ12" s="179"/>
      <c r="BR12" s="239" t="str">
        <f t="shared" si="42"/>
        <v/>
      </c>
      <c r="BS12" s="192"/>
      <c r="BT12" s="163"/>
      <c r="BU12" s="41" t="str">
        <f t="shared" ref="BU12:BU32" si="50">IF(OR($BF12="",BT12=0),"",$BF12*BT12/24)</f>
        <v/>
      </c>
      <c r="BV12" s="42"/>
      <c r="BW12" s="179"/>
      <c r="BX12" s="239" t="str">
        <f t="shared" si="43"/>
        <v/>
      </c>
      <c r="BY12" s="192"/>
      <c r="BZ12" s="163"/>
      <c r="CA12" s="41" t="str">
        <f t="shared" ref="CA12:CA32" si="51">IF(OR($BF12="",BZ12=0),"",$BF12*BZ12/24)</f>
        <v/>
      </c>
      <c r="CB12" s="42"/>
      <c r="CC12" s="179"/>
      <c r="CD12" s="239" t="str">
        <f t="shared" si="44"/>
        <v/>
      </c>
      <c r="CE12" s="192"/>
      <c r="CF12" s="163"/>
      <c r="CG12" s="41" t="str">
        <f t="shared" ref="CG12:CG32" si="52">IF(OR($BF12="",CF12=0),"",$BF12*CF12/24)</f>
        <v/>
      </c>
      <c r="CH12" s="42"/>
      <c r="CI12" s="179"/>
      <c r="CJ12" s="239" t="str">
        <f t="shared" si="45"/>
        <v/>
      </c>
      <c r="CK12" s="192"/>
      <c r="CL12" s="163"/>
      <c r="CM12" s="41" t="str">
        <f t="shared" ref="CM12:CM32" si="53">IF(OR($BF12="",CL12=0),"",$BF12*CL12/24)</f>
        <v/>
      </c>
      <c r="CN12" s="42"/>
      <c r="CO12" s="179"/>
      <c r="CP12" s="239" t="str">
        <f t="shared" si="46"/>
        <v/>
      </c>
      <c r="CQ12" s="192"/>
      <c r="CR12" s="163"/>
      <c r="CS12" s="41" t="str">
        <f t="shared" ref="CS12:CS32" si="54">IF(OR($BF12="",CR12=0),"",$BF12*CR12/24)</f>
        <v/>
      </c>
      <c r="CT12" s="42"/>
      <c r="CU12" s="179"/>
      <c r="CV12" s="239" t="str">
        <f t="shared" si="47"/>
        <v/>
      </c>
      <c r="CW12" s="17"/>
      <c r="CX12" s="211" t="str">
        <f t="shared" si="31"/>
        <v/>
      </c>
      <c r="CY12" s="227" t="str">
        <f t="shared" si="31"/>
        <v/>
      </c>
      <c r="CZ12" s="212" t="str">
        <f t="shared" si="32"/>
        <v/>
      </c>
      <c r="DA12" s="254" t="str">
        <f t="shared" si="33"/>
        <v/>
      </c>
      <c r="DB12" s="219"/>
      <c r="DC12" s="269"/>
      <c r="DD12" s="280">
        <f t="shared" si="25"/>
        <v>0</v>
      </c>
      <c r="DE12" s="41"/>
      <c r="DF12" s="397" t="s">
        <v>98</v>
      </c>
      <c r="DG12" s="397"/>
      <c r="DH12" s="397"/>
      <c r="DI12" s="397"/>
      <c r="DJ12" s="397"/>
      <c r="DK12" s="397"/>
    </row>
    <row r="13" spans="1:115" ht="12.6" customHeight="1" thickTop="1" thickBot="1" x14ac:dyDescent="0.25">
      <c r="A13" s="36" t="str">
        <f t="shared" si="10"/>
        <v>P82</v>
      </c>
      <c r="B13" s="37" t="str">
        <f t="shared" si="26"/>
        <v>P82CU140/3</v>
      </c>
      <c r="C13" s="52" t="s">
        <v>12</v>
      </c>
      <c r="D13" s="159"/>
      <c r="E13" s="39" t="str">
        <f>IF(D13="","",VLOOKUP(A13,'couple moule presse'!H:O,8,0))</f>
        <v/>
      </c>
      <c r="F13" s="40" t="str">
        <f>IF(D13="","",VLOOKUP(A13,'couple moule presse'!H:M,6,0))</f>
        <v/>
      </c>
      <c r="G13" s="193"/>
      <c r="H13" s="164"/>
      <c r="I13" s="41" t="str">
        <f t="shared" si="11"/>
        <v/>
      </c>
      <c r="J13" s="55"/>
      <c r="K13" s="179"/>
      <c r="L13" s="240" t="str">
        <f t="shared" si="34"/>
        <v/>
      </c>
      <c r="M13" s="193"/>
      <c r="N13" s="164"/>
      <c r="O13" s="41" t="str">
        <f t="shared" si="12"/>
        <v/>
      </c>
      <c r="P13" s="55"/>
      <c r="Q13" s="179"/>
      <c r="R13" s="240" t="str">
        <f t="shared" si="35"/>
        <v/>
      </c>
      <c r="S13" s="193"/>
      <c r="T13" s="164"/>
      <c r="U13" s="41" t="str">
        <f t="shared" si="13"/>
        <v/>
      </c>
      <c r="V13" s="55"/>
      <c r="W13" s="179"/>
      <c r="X13" s="240" t="str">
        <f t="shared" si="36"/>
        <v/>
      </c>
      <c r="Y13" s="193"/>
      <c r="Z13" s="164"/>
      <c r="AA13" s="41" t="str">
        <f t="shared" si="14"/>
        <v/>
      </c>
      <c r="AB13" s="55"/>
      <c r="AC13" s="179"/>
      <c r="AD13" s="240" t="str">
        <f t="shared" si="37"/>
        <v/>
      </c>
      <c r="AE13" s="193"/>
      <c r="AF13" s="164"/>
      <c r="AG13" s="41" t="str">
        <f t="shared" si="15"/>
        <v/>
      </c>
      <c r="AH13" s="55"/>
      <c r="AI13" s="179"/>
      <c r="AJ13" s="240" t="str">
        <f t="shared" si="38"/>
        <v/>
      </c>
      <c r="AK13" s="193"/>
      <c r="AL13" s="164"/>
      <c r="AM13" s="41" t="str">
        <f t="shared" si="16"/>
        <v/>
      </c>
      <c r="AN13" s="55"/>
      <c r="AO13" s="179"/>
      <c r="AP13" s="240" t="str">
        <f t="shared" si="39"/>
        <v/>
      </c>
      <c r="AQ13" s="193"/>
      <c r="AR13" s="164"/>
      <c r="AS13" s="41" t="str">
        <f t="shared" si="17"/>
        <v/>
      </c>
      <c r="AT13" s="55"/>
      <c r="AU13" s="179"/>
      <c r="AV13" s="240" t="str">
        <f t="shared" si="40"/>
        <v/>
      </c>
      <c r="AW13" s="17"/>
      <c r="AX13" s="213" t="str">
        <f t="shared" si="27"/>
        <v/>
      </c>
      <c r="AY13" s="228" t="str">
        <f t="shared" si="27"/>
        <v/>
      </c>
      <c r="AZ13" s="214" t="str">
        <f t="shared" si="28"/>
        <v/>
      </c>
      <c r="BA13" s="255" t="str">
        <f t="shared" si="29"/>
        <v/>
      </c>
      <c r="BB13" s="43"/>
      <c r="BC13" s="52" t="str">
        <f t="shared" si="30"/>
        <v>P82</v>
      </c>
      <c r="BD13" s="159" t="s">
        <v>46</v>
      </c>
      <c r="BE13" s="39" t="str">
        <f>IF(BD13="","",VLOOKUP(B13,'couple moule presse'!H:O,8,0))</f>
        <v>P</v>
      </c>
      <c r="BF13" s="40">
        <f>IF(BD13="","",VLOOKUP(B13,'couple moule presse'!H:M,6,0))</f>
        <v>1296</v>
      </c>
      <c r="BG13" s="193"/>
      <c r="BH13" s="164"/>
      <c r="BI13" s="41" t="str">
        <f t="shared" si="48"/>
        <v/>
      </c>
      <c r="BJ13" s="55"/>
      <c r="BK13" s="179"/>
      <c r="BL13" s="240" t="str">
        <f t="shared" si="41"/>
        <v/>
      </c>
      <c r="BM13" s="193"/>
      <c r="BN13" s="164"/>
      <c r="BO13" s="41" t="str">
        <f t="shared" si="49"/>
        <v/>
      </c>
      <c r="BP13" s="55"/>
      <c r="BQ13" s="179"/>
      <c r="BR13" s="240" t="str">
        <f t="shared" si="42"/>
        <v/>
      </c>
      <c r="BS13" s="193"/>
      <c r="BT13" s="164"/>
      <c r="BU13" s="41" t="str">
        <f t="shared" si="50"/>
        <v/>
      </c>
      <c r="BV13" s="55"/>
      <c r="BW13" s="179"/>
      <c r="BX13" s="240" t="str">
        <f t="shared" si="43"/>
        <v/>
      </c>
      <c r="BY13" s="193"/>
      <c r="BZ13" s="164"/>
      <c r="CA13" s="41" t="str">
        <f t="shared" si="51"/>
        <v/>
      </c>
      <c r="CB13" s="55"/>
      <c r="CC13" s="179"/>
      <c r="CD13" s="240" t="str">
        <f t="shared" si="44"/>
        <v/>
      </c>
      <c r="CE13" s="193"/>
      <c r="CF13" s="164"/>
      <c r="CG13" s="41" t="str">
        <f t="shared" si="52"/>
        <v/>
      </c>
      <c r="CH13" s="55"/>
      <c r="CI13" s="179"/>
      <c r="CJ13" s="240" t="str">
        <f t="shared" si="45"/>
        <v/>
      </c>
      <c r="CK13" s="193"/>
      <c r="CL13" s="164"/>
      <c r="CM13" s="41" t="str">
        <f t="shared" si="53"/>
        <v/>
      </c>
      <c r="CN13" s="55"/>
      <c r="CO13" s="179"/>
      <c r="CP13" s="240" t="str">
        <f t="shared" si="46"/>
        <v/>
      </c>
      <c r="CQ13" s="193"/>
      <c r="CR13" s="164"/>
      <c r="CS13" s="41" t="str">
        <f t="shared" si="54"/>
        <v/>
      </c>
      <c r="CT13" s="55"/>
      <c r="CU13" s="179"/>
      <c r="CV13" s="240" t="str">
        <f t="shared" si="47"/>
        <v/>
      </c>
      <c r="CW13" s="17"/>
      <c r="CX13" s="213" t="str">
        <f t="shared" si="31"/>
        <v/>
      </c>
      <c r="CY13" s="228" t="str">
        <f t="shared" si="31"/>
        <v/>
      </c>
      <c r="CZ13" s="214" t="str">
        <f t="shared" si="32"/>
        <v/>
      </c>
      <c r="DA13" s="255" t="str">
        <f t="shared" si="33"/>
        <v/>
      </c>
      <c r="DB13" s="219"/>
      <c r="DC13" s="270"/>
      <c r="DD13" s="281">
        <f t="shared" si="25"/>
        <v>0</v>
      </c>
      <c r="DE13" s="41"/>
      <c r="DF13" s="397"/>
      <c r="DG13" s="397"/>
      <c r="DH13" s="397"/>
      <c r="DI13" s="397"/>
      <c r="DJ13" s="397"/>
      <c r="DK13" s="397"/>
    </row>
    <row r="14" spans="1:115" ht="12.6" customHeight="1" thickTop="1" x14ac:dyDescent="0.2">
      <c r="A14" s="36" t="str">
        <f t="shared" si="10"/>
        <v>P85</v>
      </c>
      <c r="B14" s="37" t="str">
        <f t="shared" si="26"/>
        <v>P85</v>
      </c>
      <c r="C14" s="38" t="s">
        <v>47</v>
      </c>
      <c r="D14" s="158"/>
      <c r="E14" s="59" t="str">
        <f>IF(D14="","",VLOOKUP(A14,'couple moule presse'!H:O,8,0))</f>
        <v/>
      </c>
      <c r="F14" s="70" t="str">
        <f>IF(D14="","",VLOOKUP(A14,'couple moule presse'!H:M,6,0))</f>
        <v/>
      </c>
      <c r="G14" s="192"/>
      <c r="H14" s="161"/>
      <c r="I14" s="56" t="str">
        <f t="shared" si="11"/>
        <v/>
      </c>
      <c r="J14" s="42"/>
      <c r="K14" s="181"/>
      <c r="L14" s="237" t="str">
        <f t="shared" si="34"/>
        <v/>
      </c>
      <c r="M14" s="192"/>
      <c r="N14" s="161"/>
      <c r="O14" s="56" t="str">
        <f t="shared" si="12"/>
        <v/>
      </c>
      <c r="P14" s="42"/>
      <c r="Q14" s="181"/>
      <c r="R14" s="237" t="str">
        <f t="shared" si="35"/>
        <v/>
      </c>
      <c r="S14" s="192"/>
      <c r="T14" s="161"/>
      <c r="U14" s="56" t="str">
        <f t="shared" si="13"/>
        <v/>
      </c>
      <c r="V14" s="42"/>
      <c r="W14" s="181"/>
      <c r="X14" s="237" t="str">
        <f t="shared" si="36"/>
        <v/>
      </c>
      <c r="Y14" s="192"/>
      <c r="Z14" s="161"/>
      <c r="AA14" s="56" t="str">
        <f t="shared" si="14"/>
        <v/>
      </c>
      <c r="AB14" s="42"/>
      <c r="AC14" s="181"/>
      <c r="AD14" s="237" t="str">
        <f t="shared" si="37"/>
        <v/>
      </c>
      <c r="AE14" s="192"/>
      <c r="AF14" s="161"/>
      <c r="AG14" s="56" t="str">
        <f t="shared" si="15"/>
        <v/>
      </c>
      <c r="AH14" s="42"/>
      <c r="AI14" s="181"/>
      <c r="AJ14" s="237" t="str">
        <f t="shared" si="38"/>
        <v/>
      </c>
      <c r="AK14" s="192"/>
      <c r="AL14" s="161"/>
      <c r="AM14" s="56" t="str">
        <f t="shared" si="16"/>
        <v/>
      </c>
      <c r="AN14" s="42"/>
      <c r="AO14" s="181"/>
      <c r="AP14" s="237" t="str">
        <f t="shared" si="39"/>
        <v/>
      </c>
      <c r="AQ14" s="192"/>
      <c r="AR14" s="161"/>
      <c r="AS14" s="56" t="str">
        <f t="shared" si="17"/>
        <v/>
      </c>
      <c r="AT14" s="42"/>
      <c r="AU14" s="181"/>
      <c r="AV14" s="237" t="str">
        <f t="shared" si="40"/>
        <v/>
      </c>
      <c r="AW14" s="17"/>
      <c r="AX14" s="215" t="str">
        <f t="shared" si="27"/>
        <v/>
      </c>
      <c r="AY14" s="225" t="str">
        <f t="shared" si="27"/>
        <v/>
      </c>
      <c r="AZ14" s="206" t="str">
        <f t="shared" si="28"/>
        <v/>
      </c>
      <c r="BA14" s="256" t="str">
        <f t="shared" si="29"/>
        <v/>
      </c>
      <c r="BB14" s="43"/>
      <c r="BC14" s="38" t="str">
        <f t="shared" si="30"/>
        <v>P85</v>
      </c>
      <c r="BD14" s="158"/>
      <c r="BE14" s="59" t="str">
        <f>IF(BD14="","",VLOOKUP(B14,'couple moule presse'!H:O,8,0))</f>
        <v/>
      </c>
      <c r="BF14" s="70" t="str">
        <f>IF(BD14="","",VLOOKUP(B14,'couple moule presse'!H:M,6,0))</f>
        <v/>
      </c>
      <c r="BG14" s="192"/>
      <c r="BH14" s="161"/>
      <c r="BI14" s="56" t="str">
        <f t="shared" si="48"/>
        <v/>
      </c>
      <c r="BJ14" s="42"/>
      <c r="BK14" s="181"/>
      <c r="BL14" s="237" t="str">
        <f t="shared" si="41"/>
        <v/>
      </c>
      <c r="BM14" s="192"/>
      <c r="BN14" s="161"/>
      <c r="BO14" s="56" t="str">
        <f t="shared" si="49"/>
        <v/>
      </c>
      <c r="BP14" s="42"/>
      <c r="BQ14" s="181"/>
      <c r="BR14" s="237" t="str">
        <f t="shared" si="42"/>
        <v/>
      </c>
      <c r="BS14" s="192"/>
      <c r="BT14" s="161"/>
      <c r="BU14" s="56" t="str">
        <f t="shared" si="50"/>
        <v/>
      </c>
      <c r="BV14" s="42"/>
      <c r="BW14" s="181"/>
      <c r="BX14" s="237" t="str">
        <f t="shared" si="43"/>
        <v/>
      </c>
      <c r="BY14" s="192"/>
      <c r="BZ14" s="161"/>
      <c r="CA14" s="56" t="str">
        <f t="shared" si="51"/>
        <v/>
      </c>
      <c r="CB14" s="42"/>
      <c r="CC14" s="181"/>
      <c r="CD14" s="237" t="str">
        <f t="shared" si="44"/>
        <v/>
      </c>
      <c r="CE14" s="192"/>
      <c r="CF14" s="161"/>
      <c r="CG14" s="56" t="str">
        <f t="shared" si="52"/>
        <v/>
      </c>
      <c r="CH14" s="42"/>
      <c r="CI14" s="181"/>
      <c r="CJ14" s="237" t="str">
        <f t="shared" si="45"/>
        <v/>
      </c>
      <c r="CK14" s="192"/>
      <c r="CL14" s="161"/>
      <c r="CM14" s="56" t="str">
        <f t="shared" si="53"/>
        <v/>
      </c>
      <c r="CN14" s="42"/>
      <c r="CO14" s="181"/>
      <c r="CP14" s="237" t="str">
        <f t="shared" si="46"/>
        <v/>
      </c>
      <c r="CQ14" s="192"/>
      <c r="CR14" s="161"/>
      <c r="CS14" s="56" t="str">
        <f t="shared" si="54"/>
        <v/>
      </c>
      <c r="CT14" s="42"/>
      <c r="CU14" s="181"/>
      <c r="CV14" s="237" t="str">
        <f t="shared" si="47"/>
        <v/>
      </c>
      <c r="CW14" s="17"/>
      <c r="CX14" s="215" t="str">
        <f t="shared" si="31"/>
        <v/>
      </c>
      <c r="CY14" s="225" t="str">
        <f t="shared" si="31"/>
        <v/>
      </c>
      <c r="CZ14" s="206" t="str">
        <f t="shared" si="32"/>
        <v/>
      </c>
      <c r="DA14" s="256" t="str">
        <f t="shared" si="33"/>
        <v/>
      </c>
      <c r="DB14" s="148"/>
      <c r="DC14" s="271">
        <f>SUM(DD14:DD18)</f>
        <v>0</v>
      </c>
      <c r="DD14" s="262">
        <f t="shared" si="25"/>
        <v>0</v>
      </c>
      <c r="DE14" s="41"/>
      <c r="DF14" s="19"/>
      <c r="DG14" s="19"/>
      <c r="DH14" s="19"/>
      <c r="DI14" s="19"/>
      <c r="DJ14" s="19"/>
      <c r="DK14" s="19"/>
    </row>
    <row r="15" spans="1:115" ht="12.6" customHeight="1" x14ac:dyDescent="0.2">
      <c r="A15" s="36" t="str">
        <f t="shared" si="10"/>
        <v>P85</v>
      </c>
      <c r="B15" s="37" t="str">
        <f t="shared" si="26"/>
        <v>P85</v>
      </c>
      <c r="C15" s="46" t="s">
        <v>47</v>
      </c>
      <c r="D15" s="158"/>
      <c r="E15" s="39" t="str">
        <f>IF(D15="","",VLOOKUP(A15,'couple moule presse'!H:O,8,0))</f>
        <v/>
      </c>
      <c r="F15" s="71" t="str">
        <f>IF(D15="","",VLOOKUP(A15,'couple moule presse'!H:M,6,0))</f>
        <v/>
      </c>
      <c r="G15" s="192"/>
      <c r="H15" s="161"/>
      <c r="I15" s="41" t="str">
        <f t="shared" si="11"/>
        <v/>
      </c>
      <c r="J15" s="42"/>
      <c r="K15" s="182"/>
      <c r="L15" s="239" t="str">
        <f t="shared" si="34"/>
        <v/>
      </c>
      <c r="M15" s="192"/>
      <c r="N15" s="161"/>
      <c r="O15" s="41" t="str">
        <f t="shared" si="12"/>
        <v/>
      </c>
      <c r="P15" s="42"/>
      <c r="Q15" s="182"/>
      <c r="R15" s="239" t="str">
        <f t="shared" si="35"/>
        <v/>
      </c>
      <c r="S15" s="192"/>
      <c r="T15" s="161"/>
      <c r="U15" s="41" t="str">
        <f t="shared" si="13"/>
        <v/>
      </c>
      <c r="V15" s="42"/>
      <c r="W15" s="182"/>
      <c r="X15" s="239" t="str">
        <f t="shared" si="36"/>
        <v/>
      </c>
      <c r="Y15" s="192"/>
      <c r="Z15" s="161"/>
      <c r="AA15" s="41" t="str">
        <f t="shared" si="14"/>
        <v/>
      </c>
      <c r="AB15" s="42"/>
      <c r="AC15" s="182"/>
      <c r="AD15" s="239" t="str">
        <f t="shared" si="37"/>
        <v/>
      </c>
      <c r="AE15" s="192"/>
      <c r="AF15" s="161"/>
      <c r="AG15" s="41" t="str">
        <f t="shared" si="15"/>
        <v/>
      </c>
      <c r="AH15" s="42"/>
      <c r="AI15" s="182"/>
      <c r="AJ15" s="239" t="str">
        <f t="shared" si="38"/>
        <v/>
      </c>
      <c r="AK15" s="192"/>
      <c r="AL15" s="161"/>
      <c r="AM15" s="41" t="str">
        <f t="shared" si="16"/>
        <v/>
      </c>
      <c r="AN15" s="42"/>
      <c r="AO15" s="182"/>
      <c r="AP15" s="239" t="str">
        <f t="shared" si="39"/>
        <v/>
      </c>
      <c r="AQ15" s="192"/>
      <c r="AR15" s="161"/>
      <c r="AS15" s="41" t="str">
        <f t="shared" si="17"/>
        <v/>
      </c>
      <c r="AT15" s="42"/>
      <c r="AU15" s="182"/>
      <c r="AV15" s="239" t="str">
        <f t="shared" si="40"/>
        <v/>
      </c>
      <c r="AW15" s="17"/>
      <c r="AX15" s="216" t="str">
        <f t="shared" si="27"/>
        <v/>
      </c>
      <c r="AY15" s="227" t="str">
        <f t="shared" si="27"/>
        <v/>
      </c>
      <c r="AZ15" s="204" t="str">
        <f t="shared" si="28"/>
        <v/>
      </c>
      <c r="BA15" s="257" t="str">
        <f t="shared" si="29"/>
        <v/>
      </c>
      <c r="BB15" s="43"/>
      <c r="BC15" s="46" t="str">
        <f t="shared" si="30"/>
        <v>P85</v>
      </c>
      <c r="BD15" s="158"/>
      <c r="BE15" s="39" t="str">
        <f>IF(BD15="","",VLOOKUP(B15,'couple moule presse'!H:O,8,0))</f>
        <v/>
      </c>
      <c r="BF15" s="71" t="str">
        <f>IF(BD15="","",VLOOKUP(B15,'couple moule presse'!H:M,6,0))</f>
        <v/>
      </c>
      <c r="BG15" s="192"/>
      <c r="BH15" s="161"/>
      <c r="BI15" s="41" t="str">
        <f t="shared" si="48"/>
        <v/>
      </c>
      <c r="BJ15" s="42"/>
      <c r="BK15" s="182"/>
      <c r="BL15" s="239" t="str">
        <f t="shared" si="41"/>
        <v/>
      </c>
      <c r="BM15" s="192"/>
      <c r="BN15" s="161"/>
      <c r="BO15" s="41" t="str">
        <f t="shared" si="49"/>
        <v/>
      </c>
      <c r="BP15" s="42"/>
      <c r="BQ15" s="182"/>
      <c r="BR15" s="239" t="str">
        <f t="shared" si="42"/>
        <v/>
      </c>
      <c r="BS15" s="192"/>
      <c r="BT15" s="161"/>
      <c r="BU15" s="41" t="str">
        <f t="shared" si="50"/>
        <v/>
      </c>
      <c r="BV15" s="42"/>
      <c r="BW15" s="182"/>
      <c r="BX15" s="239" t="str">
        <f t="shared" si="43"/>
        <v/>
      </c>
      <c r="BY15" s="192"/>
      <c r="BZ15" s="161"/>
      <c r="CA15" s="41" t="str">
        <f t="shared" si="51"/>
        <v/>
      </c>
      <c r="CB15" s="42"/>
      <c r="CC15" s="182"/>
      <c r="CD15" s="239" t="str">
        <f t="shared" si="44"/>
        <v/>
      </c>
      <c r="CE15" s="192"/>
      <c r="CF15" s="161"/>
      <c r="CG15" s="41" t="str">
        <f t="shared" si="52"/>
        <v/>
      </c>
      <c r="CH15" s="42"/>
      <c r="CI15" s="182"/>
      <c r="CJ15" s="239" t="str">
        <f t="shared" si="45"/>
        <v/>
      </c>
      <c r="CK15" s="192"/>
      <c r="CL15" s="161"/>
      <c r="CM15" s="41" t="str">
        <f t="shared" si="53"/>
        <v/>
      </c>
      <c r="CN15" s="42"/>
      <c r="CO15" s="182"/>
      <c r="CP15" s="239" t="str">
        <f t="shared" si="46"/>
        <v/>
      </c>
      <c r="CQ15" s="192"/>
      <c r="CR15" s="161"/>
      <c r="CS15" s="41" t="str">
        <f t="shared" si="54"/>
        <v/>
      </c>
      <c r="CT15" s="42"/>
      <c r="CU15" s="182"/>
      <c r="CV15" s="239" t="str">
        <f t="shared" si="47"/>
        <v/>
      </c>
      <c r="CW15" s="17"/>
      <c r="CX15" s="216" t="str">
        <f t="shared" si="31"/>
        <v/>
      </c>
      <c r="CY15" s="227" t="str">
        <f t="shared" si="31"/>
        <v/>
      </c>
      <c r="CZ15" s="204" t="str">
        <f t="shared" si="32"/>
        <v/>
      </c>
      <c r="DA15" s="257" t="str">
        <f t="shared" si="33"/>
        <v/>
      </c>
      <c r="DB15" s="148"/>
      <c r="DC15" s="272"/>
      <c r="DD15" s="259">
        <f t="shared" si="25"/>
        <v>0</v>
      </c>
      <c r="DE15" s="41"/>
      <c r="DF15" s="19"/>
      <c r="DG15" s="19"/>
      <c r="DH15" s="19"/>
      <c r="DI15" s="61" t="s">
        <v>99</v>
      </c>
      <c r="DJ15" s="61" t="s">
        <v>100</v>
      </c>
      <c r="DK15" s="61" t="s">
        <v>101</v>
      </c>
    </row>
    <row r="16" spans="1:115" ht="12.6" customHeight="1" thickBot="1" x14ac:dyDescent="0.25">
      <c r="A16" s="36" t="str">
        <f t="shared" si="10"/>
        <v>P85</v>
      </c>
      <c r="B16" s="37" t="str">
        <f t="shared" si="26"/>
        <v>P85</v>
      </c>
      <c r="C16" s="46" t="s">
        <v>47</v>
      </c>
      <c r="D16" s="158"/>
      <c r="E16" s="39" t="str">
        <f>IF(D16="","",VLOOKUP(A16,'couple moule presse'!H:O,8,0))</f>
        <v/>
      </c>
      <c r="F16" s="71" t="str">
        <f>IF(D16="","",VLOOKUP(A16,'couple moule presse'!H:M,6,0))</f>
        <v/>
      </c>
      <c r="G16" s="192"/>
      <c r="H16" s="161"/>
      <c r="I16" s="41" t="str">
        <f t="shared" si="11"/>
        <v/>
      </c>
      <c r="J16" s="42"/>
      <c r="K16" s="182"/>
      <c r="L16" s="239" t="str">
        <f t="shared" si="34"/>
        <v/>
      </c>
      <c r="M16" s="192"/>
      <c r="N16" s="161"/>
      <c r="O16" s="41" t="str">
        <f t="shared" si="12"/>
        <v/>
      </c>
      <c r="P16" s="42"/>
      <c r="Q16" s="182"/>
      <c r="R16" s="239" t="str">
        <f t="shared" si="35"/>
        <v/>
      </c>
      <c r="S16" s="192"/>
      <c r="T16" s="161"/>
      <c r="U16" s="41" t="str">
        <f t="shared" si="13"/>
        <v/>
      </c>
      <c r="V16" s="42"/>
      <c r="W16" s="182"/>
      <c r="X16" s="239" t="str">
        <f t="shared" si="36"/>
        <v/>
      </c>
      <c r="Y16" s="192"/>
      <c r="Z16" s="161"/>
      <c r="AA16" s="41" t="str">
        <f t="shared" si="14"/>
        <v/>
      </c>
      <c r="AB16" s="42"/>
      <c r="AC16" s="182"/>
      <c r="AD16" s="239" t="str">
        <f t="shared" si="37"/>
        <v/>
      </c>
      <c r="AE16" s="192"/>
      <c r="AF16" s="161"/>
      <c r="AG16" s="41" t="str">
        <f t="shared" si="15"/>
        <v/>
      </c>
      <c r="AH16" s="42"/>
      <c r="AI16" s="182"/>
      <c r="AJ16" s="239" t="str">
        <f t="shared" si="38"/>
        <v/>
      </c>
      <c r="AK16" s="192"/>
      <c r="AL16" s="161"/>
      <c r="AM16" s="41" t="str">
        <f t="shared" si="16"/>
        <v/>
      </c>
      <c r="AN16" s="42"/>
      <c r="AO16" s="182"/>
      <c r="AP16" s="239" t="str">
        <f t="shared" si="39"/>
        <v/>
      </c>
      <c r="AQ16" s="192"/>
      <c r="AR16" s="161"/>
      <c r="AS16" s="41" t="str">
        <f t="shared" si="17"/>
        <v/>
      </c>
      <c r="AT16" s="42"/>
      <c r="AU16" s="182"/>
      <c r="AV16" s="239" t="str">
        <f t="shared" si="40"/>
        <v/>
      </c>
      <c r="AW16" s="17"/>
      <c r="AX16" s="216" t="str">
        <f t="shared" si="27"/>
        <v/>
      </c>
      <c r="AY16" s="227" t="str">
        <f t="shared" si="27"/>
        <v/>
      </c>
      <c r="AZ16" s="204" t="str">
        <f t="shared" si="28"/>
        <v/>
      </c>
      <c r="BA16" s="257" t="str">
        <f t="shared" si="29"/>
        <v/>
      </c>
      <c r="BB16" s="43"/>
      <c r="BC16" s="46" t="str">
        <f t="shared" si="30"/>
        <v>P85</v>
      </c>
      <c r="BD16" s="158"/>
      <c r="BE16" s="39" t="str">
        <f>IF(BD16="","",VLOOKUP(B16,'couple moule presse'!H:O,8,0))</f>
        <v/>
      </c>
      <c r="BF16" s="71" t="str">
        <f>IF(BD16="","",VLOOKUP(B16,'couple moule presse'!H:M,6,0))</f>
        <v/>
      </c>
      <c r="BG16" s="192"/>
      <c r="BH16" s="161"/>
      <c r="BI16" s="41" t="str">
        <f t="shared" si="48"/>
        <v/>
      </c>
      <c r="BJ16" s="42"/>
      <c r="BK16" s="182"/>
      <c r="BL16" s="239" t="str">
        <f t="shared" si="41"/>
        <v/>
      </c>
      <c r="BM16" s="192"/>
      <c r="BN16" s="161"/>
      <c r="BO16" s="41" t="str">
        <f t="shared" si="49"/>
        <v/>
      </c>
      <c r="BP16" s="42"/>
      <c r="BQ16" s="182"/>
      <c r="BR16" s="239" t="str">
        <f t="shared" si="42"/>
        <v/>
      </c>
      <c r="BS16" s="192"/>
      <c r="BT16" s="161"/>
      <c r="BU16" s="41" t="str">
        <f t="shared" si="50"/>
        <v/>
      </c>
      <c r="BV16" s="42"/>
      <c r="BW16" s="182"/>
      <c r="BX16" s="239" t="str">
        <f t="shared" si="43"/>
        <v/>
      </c>
      <c r="BY16" s="192"/>
      <c r="BZ16" s="161"/>
      <c r="CA16" s="41" t="str">
        <f t="shared" si="51"/>
        <v/>
      </c>
      <c r="CB16" s="42"/>
      <c r="CC16" s="182"/>
      <c r="CD16" s="239" t="str">
        <f t="shared" si="44"/>
        <v/>
      </c>
      <c r="CE16" s="192"/>
      <c r="CF16" s="161"/>
      <c r="CG16" s="41" t="str">
        <f t="shared" si="52"/>
        <v/>
      </c>
      <c r="CH16" s="42"/>
      <c r="CI16" s="182"/>
      <c r="CJ16" s="239" t="str">
        <f t="shared" si="45"/>
        <v/>
      </c>
      <c r="CK16" s="192"/>
      <c r="CL16" s="161"/>
      <c r="CM16" s="41" t="str">
        <f t="shared" si="53"/>
        <v/>
      </c>
      <c r="CN16" s="42"/>
      <c r="CO16" s="182"/>
      <c r="CP16" s="239" t="str">
        <f t="shared" si="46"/>
        <v/>
      </c>
      <c r="CQ16" s="192"/>
      <c r="CR16" s="161"/>
      <c r="CS16" s="41" t="str">
        <f t="shared" si="54"/>
        <v/>
      </c>
      <c r="CT16" s="42"/>
      <c r="CU16" s="182"/>
      <c r="CV16" s="239" t="str">
        <f t="shared" si="47"/>
        <v/>
      </c>
      <c r="CW16" s="17"/>
      <c r="CX16" s="216" t="str">
        <f t="shared" si="31"/>
        <v/>
      </c>
      <c r="CY16" s="227" t="str">
        <f t="shared" si="31"/>
        <v/>
      </c>
      <c r="CZ16" s="204" t="str">
        <f t="shared" si="32"/>
        <v/>
      </c>
      <c r="DA16" s="257" t="str">
        <f t="shared" si="33"/>
        <v/>
      </c>
      <c r="DB16" s="148"/>
      <c r="DC16" s="272"/>
      <c r="DD16" s="259">
        <f t="shared" si="25"/>
        <v>0</v>
      </c>
      <c r="DE16" s="41"/>
      <c r="DF16" s="19"/>
      <c r="DG16" s="19"/>
      <c r="DH16" s="19"/>
      <c r="DI16" s="19"/>
      <c r="DJ16" s="19"/>
      <c r="DK16" s="19"/>
    </row>
    <row r="17" spans="1:115" ht="12.6" customHeight="1" thickTop="1" thickBot="1" x14ac:dyDescent="0.25">
      <c r="A17" s="36" t="str">
        <f t="shared" si="10"/>
        <v>P85</v>
      </c>
      <c r="B17" s="37" t="str">
        <f t="shared" si="26"/>
        <v>P85CU80</v>
      </c>
      <c r="C17" s="46" t="s">
        <v>47</v>
      </c>
      <c r="D17" s="158"/>
      <c r="E17" s="39" t="str">
        <f>IF(D17="","",VLOOKUP(A17,'couple moule presse'!H:O,8,0))</f>
        <v/>
      </c>
      <c r="F17" s="71" t="str">
        <f>IF(D17="","",VLOOKUP(A17,'couple moule presse'!H:M,6,0))</f>
        <v/>
      </c>
      <c r="G17" s="192"/>
      <c r="H17" s="161"/>
      <c r="I17" s="41" t="str">
        <f t="shared" si="11"/>
        <v/>
      </c>
      <c r="J17" s="42"/>
      <c r="K17" s="182"/>
      <c r="L17" s="239" t="str">
        <f t="shared" si="34"/>
        <v/>
      </c>
      <c r="M17" s="192"/>
      <c r="N17" s="161"/>
      <c r="O17" s="41" t="str">
        <f t="shared" si="12"/>
        <v/>
      </c>
      <c r="P17" s="42"/>
      <c r="Q17" s="182"/>
      <c r="R17" s="239" t="str">
        <f t="shared" si="35"/>
        <v/>
      </c>
      <c r="S17" s="192"/>
      <c r="T17" s="161"/>
      <c r="U17" s="41" t="str">
        <f t="shared" si="13"/>
        <v/>
      </c>
      <c r="V17" s="42"/>
      <c r="W17" s="182"/>
      <c r="X17" s="239" t="str">
        <f t="shared" si="36"/>
        <v/>
      </c>
      <c r="Y17" s="192"/>
      <c r="Z17" s="161"/>
      <c r="AA17" s="41" t="str">
        <f t="shared" si="14"/>
        <v/>
      </c>
      <c r="AB17" s="42"/>
      <c r="AC17" s="182"/>
      <c r="AD17" s="239" t="str">
        <f t="shared" si="37"/>
        <v/>
      </c>
      <c r="AE17" s="192"/>
      <c r="AF17" s="161"/>
      <c r="AG17" s="41" t="str">
        <f t="shared" si="15"/>
        <v/>
      </c>
      <c r="AH17" s="42"/>
      <c r="AI17" s="182"/>
      <c r="AJ17" s="239" t="str">
        <f t="shared" si="38"/>
        <v/>
      </c>
      <c r="AK17" s="192"/>
      <c r="AL17" s="161"/>
      <c r="AM17" s="41" t="str">
        <f t="shared" si="16"/>
        <v/>
      </c>
      <c r="AN17" s="42"/>
      <c r="AO17" s="182"/>
      <c r="AP17" s="239" t="str">
        <f t="shared" si="39"/>
        <v/>
      </c>
      <c r="AQ17" s="192"/>
      <c r="AR17" s="161"/>
      <c r="AS17" s="41" t="str">
        <f t="shared" si="17"/>
        <v/>
      </c>
      <c r="AT17" s="42"/>
      <c r="AU17" s="182"/>
      <c r="AV17" s="239" t="str">
        <f t="shared" si="40"/>
        <v/>
      </c>
      <c r="AW17" s="17"/>
      <c r="AX17" s="216" t="str">
        <f t="shared" si="27"/>
        <v/>
      </c>
      <c r="AY17" s="227" t="str">
        <f t="shared" si="27"/>
        <v/>
      </c>
      <c r="AZ17" s="204" t="str">
        <f t="shared" si="28"/>
        <v/>
      </c>
      <c r="BA17" s="257" t="str">
        <f t="shared" si="29"/>
        <v/>
      </c>
      <c r="BB17" s="43"/>
      <c r="BC17" s="46" t="str">
        <f t="shared" si="30"/>
        <v>P85</v>
      </c>
      <c r="BD17" s="158" t="s">
        <v>42</v>
      </c>
      <c r="BE17" s="39" t="str">
        <f>IF(BD17="","",VLOOKUP(B17,'couple moule presse'!H:O,8,0))</f>
        <v>P</v>
      </c>
      <c r="BF17" s="71">
        <f>IF(BD17="","",VLOOKUP(B17,'couple moule presse'!H:M,6,0))</f>
        <v>553.84615384615381</v>
      </c>
      <c r="BG17" s="192"/>
      <c r="BH17" s="161"/>
      <c r="BI17" s="41" t="str">
        <f t="shared" si="48"/>
        <v/>
      </c>
      <c r="BJ17" s="42"/>
      <c r="BK17" s="182"/>
      <c r="BL17" s="239" t="str">
        <f t="shared" si="41"/>
        <v/>
      </c>
      <c r="BM17" s="192"/>
      <c r="BN17" s="161"/>
      <c r="BO17" s="41" t="str">
        <f t="shared" si="49"/>
        <v/>
      </c>
      <c r="BP17" s="42"/>
      <c r="BQ17" s="182"/>
      <c r="BR17" s="239" t="str">
        <f t="shared" si="42"/>
        <v/>
      </c>
      <c r="BS17" s="192"/>
      <c r="BT17" s="161"/>
      <c r="BU17" s="41" t="str">
        <f t="shared" si="50"/>
        <v/>
      </c>
      <c r="BV17" s="42"/>
      <c r="BW17" s="182"/>
      <c r="BX17" s="239" t="str">
        <f t="shared" si="43"/>
        <v/>
      </c>
      <c r="BY17" s="192"/>
      <c r="BZ17" s="161"/>
      <c r="CA17" s="41" t="str">
        <f t="shared" si="51"/>
        <v/>
      </c>
      <c r="CB17" s="42"/>
      <c r="CC17" s="182"/>
      <c r="CD17" s="239" t="str">
        <f t="shared" si="44"/>
        <v/>
      </c>
      <c r="CE17" s="192"/>
      <c r="CF17" s="161"/>
      <c r="CG17" s="41" t="str">
        <f t="shared" si="52"/>
        <v/>
      </c>
      <c r="CH17" s="42"/>
      <c r="CI17" s="182"/>
      <c r="CJ17" s="239" t="str">
        <f t="shared" si="45"/>
        <v/>
      </c>
      <c r="CK17" s="192"/>
      <c r="CL17" s="161"/>
      <c r="CM17" s="41" t="str">
        <f t="shared" si="53"/>
        <v/>
      </c>
      <c r="CN17" s="42"/>
      <c r="CO17" s="182"/>
      <c r="CP17" s="239" t="str">
        <f t="shared" si="46"/>
        <v/>
      </c>
      <c r="CQ17" s="192"/>
      <c r="CR17" s="161"/>
      <c r="CS17" s="41" t="str">
        <f t="shared" si="54"/>
        <v/>
      </c>
      <c r="CT17" s="42"/>
      <c r="CU17" s="182"/>
      <c r="CV17" s="239" t="str">
        <f t="shared" si="47"/>
        <v/>
      </c>
      <c r="CW17" s="17"/>
      <c r="CX17" s="216" t="str">
        <f t="shared" si="31"/>
        <v/>
      </c>
      <c r="CY17" s="227" t="str">
        <f t="shared" si="31"/>
        <v/>
      </c>
      <c r="CZ17" s="204" t="str">
        <f t="shared" si="32"/>
        <v/>
      </c>
      <c r="DA17" s="257" t="str">
        <f t="shared" si="33"/>
        <v/>
      </c>
      <c r="DB17" s="148"/>
      <c r="DC17" s="272"/>
      <c r="DD17" s="259">
        <f t="shared" si="25"/>
        <v>0</v>
      </c>
      <c r="DE17" s="41"/>
      <c r="DF17" s="392" t="s">
        <v>135</v>
      </c>
      <c r="DG17" s="392"/>
      <c r="DH17" s="19"/>
      <c r="DI17" s="393">
        <f>DI19/SUM(DI19:DI23)</f>
        <v>1</v>
      </c>
      <c r="DJ17" s="393">
        <f>DJ19/SUM(DJ19:DJ23)</f>
        <v>0.9</v>
      </c>
      <c r="DK17" s="393">
        <f>DK19/SUM(DK19:DK23)</f>
        <v>0.94117647058823528</v>
      </c>
    </row>
    <row r="18" spans="1:115" ht="12.6" customHeight="1" thickTop="1" thickBot="1" x14ac:dyDescent="0.25">
      <c r="A18" s="36" t="str">
        <f t="shared" si="10"/>
        <v>P85</v>
      </c>
      <c r="B18" s="37" t="str">
        <f t="shared" si="26"/>
        <v>P85</v>
      </c>
      <c r="C18" s="52" t="s">
        <v>47</v>
      </c>
      <c r="D18" s="159"/>
      <c r="E18" s="53" t="str">
        <f>IF(D18="","",VLOOKUP(A18,'couple moule presse'!H:O,8,0))</f>
        <v/>
      </c>
      <c r="F18" s="62" t="str">
        <f>IF(D18="","",VLOOKUP(A18,'couple moule presse'!H:M,6,0))</f>
        <v/>
      </c>
      <c r="G18" s="193"/>
      <c r="H18" s="162"/>
      <c r="I18" s="54" t="str">
        <f t="shared" si="11"/>
        <v/>
      </c>
      <c r="J18" s="55"/>
      <c r="K18" s="183"/>
      <c r="L18" s="240" t="str">
        <f t="shared" si="34"/>
        <v/>
      </c>
      <c r="M18" s="193"/>
      <c r="N18" s="162"/>
      <c r="O18" s="54" t="str">
        <f t="shared" si="12"/>
        <v/>
      </c>
      <c r="P18" s="55"/>
      <c r="Q18" s="183"/>
      <c r="R18" s="240" t="str">
        <f t="shared" si="35"/>
        <v/>
      </c>
      <c r="S18" s="193"/>
      <c r="T18" s="162"/>
      <c r="U18" s="54" t="str">
        <f t="shared" si="13"/>
        <v/>
      </c>
      <c r="V18" s="55"/>
      <c r="W18" s="183"/>
      <c r="X18" s="240" t="str">
        <f t="shared" si="36"/>
        <v/>
      </c>
      <c r="Y18" s="193"/>
      <c r="Z18" s="162"/>
      <c r="AA18" s="54" t="str">
        <f t="shared" si="14"/>
        <v/>
      </c>
      <c r="AB18" s="55"/>
      <c r="AC18" s="183"/>
      <c r="AD18" s="240" t="str">
        <f t="shared" si="37"/>
        <v/>
      </c>
      <c r="AE18" s="193"/>
      <c r="AF18" s="162"/>
      <c r="AG18" s="54" t="str">
        <f t="shared" si="15"/>
        <v/>
      </c>
      <c r="AH18" s="55"/>
      <c r="AI18" s="183"/>
      <c r="AJ18" s="240" t="str">
        <f t="shared" si="38"/>
        <v/>
      </c>
      <c r="AK18" s="193"/>
      <c r="AL18" s="162"/>
      <c r="AM18" s="54" t="str">
        <f t="shared" si="16"/>
        <v/>
      </c>
      <c r="AN18" s="55"/>
      <c r="AO18" s="183"/>
      <c r="AP18" s="240" t="str">
        <f t="shared" si="39"/>
        <v/>
      </c>
      <c r="AQ18" s="193"/>
      <c r="AR18" s="162"/>
      <c r="AS18" s="54" t="str">
        <f t="shared" si="17"/>
        <v/>
      </c>
      <c r="AT18" s="55"/>
      <c r="AU18" s="183"/>
      <c r="AV18" s="240" t="str">
        <f t="shared" si="40"/>
        <v/>
      </c>
      <c r="AW18" s="17"/>
      <c r="AX18" s="217" t="str">
        <f t="shared" si="27"/>
        <v/>
      </c>
      <c r="AY18" s="228" t="str">
        <f t="shared" si="27"/>
        <v/>
      </c>
      <c r="AZ18" s="205" t="str">
        <f t="shared" si="28"/>
        <v/>
      </c>
      <c r="BA18" s="258" t="str">
        <f t="shared" si="29"/>
        <v/>
      </c>
      <c r="BB18" s="43"/>
      <c r="BC18" s="52" t="str">
        <f t="shared" si="30"/>
        <v>P85</v>
      </c>
      <c r="BD18" s="159"/>
      <c r="BE18" s="53" t="str">
        <f>IF(BD18="","",VLOOKUP(B18,'couple moule presse'!H:O,8,0))</f>
        <v/>
      </c>
      <c r="BF18" s="62" t="str">
        <f>IF(BD18="","",VLOOKUP(B18,'couple moule presse'!H:M,6,0))</f>
        <v/>
      </c>
      <c r="BG18" s="193"/>
      <c r="BH18" s="162"/>
      <c r="BI18" s="54" t="str">
        <f t="shared" si="48"/>
        <v/>
      </c>
      <c r="BJ18" s="55"/>
      <c r="BK18" s="183"/>
      <c r="BL18" s="240" t="str">
        <f t="shared" si="41"/>
        <v/>
      </c>
      <c r="BM18" s="193"/>
      <c r="BN18" s="162"/>
      <c r="BO18" s="54" t="str">
        <f t="shared" si="49"/>
        <v/>
      </c>
      <c r="BP18" s="55"/>
      <c r="BQ18" s="183"/>
      <c r="BR18" s="240" t="str">
        <f t="shared" si="42"/>
        <v/>
      </c>
      <c r="BS18" s="193"/>
      <c r="BT18" s="162"/>
      <c r="BU18" s="54" t="str">
        <f t="shared" si="50"/>
        <v/>
      </c>
      <c r="BV18" s="55"/>
      <c r="BW18" s="183"/>
      <c r="BX18" s="240" t="str">
        <f t="shared" si="43"/>
        <v/>
      </c>
      <c r="BY18" s="193"/>
      <c r="BZ18" s="162"/>
      <c r="CA18" s="54" t="str">
        <f t="shared" si="51"/>
        <v/>
      </c>
      <c r="CB18" s="55"/>
      <c r="CC18" s="183"/>
      <c r="CD18" s="240" t="str">
        <f t="shared" si="44"/>
        <v/>
      </c>
      <c r="CE18" s="193"/>
      <c r="CF18" s="162"/>
      <c r="CG18" s="54" t="str">
        <f t="shared" si="52"/>
        <v/>
      </c>
      <c r="CH18" s="55"/>
      <c r="CI18" s="183"/>
      <c r="CJ18" s="240" t="str">
        <f t="shared" si="45"/>
        <v/>
      </c>
      <c r="CK18" s="193"/>
      <c r="CL18" s="162"/>
      <c r="CM18" s="54" t="str">
        <f t="shared" si="53"/>
        <v/>
      </c>
      <c r="CN18" s="55"/>
      <c r="CO18" s="183"/>
      <c r="CP18" s="240" t="str">
        <f t="shared" si="46"/>
        <v/>
      </c>
      <c r="CQ18" s="193"/>
      <c r="CR18" s="162"/>
      <c r="CS18" s="54" t="str">
        <f t="shared" si="54"/>
        <v/>
      </c>
      <c r="CT18" s="55"/>
      <c r="CU18" s="183"/>
      <c r="CV18" s="240" t="str">
        <f t="shared" si="47"/>
        <v/>
      </c>
      <c r="CW18" s="17"/>
      <c r="CX18" s="217" t="str">
        <f t="shared" si="31"/>
        <v/>
      </c>
      <c r="CY18" s="228" t="str">
        <f t="shared" si="31"/>
        <v/>
      </c>
      <c r="CZ18" s="205" t="str">
        <f t="shared" si="32"/>
        <v/>
      </c>
      <c r="DA18" s="258" t="str">
        <f t="shared" si="33"/>
        <v/>
      </c>
      <c r="DB18" s="148"/>
      <c r="DC18" s="273"/>
      <c r="DD18" s="261">
        <f>IF(CX18="",0,CX18/(BF18*14))+IF(AX18="",0,AX18/(F18*14))</f>
        <v>0</v>
      </c>
      <c r="DE18" s="41"/>
      <c r="DF18" s="392"/>
      <c r="DG18" s="392"/>
      <c r="DH18" s="19"/>
      <c r="DI18" s="393"/>
      <c r="DJ18" s="393"/>
      <c r="DK18" s="393"/>
    </row>
    <row r="19" spans="1:115" ht="12.6" customHeight="1" thickTop="1" x14ac:dyDescent="0.2">
      <c r="A19" s="36" t="str">
        <f t="shared" si="10"/>
        <v>P86CU240/12</v>
      </c>
      <c r="B19" s="37" t="str">
        <f t="shared" si="26"/>
        <v>P86CU240/10</v>
      </c>
      <c r="C19" s="38" t="s">
        <v>30</v>
      </c>
      <c r="D19" s="158" t="s">
        <v>141</v>
      </c>
      <c r="E19" s="59" t="str">
        <f>IF(D19="","",VLOOKUP(A19,'couple moule presse'!H:O,8,0))</f>
        <v>P</v>
      </c>
      <c r="F19" s="64">
        <f>IF(D19="","",VLOOKUP(A19,'couple moule presse'!H:M,6,0))</f>
        <v>1506.9767441860465</v>
      </c>
      <c r="G19" s="194"/>
      <c r="H19" s="161">
        <v>24</v>
      </c>
      <c r="I19" s="41">
        <f t="shared" si="11"/>
        <v>1506.9767441860465</v>
      </c>
      <c r="J19" s="42"/>
      <c r="K19" s="181"/>
      <c r="L19" s="237">
        <f t="shared" si="34"/>
        <v>0</v>
      </c>
      <c r="M19" s="194"/>
      <c r="N19" s="161">
        <v>24</v>
      </c>
      <c r="O19" s="41">
        <f t="shared" si="12"/>
        <v>1506.9767441860465</v>
      </c>
      <c r="P19" s="42"/>
      <c r="Q19" s="181"/>
      <c r="R19" s="237">
        <f t="shared" si="35"/>
        <v>0</v>
      </c>
      <c r="S19" s="194"/>
      <c r="T19" s="161">
        <v>24</v>
      </c>
      <c r="U19" s="41">
        <f t="shared" si="13"/>
        <v>1506.9767441860465</v>
      </c>
      <c r="V19" s="42"/>
      <c r="W19" s="181"/>
      <c r="X19" s="237">
        <f t="shared" si="36"/>
        <v>0</v>
      </c>
      <c r="Y19" s="194"/>
      <c r="Z19" s="161">
        <v>24</v>
      </c>
      <c r="AA19" s="41">
        <f t="shared" si="14"/>
        <v>1506.9767441860465</v>
      </c>
      <c r="AB19" s="42"/>
      <c r="AC19" s="181"/>
      <c r="AD19" s="237">
        <f t="shared" si="37"/>
        <v>0</v>
      </c>
      <c r="AE19" s="194"/>
      <c r="AF19" s="161">
        <v>24</v>
      </c>
      <c r="AG19" s="41">
        <f t="shared" si="15"/>
        <v>1506.9767441860465</v>
      </c>
      <c r="AH19" s="42"/>
      <c r="AI19" s="181"/>
      <c r="AJ19" s="237">
        <f t="shared" si="38"/>
        <v>0</v>
      </c>
      <c r="AK19" s="194"/>
      <c r="AL19" s="161">
        <v>24</v>
      </c>
      <c r="AM19" s="41">
        <f t="shared" si="16"/>
        <v>1506.9767441860465</v>
      </c>
      <c r="AN19" s="42"/>
      <c r="AO19" s="181"/>
      <c r="AP19" s="237">
        <f t="shared" si="39"/>
        <v>0</v>
      </c>
      <c r="AQ19" s="194"/>
      <c r="AR19" s="161">
        <v>24</v>
      </c>
      <c r="AS19" s="41">
        <f t="shared" si="17"/>
        <v>1506.9767441860465</v>
      </c>
      <c r="AT19" s="42"/>
      <c r="AU19" s="181"/>
      <c r="AV19" s="237">
        <f t="shared" si="40"/>
        <v>0</v>
      </c>
      <c r="AW19" s="65"/>
      <c r="AX19" s="209">
        <f t="shared" si="27"/>
        <v>10548.837209302324</v>
      </c>
      <c r="AY19" s="225" t="str">
        <f t="shared" si="27"/>
        <v/>
      </c>
      <c r="AZ19" s="210">
        <f t="shared" si="28"/>
        <v>10548.837209302324</v>
      </c>
      <c r="BA19" s="253">
        <f t="shared" si="29"/>
        <v>0</v>
      </c>
      <c r="BB19" s="43"/>
      <c r="BC19" s="38" t="str">
        <f t="shared" si="30"/>
        <v>P86</v>
      </c>
      <c r="BD19" s="158" t="s">
        <v>29</v>
      </c>
      <c r="BE19" s="59" t="str">
        <f>IF(BD19="","",VLOOKUP(B19,'couple moule presse'!H:O,8,0))</f>
        <v>N</v>
      </c>
      <c r="BF19" s="64">
        <f>IF(BD19="","",VLOOKUP(B19,'couple moule presse'!H:M,6,0))</f>
        <v>1209.5999999999999</v>
      </c>
      <c r="BG19" s="194"/>
      <c r="BH19" s="161"/>
      <c r="BI19" s="41" t="str">
        <f t="shared" si="48"/>
        <v/>
      </c>
      <c r="BJ19" s="42"/>
      <c r="BK19" s="181"/>
      <c r="BL19" s="237" t="str">
        <f t="shared" si="41"/>
        <v/>
      </c>
      <c r="BM19" s="194"/>
      <c r="BN19" s="161"/>
      <c r="BO19" s="41" t="str">
        <f t="shared" si="49"/>
        <v/>
      </c>
      <c r="BP19" s="42"/>
      <c r="BQ19" s="181"/>
      <c r="BR19" s="237" t="str">
        <f t="shared" si="42"/>
        <v/>
      </c>
      <c r="BS19" s="194"/>
      <c r="BT19" s="161"/>
      <c r="BU19" s="41" t="str">
        <f t="shared" si="50"/>
        <v/>
      </c>
      <c r="BV19" s="42"/>
      <c r="BW19" s="181"/>
      <c r="BX19" s="237" t="str">
        <f t="shared" si="43"/>
        <v/>
      </c>
      <c r="BY19" s="194"/>
      <c r="BZ19" s="161"/>
      <c r="CA19" s="41" t="str">
        <f t="shared" si="51"/>
        <v/>
      </c>
      <c r="CB19" s="42"/>
      <c r="CC19" s="181"/>
      <c r="CD19" s="237" t="str">
        <f t="shared" si="44"/>
        <v/>
      </c>
      <c r="CE19" s="194"/>
      <c r="CF19" s="161"/>
      <c r="CG19" s="41" t="str">
        <f t="shared" si="52"/>
        <v/>
      </c>
      <c r="CH19" s="42"/>
      <c r="CI19" s="181"/>
      <c r="CJ19" s="237" t="str">
        <f t="shared" si="45"/>
        <v/>
      </c>
      <c r="CK19" s="194"/>
      <c r="CL19" s="161"/>
      <c r="CM19" s="41" t="str">
        <f t="shared" si="53"/>
        <v/>
      </c>
      <c r="CN19" s="42"/>
      <c r="CO19" s="181"/>
      <c r="CP19" s="237" t="str">
        <f t="shared" si="46"/>
        <v/>
      </c>
      <c r="CQ19" s="194"/>
      <c r="CR19" s="161"/>
      <c r="CS19" s="41" t="str">
        <f t="shared" si="54"/>
        <v/>
      </c>
      <c r="CT19" s="42"/>
      <c r="CU19" s="181"/>
      <c r="CV19" s="237" t="str">
        <f t="shared" si="47"/>
        <v/>
      </c>
      <c r="CW19" s="65"/>
      <c r="CX19" s="209" t="str">
        <f t="shared" si="31"/>
        <v/>
      </c>
      <c r="CY19" s="225" t="str">
        <f t="shared" si="31"/>
        <v/>
      </c>
      <c r="CZ19" s="210" t="str">
        <f t="shared" si="32"/>
        <v/>
      </c>
      <c r="DA19" s="253" t="str">
        <f t="shared" si="33"/>
        <v/>
      </c>
      <c r="DB19" s="219"/>
      <c r="DC19" s="268">
        <f>SUM(DD19:DD21)</f>
        <v>0.49999999999999989</v>
      </c>
      <c r="DD19" s="279">
        <f t="shared" ref="DD19:DD73" si="55">IF(CX19="",0,CX19/(BF19*14))+IF(AX19="",0,AX19/(F19*14))</f>
        <v>0.49999999999999989</v>
      </c>
      <c r="DE19" s="41"/>
      <c r="DF19" s="19"/>
      <c r="DG19" s="66" t="s">
        <v>9</v>
      </c>
      <c r="DH19" s="67" t="s">
        <v>10</v>
      </c>
      <c r="DI19" s="68">
        <f>COUNTIF($E$3:$E$44,DH19)</f>
        <v>7</v>
      </c>
      <c r="DJ19" s="19">
        <f>COUNTIF($E$47:$E$76,DH19)</f>
        <v>9</v>
      </c>
      <c r="DK19" s="19">
        <f>DI19+DJ19</f>
        <v>16</v>
      </c>
    </row>
    <row r="20" spans="1:115" ht="12.6" customHeight="1" x14ac:dyDescent="0.2">
      <c r="A20" s="36" t="str">
        <f t="shared" si="10"/>
        <v>P86</v>
      </c>
      <c r="B20" s="37" t="str">
        <f t="shared" si="26"/>
        <v>P86</v>
      </c>
      <c r="C20" s="46" t="s">
        <v>30</v>
      </c>
      <c r="D20" s="158"/>
      <c r="E20" s="39" t="str">
        <f>IF(D20="","",VLOOKUP(A20,'couple moule presse'!H:O,8,0))</f>
        <v/>
      </c>
      <c r="F20" s="40" t="str">
        <f>IF(D20="","",VLOOKUP(A20,'couple moule presse'!H:M,6,0))</f>
        <v/>
      </c>
      <c r="G20" s="192"/>
      <c r="H20" s="163"/>
      <c r="I20" s="41" t="str">
        <f t="shared" si="11"/>
        <v/>
      </c>
      <c r="J20" s="42"/>
      <c r="K20" s="182"/>
      <c r="L20" s="239" t="str">
        <f t="shared" si="34"/>
        <v/>
      </c>
      <c r="M20" s="192"/>
      <c r="N20" s="163"/>
      <c r="O20" s="41" t="str">
        <f t="shared" si="12"/>
        <v/>
      </c>
      <c r="P20" s="42"/>
      <c r="Q20" s="182"/>
      <c r="R20" s="239" t="str">
        <f t="shared" si="35"/>
        <v/>
      </c>
      <c r="S20" s="192"/>
      <c r="T20" s="163"/>
      <c r="U20" s="41" t="str">
        <f t="shared" si="13"/>
        <v/>
      </c>
      <c r="V20" s="42"/>
      <c r="W20" s="182"/>
      <c r="X20" s="239" t="str">
        <f t="shared" si="36"/>
        <v/>
      </c>
      <c r="Y20" s="192"/>
      <c r="Z20" s="163"/>
      <c r="AA20" s="41" t="str">
        <f t="shared" si="14"/>
        <v/>
      </c>
      <c r="AB20" s="42"/>
      <c r="AC20" s="182"/>
      <c r="AD20" s="239" t="str">
        <f t="shared" si="37"/>
        <v/>
      </c>
      <c r="AE20" s="192"/>
      <c r="AF20" s="163"/>
      <c r="AG20" s="41" t="str">
        <f t="shared" si="15"/>
        <v/>
      </c>
      <c r="AH20" s="42"/>
      <c r="AI20" s="182"/>
      <c r="AJ20" s="239" t="str">
        <f t="shared" si="38"/>
        <v/>
      </c>
      <c r="AK20" s="192"/>
      <c r="AL20" s="163"/>
      <c r="AM20" s="41" t="str">
        <f t="shared" si="16"/>
        <v/>
      </c>
      <c r="AN20" s="42"/>
      <c r="AO20" s="182"/>
      <c r="AP20" s="239" t="str">
        <f t="shared" si="39"/>
        <v/>
      </c>
      <c r="AQ20" s="192"/>
      <c r="AR20" s="163"/>
      <c r="AS20" s="41" t="str">
        <f t="shared" si="17"/>
        <v/>
      </c>
      <c r="AT20" s="42"/>
      <c r="AU20" s="182"/>
      <c r="AV20" s="239" t="str">
        <f t="shared" si="40"/>
        <v/>
      </c>
      <c r="AW20" s="65"/>
      <c r="AX20" s="211" t="str">
        <f t="shared" si="27"/>
        <v/>
      </c>
      <c r="AY20" s="227" t="str">
        <f t="shared" si="27"/>
        <v/>
      </c>
      <c r="AZ20" s="212" t="str">
        <f t="shared" si="28"/>
        <v/>
      </c>
      <c r="BA20" s="254" t="str">
        <f t="shared" si="29"/>
        <v/>
      </c>
      <c r="BB20" s="43"/>
      <c r="BC20" s="46" t="str">
        <f t="shared" si="30"/>
        <v>P86</v>
      </c>
      <c r="BD20" s="158"/>
      <c r="BE20" s="39" t="str">
        <f>IF(BD20="","",VLOOKUP(B20,'couple moule presse'!H:O,8,0))</f>
        <v/>
      </c>
      <c r="BF20" s="40" t="str">
        <f>IF(BD20="","",VLOOKUP(B20,'couple moule presse'!H:M,6,0))</f>
        <v/>
      </c>
      <c r="BG20" s="192"/>
      <c r="BH20" s="163"/>
      <c r="BI20" s="41" t="str">
        <f t="shared" si="48"/>
        <v/>
      </c>
      <c r="BJ20" s="42"/>
      <c r="BK20" s="182"/>
      <c r="BL20" s="239" t="str">
        <f t="shared" si="41"/>
        <v/>
      </c>
      <c r="BM20" s="192"/>
      <c r="BN20" s="163"/>
      <c r="BO20" s="41" t="str">
        <f t="shared" si="49"/>
        <v/>
      </c>
      <c r="BP20" s="42"/>
      <c r="BQ20" s="182"/>
      <c r="BR20" s="239" t="str">
        <f t="shared" si="42"/>
        <v/>
      </c>
      <c r="BS20" s="192"/>
      <c r="BT20" s="163"/>
      <c r="BU20" s="41" t="str">
        <f t="shared" si="50"/>
        <v/>
      </c>
      <c r="BV20" s="42"/>
      <c r="BW20" s="182"/>
      <c r="BX20" s="239" t="str">
        <f t="shared" si="43"/>
        <v/>
      </c>
      <c r="BY20" s="192"/>
      <c r="BZ20" s="163"/>
      <c r="CA20" s="41" t="str">
        <f t="shared" si="51"/>
        <v/>
      </c>
      <c r="CB20" s="42"/>
      <c r="CC20" s="182"/>
      <c r="CD20" s="239" t="str">
        <f t="shared" si="44"/>
        <v/>
      </c>
      <c r="CE20" s="192"/>
      <c r="CF20" s="163"/>
      <c r="CG20" s="41" t="str">
        <f t="shared" si="52"/>
        <v/>
      </c>
      <c r="CH20" s="42"/>
      <c r="CI20" s="182"/>
      <c r="CJ20" s="239" t="str">
        <f t="shared" si="45"/>
        <v/>
      </c>
      <c r="CK20" s="192"/>
      <c r="CL20" s="163"/>
      <c r="CM20" s="41" t="str">
        <f t="shared" si="53"/>
        <v/>
      </c>
      <c r="CN20" s="42"/>
      <c r="CO20" s="182"/>
      <c r="CP20" s="239" t="str">
        <f t="shared" si="46"/>
        <v/>
      </c>
      <c r="CQ20" s="192"/>
      <c r="CR20" s="163"/>
      <c r="CS20" s="41" t="str">
        <f t="shared" si="54"/>
        <v/>
      </c>
      <c r="CT20" s="42"/>
      <c r="CU20" s="182"/>
      <c r="CV20" s="239" t="str">
        <f t="shared" si="47"/>
        <v/>
      </c>
      <c r="CW20" s="65"/>
      <c r="CX20" s="211" t="str">
        <f t="shared" si="31"/>
        <v/>
      </c>
      <c r="CY20" s="227" t="str">
        <f t="shared" si="31"/>
        <v/>
      </c>
      <c r="CZ20" s="212" t="str">
        <f t="shared" si="32"/>
        <v/>
      </c>
      <c r="DA20" s="254" t="str">
        <f t="shared" si="33"/>
        <v/>
      </c>
      <c r="DB20" s="219"/>
      <c r="DC20" s="269"/>
      <c r="DD20" s="280">
        <f t="shared" si="55"/>
        <v>0</v>
      </c>
      <c r="DE20" s="41"/>
      <c r="DF20" s="19"/>
      <c r="DG20" s="66" t="s">
        <v>102</v>
      </c>
      <c r="DH20" s="67" t="s">
        <v>103</v>
      </c>
      <c r="DI20" s="68">
        <f t="shared" ref="DI20:DI23" si="56">COUNTIF($E$3:$E$44,DH20)</f>
        <v>0</v>
      </c>
      <c r="DJ20" s="19">
        <f>COUNTIF($E$47:$E$76,DH20)</f>
        <v>0</v>
      </c>
      <c r="DK20" s="19">
        <f>DI20+DJ20</f>
        <v>0</v>
      </c>
    </row>
    <row r="21" spans="1:115" ht="12.6" customHeight="1" x14ac:dyDescent="0.2">
      <c r="A21" s="36" t="str">
        <f t="shared" si="10"/>
        <v>P86</v>
      </c>
      <c r="B21" s="37" t="str">
        <f t="shared" si="26"/>
        <v>P86</v>
      </c>
      <c r="C21" s="52" t="s">
        <v>30</v>
      </c>
      <c r="D21" s="52"/>
      <c r="E21" s="53" t="str">
        <f>IF(D21="","",VLOOKUP(A21,'couple moule presse'!H:O,8,0))</f>
        <v/>
      </c>
      <c r="F21" s="69" t="str">
        <f>IF(D21="","",VLOOKUP(A21,'couple moule presse'!H:M,6,0))</f>
        <v/>
      </c>
      <c r="G21" s="193"/>
      <c r="H21" s="164"/>
      <c r="I21" s="41" t="str">
        <f t="shared" si="11"/>
        <v/>
      </c>
      <c r="J21" s="55"/>
      <c r="K21" s="183"/>
      <c r="L21" s="240" t="str">
        <f t="shared" si="34"/>
        <v/>
      </c>
      <c r="M21" s="193"/>
      <c r="N21" s="164"/>
      <c r="O21" s="41" t="str">
        <f t="shared" si="12"/>
        <v/>
      </c>
      <c r="P21" s="55"/>
      <c r="Q21" s="183"/>
      <c r="R21" s="240" t="str">
        <f t="shared" si="35"/>
        <v/>
      </c>
      <c r="S21" s="193"/>
      <c r="T21" s="164"/>
      <c r="U21" s="41" t="str">
        <f t="shared" si="13"/>
        <v/>
      </c>
      <c r="V21" s="55"/>
      <c r="W21" s="183"/>
      <c r="X21" s="240" t="str">
        <f t="shared" si="36"/>
        <v/>
      </c>
      <c r="Y21" s="193"/>
      <c r="Z21" s="164"/>
      <c r="AA21" s="41" t="str">
        <f t="shared" si="14"/>
        <v/>
      </c>
      <c r="AB21" s="55"/>
      <c r="AC21" s="183"/>
      <c r="AD21" s="240" t="str">
        <f t="shared" si="37"/>
        <v/>
      </c>
      <c r="AE21" s="193"/>
      <c r="AF21" s="164"/>
      <c r="AG21" s="41" t="str">
        <f t="shared" si="15"/>
        <v/>
      </c>
      <c r="AH21" s="55"/>
      <c r="AI21" s="183"/>
      <c r="AJ21" s="240" t="str">
        <f t="shared" si="38"/>
        <v/>
      </c>
      <c r="AK21" s="193"/>
      <c r="AL21" s="164"/>
      <c r="AM21" s="41" t="str">
        <f t="shared" si="16"/>
        <v/>
      </c>
      <c r="AN21" s="55"/>
      <c r="AO21" s="183"/>
      <c r="AP21" s="240" t="str">
        <f t="shared" si="39"/>
        <v/>
      </c>
      <c r="AQ21" s="193"/>
      <c r="AR21" s="164"/>
      <c r="AS21" s="41" t="str">
        <f t="shared" si="17"/>
        <v/>
      </c>
      <c r="AT21" s="55"/>
      <c r="AU21" s="183"/>
      <c r="AV21" s="240" t="str">
        <f t="shared" si="40"/>
        <v/>
      </c>
      <c r="AW21" s="65"/>
      <c r="AX21" s="213" t="str">
        <f t="shared" si="27"/>
        <v/>
      </c>
      <c r="AY21" s="228" t="str">
        <f t="shared" si="27"/>
        <v/>
      </c>
      <c r="AZ21" s="214" t="str">
        <f t="shared" si="28"/>
        <v/>
      </c>
      <c r="BA21" s="255" t="str">
        <f t="shared" si="29"/>
        <v/>
      </c>
      <c r="BB21" s="43"/>
      <c r="BC21" s="52" t="str">
        <f t="shared" si="30"/>
        <v>P86</v>
      </c>
      <c r="BD21" s="52"/>
      <c r="BE21" s="53" t="str">
        <f>IF(BD21="","",VLOOKUP(B21,'couple moule presse'!H:O,8,0))</f>
        <v/>
      </c>
      <c r="BF21" s="69" t="str">
        <f>IF(BD21="","",VLOOKUP(B21,'couple moule presse'!H:M,6,0))</f>
        <v/>
      </c>
      <c r="BG21" s="193"/>
      <c r="BH21" s="164"/>
      <c r="BI21" s="41" t="str">
        <f t="shared" si="48"/>
        <v/>
      </c>
      <c r="BJ21" s="55"/>
      <c r="BK21" s="183"/>
      <c r="BL21" s="240" t="str">
        <f t="shared" si="41"/>
        <v/>
      </c>
      <c r="BM21" s="193"/>
      <c r="BN21" s="164"/>
      <c r="BO21" s="41" t="str">
        <f t="shared" si="49"/>
        <v/>
      </c>
      <c r="BP21" s="55"/>
      <c r="BQ21" s="183"/>
      <c r="BR21" s="240" t="str">
        <f t="shared" si="42"/>
        <v/>
      </c>
      <c r="BS21" s="193"/>
      <c r="BT21" s="164"/>
      <c r="BU21" s="41" t="str">
        <f t="shared" si="50"/>
        <v/>
      </c>
      <c r="BV21" s="55"/>
      <c r="BW21" s="183"/>
      <c r="BX21" s="240" t="str">
        <f t="shared" si="43"/>
        <v/>
      </c>
      <c r="BY21" s="193"/>
      <c r="BZ21" s="164"/>
      <c r="CA21" s="41" t="str">
        <f t="shared" si="51"/>
        <v/>
      </c>
      <c r="CB21" s="55"/>
      <c r="CC21" s="183"/>
      <c r="CD21" s="240" t="str">
        <f t="shared" si="44"/>
        <v/>
      </c>
      <c r="CE21" s="193"/>
      <c r="CF21" s="164"/>
      <c r="CG21" s="41" t="str">
        <f t="shared" si="52"/>
        <v/>
      </c>
      <c r="CH21" s="55"/>
      <c r="CI21" s="183"/>
      <c r="CJ21" s="240" t="str">
        <f t="shared" si="45"/>
        <v/>
      </c>
      <c r="CK21" s="193"/>
      <c r="CL21" s="164"/>
      <c r="CM21" s="41" t="str">
        <f t="shared" si="53"/>
        <v/>
      </c>
      <c r="CN21" s="55"/>
      <c r="CO21" s="183"/>
      <c r="CP21" s="240" t="str">
        <f t="shared" si="46"/>
        <v/>
      </c>
      <c r="CQ21" s="193"/>
      <c r="CR21" s="164"/>
      <c r="CS21" s="41" t="str">
        <f t="shared" si="54"/>
        <v/>
      </c>
      <c r="CT21" s="55"/>
      <c r="CU21" s="183"/>
      <c r="CV21" s="240" t="str">
        <f t="shared" si="47"/>
        <v/>
      </c>
      <c r="CW21" s="65"/>
      <c r="CX21" s="213" t="str">
        <f t="shared" si="31"/>
        <v/>
      </c>
      <c r="CY21" s="228" t="str">
        <f t="shared" si="31"/>
        <v/>
      </c>
      <c r="CZ21" s="214" t="str">
        <f t="shared" si="32"/>
        <v/>
      </c>
      <c r="DA21" s="255" t="str">
        <f t="shared" si="33"/>
        <v/>
      </c>
      <c r="DB21" s="219"/>
      <c r="DC21" s="270"/>
      <c r="DD21" s="281">
        <f t="shared" si="55"/>
        <v>0</v>
      </c>
      <c r="DE21" s="41"/>
      <c r="DF21" s="19"/>
      <c r="DG21" s="66" t="s">
        <v>104</v>
      </c>
      <c r="DH21" s="67" t="s">
        <v>103</v>
      </c>
      <c r="DI21" s="68">
        <f t="shared" si="56"/>
        <v>0</v>
      </c>
      <c r="DJ21" s="19">
        <f>COUNTIF($E$47:$E$76,DH21)</f>
        <v>0</v>
      </c>
      <c r="DK21" s="19">
        <f>DI21+DJ21</f>
        <v>0</v>
      </c>
    </row>
    <row r="22" spans="1:115" ht="12.6" customHeight="1" x14ac:dyDescent="0.2">
      <c r="A22" s="36" t="str">
        <f t="shared" si="10"/>
        <v>P87</v>
      </c>
      <c r="B22" s="37" t="str">
        <f t="shared" si="26"/>
        <v>P87</v>
      </c>
      <c r="C22" s="38" t="s">
        <v>26</v>
      </c>
      <c r="D22" s="160"/>
      <c r="E22" s="59" t="str">
        <f>IF(D22="","",VLOOKUP(A22,'couple moule presse'!H:O,8,0))</f>
        <v/>
      </c>
      <c r="F22" s="70" t="str">
        <f>IF(D22="","",VLOOKUP(A22,'couple moule presse'!H:M,6,0))</f>
        <v/>
      </c>
      <c r="G22" s="192"/>
      <c r="H22" s="161"/>
      <c r="I22" s="56" t="str">
        <f t="shared" si="11"/>
        <v/>
      </c>
      <c r="J22" s="42"/>
      <c r="K22" s="181"/>
      <c r="L22" s="237" t="str">
        <f t="shared" si="34"/>
        <v/>
      </c>
      <c r="M22" s="192"/>
      <c r="N22" s="161"/>
      <c r="O22" s="56" t="str">
        <f t="shared" si="12"/>
        <v/>
      </c>
      <c r="P22" s="42"/>
      <c r="Q22" s="181"/>
      <c r="R22" s="237" t="str">
        <f t="shared" si="35"/>
        <v/>
      </c>
      <c r="S22" s="192"/>
      <c r="T22" s="161"/>
      <c r="U22" s="56" t="str">
        <f t="shared" si="13"/>
        <v/>
      </c>
      <c r="V22" s="42"/>
      <c r="W22" s="181"/>
      <c r="X22" s="237" t="str">
        <f t="shared" si="36"/>
        <v/>
      </c>
      <c r="Y22" s="192"/>
      <c r="Z22" s="161"/>
      <c r="AA22" s="56" t="str">
        <f t="shared" si="14"/>
        <v/>
      </c>
      <c r="AB22" s="42"/>
      <c r="AC22" s="181"/>
      <c r="AD22" s="237" t="str">
        <f t="shared" si="37"/>
        <v/>
      </c>
      <c r="AE22" s="192"/>
      <c r="AF22" s="161"/>
      <c r="AG22" s="56" t="str">
        <f t="shared" si="15"/>
        <v/>
      </c>
      <c r="AH22" s="42"/>
      <c r="AI22" s="181"/>
      <c r="AJ22" s="237" t="str">
        <f t="shared" si="38"/>
        <v/>
      </c>
      <c r="AK22" s="192"/>
      <c r="AL22" s="161"/>
      <c r="AM22" s="56" t="str">
        <f t="shared" si="16"/>
        <v/>
      </c>
      <c r="AN22" s="42"/>
      <c r="AO22" s="181"/>
      <c r="AP22" s="237" t="str">
        <f t="shared" si="39"/>
        <v/>
      </c>
      <c r="AQ22" s="192"/>
      <c r="AR22" s="161"/>
      <c r="AS22" s="56" t="str">
        <f t="shared" si="17"/>
        <v/>
      </c>
      <c r="AT22" s="42"/>
      <c r="AU22" s="181"/>
      <c r="AV22" s="237" t="str">
        <f t="shared" si="40"/>
        <v/>
      </c>
      <c r="AW22" s="65"/>
      <c r="AX22" s="209" t="str">
        <f t="shared" si="27"/>
        <v/>
      </c>
      <c r="AY22" s="225" t="str">
        <f t="shared" si="27"/>
        <v/>
      </c>
      <c r="AZ22" s="210" t="str">
        <f t="shared" si="28"/>
        <v/>
      </c>
      <c r="BA22" s="253" t="str">
        <f t="shared" si="29"/>
        <v/>
      </c>
      <c r="BB22" s="43"/>
      <c r="BC22" s="38" t="str">
        <f t="shared" si="30"/>
        <v>P87</v>
      </c>
      <c r="BD22" s="158"/>
      <c r="BE22" s="59" t="str">
        <f>IF(BD22="","",VLOOKUP(B22,'couple moule presse'!H:O,8,0))</f>
        <v/>
      </c>
      <c r="BF22" s="70" t="str">
        <f>IF(BD22="","",VLOOKUP(B22,'couple moule presse'!H:M,6,0))</f>
        <v/>
      </c>
      <c r="BG22" s="192"/>
      <c r="BH22" s="161"/>
      <c r="BI22" s="56" t="str">
        <f t="shared" si="48"/>
        <v/>
      </c>
      <c r="BJ22" s="42"/>
      <c r="BK22" s="181"/>
      <c r="BL22" s="237" t="str">
        <f t="shared" si="41"/>
        <v/>
      </c>
      <c r="BM22" s="192"/>
      <c r="BN22" s="161"/>
      <c r="BO22" s="56" t="str">
        <f t="shared" si="49"/>
        <v/>
      </c>
      <c r="BP22" s="42"/>
      <c r="BQ22" s="181"/>
      <c r="BR22" s="237" t="str">
        <f t="shared" si="42"/>
        <v/>
      </c>
      <c r="BS22" s="192"/>
      <c r="BT22" s="161"/>
      <c r="BU22" s="56" t="str">
        <f t="shared" si="50"/>
        <v/>
      </c>
      <c r="BV22" s="42"/>
      <c r="BW22" s="181"/>
      <c r="BX22" s="237" t="str">
        <f t="shared" si="43"/>
        <v/>
      </c>
      <c r="BY22" s="192"/>
      <c r="BZ22" s="161"/>
      <c r="CA22" s="56" t="str">
        <f t="shared" si="51"/>
        <v/>
      </c>
      <c r="CB22" s="42"/>
      <c r="CC22" s="181"/>
      <c r="CD22" s="237" t="str">
        <f t="shared" si="44"/>
        <v/>
      </c>
      <c r="CE22" s="192"/>
      <c r="CF22" s="161"/>
      <c r="CG22" s="56" t="str">
        <f t="shared" si="52"/>
        <v/>
      </c>
      <c r="CH22" s="42"/>
      <c r="CI22" s="181"/>
      <c r="CJ22" s="237" t="str">
        <f t="shared" si="45"/>
        <v/>
      </c>
      <c r="CK22" s="192"/>
      <c r="CL22" s="161"/>
      <c r="CM22" s="56" t="str">
        <f t="shared" si="53"/>
        <v/>
      </c>
      <c r="CN22" s="42"/>
      <c r="CO22" s="181"/>
      <c r="CP22" s="237" t="str">
        <f t="shared" si="46"/>
        <v/>
      </c>
      <c r="CQ22" s="192"/>
      <c r="CR22" s="161"/>
      <c r="CS22" s="56" t="str">
        <f t="shared" si="54"/>
        <v/>
      </c>
      <c r="CT22" s="42"/>
      <c r="CU22" s="181"/>
      <c r="CV22" s="237" t="str">
        <f t="shared" si="47"/>
        <v/>
      </c>
      <c r="CW22" s="65"/>
      <c r="CX22" s="209" t="str">
        <f t="shared" si="31"/>
        <v/>
      </c>
      <c r="CY22" s="225" t="str">
        <f t="shared" si="31"/>
        <v/>
      </c>
      <c r="CZ22" s="210" t="str">
        <f t="shared" si="32"/>
        <v/>
      </c>
      <c r="DA22" s="253" t="str">
        <f t="shared" si="33"/>
        <v/>
      </c>
      <c r="DB22" s="219"/>
      <c r="DC22" s="268">
        <f>SUM(DD22:DD24)</f>
        <v>0.5</v>
      </c>
      <c r="DD22" s="279">
        <f t="shared" si="55"/>
        <v>0</v>
      </c>
      <c r="DE22" s="41"/>
      <c r="DF22" s="19"/>
      <c r="DG22" s="66" t="s">
        <v>105</v>
      </c>
      <c r="DH22" s="67" t="s">
        <v>103</v>
      </c>
      <c r="DI22" s="68">
        <f t="shared" si="56"/>
        <v>0</v>
      </c>
      <c r="DJ22" s="19">
        <f>COUNTIF($E$47:$E$76,DH22)</f>
        <v>0</v>
      </c>
      <c r="DK22" s="19">
        <f>DI22+DJ22</f>
        <v>0</v>
      </c>
    </row>
    <row r="23" spans="1:115" ht="12.6" customHeight="1" x14ac:dyDescent="0.2">
      <c r="A23" s="36" t="str">
        <f t="shared" si="10"/>
        <v>P87CU120/7</v>
      </c>
      <c r="B23" s="37" t="str">
        <f t="shared" si="26"/>
        <v>P87CU120/7</v>
      </c>
      <c r="C23" s="46" t="s">
        <v>26</v>
      </c>
      <c r="D23" s="158" t="s">
        <v>25</v>
      </c>
      <c r="E23" s="39" t="str">
        <f>IF(D23="","",VLOOKUP(A23,'couple moule presse'!H:O,8,0))</f>
        <v>P</v>
      </c>
      <c r="F23" s="71">
        <f>IF(D23="","",VLOOKUP(A23,'couple moule presse'!H:M,6,0))</f>
        <v>1614.3157894736842</v>
      </c>
      <c r="G23" s="192"/>
      <c r="H23" s="161">
        <v>24</v>
      </c>
      <c r="I23" s="41">
        <f t="shared" si="11"/>
        <v>1614.3157894736842</v>
      </c>
      <c r="J23" s="42"/>
      <c r="K23" s="182"/>
      <c r="L23" s="239">
        <f t="shared" si="34"/>
        <v>0</v>
      </c>
      <c r="M23" s="192"/>
      <c r="N23" s="161">
        <v>24</v>
      </c>
      <c r="O23" s="41">
        <f t="shared" si="12"/>
        <v>1614.3157894736842</v>
      </c>
      <c r="P23" s="42"/>
      <c r="Q23" s="182"/>
      <c r="R23" s="239">
        <f t="shared" si="35"/>
        <v>0</v>
      </c>
      <c r="S23" s="192"/>
      <c r="T23" s="161">
        <v>24</v>
      </c>
      <c r="U23" s="41">
        <f t="shared" si="13"/>
        <v>1614.3157894736842</v>
      </c>
      <c r="V23" s="42"/>
      <c r="W23" s="182"/>
      <c r="X23" s="239">
        <f t="shared" si="36"/>
        <v>0</v>
      </c>
      <c r="Y23" s="192"/>
      <c r="Z23" s="161">
        <v>24</v>
      </c>
      <c r="AA23" s="41">
        <f t="shared" si="14"/>
        <v>1614.3157894736842</v>
      </c>
      <c r="AB23" s="42"/>
      <c r="AC23" s="182"/>
      <c r="AD23" s="239">
        <f t="shared" si="37"/>
        <v>0</v>
      </c>
      <c r="AE23" s="192"/>
      <c r="AF23" s="161">
        <v>24</v>
      </c>
      <c r="AG23" s="41">
        <f t="shared" si="15"/>
        <v>1614.3157894736842</v>
      </c>
      <c r="AH23" s="42"/>
      <c r="AI23" s="182"/>
      <c r="AJ23" s="239">
        <f t="shared" si="38"/>
        <v>0</v>
      </c>
      <c r="AK23" s="192"/>
      <c r="AL23" s="161">
        <v>24</v>
      </c>
      <c r="AM23" s="41">
        <f t="shared" si="16"/>
        <v>1614.3157894736842</v>
      </c>
      <c r="AN23" s="42"/>
      <c r="AO23" s="182"/>
      <c r="AP23" s="239">
        <f t="shared" si="39"/>
        <v>0</v>
      </c>
      <c r="AQ23" s="192"/>
      <c r="AR23" s="161">
        <v>24</v>
      </c>
      <c r="AS23" s="41">
        <f t="shared" si="17"/>
        <v>1614.3157894736842</v>
      </c>
      <c r="AT23" s="42"/>
      <c r="AU23" s="182"/>
      <c r="AV23" s="239">
        <f t="shared" si="40"/>
        <v>0</v>
      </c>
      <c r="AW23" s="65"/>
      <c r="AX23" s="211">
        <f t="shared" si="27"/>
        <v>11300.21052631579</v>
      </c>
      <c r="AY23" s="227" t="str">
        <f t="shared" si="27"/>
        <v/>
      </c>
      <c r="AZ23" s="212">
        <f t="shared" si="28"/>
        <v>11300.21052631579</v>
      </c>
      <c r="BA23" s="254">
        <f t="shared" si="29"/>
        <v>0</v>
      </c>
      <c r="BB23" s="43"/>
      <c r="BC23" s="46" t="str">
        <f t="shared" si="30"/>
        <v>P87</v>
      </c>
      <c r="BD23" s="158" t="s">
        <v>25</v>
      </c>
      <c r="BE23" s="39" t="str">
        <f>IF(BD23="","",VLOOKUP(B23,'couple moule presse'!H:O,8,0))</f>
        <v>P</v>
      </c>
      <c r="BF23" s="71">
        <f>IF(BD23="","",VLOOKUP(B23,'couple moule presse'!H:M,6,0))</f>
        <v>1614.3157894736842</v>
      </c>
      <c r="BG23" s="192"/>
      <c r="BH23" s="161"/>
      <c r="BI23" s="41" t="str">
        <f t="shared" si="48"/>
        <v/>
      </c>
      <c r="BJ23" s="42"/>
      <c r="BK23" s="182"/>
      <c r="BL23" s="239" t="str">
        <f t="shared" si="41"/>
        <v/>
      </c>
      <c r="BM23" s="192"/>
      <c r="BN23" s="161"/>
      <c r="BO23" s="41" t="str">
        <f t="shared" si="49"/>
        <v/>
      </c>
      <c r="BP23" s="42"/>
      <c r="BQ23" s="182"/>
      <c r="BR23" s="239" t="str">
        <f t="shared" si="42"/>
        <v/>
      </c>
      <c r="BS23" s="192"/>
      <c r="BT23" s="161"/>
      <c r="BU23" s="41" t="str">
        <f t="shared" si="50"/>
        <v/>
      </c>
      <c r="BV23" s="42"/>
      <c r="BW23" s="182"/>
      <c r="BX23" s="239" t="str">
        <f t="shared" si="43"/>
        <v/>
      </c>
      <c r="BY23" s="192"/>
      <c r="BZ23" s="161"/>
      <c r="CA23" s="41" t="str">
        <f t="shared" si="51"/>
        <v/>
      </c>
      <c r="CB23" s="42"/>
      <c r="CC23" s="182"/>
      <c r="CD23" s="239" t="str">
        <f t="shared" si="44"/>
        <v/>
      </c>
      <c r="CE23" s="192"/>
      <c r="CF23" s="161"/>
      <c r="CG23" s="41" t="str">
        <f t="shared" si="52"/>
        <v/>
      </c>
      <c r="CH23" s="42"/>
      <c r="CI23" s="182"/>
      <c r="CJ23" s="239" t="str">
        <f t="shared" si="45"/>
        <v/>
      </c>
      <c r="CK23" s="192"/>
      <c r="CL23" s="161"/>
      <c r="CM23" s="41" t="str">
        <f t="shared" si="53"/>
        <v/>
      </c>
      <c r="CN23" s="42"/>
      <c r="CO23" s="182"/>
      <c r="CP23" s="239" t="str">
        <f t="shared" si="46"/>
        <v/>
      </c>
      <c r="CQ23" s="192"/>
      <c r="CR23" s="161"/>
      <c r="CS23" s="41" t="str">
        <f t="shared" si="54"/>
        <v/>
      </c>
      <c r="CT23" s="42"/>
      <c r="CU23" s="182"/>
      <c r="CV23" s="239" t="str">
        <f t="shared" si="47"/>
        <v/>
      </c>
      <c r="CW23" s="65"/>
      <c r="CX23" s="211" t="str">
        <f t="shared" si="31"/>
        <v/>
      </c>
      <c r="CY23" s="227" t="str">
        <f t="shared" si="31"/>
        <v/>
      </c>
      <c r="CZ23" s="212" t="str">
        <f t="shared" si="32"/>
        <v/>
      </c>
      <c r="DA23" s="254" t="str">
        <f t="shared" si="33"/>
        <v/>
      </c>
      <c r="DB23" s="219"/>
      <c r="DC23" s="269"/>
      <c r="DD23" s="280">
        <f t="shared" si="55"/>
        <v>0.5</v>
      </c>
      <c r="DE23" s="41"/>
      <c r="DF23" s="19"/>
      <c r="DG23" s="66" t="s">
        <v>65</v>
      </c>
      <c r="DH23" s="67" t="s">
        <v>66</v>
      </c>
      <c r="DI23" s="68">
        <f t="shared" si="56"/>
        <v>0</v>
      </c>
      <c r="DJ23" s="19">
        <f>COUNTIF($E$47:$E$76,DH23)</f>
        <v>1</v>
      </c>
      <c r="DK23" s="19">
        <f>DI23+DJ23</f>
        <v>1</v>
      </c>
    </row>
    <row r="24" spans="1:115" ht="12.6" customHeight="1" x14ac:dyDescent="0.2">
      <c r="A24" s="36" t="str">
        <f t="shared" si="10"/>
        <v>P87</v>
      </c>
      <c r="B24" s="37" t="str">
        <f t="shared" si="26"/>
        <v>P87</v>
      </c>
      <c r="C24" s="52" t="s">
        <v>26</v>
      </c>
      <c r="D24" s="159"/>
      <c r="E24" s="53" t="str">
        <f>IF(D24="","",VLOOKUP(A24,'couple moule presse'!H:O,8,0))</f>
        <v/>
      </c>
      <c r="F24" s="62" t="str">
        <f>IF(D24="","",VLOOKUP(A24,'couple moule presse'!H:M,6,0))</f>
        <v/>
      </c>
      <c r="G24" s="193"/>
      <c r="H24" s="162"/>
      <c r="I24" s="54" t="str">
        <f t="shared" si="11"/>
        <v/>
      </c>
      <c r="J24" s="55"/>
      <c r="K24" s="183"/>
      <c r="L24" s="240" t="str">
        <f t="shared" si="34"/>
        <v/>
      </c>
      <c r="M24" s="193"/>
      <c r="N24" s="162"/>
      <c r="O24" s="54" t="str">
        <f t="shared" si="12"/>
        <v/>
      </c>
      <c r="P24" s="55"/>
      <c r="Q24" s="183"/>
      <c r="R24" s="240" t="str">
        <f t="shared" si="35"/>
        <v/>
      </c>
      <c r="S24" s="193"/>
      <c r="T24" s="162"/>
      <c r="U24" s="54" t="str">
        <f t="shared" si="13"/>
        <v/>
      </c>
      <c r="V24" s="55"/>
      <c r="W24" s="183"/>
      <c r="X24" s="240" t="str">
        <f t="shared" si="36"/>
        <v/>
      </c>
      <c r="Y24" s="193"/>
      <c r="Z24" s="162"/>
      <c r="AA24" s="54" t="str">
        <f t="shared" si="14"/>
        <v/>
      </c>
      <c r="AB24" s="55"/>
      <c r="AC24" s="183"/>
      <c r="AD24" s="240" t="str">
        <f t="shared" si="37"/>
        <v/>
      </c>
      <c r="AE24" s="193"/>
      <c r="AF24" s="162"/>
      <c r="AG24" s="54" t="str">
        <f t="shared" si="15"/>
        <v/>
      </c>
      <c r="AH24" s="55"/>
      <c r="AI24" s="183"/>
      <c r="AJ24" s="240" t="str">
        <f t="shared" si="38"/>
        <v/>
      </c>
      <c r="AK24" s="193"/>
      <c r="AL24" s="162"/>
      <c r="AM24" s="54" t="str">
        <f t="shared" si="16"/>
        <v/>
      </c>
      <c r="AN24" s="55"/>
      <c r="AO24" s="183"/>
      <c r="AP24" s="240" t="str">
        <f t="shared" si="39"/>
        <v/>
      </c>
      <c r="AQ24" s="193"/>
      <c r="AR24" s="162"/>
      <c r="AS24" s="54" t="str">
        <f t="shared" si="17"/>
        <v/>
      </c>
      <c r="AT24" s="55"/>
      <c r="AU24" s="183"/>
      <c r="AV24" s="240" t="str">
        <f t="shared" si="40"/>
        <v/>
      </c>
      <c r="AW24" s="65"/>
      <c r="AX24" s="213" t="str">
        <f t="shared" si="27"/>
        <v/>
      </c>
      <c r="AY24" s="228" t="str">
        <f t="shared" si="27"/>
        <v/>
      </c>
      <c r="AZ24" s="214" t="str">
        <f t="shared" si="28"/>
        <v/>
      </c>
      <c r="BA24" s="255" t="str">
        <f t="shared" si="29"/>
        <v/>
      </c>
      <c r="BB24" s="43"/>
      <c r="BC24" s="52" t="str">
        <f t="shared" si="30"/>
        <v>P87</v>
      </c>
      <c r="BD24" s="158"/>
      <c r="BE24" s="53" t="str">
        <f>IF(BD24="","",VLOOKUP(B24,'couple moule presse'!H:O,8,0))</f>
        <v/>
      </c>
      <c r="BF24" s="62" t="str">
        <f>IF(BD24="","",VLOOKUP(B24,'couple moule presse'!H:M,6,0))</f>
        <v/>
      </c>
      <c r="BG24" s="193"/>
      <c r="BH24" s="162"/>
      <c r="BI24" s="54" t="str">
        <f t="shared" si="48"/>
        <v/>
      </c>
      <c r="BJ24" s="55"/>
      <c r="BK24" s="183"/>
      <c r="BL24" s="240" t="str">
        <f t="shared" si="41"/>
        <v/>
      </c>
      <c r="BM24" s="193"/>
      <c r="BN24" s="162"/>
      <c r="BO24" s="54" t="str">
        <f t="shared" si="49"/>
        <v/>
      </c>
      <c r="BP24" s="55"/>
      <c r="BQ24" s="183"/>
      <c r="BR24" s="240" t="str">
        <f t="shared" si="42"/>
        <v/>
      </c>
      <c r="BS24" s="193"/>
      <c r="BT24" s="162"/>
      <c r="BU24" s="54" t="str">
        <f t="shared" si="50"/>
        <v/>
      </c>
      <c r="BV24" s="55"/>
      <c r="BW24" s="183"/>
      <c r="BX24" s="240" t="str">
        <f t="shared" si="43"/>
        <v/>
      </c>
      <c r="BY24" s="193"/>
      <c r="BZ24" s="162"/>
      <c r="CA24" s="54" t="str">
        <f t="shared" si="51"/>
        <v/>
      </c>
      <c r="CB24" s="55"/>
      <c r="CC24" s="183"/>
      <c r="CD24" s="240" t="str">
        <f t="shared" si="44"/>
        <v/>
      </c>
      <c r="CE24" s="193"/>
      <c r="CF24" s="162"/>
      <c r="CG24" s="54" t="str">
        <f t="shared" si="52"/>
        <v/>
      </c>
      <c r="CH24" s="55"/>
      <c r="CI24" s="183"/>
      <c r="CJ24" s="240" t="str">
        <f t="shared" si="45"/>
        <v/>
      </c>
      <c r="CK24" s="193"/>
      <c r="CL24" s="162"/>
      <c r="CM24" s="54" t="str">
        <f t="shared" si="53"/>
        <v/>
      </c>
      <c r="CN24" s="55"/>
      <c r="CO24" s="183"/>
      <c r="CP24" s="240" t="str">
        <f t="shared" si="46"/>
        <v/>
      </c>
      <c r="CQ24" s="193"/>
      <c r="CR24" s="162"/>
      <c r="CS24" s="54" t="str">
        <f t="shared" si="54"/>
        <v/>
      </c>
      <c r="CT24" s="55"/>
      <c r="CU24" s="183"/>
      <c r="CV24" s="240" t="str">
        <f t="shared" si="47"/>
        <v/>
      </c>
      <c r="CW24" s="65"/>
      <c r="CX24" s="213" t="str">
        <f t="shared" si="31"/>
        <v/>
      </c>
      <c r="CY24" s="228" t="str">
        <f t="shared" si="31"/>
        <v/>
      </c>
      <c r="CZ24" s="214" t="str">
        <f t="shared" si="32"/>
        <v/>
      </c>
      <c r="DA24" s="255" t="str">
        <f t="shared" si="33"/>
        <v/>
      </c>
      <c r="DB24" s="219"/>
      <c r="DC24" s="270"/>
      <c r="DD24" s="281">
        <f t="shared" si="55"/>
        <v>0</v>
      </c>
      <c r="DE24" s="41"/>
      <c r="DF24" s="19"/>
      <c r="DG24" s="19"/>
      <c r="DH24" s="19"/>
      <c r="DI24" s="19"/>
      <c r="DJ24" s="19"/>
      <c r="DK24" s="19"/>
    </row>
    <row r="25" spans="1:115" ht="12.6" customHeight="1" x14ac:dyDescent="0.2">
      <c r="A25" s="36" t="str">
        <f t="shared" si="10"/>
        <v>P88</v>
      </c>
      <c r="B25" s="37" t="str">
        <f t="shared" si="26"/>
        <v>P88</v>
      </c>
      <c r="C25" s="38" t="s">
        <v>35</v>
      </c>
      <c r="D25" s="158"/>
      <c r="E25" s="59" t="str">
        <f>IF(D25="","",VLOOKUP(A25,'couple moule presse'!H:O,8,0))</f>
        <v/>
      </c>
      <c r="F25" s="70" t="str">
        <f>IF(D25="","",VLOOKUP(A25,'couple moule presse'!H:M,6,0))</f>
        <v/>
      </c>
      <c r="G25" s="192"/>
      <c r="H25" s="161"/>
      <c r="I25" s="41" t="str">
        <f t="shared" si="11"/>
        <v/>
      </c>
      <c r="J25" s="42"/>
      <c r="K25" s="181"/>
      <c r="L25" s="237" t="str">
        <f>IF(I25="","",1-ABS((I25-J25)/I25))</f>
        <v/>
      </c>
      <c r="M25" s="192"/>
      <c r="N25" s="161"/>
      <c r="O25" s="41" t="str">
        <f t="shared" si="12"/>
        <v/>
      </c>
      <c r="P25" s="42"/>
      <c r="Q25" s="181"/>
      <c r="R25" s="237" t="str">
        <f>IF(O25="","",1-ABS((O25-P25)/O25))</f>
        <v/>
      </c>
      <c r="S25" s="192"/>
      <c r="T25" s="161"/>
      <c r="U25" s="41" t="str">
        <f t="shared" si="13"/>
        <v/>
      </c>
      <c r="V25" s="42"/>
      <c r="W25" s="181"/>
      <c r="X25" s="237" t="str">
        <f>IF(U25="","",1-ABS((U25-V25)/U25))</f>
        <v/>
      </c>
      <c r="Y25" s="192"/>
      <c r="Z25" s="161"/>
      <c r="AA25" s="41" t="str">
        <f t="shared" si="14"/>
        <v/>
      </c>
      <c r="AB25" s="42"/>
      <c r="AC25" s="181"/>
      <c r="AD25" s="237" t="str">
        <f>IF(AA25="","",1-ABS((AA25-AB25)/AA25))</f>
        <v/>
      </c>
      <c r="AE25" s="192"/>
      <c r="AF25" s="161"/>
      <c r="AG25" s="41" t="str">
        <f t="shared" si="15"/>
        <v/>
      </c>
      <c r="AH25" s="42"/>
      <c r="AI25" s="181"/>
      <c r="AJ25" s="237" t="str">
        <f>IF(AG25="","",1-ABS((AG25-AH25)/AG25))</f>
        <v/>
      </c>
      <c r="AK25" s="192"/>
      <c r="AL25" s="161"/>
      <c r="AM25" s="41" t="str">
        <f t="shared" si="16"/>
        <v/>
      </c>
      <c r="AN25" s="42"/>
      <c r="AO25" s="181"/>
      <c r="AP25" s="237" t="str">
        <f>IF(AM25="","",1-ABS((AM25-AN25)/AM25))</f>
        <v/>
      </c>
      <c r="AQ25" s="192"/>
      <c r="AR25" s="161"/>
      <c r="AS25" s="41" t="str">
        <f t="shared" si="17"/>
        <v/>
      </c>
      <c r="AT25" s="42"/>
      <c r="AU25" s="181"/>
      <c r="AV25" s="237" t="str">
        <f>IF(AS25="","",1-ABS((AS25-AT25)/AS25))</f>
        <v/>
      </c>
      <c r="AW25" s="65"/>
      <c r="AX25" s="209" t="str">
        <f t="shared" si="27"/>
        <v/>
      </c>
      <c r="AY25" s="225" t="str">
        <f t="shared" si="27"/>
        <v/>
      </c>
      <c r="AZ25" s="210" t="str">
        <f t="shared" si="28"/>
        <v/>
      </c>
      <c r="BA25" s="253" t="str">
        <f t="shared" si="29"/>
        <v/>
      </c>
      <c r="BB25" s="43"/>
      <c r="BC25" s="38" t="str">
        <f t="shared" si="30"/>
        <v>P88</v>
      </c>
      <c r="BD25" s="38"/>
      <c r="BE25" s="59" t="str">
        <f>IF(BD25="","",VLOOKUP(B25,'couple moule presse'!H:O,8,0))</f>
        <v/>
      </c>
      <c r="BF25" s="70" t="str">
        <f>IF(BD25="","",VLOOKUP(B25,'couple moule presse'!H:M,6,0))</f>
        <v/>
      </c>
      <c r="BG25" s="192"/>
      <c r="BH25" s="161"/>
      <c r="BI25" s="41" t="str">
        <f t="shared" si="48"/>
        <v/>
      </c>
      <c r="BJ25" s="42"/>
      <c r="BK25" s="181"/>
      <c r="BL25" s="237" t="str">
        <f>IF(BI25="","",1-ABS((BI25-BJ25)/BI25))</f>
        <v/>
      </c>
      <c r="BM25" s="192"/>
      <c r="BN25" s="161"/>
      <c r="BO25" s="41" t="str">
        <f t="shared" si="49"/>
        <v/>
      </c>
      <c r="BP25" s="42"/>
      <c r="BQ25" s="181"/>
      <c r="BR25" s="237" t="str">
        <f>IF(BO25="","",1-ABS((BO25-BP25)/BO25))</f>
        <v/>
      </c>
      <c r="BS25" s="192"/>
      <c r="BT25" s="161"/>
      <c r="BU25" s="41" t="str">
        <f t="shared" si="50"/>
        <v/>
      </c>
      <c r="BV25" s="42"/>
      <c r="BW25" s="181"/>
      <c r="BX25" s="237" t="str">
        <f>IF(BU25="","",1-ABS((BU25-BV25)/BU25))</f>
        <v/>
      </c>
      <c r="BY25" s="192"/>
      <c r="BZ25" s="161"/>
      <c r="CA25" s="41" t="str">
        <f t="shared" si="51"/>
        <v/>
      </c>
      <c r="CB25" s="42"/>
      <c r="CC25" s="181"/>
      <c r="CD25" s="237" t="str">
        <f>IF(CA25="","",1-ABS((CA25-CB25)/CA25))</f>
        <v/>
      </c>
      <c r="CE25" s="192"/>
      <c r="CF25" s="161"/>
      <c r="CG25" s="41" t="str">
        <f t="shared" si="52"/>
        <v/>
      </c>
      <c r="CH25" s="42"/>
      <c r="CI25" s="181"/>
      <c r="CJ25" s="237" t="str">
        <f>IF(CG25="","",1-ABS((CG25-CH25)/CG25))</f>
        <v/>
      </c>
      <c r="CK25" s="192"/>
      <c r="CL25" s="161"/>
      <c r="CM25" s="41" t="str">
        <f t="shared" si="53"/>
        <v/>
      </c>
      <c r="CN25" s="42"/>
      <c r="CO25" s="181"/>
      <c r="CP25" s="237" t="str">
        <f>IF(CM25="","",1-ABS((CM25-CN25)/CM25))</f>
        <v/>
      </c>
      <c r="CQ25" s="192"/>
      <c r="CR25" s="161"/>
      <c r="CS25" s="41" t="str">
        <f t="shared" si="54"/>
        <v/>
      </c>
      <c r="CT25" s="42"/>
      <c r="CU25" s="181"/>
      <c r="CV25" s="237" t="str">
        <f>IF(CS25="","",1-ABS((CS25-CT25)/CS25))</f>
        <v/>
      </c>
      <c r="CW25" s="65"/>
      <c r="CX25" s="215" t="str">
        <f t="shared" si="31"/>
        <v/>
      </c>
      <c r="CY25" s="230" t="str">
        <f t="shared" si="31"/>
        <v/>
      </c>
      <c r="CZ25" s="206" t="str">
        <f t="shared" si="32"/>
        <v/>
      </c>
      <c r="DA25" s="256" t="str">
        <f t="shared" si="33"/>
        <v/>
      </c>
      <c r="DB25" s="148"/>
      <c r="DC25" s="271">
        <f>SUM(DD25:DD28)</f>
        <v>0</v>
      </c>
      <c r="DD25" s="262">
        <f t="shared" si="55"/>
        <v>0</v>
      </c>
      <c r="DE25" s="41"/>
      <c r="DF25" s="19"/>
      <c r="DG25" s="19"/>
      <c r="DH25" s="19"/>
      <c r="DI25" s="61" t="s">
        <v>99</v>
      </c>
      <c r="DJ25" s="61" t="s">
        <v>100</v>
      </c>
      <c r="DK25" s="61" t="s">
        <v>101</v>
      </c>
    </row>
    <row r="26" spans="1:115" ht="12.6" customHeight="1" thickBot="1" x14ac:dyDescent="0.25">
      <c r="A26" s="36" t="str">
        <f t="shared" si="10"/>
        <v>P88</v>
      </c>
      <c r="B26" s="37" t="str">
        <f t="shared" si="26"/>
        <v>P88</v>
      </c>
      <c r="C26" s="46" t="s">
        <v>35</v>
      </c>
      <c r="D26" s="158"/>
      <c r="E26" s="39" t="str">
        <f>IF(D26="","",VLOOKUP(A26,'couple moule presse'!H:O,8,0))</f>
        <v/>
      </c>
      <c r="F26" s="71" t="str">
        <f>IF(D26="","",VLOOKUP(A26,'couple moule presse'!H:M,6,0))</f>
        <v/>
      </c>
      <c r="G26" s="192"/>
      <c r="H26" s="161"/>
      <c r="I26" s="41" t="str">
        <f t="shared" si="11"/>
        <v/>
      </c>
      <c r="J26" s="42"/>
      <c r="K26" s="184"/>
      <c r="L26" s="238" t="str">
        <f>IF(I26="","",1-ABS((I26-J26)/I26))</f>
        <v/>
      </c>
      <c r="M26" s="192"/>
      <c r="N26" s="161"/>
      <c r="O26" s="41" t="str">
        <f t="shared" si="12"/>
        <v/>
      </c>
      <c r="P26" s="42"/>
      <c r="Q26" s="184"/>
      <c r="R26" s="238" t="str">
        <f>IF(O26="","",1-ABS((O26-P26)/O26))</f>
        <v/>
      </c>
      <c r="S26" s="192"/>
      <c r="T26" s="161"/>
      <c r="U26" s="41" t="str">
        <f t="shared" si="13"/>
        <v/>
      </c>
      <c r="V26" s="42"/>
      <c r="W26" s="184"/>
      <c r="X26" s="238" t="str">
        <f>IF(U26="","",1-ABS((U26-V26)/U26))</f>
        <v/>
      </c>
      <c r="Y26" s="192"/>
      <c r="Z26" s="161"/>
      <c r="AA26" s="41" t="str">
        <f t="shared" si="14"/>
        <v/>
      </c>
      <c r="AB26" s="42"/>
      <c r="AC26" s="184"/>
      <c r="AD26" s="238" t="str">
        <f>IF(AA26="","",1-ABS((AA26-AB26)/AA26))</f>
        <v/>
      </c>
      <c r="AE26" s="192"/>
      <c r="AF26" s="161"/>
      <c r="AG26" s="41" t="str">
        <f t="shared" si="15"/>
        <v/>
      </c>
      <c r="AH26" s="42"/>
      <c r="AI26" s="184"/>
      <c r="AJ26" s="238" t="str">
        <f>IF(AG26="","",1-ABS((AG26-AH26)/AG26))</f>
        <v/>
      </c>
      <c r="AK26" s="192"/>
      <c r="AL26" s="161"/>
      <c r="AM26" s="41" t="str">
        <f t="shared" si="16"/>
        <v/>
      </c>
      <c r="AN26" s="42"/>
      <c r="AO26" s="184"/>
      <c r="AP26" s="238" t="str">
        <f>IF(AM26="","",1-ABS((AM26-AN26)/AM26))</f>
        <v/>
      </c>
      <c r="AQ26" s="192"/>
      <c r="AR26" s="161"/>
      <c r="AS26" s="41" t="str">
        <f t="shared" si="17"/>
        <v/>
      </c>
      <c r="AT26" s="42"/>
      <c r="AU26" s="184"/>
      <c r="AV26" s="238" t="str">
        <f>IF(AS26="","",1-ABS((AS26-AT26)/AS26))</f>
        <v/>
      </c>
      <c r="AW26" s="65"/>
      <c r="AX26" s="211" t="str">
        <f t="shared" si="27"/>
        <v/>
      </c>
      <c r="AY26" s="227" t="str">
        <f t="shared" si="27"/>
        <v/>
      </c>
      <c r="AZ26" s="212" t="str">
        <f t="shared" si="28"/>
        <v/>
      </c>
      <c r="BA26" s="254" t="str">
        <f t="shared" si="29"/>
        <v/>
      </c>
      <c r="BB26" s="43"/>
      <c r="BC26" s="46" t="str">
        <f t="shared" si="30"/>
        <v>P88</v>
      </c>
      <c r="BD26" s="158"/>
      <c r="BE26" s="39" t="str">
        <f>IF(BD26="","",VLOOKUP(B26,'couple moule presse'!H:O,8,0))</f>
        <v/>
      </c>
      <c r="BF26" s="71" t="str">
        <f>IF(BD26="","",VLOOKUP(B26,'couple moule presse'!H:M,6,0))</f>
        <v/>
      </c>
      <c r="BG26" s="192"/>
      <c r="BH26" s="161"/>
      <c r="BI26" s="41" t="str">
        <f t="shared" si="48"/>
        <v/>
      </c>
      <c r="BJ26" s="42"/>
      <c r="BK26" s="184"/>
      <c r="BL26" s="238" t="str">
        <f>IF(BI26="","",1-ABS((BI26-BJ26)/BI26))</f>
        <v/>
      </c>
      <c r="BM26" s="192"/>
      <c r="BN26" s="161"/>
      <c r="BO26" s="41" t="str">
        <f t="shared" si="49"/>
        <v/>
      </c>
      <c r="BP26" s="42"/>
      <c r="BQ26" s="184"/>
      <c r="BR26" s="238" t="str">
        <f>IF(BO26="","",1-ABS((BO26-BP26)/BO26))</f>
        <v/>
      </c>
      <c r="BS26" s="192"/>
      <c r="BT26" s="161"/>
      <c r="BU26" s="41" t="str">
        <f t="shared" si="50"/>
        <v/>
      </c>
      <c r="BV26" s="42"/>
      <c r="BW26" s="184"/>
      <c r="BX26" s="238" t="str">
        <f>IF(BU26="","",1-ABS((BU26-BV26)/BU26))</f>
        <v/>
      </c>
      <c r="BY26" s="192"/>
      <c r="BZ26" s="161"/>
      <c r="CA26" s="41" t="str">
        <f t="shared" si="51"/>
        <v/>
      </c>
      <c r="CB26" s="42"/>
      <c r="CC26" s="184"/>
      <c r="CD26" s="238" t="str">
        <f>IF(CA26="","",1-ABS((CA26-CB26)/CA26))</f>
        <v/>
      </c>
      <c r="CE26" s="192"/>
      <c r="CF26" s="161"/>
      <c r="CG26" s="41" t="str">
        <f t="shared" si="52"/>
        <v/>
      </c>
      <c r="CH26" s="42"/>
      <c r="CI26" s="184"/>
      <c r="CJ26" s="238" t="str">
        <f>IF(CG26="","",1-ABS((CG26-CH26)/CG26))</f>
        <v/>
      </c>
      <c r="CK26" s="192"/>
      <c r="CL26" s="161"/>
      <c r="CM26" s="41" t="str">
        <f t="shared" si="53"/>
        <v/>
      </c>
      <c r="CN26" s="42"/>
      <c r="CO26" s="184"/>
      <c r="CP26" s="238" t="str">
        <f>IF(CM26="","",1-ABS((CM26-CN26)/CM26))</f>
        <v/>
      </c>
      <c r="CQ26" s="192"/>
      <c r="CR26" s="161"/>
      <c r="CS26" s="41" t="str">
        <f t="shared" si="54"/>
        <v/>
      </c>
      <c r="CT26" s="42"/>
      <c r="CU26" s="184"/>
      <c r="CV26" s="238" t="str">
        <f>IF(CS26="","",1-ABS((CS26-CT26)/CS26))</f>
        <v/>
      </c>
      <c r="CW26" s="65"/>
      <c r="CX26" s="216" t="str">
        <f t="shared" si="31"/>
        <v/>
      </c>
      <c r="CY26" s="231" t="str">
        <f t="shared" si="31"/>
        <v/>
      </c>
      <c r="CZ26" s="204" t="str">
        <f t="shared" si="32"/>
        <v/>
      </c>
      <c r="DA26" s="257" t="str">
        <f t="shared" si="33"/>
        <v/>
      </c>
      <c r="DB26" s="148"/>
      <c r="DC26" s="272"/>
      <c r="DD26" s="259">
        <f t="shared" si="55"/>
        <v>0</v>
      </c>
      <c r="DE26" s="41"/>
      <c r="DF26" s="19"/>
      <c r="DG26" s="19"/>
      <c r="DH26" s="19"/>
      <c r="DI26" s="19"/>
      <c r="DJ26" s="19"/>
      <c r="DK26" s="19"/>
    </row>
    <row r="27" spans="1:115" ht="12.6" customHeight="1" thickTop="1" thickBot="1" x14ac:dyDescent="0.25">
      <c r="A27" s="36" t="str">
        <f t="shared" si="10"/>
        <v>P88</v>
      </c>
      <c r="B27" s="37" t="str">
        <f t="shared" si="26"/>
        <v>P88CU360</v>
      </c>
      <c r="C27" s="46" t="s">
        <v>35</v>
      </c>
      <c r="D27" s="158"/>
      <c r="E27" s="39" t="str">
        <f>IF(D27="","",VLOOKUP(A27,'couple moule presse'!H:O,8,0))</f>
        <v/>
      </c>
      <c r="F27" s="71" t="str">
        <f>IF(D27="","",VLOOKUP(A27,'couple moule presse'!H:M,6,0))</f>
        <v/>
      </c>
      <c r="G27" s="192"/>
      <c r="H27" s="161"/>
      <c r="I27" s="41" t="str">
        <f t="shared" si="11"/>
        <v/>
      </c>
      <c r="J27" s="42"/>
      <c r="K27" s="182"/>
      <c r="L27" s="239" t="str">
        <f t="shared" ref="L27:L28" si="57">IF(I27="","",1-ABS((I27-J27)/I27))</f>
        <v/>
      </c>
      <c r="M27" s="192"/>
      <c r="N27" s="161"/>
      <c r="O27" s="41" t="str">
        <f t="shared" si="12"/>
        <v/>
      </c>
      <c r="P27" s="42"/>
      <c r="Q27" s="182"/>
      <c r="R27" s="239" t="str">
        <f t="shared" ref="R27:R32" si="58">IF(O27="","",1-ABS((O27-P27)/O27))</f>
        <v/>
      </c>
      <c r="S27" s="192"/>
      <c r="T27" s="161"/>
      <c r="U27" s="41" t="str">
        <f t="shared" si="13"/>
        <v/>
      </c>
      <c r="V27" s="42"/>
      <c r="W27" s="182"/>
      <c r="X27" s="239" t="str">
        <f t="shared" ref="X27:X32" si="59">IF(U27="","",1-ABS((U27-V27)/U27))</f>
        <v/>
      </c>
      <c r="Y27" s="192"/>
      <c r="Z27" s="161"/>
      <c r="AA27" s="41" t="str">
        <f t="shared" si="14"/>
        <v/>
      </c>
      <c r="AB27" s="42"/>
      <c r="AC27" s="182"/>
      <c r="AD27" s="239" t="str">
        <f t="shared" ref="AD27:AD32" si="60">IF(AA27="","",1-ABS((AA27-AB27)/AA27))</f>
        <v/>
      </c>
      <c r="AE27" s="192"/>
      <c r="AF27" s="161"/>
      <c r="AG27" s="41" t="str">
        <f t="shared" si="15"/>
        <v/>
      </c>
      <c r="AH27" s="42"/>
      <c r="AI27" s="182"/>
      <c r="AJ27" s="239" t="str">
        <f t="shared" ref="AJ27:AJ32" si="61">IF(AG27="","",1-ABS((AG27-AH27)/AG27))</f>
        <v/>
      </c>
      <c r="AK27" s="192"/>
      <c r="AL27" s="161"/>
      <c r="AM27" s="41" t="str">
        <f t="shared" si="16"/>
        <v/>
      </c>
      <c r="AN27" s="42"/>
      <c r="AO27" s="182"/>
      <c r="AP27" s="239" t="str">
        <f t="shared" ref="AP27:AP32" si="62">IF(AM27="","",1-ABS((AM27-AN27)/AM27))</f>
        <v/>
      </c>
      <c r="AQ27" s="192"/>
      <c r="AR27" s="161"/>
      <c r="AS27" s="41" t="str">
        <f t="shared" si="17"/>
        <v/>
      </c>
      <c r="AT27" s="42"/>
      <c r="AU27" s="182"/>
      <c r="AV27" s="239" t="str">
        <f t="shared" ref="AV27:AV32" si="63">IF(AS27="","",1-ABS((AS27-AT27)/AS27))</f>
        <v/>
      </c>
      <c r="AW27" s="65"/>
      <c r="AX27" s="211" t="str">
        <f t="shared" si="27"/>
        <v/>
      </c>
      <c r="AY27" s="227" t="str">
        <f t="shared" si="27"/>
        <v/>
      </c>
      <c r="AZ27" s="212" t="str">
        <f t="shared" si="28"/>
        <v/>
      </c>
      <c r="BA27" s="254" t="str">
        <f t="shared" si="29"/>
        <v/>
      </c>
      <c r="BB27" s="43"/>
      <c r="BC27" s="46" t="str">
        <f t="shared" si="30"/>
        <v>P88</v>
      </c>
      <c r="BD27" s="158" t="s">
        <v>34</v>
      </c>
      <c r="BE27" s="39" t="str">
        <f>IF(BD27="","",VLOOKUP(B27,'couple moule presse'!H:O,8,0))</f>
        <v>P</v>
      </c>
      <c r="BF27" s="71">
        <f>IF(BD27="","",VLOOKUP(B27,'couple moule presse'!H:M,6,0))</f>
        <v>817.61684210526323</v>
      </c>
      <c r="BG27" s="192"/>
      <c r="BH27" s="161"/>
      <c r="BI27" s="41" t="str">
        <f t="shared" si="48"/>
        <v/>
      </c>
      <c r="BJ27" s="42"/>
      <c r="BK27" s="182"/>
      <c r="BL27" s="239" t="str">
        <f t="shared" ref="BL27:BL28" si="64">IF(BI27="","",1-ABS((BI27-BJ27)/BI27))</f>
        <v/>
      </c>
      <c r="BM27" s="192"/>
      <c r="BN27" s="161"/>
      <c r="BO27" s="41" t="str">
        <f t="shared" si="49"/>
        <v/>
      </c>
      <c r="BP27" s="42"/>
      <c r="BQ27" s="182"/>
      <c r="BR27" s="239" t="str">
        <f t="shared" ref="BR27:BR32" si="65">IF(BO27="","",1-ABS((BO27-BP27)/BO27))</f>
        <v/>
      </c>
      <c r="BS27" s="192"/>
      <c r="BT27" s="161"/>
      <c r="BU27" s="41" t="str">
        <f t="shared" si="50"/>
        <v/>
      </c>
      <c r="BV27" s="42"/>
      <c r="BW27" s="182"/>
      <c r="BX27" s="239" t="str">
        <f t="shared" ref="BX27:BX32" si="66">IF(BU27="","",1-ABS((BU27-BV27)/BU27))</f>
        <v/>
      </c>
      <c r="BY27" s="192"/>
      <c r="BZ27" s="161"/>
      <c r="CA27" s="41" t="str">
        <f t="shared" si="51"/>
        <v/>
      </c>
      <c r="CB27" s="42"/>
      <c r="CC27" s="182"/>
      <c r="CD27" s="239" t="str">
        <f t="shared" ref="CD27:CD32" si="67">IF(CA27="","",1-ABS((CA27-CB27)/CA27))</f>
        <v/>
      </c>
      <c r="CE27" s="192"/>
      <c r="CF27" s="161"/>
      <c r="CG27" s="41" t="str">
        <f t="shared" si="52"/>
        <v/>
      </c>
      <c r="CH27" s="42"/>
      <c r="CI27" s="182"/>
      <c r="CJ27" s="239" t="str">
        <f t="shared" ref="CJ27:CJ32" si="68">IF(CG27="","",1-ABS((CG27-CH27)/CG27))</f>
        <v/>
      </c>
      <c r="CK27" s="192"/>
      <c r="CL27" s="161"/>
      <c r="CM27" s="41" t="str">
        <f t="shared" si="53"/>
        <v/>
      </c>
      <c r="CN27" s="42"/>
      <c r="CO27" s="182"/>
      <c r="CP27" s="239" t="str">
        <f t="shared" ref="CP27:CP32" si="69">IF(CM27="","",1-ABS((CM27-CN27)/CM27))</f>
        <v/>
      </c>
      <c r="CQ27" s="192"/>
      <c r="CR27" s="161"/>
      <c r="CS27" s="41" t="str">
        <f t="shared" si="54"/>
        <v/>
      </c>
      <c r="CT27" s="42"/>
      <c r="CU27" s="182"/>
      <c r="CV27" s="239" t="str">
        <f t="shared" ref="CV27:CV32" si="70">IF(CS27="","",1-ABS((CS27-CT27)/CS27))</f>
        <v/>
      </c>
      <c r="CW27" s="65"/>
      <c r="CX27" s="216" t="str">
        <f t="shared" si="31"/>
        <v/>
      </c>
      <c r="CY27" s="231" t="str">
        <f t="shared" si="31"/>
        <v/>
      </c>
      <c r="CZ27" s="204" t="str">
        <f t="shared" si="32"/>
        <v/>
      </c>
      <c r="DA27" s="257" t="str">
        <f t="shared" si="33"/>
        <v/>
      </c>
      <c r="DB27" s="148"/>
      <c r="DC27" s="272"/>
      <c r="DD27" s="259">
        <f t="shared" si="55"/>
        <v>0</v>
      </c>
      <c r="DE27" s="41"/>
      <c r="DF27" s="392" t="s">
        <v>137</v>
      </c>
      <c r="DG27" s="392"/>
      <c r="DH27" s="19"/>
      <c r="DI27" s="393">
        <f>DI29/SUM(DI29:DI33)</f>
        <v>0.7142857142857143</v>
      </c>
      <c r="DJ27" s="393">
        <f>DJ29/SUM(DJ29:DJ33)</f>
        <v>0.88888888888888884</v>
      </c>
      <c r="DK27" s="393">
        <f>DK29/SUM(DK29:DK33)</f>
        <v>0.78260869565217395</v>
      </c>
    </row>
    <row r="28" spans="1:115" ht="12.6" customHeight="1" thickTop="1" thickBot="1" x14ac:dyDescent="0.25">
      <c r="A28" s="36" t="str">
        <f t="shared" si="10"/>
        <v>P88</v>
      </c>
      <c r="B28" s="37" t="str">
        <f t="shared" si="26"/>
        <v>P88</v>
      </c>
      <c r="C28" s="52" t="s">
        <v>35</v>
      </c>
      <c r="D28" s="52"/>
      <c r="E28" s="39" t="str">
        <f>IF(D28="","",VLOOKUP(A28,'couple moule presse'!H:O,8,0))</f>
        <v/>
      </c>
      <c r="F28" s="71" t="str">
        <f>IF(D28="","",VLOOKUP(A28,'couple moule presse'!H:M,6,0))</f>
        <v/>
      </c>
      <c r="G28" s="193"/>
      <c r="H28" s="162"/>
      <c r="I28" s="41" t="str">
        <f t="shared" si="11"/>
        <v/>
      </c>
      <c r="J28" s="55"/>
      <c r="K28" s="183"/>
      <c r="L28" s="240" t="str">
        <f t="shared" si="57"/>
        <v/>
      </c>
      <c r="M28" s="193"/>
      <c r="N28" s="162"/>
      <c r="O28" s="41" t="str">
        <f t="shared" si="12"/>
        <v/>
      </c>
      <c r="P28" s="55"/>
      <c r="Q28" s="183"/>
      <c r="R28" s="240" t="str">
        <f t="shared" si="58"/>
        <v/>
      </c>
      <c r="S28" s="193"/>
      <c r="T28" s="162"/>
      <c r="U28" s="41" t="str">
        <f t="shared" si="13"/>
        <v/>
      </c>
      <c r="V28" s="55"/>
      <c r="W28" s="183"/>
      <c r="X28" s="240" t="str">
        <f t="shared" si="59"/>
        <v/>
      </c>
      <c r="Y28" s="193"/>
      <c r="Z28" s="162"/>
      <c r="AA28" s="41" t="str">
        <f t="shared" si="14"/>
        <v/>
      </c>
      <c r="AB28" s="55"/>
      <c r="AC28" s="183"/>
      <c r="AD28" s="240" t="str">
        <f t="shared" si="60"/>
        <v/>
      </c>
      <c r="AE28" s="193"/>
      <c r="AF28" s="162"/>
      <c r="AG28" s="41" t="str">
        <f t="shared" si="15"/>
        <v/>
      </c>
      <c r="AH28" s="55"/>
      <c r="AI28" s="183"/>
      <c r="AJ28" s="240" t="str">
        <f t="shared" si="61"/>
        <v/>
      </c>
      <c r="AK28" s="193"/>
      <c r="AL28" s="162"/>
      <c r="AM28" s="41" t="str">
        <f t="shared" si="16"/>
        <v/>
      </c>
      <c r="AN28" s="55"/>
      <c r="AO28" s="183"/>
      <c r="AP28" s="240" t="str">
        <f t="shared" si="62"/>
        <v/>
      </c>
      <c r="AQ28" s="193"/>
      <c r="AR28" s="162"/>
      <c r="AS28" s="41" t="str">
        <f t="shared" si="17"/>
        <v/>
      </c>
      <c r="AT28" s="55"/>
      <c r="AU28" s="183"/>
      <c r="AV28" s="240" t="str">
        <f t="shared" si="63"/>
        <v/>
      </c>
      <c r="AW28" s="65"/>
      <c r="AX28" s="213" t="str">
        <f t="shared" si="27"/>
        <v/>
      </c>
      <c r="AY28" s="228" t="str">
        <f t="shared" si="27"/>
        <v/>
      </c>
      <c r="AZ28" s="214" t="str">
        <f t="shared" si="28"/>
        <v/>
      </c>
      <c r="BA28" s="255" t="str">
        <f t="shared" si="29"/>
        <v/>
      </c>
      <c r="BB28" s="43"/>
      <c r="BC28" s="52" t="str">
        <f t="shared" si="30"/>
        <v>P88</v>
      </c>
      <c r="BD28" s="52"/>
      <c r="BE28" s="39" t="str">
        <f>IF(BD28="","",VLOOKUP(B28,'couple moule presse'!H:O,8,0))</f>
        <v/>
      </c>
      <c r="BF28" s="71" t="str">
        <f>IF(BD28="","",VLOOKUP(B28,'couple moule presse'!H:M,6,0))</f>
        <v/>
      </c>
      <c r="BG28" s="193"/>
      <c r="BH28" s="162"/>
      <c r="BI28" s="54" t="str">
        <f t="shared" si="48"/>
        <v/>
      </c>
      <c r="BJ28" s="55"/>
      <c r="BK28" s="183"/>
      <c r="BL28" s="240" t="str">
        <f t="shared" si="64"/>
        <v/>
      </c>
      <c r="BM28" s="193"/>
      <c r="BN28" s="162"/>
      <c r="BO28" s="54" t="str">
        <f t="shared" si="49"/>
        <v/>
      </c>
      <c r="BP28" s="55"/>
      <c r="BQ28" s="183"/>
      <c r="BR28" s="240" t="str">
        <f t="shared" si="65"/>
        <v/>
      </c>
      <c r="BS28" s="193"/>
      <c r="BT28" s="162"/>
      <c r="BU28" s="54" t="str">
        <f t="shared" si="50"/>
        <v/>
      </c>
      <c r="BV28" s="55"/>
      <c r="BW28" s="183"/>
      <c r="BX28" s="240" t="str">
        <f t="shared" si="66"/>
        <v/>
      </c>
      <c r="BY28" s="193"/>
      <c r="BZ28" s="162"/>
      <c r="CA28" s="54" t="str">
        <f t="shared" si="51"/>
        <v/>
      </c>
      <c r="CB28" s="55"/>
      <c r="CC28" s="183"/>
      <c r="CD28" s="240" t="str">
        <f t="shared" si="67"/>
        <v/>
      </c>
      <c r="CE28" s="193"/>
      <c r="CF28" s="162"/>
      <c r="CG28" s="54" t="str">
        <f t="shared" si="52"/>
        <v/>
      </c>
      <c r="CH28" s="55"/>
      <c r="CI28" s="183"/>
      <c r="CJ28" s="240" t="str">
        <f t="shared" si="68"/>
        <v/>
      </c>
      <c r="CK28" s="193"/>
      <c r="CL28" s="162"/>
      <c r="CM28" s="54" t="str">
        <f t="shared" si="53"/>
        <v/>
      </c>
      <c r="CN28" s="55"/>
      <c r="CO28" s="183"/>
      <c r="CP28" s="240" t="str">
        <f t="shared" si="69"/>
        <v/>
      </c>
      <c r="CQ28" s="193"/>
      <c r="CR28" s="162"/>
      <c r="CS28" s="54" t="str">
        <f t="shared" si="54"/>
        <v/>
      </c>
      <c r="CT28" s="55"/>
      <c r="CU28" s="183"/>
      <c r="CV28" s="240" t="str">
        <f t="shared" si="70"/>
        <v/>
      </c>
      <c r="CW28" s="65"/>
      <c r="CX28" s="217" t="str">
        <f t="shared" si="31"/>
        <v/>
      </c>
      <c r="CY28" s="233" t="str">
        <f t="shared" si="31"/>
        <v/>
      </c>
      <c r="CZ28" s="205" t="str">
        <f t="shared" si="32"/>
        <v/>
      </c>
      <c r="DA28" s="258" t="str">
        <f t="shared" si="33"/>
        <v/>
      </c>
      <c r="DB28" s="148"/>
      <c r="DC28" s="273"/>
      <c r="DD28" s="261">
        <f t="shared" si="55"/>
        <v>0</v>
      </c>
      <c r="DE28" s="41"/>
      <c r="DF28" s="392"/>
      <c r="DG28" s="392"/>
      <c r="DH28" s="19"/>
      <c r="DI28" s="393"/>
      <c r="DJ28" s="393"/>
      <c r="DK28" s="393"/>
    </row>
    <row r="29" spans="1:115" ht="12.6" customHeight="1" thickTop="1" x14ac:dyDescent="0.2">
      <c r="A29" s="36" t="str">
        <f t="shared" si="10"/>
        <v>P89</v>
      </c>
      <c r="B29" s="37" t="str">
        <f t="shared" si="26"/>
        <v>P89</v>
      </c>
      <c r="C29" s="38" t="s">
        <v>55</v>
      </c>
      <c r="D29" s="38"/>
      <c r="E29" s="59" t="str">
        <f>IF(D29="","",VLOOKUP(A29,'couple moule presse'!H:O,8,0))</f>
        <v/>
      </c>
      <c r="F29" s="70" t="str">
        <f>IF(D29="","",VLOOKUP(A29,'couple moule presse'!H:M,6,0))</f>
        <v/>
      </c>
      <c r="G29" s="194"/>
      <c r="H29" s="165"/>
      <c r="I29" s="56" t="str">
        <f t="shared" si="11"/>
        <v/>
      </c>
      <c r="J29" s="42"/>
      <c r="K29" s="181"/>
      <c r="L29" s="241" t="str">
        <f t="shared" si="34"/>
        <v/>
      </c>
      <c r="M29" s="194"/>
      <c r="N29" s="165"/>
      <c r="O29" s="56" t="str">
        <f t="shared" si="12"/>
        <v/>
      </c>
      <c r="P29" s="42"/>
      <c r="Q29" s="181"/>
      <c r="R29" s="241" t="str">
        <f t="shared" si="58"/>
        <v/>
      </c>
      <c r="S29" s="194"/>
      <c r="T29" s="165"/>
      <c r="U29" s="56" t="str">
        <f t="shared" si="13"/>
        <v/>
      </c>
      <c r="V29" s="42"/>
      <c r="W29" s="181"/>
      <c r="X29" s="241" t="str">
        <f t="shared" si="59"/>
        <v/>
      </c>
      <c r="Y29" s="194"/>
      <c r="Z29" s="165"/>
      <c r="AA29" s="56" t="str">
        <f t="shared" si="14"/>
        <v/>
      </c>
      <c r="AB29" s="42"/>
      <c r="AC29" s="181"/>
      <c r="AD29" s="241" t="str">
        <f t="shared" si="60"/>
        <v/>
      </c>
      <c r="AE29" s="194"/>
      <c r="AF29" s="165"/>
      <c r="AG29" s="56" t="str">
        <f t="shared" si="15"/>
        <v/>
      </c>
      <c r="AH29" s="42"/>
      <c r="AI29" s="181"/>
      <c r="AJ29" s="241" t="str">
        <f t="shared" si="61"/>
        <v/>
      </c>
      <c r="AK29" s="194"/>
      <c r="AL29" s="165"/>
      <c r="AM29" s="56" t="str">
        <f t="shared" si="16"/>
        <v/>
      </c>
      <c r="AN29" s="42"/>
      <c r="AO29" s="181"/>
      <c r="AP29" s="241" t="str">
        <f t="shared" si="62"/>
        <v/>
      </c>
      <c r="AQ29" s="194"/>
      <c r="AR29" s="165"/>
      <c r="AS29" s="56" t="str">
        <f t="shared" si="17"/>
        <v/>
      </c>
      <c r="AT29" s="42"/>
      <c r="AU29" s="181"/>
      <c r="AV29" s="241" t="str">
        <f t="shared" si="63"/>
        <v/>
      </c>
      <c r="AW29" s="65"/>
      <c r="AX29" s="215" t="str">
        <f t="shared" si="27"/>
        <v/>
      </c>
      <c r="AY29" s="230" t="str">
        <f t="shared" si="27"/>
        <v/>
      </c>
      <c r="AZ29" s="206" t="str">
        <f t="shared" si="28"/>
        <v/>
      </c>
      <c r="BA29" s="256" t="str">
        <f t="shared" si="29"/>
        <v/>
      </c>
      <c r="BB29" s="43"/>
      <c r="BC29" s="38" t="str">
        <f t="shared" si="30"/>
        <v>P89</v>
      </c>
      <c r="BD29" s="38"/>
      <c r="BE29" s="59" t="str">
        <f>IF(BD29="","",VLOOKUP(B29,'couple moule presse'!H:O,8,0))</f>
        <v/>
      </c>
      <c r="BF29" s="70" t="str">
        <f>IF(BD29="","",VLOOKUP(B29,'couple moule presse'!H:M,6,0))</f>
        <v/>
      </c>
      <c r="BG29" s="192"/>
      <c r="BH29" s="161"/>
      <c r="BI29" s="41" t="str">
        <f t="shared" si="48"/>
        <v/>
      </c>
      <c r="BJ29" s="42"/>
      <c r="BK29" s="181"/>
      <c r="BL29" s="237" t="str">
        <f t="shared" si="41"/>
        <v/>
      </c>
      <c r="BM29" s="192"/>
      <c r="BN29" s="161"/>
      <c r="BO29" s="41" t="str">
        <f t="shared" si="49"/>
        <v/>
      </c>
      <c r="BP29" s="42"/>
      <c r="BQ29" s="181"/>
      <c r="BR29" s="237" t="str">
        <f t="shared" si="65"/>
        <v/>
      </c>
      <c r="BS29" s="192"/>
      <c r="BT29" s="161"/>
      <c r="BU29" s="41" t="str">
        <f t="shared" si="50"/>
        <v/>
      </c>
      <c r="BV29" s="42"/>
      <c r="BW29" s="181"/>
      <c r="BX29" s="237" t="str">
        <f t="shared" si="66"/>
        <v/>
      </c>
      <c r="BY29" s="192"/>
      <c r="BZ29" s="161"/>
      <c r="CA29" s="41" t="str">
        <f t="shared" si="51"/>
        <v/>
      </c>
      <c r="CB29" s="42"/>
      <c r="CC29" s="181"/>
      <c r="CD29" s="237" t="str">
        <f t="shared" si="67"/>
        <v/>
      </c>
      <c r="CE29" s="192"/>
      <c r="CF29" s="161"/>
      <c r="CG29" s="41" t="str">
        <f t="shared" si="52"/>
        <v/>
      </c>
      <c r="CH29" s="42"/>
      <c r="CI29" s="181"/>
      <c r="CJ29" s="237" t="str">
        <f t="shared" si="68"/>
        <v/>
      </c>
      <c r="CK29" s="192"/>
      <c r="CL29" s="161"/>
      <c r="CM29" s="41" t="str">
        <f t="shared" si="53"/>
        <v/>
      </c>
      <c r="CN29" s="42"/>
      <c r="CO29" s="181"/>
      <c r="CP29" s="237" t="str">
        <f t="shared" si="69"/>
        <v/>
      </c>
      <c r="CQ29" s="192"/>
      <c r="CR29" s="161"/>
      <c r="CS29" s="41" t="str">
        <f t="shared" si="54"/>
        <v/>
      </c>
      <c r="CT29" s="42"/>
      <c r="CU29" s="181"/>
      <c r="CV29" s="237" t="str">
        <f t="shared" si="70"/>
        <v/>
      </c>
      <c r="CW29" s="65"/>
      <c r="CX29" s="215" t="str">
        <f t="shared" si="31"/>
        <v/>
      </c>
      <c r="CY29" s="230" t="str">
        <f t="shared" si="31"/>
        <v/>
      </c>
      <c r="CZ29" s="206" t="str">
        <f t="shared" si="32"/>
        <v/>
      </c>
      <c r="DA29" s="256" t="str">
        <f t="shared" si="33"/>
        <v/>
      </c>
      <c r="DB29" s="148"/>
      <c r="DC29" s="271">
        <f>SUM(DD29:DD32)</f>
        <v>0</v>
      </c>
      <c r="DD29" s="262">
        <f t="shared" si="55"/>
        <v>0</v>
      </c>
      <c r="DE29" s="41"/>
      <c r="DF29" s="19"/>
      <c r="DG29" s="66" t="s">
        <v>9</v>
      </c>
      <c r="DH29" s="67" t="s">
        <v>10</v>
      </c>
      <c r="DI29" s="68">
        <f>COUNTIF($BE$3:$BE$44,DH29)</f>
        <v>10</v>
      </c>
      <c r="DJ29" s="19">
        <f>COUNTIF($BE$47:$BE$76,DH29)</f>
        <v>8</v>
      </c>
      <c r="DK29" s="19">
        <f>DI29+DJ29</f>
        <v>18</v>
      </c>
    </row>
    <row r="30" spans="1:115" ht="12.6" customHeight="1" x14ac:dyDescent="0.2">
      <c r="A30" s="36" t="str">
        <f t="shared" si="10"/>
        <v>P89</v>
      </c>
      <c r="B30" s="37" t="str">
        <f t="shared" si="26"/>
        <v>P89</v>
      </c>
      <c r="C30" s="46" t="s">
        <v>55</v>
      </c>
      <c r="D30" s="158"/>
      <c r="E30" s="39" t="str">
        <f>IF(D30="","",VLOOKUP(A30,'couple moule presse'!H:O,8,0))</f>
        <v/>
      </c>
      <c r="F30" s="71" t="str">
        <f>IF(D30="","",VLOOKUP(A30,'couple moule presse'!H:M,6,0))</f>
        <v/>
      </c>
      <c r="G30" s="192"/>
      <c r="H30" s="161"/>
      <c r="I30" s="41" t="str">
        <f t="shared" si="11"/>
        <v/>
      </c>
      <c r="J30" s="42"/>
      <c r="K30" s="182"/>
      <c r="L30" s="242" t="str">
        <f t="shared" si="34"/>
        <v/>
      </c>
      <c r="M30" s="192"/>
      <c r="N30" s="161"/>
      <c r="O30" s="41" t="str">
        <f t="shared" si="12"/>
        <v/>
      </c>
      <c r="P30" s="42"/>
      <c r="Q30" s="182"/>
      <c r="R30" s="242" t="str">
        <f t="shared" si="58"/>
        <v/>
      </c>
      <c r="S30" s="192"/>
      <c r="T30" s="161"/>
      <c r="U30" s="41" t="str">
        <f t="shared" si="13"/>
        <v/>
      </c>
      <c r="V30" s="42"/>
      <c r="W30" s="182"/>
      <c r="X30" s="242" t="str">
        <f t="shared" si="59"/>
        <v/>
      </c>
      <c r="Y30" s="192"/>
      <c r="Z30" s="161"/>
      <c r="AA30" s="41" t="str">
        <f t="shared" si="14"/>
        <v/>
      </c>
      <c r="AB30" s="42"/>
      <c r="AC30" s="182"/>
      <c r="AD30" s="242" t="str">
        <f t="shared" si="60"/>
        <v/>
      </c>
      <c r="AE30" s="192"/>
      <c r="AF30" s="161"/>
      <c r="AG30" s="41" t="str">
        <f t="shared" si="15"/>
        <v/>
      </c>
      <c r="AH30" s="42"/>
      <c r="AI30" s="182"/>
      <c r="AJ30" s="242" t="str">
        <f t="shared" si="61"/>
        <v/>
      </c>
      <c r="AK30" s="192"/>
      <c r="AL30" s="161"/>
      <c r="AM30" s="41" t="str">
        <f t="shared" si="16"/>
        <v/>
      </c>
      <c r="AN30" s="42"/>
      <c r="AO30" s="182"/>
      <c r="AP30" s="242" t="str">
        <f t="shared" si="62"/>
        <v/>
      </c>
      <c r="AQ30" s="192"/>
      <c r="AR30" s="161"/>
      <c r="AS30" s="41" t="str">
        <f t="shared" si="17"/>
        <v/>
      </c>
      <c r="AT30" s="42"/>
      <c r="AU30" s="182"/>
      <c r="AV30" s="242" t="str">
        <f t="shared" si="63"/>
        <v/>
      </c>
      <c r="AW30" s="17"/>
      <c r="AX30" s="216" t="str">
        <f t="shared" si="27"/>
        <v/>
      </c>
      <c r="AY30" s="231" t="str">
        <f t="shared" si="27"/>
        <v/>
      </c>
      <c r="AZ30" s="204" t="str">
        <f t="shared" si="28"/>
        <v/>
      </c>
      <c r="BA30" s="257" t="str">
        <f t="shared" si="29"/>
        <v/>
      </c>
      <c r="BB30" s="43"/>
      <c r="BC30" s="46" t="str">
        <f t="shared" si="30"/>
        <v>P89</v>
      </c>
      <c r="BD30" s="158"/>
      <c r="BE30" s="39" t="str">
        <f>IF(BD30="","",VLOOKUP(B30,'couple moule presse'!H:O,8,0))</f>
        <v/>
      </c>
      <c r="BF30" s="71" t="str">
        <f>IF(BD30="","",VLOOKUP(B30,'couple moule presse'!H:M,6,0))</f>
        <v/>
      </c>
      <c r="BG30" s="192"/>
      <c r="BH30" s="161"/>
      <c r="BI30" s="41" t="str">
        <f t="shared" si="48"/>
        <v/>
      </c>
      <c r="BJ30" s="42"/>
      <c r="BK30" s="184"/>
      <c r="BL30" s="238" t="str">
        <f t="shared" si="41"/>
        <v/>
      </c>
      <c r="BM30" s="192"/>
      <c r="BN30" s="161"/>
      <c r="BO30" s="41" t="str">
        <f t="shared" si="49"/>
        <v/>
      </c>
      <c r="BP30" s="42"/>
      <c r="BQ30" s="184"/>
      <c r="BR30" s="238" t="str">
        <f t="shared" si="65"/>
        <v/>
      </c>
      <c r="BS30" s="192"/>
      <c r="BT30" s="161"/>
      <c r="BU30" s="41" t="str">
        <f t="shared" si="50"/>
        <v/>
      </c>
      <c r="BV30" s="42"/>
      <c r="BW30" s="184"/>
      <c r="BX30" s="238" t="str">
        <f t="shared" si="66"/>
        <v/>
      </c>
      <c r="BY30" s="192"/>
      <c r="BZ30" s="161"/>
      <c r="CA30" s="41" t="str">
        <f t="shared" si="51"/>
        <v/>
      </c>
      <c r="CB30" s="42"/>
      <c r="CC30" s="184"/>
      <c r="CD30" s="238" t="str">
        <f t="shared" si="67"/>
        <v/>
      </c>
      <c r="CE30" s="192"/>
      <c r="CF30" s="161"/>
      <c r="CG30" s="41" t="str">
        <f t="shared" si="52"/>
        <v/>
      </c>
      <c r="CH30" s="42"/>
      <c r="CI30" s="184"/>
      <c r="CJ30" s="238" t="str">
        <f t="shared" si="68"/>
        <v/>
      </c>
      <c r="CK30" s="192"/>
      <c r="CL30" s="161"/>
      <c r="CM30" s="41" t="str">
        <f t="shared" si="53"/>
        <v/>
      </c>
      <c r="CN30" s="42"/>
      <c r="CO30" s="184"/>
      <c r="CP30" s="238" t="str">
        <f t="shared" si="69"/>
        <v/>
      </c>
      <c r="CQ30" s="192"/>
      <c r="CR30" s="161"/>
      <c r="CS30" s="41" t="str">
        <f t="shared" si="54"/>
        <v/>
      </c>
      <c r="CT30" s="42"/>
      <c r="CU30" s="184"/>
      <c r="CV30" s="238" t="str">
        <f t="shared" si="70"/>
        <v/>
      </c>
      <c r="CW30" s="65"/>
      <c r="CX30" s="216" t="str">
        <f t="shared" si="31"/>
        <v/>
      </c>
      <c r="CY30" s="231" t="str">
        <f t="shared" si="31"/>
        <v/>
      </c>
      <c r="CZ30" s="204" t="str">
        <f t="shared" si="32"/>
        <v/>
      </c>
      <c r="DA30" s="257" t="str">
        <f t="shared" si="33"/>
        <v/>
      </c>
      <c r="DB30" s="148"/>
      <c r="DC30" s="272"/>
      <c r="DD30" s="259">
        <f t="shared" si="55"/>
        <v>0</v>
      </c>
      <c r="DE30" s="41"/>
      <c r="DF30" s="19"/>
      <c r="DG30" s="66" t="s">
        <v>102</v>
      </c>
      <c r="DH30" s="67" t="s">
        <v>103</v>
      </c>
      <c r="DI30" s="68">
        <f t="shared" ref="DI30:DI33" si="71">COUNTIF($BE$3:$BE$44,DH30)</f>
        <v>0</v>
      </c>
      <c r="DJ30" s="19">
        <f>COUNTIF($BE$47:$BE$76,DH30)</f>
        <v>0</v>
      </c>
      <c r="DK30" s="19">
        <f>DI30+DJ30</f>
        <v>0</v>
      </c>
    </row>
    <row r="31" spans="1:115" ht="12.6" customHeight="1" x14ac:dyDescent="0.2">
      <c r="A31" s="36" t="str">
        <f t="shared" si="10"/>
        <v>P89</v>
      </c>
      <c r="B31" s="37" t="str">
        <f t="shared" si="26"/>
        <v>P89</v>
      </c>
      <c r="C31" s="46" t="s">
        <v>55</v>
      </c>
      <c r="D31" s="158"/>
      <c r="E31" s="39" t="str">
        <f>IF(D31="","",VLOOKUP(A31,'couple moule presse'!H:O,8,0))</f>
        <v/>
      </c>
      <c r="F31" s="71" t="str">
        <f>IF(D31="","",VLOOKUP(A31,'couple moule presse'!H:M,6,0))</f>
        <v/>
      </c>
      <c r="G31" s="192"/>
      <c r="H31" s="161"/>
      <c r="I31" s="41" t="str">
        <f t="shared" si="11"/>
        <v/>
      </c>
      <c r="J31" s="48"/>
      <c r="K31" s="182"/>
      <c r="L31" s="242" t="str">
        <f t="shared" si="34"/>
        <v/>
      </c>
      <c r="M31" s="192"/>
      <c r="N31" s="161"/>
      <c r="O31" s="41" t="str">
        <f t="shared" si="12"/>
        <v/>
      </c>
      <c r="P31" s="48"/>
      <c r="Q31" s="182"/>
      <c r="R31" s="242" t="str">
        <f t="shared" si="58"/>
        <v/>
      </c>
      <c r="S31" s="192"/>
      <c r="T31" s="161"/>
      <c r="U31" s="41" t="str">
        <f t="shared" si="13"/>
        <v/>
      </c>
      <c r="V31" s="48"/>
      <c r="W31" s="182"/>
      <c r="X31" s="242" t="str">
        <f t="shared" si="59"/>
        <v/>
      </c>
      <c r="Y31" s="192"/>
      <c r="Z31" s="161"/>
      <c r="AA31" s="41" t="str">
        <f t="shared" si="14"/>
        <v/>
      </c>
      <c r="AB31" s="48"/>
      <c r="AC31" s="182"/>
      <c r="AD31" s="242" t="str">
        <f t="shared" si="60"/>
        <v/>
      </c>
      <c r="AE31" s="192"/>
      <c r="AF31" s="161"/>
      <c r="AG31" s="41" t="str">
        <f t="shared" si="15"/>
        <v/>
      </c>
      <c r="AH31" s="48"/>
      <c r="AI31" s="182"/>
      <c r="AJ31" s="242" t="str">
        <f t="shared" si="61"/>
        <v/>
      </c>
      <c r="AK31" s="192"/>
      <c r="AL31" s="161"/>
      <c r="AM31" s="41" t="str">
        <f t="shared" si="16"/>
        <v/>
      </c>
      <c r="AN31" s="48"/>
      <c r="AO31" s="182"/>
      <c r="AP31" s="242" t="str">
        <f t="shared" si="62"/>
        <v/>
      </c>
      <c r="AQ31" s="192"/>
      <c r="AR31" s="161"/>
      <c r="AS31" s="41" t="str">
        <f t="shared" si="17"/>
        <v/>
      </c>
      <c r="AT31" s="48"/>
      <c r="AU31" s="182"/>
      <c r="AV31" s="242" t="str">
        <f t="shared" si="63"/>
        <v/>
      </c>
      <c r="AW31" s="17"/>
      <c r="AX31" s="216" t="str">
        <f t="shared" si="27"/>
        <v/>
      </c>
      <c r="AY31" s="231" t="str">
        <f t="shared" si="27"/>
        <v/>
      </c>
      <c r="AZ31" s="204" t="str">
        <f t="shared" si="28"/>
        <v/>
      </c>
      <c r="BA31" s="257" t="str">
        <f t="shared" si="29"/>
        <v/>
      </c>
      <c r="BB31" s="43"/>
      <c r="BC31" s="46" t="str">
        <f t="shared" si="30"/>
        <v>P89</v>
      </c>
      <c r="BD31" s="158"/>
      <c r="BE31" s="39" t="str">
        <f>IF(BD31="","",VLOOKUP(B31,'couple moule presse'!H:O,8,0))</f>
        <v/>
      </c>
      <c r="BF31" s="71" t="str">
        <f>IF(BD31="","",VLOOKUP(B31,'couple moule presse'!H:M,6,0))</f>
        <v/>
      </c>
      <c r="BG31" s="192"/>
      <c r="BH31" s="161"/>
      <c r="BI31" s="41" t="str">
        <f t="shared" si="48"/>
        <v/>
      </c>
      <c r="BJ31" s="42"/>
      <c r="BK31" s="182"/>
      <c r="BL31" s="239" t="str">
        <f t="shared" si="41"/>
        <v/>
      </c>
      <c r="BM31" s="192"/>
      <c r="BN31" s="161"/>
      <c r="BO31" s="41" t="str">
        <f t="shared" si="49"/>
        <v/>
      </c>
      <c r="BP31" s="42"/>
      <c r="BQ31" s="182"/>
      <c r="BR31" s="239" t="str">
        <f t="shared" si="65"/>
        <v/>
      </c>
      <c r="BS31" s="192"/>
      <c r="BT31" s="161"/>
      <c r="BU31" s="41" t="str">
        <f t="shared" si="50"/>
        <v/>
      </c>
      <c r="BV31" s="42"/>
      <c r="BW31" s="182"/>
      <c r="BX31" s="239" t="str">
        <f t="shared" si="66"/>
        <v/>
      </c>
      <c r="BY31" s="192"/>
      <c r="BZ31" s="161"/>
      <c r="CA31" s="41" t="str">
        <f t="shared" si="51"/>
        <v/>
      </c>
      <c r="CB31" s="42"/>
      <c r="CC31" s="182"/>
      <c r="CD31" s="239" t="str">
        <f t="shared" si="67"/>
        <v/>
      </c>
      <c r="CE31" s="192"/>
      <c r="CF31" s="161"/>
      <c r="CG31" s="41" t="str">
        <f t="shared" si="52"/>
        <v/>
      </c>
      <c r="CH31" s="42"/>
      <c r="CI31" s="182"/>
      <c r="CJ31" s="239" t="str">
        <f t="shared" si="68"/>
        <v/>
      </c>
      <c r="CK31" s="192"/>
      <c r="CL31" s="161"/>
      <c r="CM31" s="41" t="str">
        <f t="shared" si="53"/>
        <v/>
      </c>
      <c r="CN31" s="42"/>
      <c r="CO31" s="182"/>
      <c r="CP31" s="239" t="str">
        <f t="shared" si="69"/>
        <v/>
      </c>
      <c r="CQ31" s="192"/>
      <c r="CR31" s="161"/>
      <c r="CS31" s="41" t="str">
        <f t="shared" si="54"/>
        <v/>
      </c>
      <c r="CT31" s="42"/>
      <c r="CU31" s="182"/>
      <c r="CV31" s="239" t="str">
        <f t="shared" si="70"/>
        <v/>
      </c>
      <c r="CW31" s="65"/>
      <c r="CX31" s="216" t="str">
        <f t="shared" si="31"/>
        <v/>
      </c>
      <c r="CY31" s="231" t="str">
        <f t="shared" si="31"/>
        <v/>
      </c>
      <c r="CZ31" s="204" t="str">
        <f t="shared" si="32"/>
        <v/>
      </c>
      <c r="DA31" s="257" t="str">
        <f t="shared" si="33"/>
        <v/>
      </c>
      <c r="DB31" s="148"/>
      <c r="DC31" s="272"/>
      <c r="DD31" s="259">
        <f t="shared" si="55"/>
        <v>0</v>
      </c>
      <c r="DE31" s="41"/>
      <c r="DF31" s="19"/>
      <c r="DG31" s="66" t="s">
        <v>104</v>
      </c>
      <c r="DH31" s="67" t="s">
        <v>103</v>
      </c>
      <c r="DI31" s="68">
        <f t="shared" si="71"/>
        <v>0</v>
      </c>
      <c r="DJ31" s="19">
        <f>COUNTIF($BE$47:$BE$76,DH31)</f>
        <v>0</v>
      </c>
      <c r="DK31" s="19">
        <f>DI31+DJ31</f>
        <v>0</v>
      </c>
    </row>
    <row r="32" spans="1:115" ht="12.6" customHeight="1" x14ac:dyDescent="0.2">
      <c r="A32" s="36" t="str">
        <f t="shared" si="10"/>
        <v>P89</v>
      </c>
      <c r="B32" s="37" t="str">
        <f t="shared" si="26"/>
        <v>P89</v>
      </c>
      <c r="C32" s="52" t="s">
        <v>55</v>
      </c>
      <c r="D32" s="52"/>
      <c r="E32" s="53" t="str">
        <f>IF(D32="","",VLOOKUP(A32,'couple moule presse'!H:O,8,0))</f>
        <v/>
      </c>
      <c r="F32" s="62" t="str">
        <f>IF(D32="","",VLOOKUP(A32,'couple moule presse'!H:M,6,0))</f>
        <v/>
      </c>
      <c r="G32" s="193"/>
      <c r="H32" s="232"/>
      <c r="I32" s="72" t="str">
        <f t="shared" si="11"/>
        <v/>
      </c>
      <c r="J32" s="55"/>
      <c r="K32" s="183"/>
      <c r="L32" s="243" t="str">
        <f t="shared" si="34"/>
        <v/>
      </c>
      <c r="M32" s="193"/>
      <c r="N32" s="232"/>
      <c r="O32" s="72" t="str">
        <f t="shared" si="12"/>
        <v/>
      </c>
      <c r="P32" s="55"/>
      <c r="Q32" s="183"/>
      <c r="R32" s="243" t="str">
        <f t="shared" si="58"/>
        <v/>
      </c>
      <c r="S32" s="193"/>
      <c r="T32" s="232"/>
      <c r="U32" s="72" t="str">
        <f t="shared" si="13"/>
        <v/>
      </c>
      <c r="V32" s="55"/>
      <c r="W32" s="183"/>
      <c r="X32" s="243" t="str">
        <f t="shared" si="59"/>
        <v/>
      </c>
      <c r="Y32" s="193"/>
      <c r="Z32" s="232"/>
      <c r="AA32" s="72" t="str">
        <f t="shared" si="14"/>
        <v/>
      </c>
      <c r="AB32" s="55"/>
      <c r="AC32" s="183"/>
      <c r="AD32" s="243" t="str">
        <f t="shared" si="60"/>
        <v/>
      </c>
      <c r="AE32" s="193"/>
      <c r="AF32" s="232"/>
      <c r="AG32" s="72" t="str">
        <f t="shared" si="15"/>
        <v/>
      </c>
      <c r="AH32" s="55"/>
      <c r="AI32" s="183"/>
      <c r="AJ32" s="243" t="str">
        <f t="shared" si="61"/>
        <v/>
      </c>
      <c r="AK32" s="193"/>
      <c r="AL32" s="232"/>
      <c r="AM32" s="72" t="str">
        <f t="shared" si="16"/>
        <v/>
      </c>
      <c r="AN32" s="55"/>
      <c r="AO32" s="183"/>
      <c r="AP32" s="243" t="str">
        <f t="shared" si="62"/>
        <v/>
      </c>
      <c r="AQ32" s="193"/>
      <c r="AR32" s="232"/>
      <c r="AS32" s="72" t="str">
        <f t="shared" si="17"/>
        <v/>
      </c>
      <c r="AT32" s="55"/>
      <c r="AU32" s="183"/>
      <c r="AV32" s="243" t="str">
        <f t="shared" si="63"/>
        <v/>
      </c>
      <c r="AW32" s="17"/>
      <c r="AX32" s="217" t="str">
        <f t="shared" si="27"/>
        <v/>
      </c>
      <c r="AY32" s="233" t="str">
        <f t="shared" si="27"/>
        <v/>
      </c>
      <c r="AZ32" s="205" t="str">
        <f t="shared" si="28"/>
        <v/>
      </c>
      <c r="BA32" s="258" t="str">
        <f t="shared" si="29"/>
        <v/>
      </c>
      <c r="BB32" s="43"/>
      <c r="BC32" s="52" t="str">
        <f t="shared" si="30"/>
        <v>P89</v>
      </c>
      <c r="BD32" s="52"/>
      <c r="BE32" s="53" t="str">
        <f>IF(BD32="","",VLOOKUP(B32,'couple moule presse'!H:O,8,0))</f>
        <v/>
      </c>
      <c r="BF32" s="295" t="str">
        <f>IF(BD32="","",VLOOKUP(B32,'couple moule presse'!H:M,6,0))</f>
        <v/>
      </c>
      <c r="BG32" s="193"/>
      <c r="BH32" s="162"/>
      <c r="BI32" s="41" t="str">
        <f t="shared" si="48"/>
        <v/>
      </c>
      <c r="BJ32" s="55"/>
      <c r="BK32" s="183"/>
      <c r="BL32" s="240" t="str">
        <f t="shared" si="41"/>
        <v/>
      </c>
      <c r="BM32" s="193"/>
      <c r="BN32" s="162"/>
      <c r="BO32" s="41" t="str">
        <f t="shared" si="49"/>
        <v/>
      </c>
      <c r="BP32" s="55"/>
      <c r="BQ32" s="183"/>
      <c r="BR32" s="240" t="str">
        <f t="shared" si="65"/>
        <v/>
      </c>
      <c r="BS32" s="193"/>
      <c r="BT32" s="162"/>
      <c r="BU32" s="41" t="str">
        <f t="shared" si="50"/>
        <v/>
      </c>
      <c r="BV32" s="55"/>
      <c r="BW32" s="183"/>
      <c r="BX32" s="240" t="str">
        <f t="shared" si="66"/>
        <v/>
      </c>
      <c r="BY32" s="193"/>
      <c r="BZ32" s="162"/>
      <c r="CA32" s="41" t="str">
        <f t="shared" si="51"/>
        <v/>
      </c>
      <c r="CB32" s="55"/>
      <c r="CC32" s="183"/>
      <c r="CD32" s="240" t="str">
        <f t="shared" si="67"/>
        <v/>
      </c>
      <c r="CE32" s="193"/>
      <c r="CF32" s="162"/>
      <c r="CG32" s="41" t="str">
        <f t="shared" si="52"/>
        <v/>
      </c>
      <c r="CH32" s="55"/>
      <c r="CI32" s="183"/>
      <c r="CJ32" s="240" t="str">
        <f t="shared" si="68"/>
        <v/>
      </c>
      <c r="CK32" s="193"/>
      <c r="CL32" s="162"/>
      <c r="CM32" s="41" t="str">
        <f t="shared" si="53"/>
        <v/>
      </c>
      <c r="CN32" s="55"/>
      <c r="CO32" s="183"/>
      <c r="CP32" s="240" t="str">
        <f t="shared" si="69"/>
        <v/>
      </c>
      <c r="CQ32" s="193"/>
      <c r="CR32" s="162"/>
      <c r="CS32" s="41" t="str">
        <f t="shared" si="54"/>
        <v/>
      </c>
      <c r="CT32" s="55"/>
      <c r="CU32" s="183"/>
      <c r="CV32" s="240" t="str">
        <f t="shared" si="70"/>
        <v/>
      </c>
      <c r="CW32" s="65"/>
      <c r="CX32" s="217" t="str">
        <f t="shared" si="31"/>
        <v/>
      </c>
      <c r="CY32" s="233" t="str">
        <f t="shared" si="31"/>
        <v/>
      </c>
      <c r="CZ32" s="205" t="str">
        <f t="shared" si="32"/>
        <v/>
      </c>
      <c r="DA32" s="258" t="str">
        <f t="shared" si="33"/>
        <v/>
      </c>
      <c r="DB32" s="148"/>
      <c r="DC32" s="273"/>
      <c r="DD32" s="261">
        <f t="shared" si="55"/>
        <v>0</v>
      </c>
      <c r="DE32" s="41"/>
      <c r="DF32" s="19"/>
      <c r="DG32" s="66" t="s">
        <v>105</v>
      </c>
      <c r="DH32" s="67" t="s">
        <v>103</v>
      </c>
      <c r="DI32" s="68">
        <f t="shared" si="71"/>
        <v>0</v>
      </c>
      <c r="DJ32" s="19">
        <f>COUNTIF($BE$47:$BE$76,DH32)</f>
        <v>0</v>
      </c>
      <c r="DK32" s="19">
        <f>DI32+DJ32</f>
        <v>0</v>
      </c>
    </row>
    <row r="33" spans="1:115" ht="20.100000000000001" customHeight="1" x14ac:dyDescent="0.2">
      <c r="A33" s="36" t="str">
        <f t="shared" si="10"/>
        <v/>
      </c>
      <c r="B33" s="37" t="str">
        <f t="shared" si="26"/>
        <v/>
      </c>
      <c r="C33" s="47"/>
      <c r="D33" s="73"/>
      <c r="E33" s="74" t="str">
        <f>IF(D33="","",VLOOKUP(A33,'couple moule presse'!H:O,8,0))</f>
        <v/>
      </c>
      <c r="F33" s="73"/>
      <c r="G33" s="147"/>
      <c r="H33" s="75"/>
      <c r="I33" s="75">
        <f>SUM(I5:I32)</f>
        <v>3121.2925336597309</v>
      </c>
      <c r="J33" s="76">
        <f>SUM(J5:J32)</f>
        <v>0</v>
      </c>
      <c r="K33" s="76"/>
      <c r="L33" s="244">
        <f>IF(I33="","",1-ABS((I33-J33)/I33))</f>
        <v>0</v>
      </c>
      <c r="M33" s="147"/>
      <c r="N33" s="75"/>
      <c r="O33" s="75">
        <f>SUM(O5:O32)</f>
        <v>3121.2925336597309</v>
      </c>
      <c r="P33" s="76">
        <f>SUM(P5:P32)</f>
        <v>0</v>
      </c>
      <c r="Q33" s="76"/>
      <c r="R33" s="244">
        <f>IF(O33="","",1-ABS((O33-P33)/O33))</f>
        <v>0</v>
      </c>
      <c r="S33" s="147"/>
      <c r="T33" s="75"/>
      <c r="U33" s="75">
        <f>SUM(U5:U32)</f>
        <v>3121.2925336597309</v>
      </c>
      <c r="V33" s="76">
        <f>SUM(V5:V32)</f>
        <v>0</v>
      </c>
      <c r="W33" s="76"/>
      <c r="X33" s="244">
        <f>IF(U33="","",1-ABS((U33-V33)/U33))</f>
        <v>0</v>
      </c>
      <c r="Y33" s="147"/>
      <c r="Z33" s="75"/>
      <c r="AA33" s="75">
        <f>SUM(AA5:AA32)</f>
        <v>3121.2925336597309</v>
      </c>
      <c r="AB33" s="76">
        <f>SUM(AB5:AB32)</f>
        <v>0</v>
      </c>
      <c r="AC33" s="76"/>
      <c r="AD33" s="244">
        <f>IF(AA33="","",1-ABS((AA33-AB33)/AA33))</f>
        <v>0</v>
      </c>
      <c r="AE33" s="147"/>
      <c r="AF33" s="75"/>
      <c r="AG33" s="75">
        <f>SUM(AG5:AG32)</f>
        <v>3121.2925336597309</v>
      </c>
      <c r="AH33" s="76">
        <f>SUM(AH5:AH32)</f>
        <v>0</v>
      </c>
      <c r="AI33" s="76"/>
      <c r="AJ33" s="244">
        <f>IF(AG33="","",1-ABS((AG33-AH33)/AG33))</f>
        <v>0</v>
      </c>
      <c r="AK33" s="147"/>
      <c r="AL33" s="75"/>
      <c r="AM33" s="75">
        <f>SUM(AM5:AM32)</f>
        <v>3121.2925336597309</v>
      </c>
      <c r="AN33" s="76">
        <f>SUM(AN5:AN32)</f>
        <v>0</v>
      </c>
      <c r="AO33" s="76"/>
      <c r="AP33" s="244">
        <f>IF(AM33="","",1-ABS((AM33-AN33)/AM33))</f>
        <v>0</v>
      </c>
      <c r="AQ33" s="147"/>
      <c r="AR33" s="75"/>
      <c r="AS33" s="75">
        <f>SUM(AS5:AS32)</f>
        <v>3121.2925336597309</v>
      </c>
      <c r="AT33" s="76">
        <f>SUM(AT5:AT32)</f>
        <v>0</v>
      </c>
      <c r="AU33" s="76"/>
      <c r="AV33" s="244">
        <f>IF(AS33="","",1-ABS((AS33-AT33)/AS33))</f>
        <v>0</v>
      </c>
      <c r="AW33" s="77"/>
      <c r="AX33" s="218">
        <f t="shared" si="27"/>
        <v>21849.047735618115</v>
      </c>
      <c r="AY33" s="221" t="str">
        <f t="shared" si="27"/>
        <v/>
      </c>
      <c r="AZ33" s="80">
        <f t="shared" si="28"/>
        <v>21849.047735618115</v>
      </c>
      <c r="BA33" s="259">
        <f>IF(AX33="","",IF(AND(AX33&gt;0,AY33=""),0,1-ABS((AX33-AY33)/AX33)))</f>
        <v>0</v>
      </c>
      <c r="BB33" s="156"/>
      <c r="BC33" s="47"/>
      <c r="BD33" s="73"/>
      <c r="BE33" s="74" t="str">
        <f>IF(BD33="","",VLOOKUP(B33,'couple moule presse'!H:O,8,0))</f>
        <v/>
      </c>
      <c r="BF33" s="73" t="str">
        <f>IF(BD33="","",VLOOKUP(B33,'couple moule presse'!H:M,6,0))</f>
        <v/>
      </c>
      <c r="BG33" s="147"/>
      <c r="BH33" s="75"/>
      <c r="BI33" s="75">
        <f>SUM(BI5:BI32)</f>
        <v>0</v>
      </c>
      <c r="BJ33" s="76">
        <f>SUM(BJ5:BJ32)</f>
        <v>0</v>
      </c>
      <c r="BK33" s="76"/>
      <c r="BL33" s="244" t="e">
        <f>IF(BI33="","",1-ABS((BI33-BJ33)/BI33))</f>
        <v>#DIV/0!</v>
      </c>
      <c r="BM33" s="147"/>
      <c r="BN33" s="75"/>
      <c r="BO33" s="75">
        <f>SUM(BO5:BO32)</f>
        <v>0</v>
      </c>
      <c r="BP33" s="76">
        <f>SUM(BP5:BP32)</f>
        <v>0</v>
      </c>
      <c r="BQ33" s="76"/>
      <c r="BR33" s="244" t="e">
        <f>IF(BO33="","",1-ABS((BO33-BP33)/BO33))</f>
        <v>#DIV/0!</v>
      </c>
      <c r="BS33" s="147"/>
      <c r="BT33" s="75"/>
      <c r="BU33" s="75">
        <f>SUM(BU5:BU32)</f>
        <v>0</v>
      </c>
      <c r="BV33" s="76">
        <f>SUM(BV5:BV32)</f>
        <v>0</v>
      </c>
      <c r="BW33" s="76"/>
      <c r="BX33" s="244" t="e">
        <f>IF(BU33="","",1-ABS((BU33-BV33)/BU33))</f>
        <v>#DIV/0!</v>
      </c>
      <c r="BY33" s="147"/>
      <c r="BZ33" s="75"/>
      <c r="CA33" s="75">
        <f>SUM(CA5:CA32)</f>
        <v>0</v>
      </c>
      <c r="CB33" s="76">
        <f>SUM(CB5:CB32)</f>
        <v>0</v>
      </c>
      <c r="CC33" s="76"/>
      <c r="CD33" s="244" t="e">
        <f>IF(CA33="","",1-ABS((CA33-CB33)/CA33))</f>
        <v>#DIV/0!</v>
      </c>
      <c r="CE33" s="147"/>
      <c r="CF33" s="75"/>
      <c r="CG33" s="75">
        <f>SUM(CG5:CG32)</f>
        <v>0</v>
      </c>
      <c r="CH33" s="76">
        <f>SUM(CH5:CH32)</f>
        <v>0</v>
      </c>
      <c r="CI33" s="76"/>
      <c r="CJ33" s="244" t="e">
        <f>IF(CG33="","",1-ABS((CG33-CH33)/CG33))</f>
        <v>#DIV/0!</v>
      </c>
      <c r="CK33" s="147"/>
      <c r="CL33" s="75"/>
      <c r="CM33" s="75">
        <f>SUM(CM5:CM32)</f>
        <v>0</v>
      </c>
      <c r="CN33" s="76">
        <f>SUM(CN5:CN32)</f>
        <v>0</v>
      </c>
      <c r="CO33" s="76"/>
      <c r="CP33" s="244" t="e">
        <f>IF(CM33="","",1-ABS((CM33-CN33)/CM33))</f>
        <v>#DIV/0!</v>
      </c>
      <c r="CQ33" s="147"/>
      <c r="CR33" s="75"/>
      <c r="CS33" s="75">
        <f>SUM(CS5:CS32)</f>
        <v>0</v>
      </c>
      <c r="CT33" s="76">
        <f>SUM(CT5:CT32)</f>
        <v>0</v>
      </c>
      <c r="CU33" s="76"/>
      <c r="CV33" s="244" t="e">
        <f>IF(CS33="","",1-ABS((CS33-CT33)/CS33))</f>
        <v>#DIV/0!</v>
      </c>
      <c r="CW33" s="77"/>
      <c r="CX33" s="218" t="str">
        <f t="shared" si="31"/>
        <v/>
      </c>
      <c r="CY33" s="221" t="str">
        <f t="shared" si="31"/>
        <v/>
      </c>
      <c r="CZ33" s="80" t="str">
        <f t="shared" si="32"/>
        <v/>
      </c>
      <c r="DA33" s="259" t="str">
        <f>IF(CX33="","",IF(AND(CX33&gt;0,CY33=""),0,1-ABS((CX33-CY33)/CX33)))</f>
        <v/>
      </c>
      <c r="DB33" s="148"/>
      <c r="DC33" s="274">
        <f>AVERAGE(DC5:DC32)</f>
        <v>0.14285714285714285</v>
      </c>
      <c r="DD33" s="259"/>
      <c r="DE33" s="123"/>
      <c r="DF33" s="19"/>
      <c r="DG33" s="66" t="s">
        <v>65</v>
      </c>
      <c r="DH33" s="67" t="s">
        <v>66</v>
      </c>
      <c r="DI33" s="68">
        <f t="shared" si="71"/>
        <v>4</v>
      </c>
      <c r="DJ33" s="19">
        <f>COUNTIF($BE$47:$BE$76,DH33)</f>
        <v>1</v>
      </c>
      <c r="DK33" s="19">
        <f>DI33+DJ33</f>
        <v>5</v>
      </c>
    </row>
    <row r="34" spans="1:115" ht="12.75" customHeight="1" thickBot="1" x14ac:dyDescent="0.25">
      <c r="A34" s="36" t="str">
        <f t="shared" si="10"/>
        <v>P84CU400</v>
      </c>
      <c r="B34" s="37" t="str">
        <f t="shared" si="26"/>
        <v>P84CU400</v>
      </c>
      <c r="C34" s="79" t="s">
        <v>24</v>
      </c>
      <c r="D34" s="160" t="s">
        <v>36</v>
      </c>
      <c r="E34" s="59" t="str">
        <f>IF(D34="","",VLOOKUP(A34,'couple moule presse'!H:O,8,0))</f>
        <v>P</v>
      </c>
      <c r="F34" s="64">
        <f>IF(D34="","",VLOOKUP(A34,'couple moule presse'!H:M,6,0))</f>
        <v>403.20000000000005</v>
      </c>
      <c r="G34" s="144"/>
      <c r="H34" s="41"/>
      <c r="I34" s="41" t="str">
        <f t="shared" si="11"/>
        <v/>
      </c>
      <c r="J34" s="42"/>
      <c r="K34" s="181"/>
      <c r="L34" s="237" t="str">
        <f t="shared" si="34"/>
        <v/>
      </c>
      <c r="M34" s="144"/>
      <c r="N34" s="41"/>
      <c r="O34" s="41" t="str">
        <f t="shared" si="12"/>
        <v/>
      </c>
      <c r="P34" s="42"/>
      <c r="Q34" s="181"/>
      <c r="R34" s="237" t="str">
        <f t="shared" ref="R34:R74" si="72">IF(O34="","",1-ABS((O34-P34)/O34))</f>
        <v/>
      </c>
      <c r="S34" s="144"/>
      <c r="T34" s="41"/>
      <c r="U34" s="41" t="str">
        <f t="shared" si="13"/>
        <v/>
      </c>
      <c r="V34" s="42"/>
      <c r="W34" s="181"/>
      <c r="X34" s="237" t="str">
        <f t="shared" ref="X34:X74" si="73">IF(U34="","",1-ABS((U34-V34)/U34))</f>
        <v/>
      </c>
      <c r="Y34" s="144"/>
      <c r="Z34" s="41"/>
      <c r="AA34" s="41" t="str">
        <f t="shared" si="14"/>
        <v/>
      </c>
      <c r="AB34" s="42"/>
      <c r="AC34" s="181"/>
      <c r="AD34" s="237" t="str">
        <f t="shared" ref="AD34:AD74" si="74">IF(AA34="","",1-ABS((AA34-AB34)/AA34))</f>
        <v/>
      </c>
      <c r="AE34" s="144"/>
      <c r="AF34" s="41"/>
      <c r="AG34" s="41" t="str">
        <f t="shared" si="15"/>
        <v/>
      </c>
      <c r="AH34" s="42"/>
      <c r="AI34" s="181"/>
      <c r="AJ34" s="237" t="str">
        <f t="shared" ref="AJ34:AJ74" si="75">IF(AG34="","",1-ABS((AG34-AH34)/AG34))</f>
        <v/>
      </c>
      <c r="AK34" s="144"/>
      <c r="AL34" s="41"/>
      <c r="AM34" s="41" t="str">
        <f t="shared" si="16"/>
        <v/>
      </c>
      <c r="AN34" s="42"/>
      <c r="AO34" s="181"/>
      <c r="AP34" s="237" t="str">
        <f t="shared" ref="AP34:AP74" si="76">IF(AM34="","",1-ABS((AM34-AN34)/AM34))</f>
        <v/>
      </c>
      <c r="AQ34" s="144"/>
      <c r="AR34" s="41"/>
      <c r="AS34" s="41" t="str">
        <f t="shared" si="17"/>
        <v/>
      </c>
      <c r="AT34" s="42"/>
      <c r="AU34" s="181"/>
      <c r="AV34" s="237" t="str">
        <f t="shared" ref="AV34:AV74" si="77">IF(AS34="","",1-ABS((AS34-AT34)/AS34))</f>
        <v/>
      </c>
      <c r="AW34" s="17"/>
      <c r="AX34" s="215" t="str">
        <f t="shared" si="27"/>
        <v/>
      </c>
      <c r="AY34" s="225" t="str">
        <f t="shared" si="27"/>
        <v/>
      </c>
      <c r="AZ34" s="206" t="str">
        <f t="shared" si="28"/>
        <v/>
      </c>
      <c r="BA34" s="256" t="str">
        <f t="shared" si="29"/>
        <v/>
      </c>
      <c r="BB34" s="80"/>
      <c r="BC34" s="79" t="str">
        <f t="shared" ref="BC34:BC43" si="78">C34</f>
        <v>P84</v>
      </c>
      <c r="BD34" s="160" t="s">
        <v>36</v>
      </c>
      <c r="BE34" s="59" t="str">
        <f>IF(BD34="","",VLOOKUP(B34,'couple moule presse'!H:O,8,0))</f>
        <v>P</v>
      </c>
      <c r="BF34" s="64">
        <f>IF(BD34="","",VLOOKUP(B34,'couple moule presse'!H:M,6,0))</f>
        <v>403.20000000000005</v>
      </c>
      <c r="BG34" s="144"/>
      <c r="BH34" s="41"/>
      <c r="BI34" s="41" t="str">
        <f t="shared" ref="BI34:BI43" si="79">IF(OR($BF34="",BH34=0),"",$BF34*BH34/24)</f>
        <v/>
      </c>
      <c r="BJ34" s="42"/>
      <c r="BK34" s="181"/>
      <c r="BL34" s="237" t="str">
        <f t="shared" ref="BL34:BL37" si="80">IF(BI34="","",1-ABS((BI34-BJ34)/BI34))</f>
        <v/>
      </c>
      <c r="BM34" s="144"/>
      <c r="BN34" s="41"/>
      <c r="BO34" s="41" t="str">
        <f t="shared" ref="BO34:BO43" si="81">IF(OR($BF34="",BN34=0),"",$BF34*BN34/24)</f>
        <v/>
      </c>
      <c r="BP34" s="42"/>
      <c r="BQ34" s="181"/>
      <c r="BR34" s="237" t="str">
        <f t="shared" ref="BR34:BR74" si="82">IF(BO34="","",1-ABS((BO34-BP34)/BO34))</f>
        <v/>
      </c>
      <c r="BS34" s="144"/>
      <c r="BT34" s="41"/>
      <c r="BU34" s="41" t="str">
        <f t="shared" ref="BU34:BU43" si="83">IF(OR($BF34="",BT34=0),"",$BF34*BT34/24)</f>
        <v/>
      </c>
      <c r="BV34" s="42"/>
      <c r="BW34" s="181"/>
      <c r="BX34" s="237" t="str">
        <f t="shared" ref="BX34:BX74" si="84">IF(BU34="","",1-ABS((BU34-BV34)/BU34))</f>
        <v/>
      </c>
      <c r="BY34" s="144"/>
      <c r="BZ34" s="41"/>
      <c r="CA34" s="41" t="str">
        <f t="shared" ref="CA34:CA43" si="85">IF(OR($BF34="",BZ34=0),"",$BF34*BZ34/24)</f>
        <v/>
      </c>
      <c r="CB34" s="42"/>
      <c r="CC34" s="181"/>
      <c r="CD34" s="237" t="str">
        <f t="shared" ref="CD34:CD74" si="86">IF(CA34="","",1-ABS((CA34-CB34)/CA34))</f>
        <v/>
      </c>
      <c r="CE34" s="144"/>
      <c r="CF34" s="41"/>
      <c r="CG34" s="41" t="str">
        <f t="shared" ref="CG34:CG43" si="87">IF(OR($BF34="",CF34=0),"",$BF34*CF34/24)</f>
        <v/>
      </c>
      <c r="CH34" s="42"/>
      <c r="CI34" s="181"/>
      <c r="CJ34" s="237" t="str">
        <f t="shared" ref="CJ34:CJ74" si="88">IF(CG34="","",1-ABS((CG34-CH34)/CG34))</f>
        <v/>
      </c>
      <c r="CK34" s="144"/>
      <c r="CL34" s="41"/>
      <c r="CM34" s="41" t="str">
        <f t="shared" ref="CM34:CM43" si="89">IF(OR($BF34="",CL34=0),"",$BF34*CL34/24)</f>
        <v/>
      </c>
      <c r="CN34" s="42"/>
      <c r="CO34" s="181"/>
      <c r="CP34" s="237" t="str">
        <f t="shared" ref="CP34:CP74" si="90">IF(CM34="","",1-ABS((CM34-CN34)/CM34))</f>
        <v/>
      </c>
      <c r="CQ34" s="144"/>
      <c r="CR34" s="41"/>
      <c r="CS34" s="41" t="str">
        <f t="shared" ref="CS34:CS43" si="91">IF(OR($BF34="",CR34=0),"",$BF34*CR34/24)</f>
        <v/>
      </c>
      <c r="CT34" s="42"/>
      <c r="CU34" s="181"/>
      <c r="CV34" s="237" t="str">
        <f t="shared" ref="CV34:CV74" si="92">IF(CS34="","",1-ABS((CS34-CT34)/CS34))</f>
        <v/>
      </c>
      <c r="CW34" s="17"/>
      <c r="CX34" s="215" t="str">
        <f t="shared" si="31"/>
        <v/>
      </c>
      <c r="CY34" s="225" t="str">
        <f t="shared" si="31"/>
        <v/>
      </c>
      <c r="CZ34" s="206" t="str">
        <f t="shared" si="32"/>
        <v/>
      </c>
      <c r="DA34" s="256" t="str">
        <f t="shared" si="33"/>
        <v/>
      </c>
      <c r="DB34" s="148"/>
      <c r="DC34" s="271">
        <f>SUM(DD34:DD37)</f>
        <v>0</v>
      </c>
      <c r="DD34" s="262">
        <f t="shared" si="55"/>
        <v>0</v>
      </c>
      <c r="DE34" s="41"/>
    </row>
    <row r="35" spans="1:115" ht="12.75" customHeight="1" thickTop="1" thickBot="1" x14ac:dyDescent="0.25">
      <c r="A35" s="36" t="str">
        <f t="shared" si="10"/>
        <v>P84CU500</v>
      </c>
      <c r="B35" s="37" t="str">
        <f t="shared" si="26"/>
        <v>P84CU500</v>
      </c>
      <c r="C35" s="57" t="s">
        <v>24</v>
      </c>
      <c r="D35" s="158" t="s">
        <v>37</v>
      </c>
      <c r="E35" s="58" t="str">
        <f>IF(D35="","",VLOOKUP(A35,'couple moule presse'!H:O,8,0))</f>
        <v>P</v>
      </c>
      <c r="F35" s="40">
        <f>IF(D35="","",VLOOKUP(A35,'couple moule presse'!H:M,6,0))</f>
        <v>318.31578947368422</v>
      </c>
      <c r="G35" s="144"/>
      <c r="H35" s="161"/>
      <c r="I35" s="41" t="str">
        <f t="shared" si="11"/>
        <v/>
      </c>
      <c r="J35" s="42"/>
      <c r="K35" s="182"/>
      <c r="L35" s="239" t="str">
        <f t="shared" si="34"/>
        <v/>
      </c>
      <c r="M35" s="144"/>
      <c r="N35" s="161"/>
      <c r="O35" s="41" t="str">
        <f t="shared" si="12"/>
        <v/>
      </c>
      <c r="P35" s="42"/>
      <c r="Q35" s="182"/>
      <c r="R35" s="239" t="str">
        <f t="shared" si="72"/>
        <v/>
      </c>
      <c r="S35" s="144"/>
      <c r="T35" s="161"/>
      <c r="U35" s="41" t="str">
        <f t="shared" si="13"/>
        <v/>
      </c>
      <c r="V35" s="42"/>
      <c r="W35" s="182"/>
      <c r="X35" s="239" t="str">
        <f t="shared" si="73"/>
        <v/>
      </c>
      <c r="Y35" s="144"/>
      <c r="Z35" s="161"/>
      <c r="AA35" s="41" t="str">
        <f t="shared" si="14"/>
        <v/>
      </c>
      <c r="AB35" s="42"/>
      <c r="AC35" s="182"/>
      <c r="AD35" s="239" t="str">
        <f t="shared" si="74"/>
        <v/>
      </c>
      <c r="AE35" s="144"/>
      <c r="AF35" s="161"/>
      <c r="AG35" s="41" t="str">
        <f t="shared" si="15"/>
        <v/>
      </c>
      <c r="AH35" s="42"/>
      <c r="AI35" s="182"/>
      <c r="AJ35" s="239" t="str">
        <f t="shared" si="75"/>
        <v/>
      </c>
      <c r="AK35" s="144"/>
      <c r="AL35" s="161"/>
      <c r="AM35" s="41" t="str">
        <f t="shared" si="16"/>
        <v/>
      </c>
      <c r="AN35" s="42"/>
      <c r="AO35" s="182"/>
      <c r="AP35" s="239" t="str">
        <f t="shared" si="76"/>
        <v/>
      </c>
      <c r="AQ35" s="144"/>
      <c r="AR35" s="161"/>
      <c r="AS35" s="41" t="str">
        <f t="shared" si="17"/>
        <v/>
      </c>
      <c r="AT35" s="42"/>
      <c r="AU35" s="182"/>
      <c r="AV35" s="239" t="str">
        <f t="shared" si="77"/>
        <v/>
      </c>
      <c r="AW35" s="17"/>
      <c r="AX35" s="216" t="str">
        <f t="shared" si="27"/>
        <v/>
      </c>
      <c r="AY35" s="227" t="str">
        <f t="shared" si="27"/>
        <v/>
      </c>
      <c r="AZ35" s="204" t="str">
        <f t="shared" si="28"/>
        <v/>
      </c>
      <c r="BA35" s="257" t="str">
        <f t="shared" si="29"/>
        <v/>
      </c>
      <c r="BB35" s="80"/>
      <c r="BC35" s="57" t="str">
        <f t="shared" si="78"/>
        <v>P84</v>
      </c>
      <c r="BD35" s="158" t="s">
        <v>37</v>
      </c>
      <c r="BE35" s="58" t="str">
        <f>IF(BD35="","",VLOOKUP(B35,'couple moule presse'!H:O,8,0))</f>
        <v>P</v>
      </c>
      <c r="BF35" s="40">
        <f>IF(BD35="","",VLOOKUP(B35,'couple moule presse'!H:M,6,0))</f>
        <v>318.31578947368422</v>
      </c>
      <c r="BG35" s="144"/>
      <c r="BH35" s="161"/>
      <c r="BI35" s="41" t="str">
        <f t="shared" si="79"/>
        <v/>
      </c>
      <c r="BJ35" s="42"/>
      <c r="BK35" s="182"/>
      <c r="BL35" s="239" t="str">
        <f t="shared" si="80"/>
        <v/>
      </c>
      <c r="BM35" s="144"/>
      <c r="BN35" s="161"/>
      <c r="BO35" s="41" t="str">
        <f t="shared" si="81"/>
        <v/>
      </c>
      <c r="BP35" s="42"/>
      <c r="BQ35" s="182"/>
      <c r="BR35" s="239" t="str">
        <f t="shared" si="82"/>
        <v/>
      </c>
      <c r="BS35" s="144"/>
      <c r="BT35" s="161"/>
      <c r="BU35" s="41" t="str">
        <f t="shared" si="83"/>
        <v/>
      </c>
      <c r="BV35" s="42"/>
      <c r="BW35" s="182"/>
      <c r="BX35" s="239" t="str">
        <f t="shared" si="84"/>
        <v/>
      </c>
      <c r="BY35" s="144"/>
      <c r="BZ35" s="161"/>
      <c r="CA35" s="41" t="str">
        <f t="shared" si="85"/>
        <v/>
      </c>
      <c r="CB35" s="42"/>
      <c r="CC35" s="182"/>
      <c r="CD35" s="239" t="str">
        <f t="shared" si="86"/>
        <v/>
      </c>
      <c r="CE35" s="144"/>
      <c r="CF35" s="161"/>
      <c r="CG35" s="41" t="str">
        <f t="shared" si="87"/>
        <v/>
      </c>
      <c r="CH35" s="42"/>
      <c r="CI35" s="182"/>
      <c r="CJ35" s="239" t="str">
        <f t="shared" si="88"/>
        <v/>
      </c>
      <c r="CK35" s="144"/>
      <c r="CL35" s="161"/>
      <c r="CM35" s="41" t="str">
        <f t="shared" si="89"/>
        <v/>
      </c>
      <c r="CN35" s="42"/>
      <c r="CO35" s="182"/>
      <c r="CP35" s="239" t="str">
        <f t="shared" si="90"/>
        <v/>
      </c>
      <c r="CQ35" s="144"/>
      <c r="CR35" s="161"/>
      <c r="CS35" s="41" t="str">
        <f t="shared" si="91"/>
        <v/>
      </c>
      <c r="CT35" s="42"/>
      <c r="CU35" s="182"/>
      <c r="CV35" s="239" t="str">
        <f t="shared" si="92"/>
        <v/>
      </c>
      <c r="CW35" s="17"/>
      <c r="CX35" s="216" t="str">
        <f t="shared" si="31"/>
        <v/>
      </c>
      <c r="CY35" s="227" t="str">
        <f t="shared" si="31"/>
        <v/>
      </c>
      <c r="CZ35" s="204" t="str">
        <f t="shared" si="32"/>
        <v/>
      </c>
      <c r="DA35" s="257" t="str">
        <f t="shared" si="33"/>
        <v/>
      </c>
      <c r="DB35" s="148"/>
      <c r="DC35" s="272"/>
      <c r="DD35" s="259">
        <f t="shared" si="55"/>
        <v>0</v>
      </c>
      <c r="DE35" s="41"/>
      <c r="DF35" s="392" t="s">
        <v>114</v>
      </c>
      <c r="DG35" s="392"/>
      <c r="DH35" s="19"/>
      <c r="DI35" s="398" t="s">
        <v>106</v>
      </c>
      <c r="DJ35" s="398" t="s">
        <v>107</v>
      </c>
      <c r="DK35" s="398" t="s">
        <v>108</v>
      </c>
    </row>
    <row r="36" spans="1:115" ht="12.75" customHeight="1" thickTop="1" thickBot="1" x14ac:dyDescent="0.25">
      <c r="A36" s="36" t="str">
        <f t="shared" si="10"/>
        <v>P84CU1000</v>
      </c>
      <c r="B36" s="37" t="str">
        <f t="shared" si="26"/>
        <v>P84CU1000</v>
      </c>
      <c r="C36" s="57" t="s">
        <v>24</v>
      </c>
      <c r="D36" s="158" t="s">
        <v>23</v>
      </c>
      <c r="E36" s="58" t="str">
        <f>IF(D36="","",VLOOKUP(A36,'couple moule presse'!H:O,8,0))</f>
        <v>P</v>
      </c>
      <c r="F36" s="40">
        <f>IF(D36="","",VLOOKUP(A36,'couple moule presse'!H:M,6,0))</f>
        <v>288</v>
      </c>
      <c r="G36" s="144"/>
      <c r="H36" s="161"/>
      <c r="I36" s="41" t="str">
        <f t="shared" si="11"/>
        <v/>
      </c>
      <c r="J36" s="42"/>
      <c r="K36" s="182"/>
      <c r="L36" s="239" t="str">
        <f t="shared" si="34"/>
        <v/>
      </c>
      <c r="M36" s="144"/>
      <c r="N36" s="161"/>
      <c r="O36" s="41" t="str">
        <f t="shared" si="12"/>
        <v/>
      </c>
      <c r="P36" s="42"/>
      <c r="Q36" s="182"/>
      <c r="R36" s="239" t="str">
        <f t="shared" si="72"/>
        <v/>
      </c>
      <c r="S36" s="144"/>
      <c r="T36" s="161"/>
      <c r="U36" s="41"/>
      <c r="V36" s="42"/>
      <c r="W36" s="182"/>
      <c r="X36" s="239" t="str">
        <f t="shared" si="73"/>
        <v/>
      </c>
      <c r="Y36" s="144"/>
      <c r="Z36" s="161"/>
      <c r="AA36" s="41" t="str">
        <f t="shared" si="14"/>
        <v/>
      </c>
      <c r="AB36" s="42"/>
      <c r="AC36" s="182"/>
      <c r="AD36" s="239" t="str">
        <f t="shared" si="74"/>
        <v/>
      </c>
      <c r="AE36" s="144"/>
      <c r="AF36" s="161"/>
      <c r="AG36" s="41" t="str">
        <f t="shared" si="15"/>
        <v/>
      </c>
      <c r="AH36" s="42"/>
      <c r="AI36" s="182"/>
      <c r="AJ36" s="239" t="str">
        <f t="shared" si="75"/>
        <v/>
      </c>
      <c r="AK36" s="144"/>
      <c r="AL36" s="161"/>
      <c r="AM36" s="41" t="str">
        <f t="shared" si="16"/>
        <v/>
      </c>
      <c r="AN36" s="42"/>
      <c r="AO36" s="182"/>
      <c r="AP36" s="239" t="str">
        <f t="shared" si="76"/>
        <v/>
      </c>
      <c r="AQ36" s="144"/>
      <c r="AR36" s="161"/>
      <c r="AS36" s="41" t="str">
        <f t="shared" si="17"/>
        <v/>
      </c>
      <c r="AT36" s="42"/>
      <c r="AU36" s="182"/>
      <c r="AV36" s="239" t="str">
        <f t="shared" si="77"/>
        <v/>
      </c>
      <c r="AW36" s="17"/>
      <c r="AX36" s="216" t="str">
        <f t="shared" si="27"/>
        <v/>
      </c>
      <c r="AY36" s="227" t="str">
        <f t="shared" si="27"/>
        <v/>
      </c>
      <c r="AZ36" s="204" t="str">
        <f t="shared" si="28"/>
        <v/>
      </c>
      <c r="BA36" s="257" t="str">
        <f t="shared" si="29"/>
        <v/>
      </c>
      <c r="BB36" s="80"/>
      <c r="BC36" s="57" t="str">
        <f t="shared" si="78"/>
        <v>P84</v>
      </c>
      <c r="BD36" s="158" t="s">
        <v>23</v>
      </c>
      <c r="BE36" s="58" t="str">
        <f>IF(BD36="","",VLOOKUP(B36,'couple moule presse'!H:O,8,0))</f>
        <v>P</v>
      </c>
      <c r="BF36" s="40">
        <f>IF(BD36="","",VLOOKUP(B36,'couple moule presse'!H:M,6,0))</f>
        <v>288</v>
      </c>
      <c r="BG36" s="144"/>
      <c r="BH36" s="161"/>
      <c r="BI36" s="41" t="str">
        <f t="shared" si="79"/>
        <v/>
      </c>
      <c r="BJ36" s="42"/>
      <c r="BK36" s="182"/>
      <c r="BL36" s="239" t="str">
        <f t="shared" si="80"/>
        <v/>
      </c>
      <c r="BM36" s="144"/>
      <c r="BN36" s="161"/>
      <c r="BO36" s="41" t="str">
        <f t="shared" si="81"/>
        <v/>
      </c>
      <c r="BP36" s="42"/>
      <c r="BQ36" s="182"/>
      <c r="BR36" s="239" t="str">
        <f t="shared" si="82"/>
        <v/>
      </c>
      <c r="BS36" s="144"/>
      <c r="BT36" s="161"/>
      <c r="BU36" s="41" t="str">
        <f t="shared" si="83"/>
        <v/>
      </c>
      <c r="BV36" s="42"/>
      <c r="BW36" s="182"/>
      <c r="BX36" s="239" t="str">
        <f t="shared" si="84"/>
        <v/>
      </c>
      <c r="BY36" s="144"/>
      <c r="BZ36" s="161"/>
      <c r="CA36" s="41" t="str">
        <f t="shared" si="85"/>
        <v/>
      </c>
      <c r="CB36" s="42"/>
      <c r="CC36" s="182"/>
      <c r="CD36" s="239" t="str">
        <f t="shared" si="86"/>
        <v/>
      </c>
      <c r="CE36" s="144"/>
      <c r="CF36" s="161"/>
      <c r="CG36" s="41" t="str">
        <f t="shared" si="87"/>
        <v/>
      </c>
      <c r="CH36" s="42"/>
      <c r="CI36" s="182"/>
      <c r="CJ36" s="239" t="str">
        <f t="shared" si="88"/>
        <v/>
      </c>
      <c r="CK36" s="144"/>
      <c r="CL36" s="161"/>
      <c r="CM36" s="41" t="str">
        <f t="shared" si="89"/>
        <v/>
      </c>
      <c r="CN36" s="42"/>
      <c r="CO36" s="182"/>
      <c r="CP36" s="239" t="str">
        <f t="shared" si="90"/>
        <v/>
      </c>
      <c r="CQ36" s="144"/>
      <c r="CR36" s="161"/>
      <c r="CS36" s="41" t="str">
        <f t="shared" si="91"/>
        <v/>
      </c>
      <c r="CT36" s="42"/>
      <c r="CU36" s="182"/>
      <c r="CV36" s="239" t="str">
        <f t="shared" si="92"/>
        <v/>
      </c>
      <c r="CW36" s="17"/>
      <c r="CX36" s="216" t="str">
        <f t="shared" si="31"/>
        <v/>
      </c>
      <c r="CY36" s="227" t="str">
        <f t="shared" si="31"/>
        <v/>
      </c>
      <c r="CZ36" s="204" t="str">
        <f t="shared" si="32"/>
        <v/>
      </c>
      <c r="DA36" s="257" t="str">
        <f t="shared" si="33"/>
        <v/>
      </c>
      <c r="DB36" s="148"/>
      <c r="DC36" s="272"/>
      <c r="DD36" s="259">
        <f t="shared" si="55"/>
        <v>0</v>
      </c>
      <c r="DE36" s="41"/>
      <c r="DF36" s="392"/>
      <c r="DG36" s="392"/>
      <c r="DH36" s="19"/>
      <c r="DI36" s="398"/>
      <c r="DJ36" s="398"/>
      <c r="DK36" s="398"/>
    </row>
    <row r="37" spans="1:115" ht="12.75" customHeight="1" thickTop="1" x14ac:dyDescent="0.2">
      <c r="A37" s="36" t="str">
        <f t="shared" si="10"/>
        <v>P84</v>
      </c>
      <c r="B37" s="37" t="str">
        <f t="shared" si="26"/>
        <v>P84</v>
      </c>
      <c r="C37" s="81" t="s">
        <v>24</v>
      </c>
      <c r="D37" s="158"/>
      <c r="E37" s="82" t="str">
        <f>IF(D37="","",VLOOKUP(A37,'couple moule presse'!H:O,8,0))</f>
        <v/>
      </c>
      <c r="F37" s="69" t="str">
        <f>IF(D37="","",VLOOKUP(A37,'couple moule presse'!H:M,6,0))</f>
        <v/>
      </c>
      <c r="G37" s="145"/>
      <c r="H37" s="166"/>
      <c r="I37" s="54" t="str">
        <f t="shared" si="11"/>
        <v/>
      </c>
      <c r="J37" s="55"/>
      <c r="K37" s="183"/>
      <c r="L37" s="240" t="str">
        <f t="shared" si="34"/>
        <v/>
      </c>
      <c r="M37" s="145"/>
      <c r="N37" s="166"/>
      <c r="O37" s="54" t="str">
        <f t="shared" si="12"/>
        <v/>
      </c>
      <c r="P37" s="55"/>
      <c r="Q37" s="183"/>
      <c r="R37" s="240" t="str">
        <f t="shared" si="72"/>
        <v/>
      </c>
      <c r="S37" s="145"/>
      <c r="T37" s="166"/>
      <c r="U37" s="54" t="str">
        <f t="shared" si="13"/>
        <v/>
      </c>
      <c r="V37" s="55"/>
      <c r="W37" s="183"/>
      <c r="X37" s="240" t="str">
        <f t="shared" si="73"/>
        <v/>
      </c>
      <c r="Y37" s="145"/>
      <c r="Z37" s="166"/>
      <c r="AA37" s="54" t="str">
        <f t="shared" si="14"/>
        <v/>
      </c>
      <c r="AB37" s="55"/>
      <c r="AC37" s="183"/>
      <c r="AD37" s="240" t="str">
        <f t="shared" si="74"/>
        <v/>
      </c>
      <c r="AE37" s="145"/>
      <c r="AF37" s="166"/>
      <c r="AG37" s="54" t="str">
        <f t="shared" si="15"/>
        <v/>
      </c>
      <c r="AH37" s="55"/>
      <c r="AI37" s="183"/>
      <c r="AJ37" s="240" t="str">
        <f t="shared" si="75"/>
        <v/>
      </c>
      <c r="AK37" s="145"/>
      <c r="AL37" s="166"/>
      <c r="AM37" s="54" t="str">
        <f t="shared" si="16"/>
        <v/>
      </c>
      <c r="AN37" s="55"/>
      <c r="AO37" s="183"/>
      <c r="AP37" s="240" t="str">
        <f t="shared" si="76"/>
        <v/>
      </c>
      <c r="AQ37" s="145"/>
      <c r="AR37" s="166"/>
      <c r="AS37" s="54" t="str">
        <f t="shared" si="17"/>
        <v/>
      </c>
      <c r="AT37" s="55"/>
      <c r="AU37" s="183"/>
      <c r="AV37" s="240" t="str">
        <f t="shared" si="77"/>
        <v/>
      </c>
      <c r="AW37" s="17"/>
      <c r="AX37" s="217" t="str">
        <f t="shared" si="27"/>
        <v/>
      </c>
      <c r="AY37" s="228" t="str">
        <f t="shared" si="27"/>
        <v/>
      </c>
      <c r="AZ37" s="205" t="str">
        <f t="shared" si="28"/>
        <v/>
      </c>
      <c r="BA37" s="258" t="str">
        <f t="shared" si="29"/>
        <v/>
      </c>
      <c r="BB37" s="80"/>
      <c r="BC37" s="81" t="str">
        <f t="shared" si="78"/>
        <v>P84</v>
      </c>
      <c r="BD37" s="158"/>
      <c r="BE37" s="82" t="str">
        <f>IF(BD37="","",VLOOKUP(B37,'couple moule presse'!H:O,8,0))</f>
        <v/>
      </c>
      <c r="BF37" s="69" t="str">
        <f>IF(BD37="","",VLOOKUP(B37,'couple moule presse'!H:M,6,0))</f>
        <v/>
      </c>
      <c r="BG37" s="145"/>
      <c r="BH37" s="166"/>
      <c r="BI37" s="54" t="str">
        <f t="shared" si="79"/>
        <v/>
      </c>
      <c r="BJ37" s="55"/>
      <c r="BK37" s="183"/>
      <c r="BL37" s="240" t="str">
        <f t="shared" si="80"/>
        <v/>
      </c>
      <c r="BM37" s="145"/>
      <c r="BN37" s="166"/>
      <c r="BO37" s="54" t="str">
        <f t="shared" si="81"/>
        <v/>
      </c>
      <c r="BP37" s="55"/>
      <c r="BQ37" s="183"/>
      <c r="BR37" s="240" t="str">
        <f t="shared" si="82"/>
        <v/>
      </c>
      <c r="BS37" s="145"/>
      <c r="BT37" s="166"/>
      <c r="BU37" s="54" t="str">
        <f t="shared" si="83"/>
        <v/>
      </c>
      <c r="BV37" s="55"/>
      <c r="BW37" s="183"/>
      <c r="BX37" s="240" t="str">
        <f t="shared" si="84"/>
        <v/>
      </c>
      <c r="BY37" s="145"/>
      <c r="BZ37" s="166"/>
      <c r="CA37" s="54" t="str">
        <f t="shared" si="85"/>
        <v/>
      </c>
      <c r="CB37" s="55"/>
      <c r="CC37" s="183"/>
      <c r="CD37" s="240" t="str">
        <f t="shared" si="86"/>
        <v/>
      </c>
      <c r="CE37" s="145"/>
      <c r="CF37" s="166"/>
      <c r="CG37" s="54" t="str">
        <f t="shared" si="87"/>
        <v/>
      </c>
      <c r="CH37" s="55"/>
      <c r="CI37" s="183"/>
      <c r="CJ37" s="240" t="str">
        <f t="shared" si="88"/>
        <v/>
      </c>
      <c r="CK37" s="145"/>
      <c r="CL37" s="166"/>
      <c r="CM37" s="54" t="str">
        <f t="shared" si="89"/>
        <v/>
      </c>
      <c r="CN37" s="55"/>
      <c r="CO37" s="183"/>
      <c r="CP37" s="240" t="str">
        <f t="shared" si="90"/>
        <v/>
      </c>
      <c r="CQ37" s="145"/>
      <c r="CR37" s="166"/>
      <c r="CS37" s="54" t="str">
        <f t="shared" si="91"/>
        <v/>
      </c>
      <c r="CT37" s="55"/>
      <c r="CU37" s="183"/>
      <c r="CV37" s="240" t="str">
        <f t="shared" si="92"/>
        <v/>
      </c>
      <c r="CW37" s="17"/>
      <c r="CX37" s="217" t="str">
        <f t="shared" si="31"/>
        <v/>
      </c>
      <c r="CY37" s="228" t="str">
        <f t="shared" si="31"/>
        <v/>
      </c>
      <c r="CZ37" s="205" t="str">
        <f t="shared" si="32"/>
        <v/>
      </c>
      <c r="DA37" s="258" t="str">
        <f t="shared" si="33"/>
        <v/>
      </c>
      <c r="DB37" s="148"/>
      <c r="DC37" s="273"/>
      <c r="DD37" s="261">
        <f t="shared" si="55"/>
        <v>0</v>
      </c>
      <c r="DE37" s="41"/>
      <c r="DF37" s="19"/>
      <c r="DG37" s="19" t="s">
        <v>79</v>
      </c>
      <c r="DH37" s="19"/>
      <c r="DI37" s="19">
        <f>COUNTIF(G5:G73,LEFT(DI$35,1))</f>
        <v>0</v>
      </c>
      <c r="DJ37" s="19">
        <f>COUNTIF(G5:G73,LEFT(DJ$35,1))</f>
        <v>0</v>
      </c>
      <c r="DK37" s="19">
        <f>COUNTIF(G5:G73,LEFT(DK$35,1))</f>
        <v>0</v>
      </c>
    </row>
    <row r="38" spans="1:115" ht="12.75" customHeight="1" x14ac:dyDescent="0.2">
      <c r="A38" s="36" t="str">
        <f t="shared" si="10"/>
        <v>P91</v>
      </c>
      <c r="B38" s="37" t="str">
        <f t="shared" si="26"/>
        <v>P91</v>
      </c>
      <c r="C38" s="38" t="s">
        <v>40</v>
      </c>
      <c r="D38" s="160"/>
      <c r="E38" s="59" t="str">
        <f>IF(D38="","",VLOOKUP(A38,'couple moule presse'!H:O,8,0))</f>
        <v/>
      </c>
      <c r="F38" s="64" t="str">
        <f>IF(D38="","",VLOOKUP(A38,'couple moule presse'!H:M,6,0))</f>
        <v/>
      </c>
      <c r="G38" s="146"/>
      <c r="H38" s="313">
        <v>24</v>
      </c>
      <c r="I38" s="41" t="str">
        <f t="shared" si="11"/>
        <v/>
      </c>
      <c r="J38" s="42"/>
      <c r="K38" s="181"/>
      <c r="L38" s="237" t="str">
        <f t="shared" si="34"/>
        <v/>
      </c>
      <c r="M38" s="146"/>
      <c r="N38" s="167"/>
      <c r="O38" s="41" t="str">
        <f t="shared" si="12"/>
        <v/>
      </c>
      <c r="P38" s="42"/>
      <c r="Q38" s="181"/>
      <c r="R38" s="237" t="str">
        <f t="shared" si="72"/>
        <v/>
      </c>
      <c r="S38" s="146"/>
      <c r="T38" s="167"/>
      <c r="U38" s="41" t="str">
        <f t="shared" si="13"/>
        <v/>
      </c>
      <c r="V38" s="42"/>
      <c r="W38" s="181"/>
      <c r="X38" s="237" t="str">
        <f t="shared" si="73"/>
        <v/>
      </c>
      <c r="Y38" s="146"/>
      <c r="Z38" s="167"/>
      <c r="AA38" s="41" t="str">
        <f t="shared" si="14"/>
        <v/>
      </c>
      <c r="AB38" s="42"/>
      <c r="AC38" s="181"/>
      <c r="AD38" s="237" t="str">
        <f t="shared" si="74"/>
        <v/>
      </c>
      <c r="AE38" s="146"/>
      <c r="AF38" s="167"/>
      <c r="AG38" s="41" t="str">
        <f t="shared" si="15"/>
        <v/>
      </c>
      <c r="AH38" s="42"/>
      <c r="AI38" s="181"/>
      <c r="AJ38" s="237" t="str">
        <f t="shared" si="75"/>
        <v/>
      </c>
      <c r="AK38" s="146"/>
      <c r="AL38" s="167"/>
      <c r="AM38" s="41" t="str">
        <f t="shared" si="16"/>
        <v/>
      </c>
      <c r="AN38" s="42"/>
      <c r="AO38" s="181"/>
      <c r="AP38" s="237" t="str">
        <f t="shared" si="76"/>
        <v/>
      </c>
      <c r="AQ38" s="146"/>
      <c r="AR38" s="167"/>
      <c r="AS38" s="41" t="str">
        <f t="shared" si="17"/>
        <v/>
      </c>
      <c r="AT38" s="42"/>
      <c r="AU38" s="181"/>
      <c r="AV38" s="237" t="str">
        <f t="shared" si="77"/>
        <v/>
      </c>
      <c r="AW38" s="17"/>
      <c r="AX38" s="209" t="str">
        <f t="shared" si="27"/>
        <v/>
      </c>
      <c r="AY38" s="225" t="str">
        <f t="shared" si="27"/>
        <v/>
      </c>
      <c r="AZ38" s="210" t="str">
        <f t="shared" si="28"/>
        <v/>
      </c>
      <c r="BA38" s="253" t="str">
        <f t="shared" si="29"/>
        <v/>
      </c>
      <c r="BB38" s="43"/>
      <c r="BC38" s="38" t="str">
        <f>C38</f>
        <v>P91</v>
      </c>
      <c r="BD38" s="160"/>
      <c r="BE38" s="59" t="str">
        <f>IF(BD38="","",VLOOKUP(B38,'couple moule presse'!H:O,8,0))</f>
        <v/>
      </c>
      <c r="BF38" s="64" t="str">
        <f>IF(BD38="","",VLOOKUP(B38,'couple moule presse'!H:M,6,0))</f>
        <v/>
      </c>
      <c r="BG38" s="146"/>
      <c r="BH38" s="167"/>
      <c r="BI38" s="41" t="str">
        <f t="shared" si="79"/>
        <v/>
      </c>
      <c r="BJ38" s="42"/>
      <c r="BK38" s="181"/>
      <c r="BL38" s="237" t="str">
        <f t="shared" si="41"/>
        <v/>
      </c>
      <c r="BM38" s="146"/>
      <c r="BN38" s="167"/>
      <c r="BO38" s="41" t="str">
        <f t="shared" si="81"/>
        <v/>
      </c>
      <c r="BP38" s="42"/>
      <c r="BQ38" s="181"/>
      <c r="BR38" s="237" t="str">
        <f t="shared" si="82"/>
        <v/>
      </c>
      <c r="BS38" s="146"/>
      <c r="BT38" s="167"/>
      <c r="BU38" s="41" t="str">
        <f t="shared" si="83"/>
        <v/>
      </c>
      <c r="BV38" s="42"/>
      <c r="BW38" s="181"/>
      <c r="BX38" s="237" t="str">
        <f t="shared" si="84"/>
        <v/>
      </c>
      <c r="BY38" s="146"/>
      <c r="BZ38" s="167"/>
      <c r="CA38" s="41" t="str">
        <f t="shared" si="85"/>
        <v/>
      </c>
      <c r="CB38" s="42"/>
      <c r="CC38" s="181"/>
      <c r="CD38" s="237" t="str">
        <f t="shared" si="86"/>
        <v/>
      </c>
      <c r="CE38" s="146"/>
      <c r="CF38" s="167"/>
      <c r="CG38" s="41" t="str">
        <f t="shared" si="87"/>
        <v/>
      </c>
      <c r="CH38" s="42"/>
      <c r="CI38" s="181"/>
      <c r="CJ38" s="237" t="str">
        <f t="shared" si="88"/>
        <v/>
      </c>
      <c r="CK38" s="146"/>
      <c r="CL38" s="167"/>
      <c r="CM38" s="41" t="str">
        <f t="shared" si="89"/>
        <v/>
      </c>
      <c r="CN38" s="42"/>
      <c r="CO38" s="181"/>
      <c r="CP38" s="237" t="str">
        <f t="shared" si="90"/>
        <v/>
      </c>
      <c r="CQ38" s="146"/>
      <c r="CR38" s="167"/>
      <c r="CS38" s="41" t="str">
        <f t="shared" si="91"/>
        <v/>
      </c>
      <c r="CT38" s="42"/>
      <c r="CU38" s="181"/>
      <c r="CV38" s="237" t="str">
        <f t="shared" si="92"/>
        <v/>
      </c>
      <c r="CW38" s="17"/>
      <c r="CX38" s="209" t="str">
        <f t="shared" si="31"/>
        <v/>
      </c>
      <c r="CY38" s="225" t="str">
        <f t="shared" si="31"/>
        <v/>
      </c>
      <c r="CZ38" s="210" t="str">
        <f t="shared" si="32"/>
        <v/>
      </c>
      <c r="DA38" s="253" t="str">
        <f t="shared" si="33"/>
        <v/>
      </c>
      <c r="DB38" s="219"/>
      <c r="DC38" s="268">
        <f>SUM(DD38:DD40)</f>
        <v>0.4285714285714286</v>
      </c>
      <c r="DD38" s="279">
        <f t="shared" si="55"/>
        <v>0</v>
      </c>
      <c r="DE38" s="41"/>
      <c r="DF38" s="19"/>
      <c r="DG38" s="19" t="s">
        <v>80</v>
      </c>
      <c r="DH38" s="19"/>
      <c r="DI38" s="19">
        <f>COUNTIF(M5:M73,LEFT(DI$35,1))</f>
        <v>0</v>
      </c>
      <c r="DJ38" s="19">
        <f>COUNTIF(M5:M73,LEFT(DJ$35,1))</f>
        <v>0</v>
      </c>
      <c r="DK38" s="19">
        <f>COUNTIF(M5:M73,LEFT(DK$35,1))</f>
        <v>0</v>
      </c>
    </row>
    <row r="39" spans="1:115" ht="12.75" customHeight="1" x14ac:dyDescent="0.2">
      <c r="A39" s="36" t="str">
        <f t="shared" si="10"/>
        <v>P91CU770/5</v>
      </c>
      <c r="B39" s="37" t="str">
        <f t="shared" si="26"/>
        <v>P91CU770/5</v>
      </c>
      <c r="C39" s="46" t="s">
        <v>40</v>
      </c>
      <c r="D39" s="158" t="s">
        <v>41</v>
      </c>
      <c r="E39" s="39" t="str">
        <f>IF(D39="","",VLOOKUP(A39,'couple moule presse'!H:O,8,0))</f>
        <v>P</v>
      </c>
      <c r="F39" s="40">
        <f>IF(D39="","",VLOOKUP(A39,'couple moule presse'!H:M,6,0))</f>
        <v>375.03296703296706</v>
      </c>
      <c r="G39" s="144"/>
      <c r="H39" s="161"/>
      <c r="I39" s="41" t="str">
        <f t="shared" si="11"/>
        <v/>
      </c>
      <c r="J39" s="42"/>
      <c r="K39" s="182"/>
      <c r="L39" s="239" t="str">
        <f t="shared" si="34"/>
        <v/>
      </c>
      <c r="M39" s="161"/>
      <c r="N39" s="161">
        <v>24</v>
      </c>
      <c r="O39" s="41">
        <f t="shared" si="12"/>
        <v>375.03296703296706</v>
      </c>
      <c r="P39" s="42"/>
      <c r="Q39" s="182"/>
      <c r="R39" s="239">
        <f t="shared" si="72"/>
        <v>0</v>
      </c>
      <c r="S39" s="144"/>
      <c r="T39" s="161">
        <v>24</v>
      </c>
      <c r="U39" s="41">
        <f t="shared" si="13"/>
        <v>375.03296703296706</v>
      </c>
      <c r="V39" s="42"/>
      <c r="W39" s="182"/>
      <c r="X39" s="239">
        <f t="shared" si="73"/>
        <v>0</v>
      </c>
      <c r="Y39" s="144"/>
      <c r="Z39" s="161">
        <v>24</v>
      </c>
      <c r="AA39" s="41">
        <f t="shared" si="14"/>
        <v>375.03296703296706</v>
      </c>
      <c r="AB39" s="42"/>
      <c r="AC39" s="182"/>
      <c r="AD39" s="239">
        <f t="shared" si="74"/>
        <v>0</v>
      </c>
      <c r="AE39" s="144"/>
      <c r="AF39" s="161">
        <v>24</v>
      </c>
      <c r="AG39" s="41">
        <f t="shared" si="15"/>
        <v>375.03296703296706</v>
      </c>
      <c r="AH39" s="42"/>
      <c r="AI39" s="182"/>
      <c r="AJ39" s="239">
        <f t="shared" si="75"/>
        <v>0</v>
      </c>
      <c r="AK39" s="144"/>
      <c r="AL39" s="161">
        <v>24</v>
      </c>
      <c r="AM39" s="41">
        <f t="shared" si="16"/>
        <v>375.03296703296706</v>
      </c>
      <c r="AN39" s="42"/>
      <c r="AO39" s="182"/>
      <c r="AP39" s="239">
        <f t="shared" si="76"/>
        <v>0</v>
      </c>
      <c r="AQ39" s="144"/>
      <c r="AR39" s="161">
        <v>24</v>
      </c>
      <c r="AS39" s="41">
        <f t="shared" si="17"/>
        <v>375.03296703296706</v>
      </c>
      <c r="AT39" s="42"/>
      <c r="AU39" s="182"/>
      <c r="AV39" s="239">
        <f t="shared" si="77"/>
        <v>0</v>
      </c>
      <c r="AW39" s="17"/>
      <c r="AX39" s="211">
        <f t="shared" si="27"/>
        <v>2250.1978021978025</v>
      </c>
      <c r="AY39" s="227" t="str">
        <f t="shared" si="27"/>
        <v/>
      </c>
      <c r="AZ39" s="212">
        <f t="shared" si="28"/>
        <v>2250.1978021978025</v>
      </c>
      <c r="BA39" s="254">
        <f t="shared" si="29"/>
        <v>0</v>
      </c>
      <c r="BB39" s="43"/>
      <c r="BC39" s="46" t="str">
        <f t="shared" si="78"/>
        <v>P91</v>
      </c>
      <c r="BD39" s="158" t="s">
        <v>41</v>
      </c>
      <c r="BE39" s="39" t="str">
        <f>IF(BD39="","",VLOOKUP(B39,'couple moule presse'!H:O,8,0))</f>
        <v>P</v>
      </c>
      <c r="BF39" s="40">
        <f>IF(BD39="","",VLOOKUP(B39,'couple moule presse'!H:M,6,0))</f>
        <v>375.03296703296706</v>
      </c>
      <c r="BG39" s="144"/>
      <c r="BH39" s="161"/>
      <c r="BI39" s="41" t="str">
        <f t="shared" si="79"/>
        <v/>
      </c>
      <c r="BJ39" s="42"/>
      <c r="BK39" s="182"/>
      <c r="BL39" s="239" t="str">
        <f t="shared" si="41"/>
        <v/>
      </c>
      <c r="BM39" s="144"/>
      <c r="BN39" s="161"/>
      <c r="BO39" s="41" t="str">
        <f t="shared" si="81"/>
        <v/>
      </c>
      <c r="BP39" s="42"/>
      <c r="BQ39" s="182"/>
      <c r="BR39" s="239" t="str">
        <f t="shared" si="82"/>
        <v/>
      </c>
      <c r="BS39" s="144"/>
      <c r="BT39" s="161"/>
      <c r="BU39" s="41" t="str">
        <f t="shared" si="83"/>
        <v/>
      </c>
      <c r="BV39" s="42"/>
      <c r="BW39" s="182"/>
      <c r="BX39" s="239" t="str">
        <f t="shared" si="84"/>
        <v/>
      </c>
      <c r="BY39" s="144"/>
      <c r="BZ39" s="161"/>
      <c r="CA39" s="41" t="str">
        <f t="shared" si="85"/>
        <v/>
      </c>
      <c r="CB39" s="42"/>
      <c r="CC39" s="182"/>
      <c r="CD39" s="239" t="str">
        <f t="shared" si="86"/>
        <v/>
      </c>
      <c r="CE39" s="144"/>
      <c r="CF39" s="161"/>
      <c r="CG39" s="41" t="str">
        <f t="shared" si="87"/>
        <v/>
      </c>
      <c r="CH39" s="42"/>
      <c r="CI39" s="182"/>
      <c r="CJ39" s="239" t="str">
        <f t="shared" si="88"/>
        <v/>
      </c>
      <c r="CK39" s="144"/>
      <c r="CL39" s="161"/>
      <c r="CM39" s="41" t="str">
        <f t="shared" si="89"/>
        <v/>
      </c>
      <c r="CN39" s="42"/>
      <c r="CO39" s="182"/>
      <c r="CP39" s="239" t="str">
        <f t="shared" si="90"/>
        <v/>
      </c>
      <c r="CQ39" s="144"/>
      <c r="CR39" s="161"/>
      <c r="CS39" s="41" t="str">
        <f t="shared" si="91"/>
        <v/>
      </c>
      <c r="CT39" s="42"/>
      <c r="CU39" s="182"/>
      <c r="CV39" s="239" t="str">
        <f t="shared" si="92"/>
        <v/>
      </c>
      <c r="CW39" s="17"/>
      <c r="CX39" s="211" t="str">
        <f t="shared" si="31"/>
        <v/>
      </c>
      <c r="CY39" s="227" t="str">
        <f t="shared" si="31"/>
        <v/>
      </c>
      <c r="CZ39" s="212" t="str">
        <f t="shared" si="32"/>
        <v/>
      </c>
      <c r="DA39" s="254" t="str">
        <f t="shared" si="33"/>
        <v/>
      </c>
      <c r="DB39" s="219"/>
      <c r="DC39" s="269"/>
      <c r="DD39" s="280">
        <f t="shared" si="55"/>
        <v>0.4285714285714286</v>
      </c>
      <c r="DE39" s="41"/>
      <c r="DF39" s="19"/>
      <c r="DG39" s="19" t="s">
        <v>81</v>
      </c>
      <c r="DH39" s="19"/>
      <c r="DI39" s="19">
        <f>COUNTIF(S5:S73,LEFT(DI$35,1))</f>
        <v>0</v>
      </c>
      <c r="DJ39" s="19">
        <f>COUNTIF(S5:S73,LEFT(DJ$35,1))</f>
        <v>0</v>
      </c>
      <c r="DK39" s="19">
        <f>COUNTIF(S5:S73,LEFT(DK$35,1))</f>
        <v>0</v>
      </c>
    </row>
    <row r="40" spans="1:115" ht="12.75" customHeight="1" x14ac:dyDescent="0.2">
      <c r="A40" s="36" t="str">
        <f t="shared" si="10"/>
        <v>P91</v>
      </c>
      <c r="B40" s="37" t="str">
        <f t="shared" si="26"/>
        <v>P91</v>
      </c>
      <c r="C40" s="52" t="s">
        <v>40</v>
      </c>
      <c r="D40" s="52"/>
      <c r="E40" s="53" t="str">
        <f>IF(D40="","",VLOOKUP(A40,'couple moule presse'!H:O,8,0))</f>
        <v/>
      </c>
      <c r="F40" s="69" t="str">
        <f>IF(D40="","",VLOOKUP(A40,'couple moule presse'!H:M,6,0))</f>
        <v/>
      </c>
      <c r="G40" s="145"/>
      <c r="H40" s="162"/>
      <c r="I40" s="54" t="str">
        <f t="shared" si="11"/>
        <v/>
      </c>
      <c r="J40" s="63"/>
      <c r="K40" s="183"/>
      <c r="L40" s="240" t="str">
        <f t="shared" si="34"/>
        <v/>
      </c>
      <c r="M40" s="145"/>
      <c r="N40" s="162"/>
      <c r="O40" s="54" t="str">
        <f t="shared" si="12"/>
        <v/>
      </c>
      <c r="P40" s="63"/>
      <c r="Q40" s="183"/>
      <c r="R40" s="240" t="str">
        <f t="shared" si="72"/>
        <v/>
      </c>
      <c r="S40" s="145"/>
      <c r="T40" s="162"/>
      <c r="U40" s="54" t="str">
        <f t="shared" si="13"/>
        <v/>
      </c>
      <c r="V40" s="63"/>
      <c r="W40" s="183"/>
      <c r="X40" s="240" t="str">
        <f t="shared" si="73"/>
        <v/>
      </c>
      <c r="Y40" s="145"/>
      <c r="Z40" s="162"/>
      <c r="AA40" s="54" t="str">
        <f t="shared" si="14"/>
        <v/>
      </c>
      <c r="AB40" s="63"/>
      <c r="AC40" s="183"/>
      <c r="AD40" s="240" t="str">
        <f t="shared" si="74"/>
        <v/>
      </c>
      <c r="AE40" s="145"/>
      <c r="AF40" s="162"/>
      <c r="AG40" s="54" t="str">
        <f t="shared" si="15"/>
        <v/>
      </c>
      <c r="AH40" s="63"/>
      <c r="AI40" s="183"/>
      <c r="AJ40" s="240" t="str">
        <f t="shared" si="75"/>
        <v/>
      </c>
      <c r="AK40" s="145"/>
      <c r="AL40" s="162"/>
      <c r="AM40" s="54" t="str">
        <f t="shared" si="16"/>
        <v/>
      </c>
      <c r="AN40" s="63"/>
      <c r="AO40" s="183"/>
      <c r="AP40" s="240" t="str">
        <f t="shared" si="76"/>
        <v/>
      </c>
      <c r="AQ40" s="145"/>
      <c r="AR40" s="162"/>
      <c r="AS40" s="54" t="str">
        <f t="shared" si="17"/>
        <v/>
      </c>
      <c r="AT40" s="63"/>
      <c r="AU40" s="183"/>
      <c r="AV40" s="240" t="str">
        <f t="shared" si="77"/>
        <v/>
      </c>
      <c r="AW40" s="17"/>
      <c r="AX40" s="213" t="str">
        <f t="shared" si="27"/>
        <v/>
      </c>
      <c r="AY40" s="228" t="str">
        <f t="shared" si="27"/>
        <v/>
      </c>
      <c r="AZ40" s="214" t="str">
        <f t="shared" si="28"/>
        <v/>
      </c>
      <c r="BA40" s="255" t="str">
        <f t="shared" si="29"/>
        <v/>
      </c>
      <c r="BB40" s="43"/>
      <c r="BC40" s="52" t="str">
        <f t="shared" si="78"/>
        <v>P91</v>
      </c>
      <c r="BD40" s="52"/>
      <c r="BE40" s="53" t="str">
        <f>IF(BD40="","",VLOOKUP(B40,'couple moule presse'!H:O,8,0))</f>
        <v/>
      </c>
      <c r="BF40" s="69" t="str">
        <f>IF(BD40="","",VLOOKUP(B40,'couple moule presse'!H:M,6,0))</f>
        <v/>
      </c>
      <c r="BG40" s="145"/>
      <c r="BH40" s="162"/>
      <c r="BI40" s="54" t="str">
        <f t="shared" si="79"/>
        <v/>
      </c>
      <c r="BJ40" s="63"/>
      <c r="BK40" s="183"/>
      <c r="BL40" s="240" t="str">
        <f t="shared" si="41"/>
        <v/>
      </c>
      <c r="BM40" s="145"/>
      <c r="BN40" s="162"/>
      <c r="BO40" s="54" t="str">
        <f t="shared" si="81"/>
        <v/>
      </c>
      <c r="BP40" s="63"/>
      <c r="BQ40" s="183"/>
      <c r="BR40" s="240" t="str">
        <f t="shared" si="82"/>
        <v/>
      </c>
      <c r="BS40" s="145"/>
      <c r="BT40" s="162"/>
      <c r="BU40" s="54" t="str">
        <f t="shared" si="83"/>
        <v/>
      </c>
      <c r="BV40" s="63"/>
      <c r="BW40" s="183"/>
      <c r="BX40" s="240" t="str">
        <f t="shared" si="84"/>
        <v/>
      </c>
      <c r="BY40" s="145"/>
      <c r="BZ40" s="162"/>
      <c r="CA40" s="54" t="str">
        <f t="shared" si="85"/>
        <v/>
      </c>
      <c r="CB40" s="63"/>
      <c r="CC40" s="183"/>
      <c r="CD40" s="240" t="str">
        <f t="shared" si="86"/>
        <v/>
      </c>
      <c r="CE40" s="145"/>
      <c r="CF40" s="162"/>
      <c r="CG40" s="54" t="str">
        <f t="shared" si="87"/>
        <v/>
      </c>
      <c r="CH40" s="63"/>
      <c r="CI40" s="183"/>
      <c r="CJ40" s="240" t="str">
        <f t="shared" si="88"/>
        <v/>
      </c>
      <c r="CK40" s="145"/>
      <c r="CL40" s="162"/>
      <c r="CM40" s="54" t="str">
        <f t="shared" si="89"/>
        <v/>
      </c>
      <c r="CN40" s="63"/>
      <c r="CO40" s="183"/>
      <c r="CP40" s="240" t="str">
        <f t="shared" si="90"/>
        <v/>
      </c>
      <c r="CQ40" s="145"/>
      <c r="CR40" s="162"/>
      <c r="CS40" s="54" t="str">
        <f t="shared" si="91"/>
        <v/>
      </c>
      <c r="CT40" s="63"/>
      <c r="CU40" s="183"/>
      <c r="CV40" s="240" t="str">
        <f t="shared" si="92"/>
        <v/>
      </c>
      <c r="CW40" s="17"/>
      <c r="CX40" s="213" t="str">
        <f t="shared" si="31"/>
        <v/>
      </c>
      <c r="CY40" s="228" t="str">
        <f t="shared" si="31"/>
        <v/>
      </c>
      <c r="CZ40" s="214" t="str">
        <f t="shared" si="32"/>
        <v/>
      </c>
      <c r="DA40" s="255" t="str">
        <f t="shared" si="33"/>
        <v/>
      </c>
      <c r="DB40" s="219"/>
      <c r="DC40" s="270"/>
      <c r="DD40" s="281">
        <f t="shared" si="55"/>
        <v>0</v>
      </c>
      <c r="DE40" s="41"/>
      <c r="DF40" s="19"/>
      <c r="DG40" s="19" t="s">
        <v>82</v>
      </c>
      <c r="DH40" s="19"/>
      <c r="DI40" s="19">
        <f>COUNTIF(Y5:Y73,LEFT(DI$35,1))</f>
        <v>0</v>
      </c>
      <c r="DJ40" s="19">
        <f>COUNTIF(Y5:Y73,LEFT(DJ$35,1))</f>
        <v>0</v>
      </c>
      <c r="DK40" s="19">
        <f>COUNTIF(Y5:Y73,LEFT(DK$35,1))</f>
        <v>0</v>
      </c>
    </row>
    <row r="41" spans="1:115" ht="12.75" customHeight="1" x14ac:dyDescent="0.2">
      <c r="A41" s="36" t="str">
        <f t="shared" si="10"/>
        <v>P92CU660/6</v>
      </c>
      <c r="B41" s="37" t="str">
        <f t="shared" si="26"/>
        <v>P92CU660/6</v>
      </c>
      <c r="C41" s="38" t="s">
        <v>44</v>
      </c>
      <c r="D41" s="158" t="s">
        <v>43</v>
      </c>
      <c r="E41" s="59" t="str">
        <f>IF(D41="","",VLOOKUP(A41,'couple moule presse'!H:O,8,0))</f>
        <v>P</v>
      </c>
      <c r="F41" s="64">
        <f>IF(D41="","",VLOOKUP(A41,'couple moule presse'!H:M,6,0))</f>
        <v>442.79999999999995</v>
      </c>
      <c r="G41" s="146"/>
      <c r="H41" s="161">
        <v>24</v>
      </c>
      <c r="I41" s="56">
        <f t="shared" si="11"/>
        <v>442.79999999999995</v>
      </c>
      <c r="J41" s="48"/>
      <c r="K41" s="181"/>
      <c r="L41" s="237">
        <f t="shared" si="34"/>
        <v>0</v>
      </c>
      <c r="M41" s="146"/>
      <c r="N41" s="161">
        <v>24</v>
      </c>
      <c r="O41" s="56">
        <f t="shared" si="12"/>
        <v>442.79999999999995</v>
      </c>
      <c r="P41" s="48"/>
      <c r="Q41" s="181"/>
      <c r="R41" s="237">
        <f t="shared" si="72"/>
        <v>0</v>
      </c>
      <c r="S41" s="146"/>
      <c r="T41" s="161">
        <v>24</v>
      </c>
      <c r="U41" s="56">
        <f t="shared" si="13"/>
        <v>442.79999999999995</v>
      </c>
      <c r="V41" s="48"/>
      <c r="W41" s="181"/>
      <c r="X41" s="237">
        <f t="shared" si="73"/>
        <v>0</v>
      </c>
      <c r="Y41" s="146"/>
      <c r="Z41" s="161">
        <v>24</v>
      </c>
      <c r="AA41" s="56">
        <f t="shared" si="14"/>
        <v>442.79999999999995</v>
      </c>
      <c r="AB41" s="48"/>
      <c r="AC41" s="181"/>
      <c r="AD41" s="237">
        <f t="shared" si="74"/>
        <v>0</v>
      </c>
      <c r="AE41" s="146"/>
      <c r="AF41" s="161">
        <v>24</v>
      </c>
      <c r="AG41" s="56">
        <f t="shared" si="15"/>
        <v>442.79999999999995</v>
      </c>
      <c r="AH41" s="48"/>
      <c r="AI41" s="181"/>
      <c r="AJ41" s="237">
        <f t="shared" si="75"/>
        <v>0</v>
      </c>
      <c r="AK41" s="146"/>
      <c r="AL41" s="161">
        <v>24</v>
      </c>
      <c r="AM41" s="56">
        <f t="shared" si="16"/>
        <v>442.79999999999995</v>
      </c>
      <c r="AN41" s="48"/>
      <c r="AO41" s="181"/>
      <c r="AP41" s="237">
        <f t="shared" si="76"/>
        <v>0</v>
      </c>
      <c r="AQ41" s="146"/>
      <c r="AR41" s="161">
        <v>24</v>
      </c>
      <c r="AS41" s="56">
        <f t="shared" si="17"/>
        <v>442.79999999999995</v>
      </c>
      <c r="AT41" s="48"/>
      <c r="AU41" s="181"/>
      <c r="AV41" s="237">
        <f t="shared" si="77"/>
        <v>0</v>
      </c>
      <c r="AW41" s="17"/>
      <c r="AX41" s="209">
        <f t="shared" si="27"/>
        <v>3099.6000000000004</v>
      </c>
      <c r="AY41" s="225" t="str">
        <f t="shared" si="27"/>
        <v/>
      </c>
      <c r="AZ41" s="210">
        <f t="shared" si="28"/>
        <v>3099.6000000000004</v>
      </c>
      <c r="BA41" s="253">
        <f t="shared" si="29"/>
        <v>0</v>
      </c>
      <c r="BB41" s="43"/>
      <c r="BC41" s="38" t="str">
        <f t="shared" si="78"/>
        <v>P92</v>
      </c>
      <c r="BD41" s="158" t="s">
        <v>43</v>
      </c>
      <c r="BE41" s="59" t="str">
        <f>IF(BD41="","",VLOOKUP(B41,'couple moule presse'!H:O,8,0))</f>
        <v>P</v>
      </c>
      <c r="BF41" s="64">
        <f>IF(BD41="","",VLOOKUP(B41,'couple moule presse'!H:M,6,0))</f>
        <v>442.79999999999995</v>
      </c>
      <c r="BG41" s="146"/>
      <c r="BH41" s="161"/>
      <c r="BI41" s="56" t="str">
        <f t="shared" si="79"/>
        <v/>
      </c>
      <c r="BJ41" s="48"/>
      <c r="BK41" s="181"/>
      <c r="BL41" s="237" t="str">
        <f t="shared" si="41"/>
        <v/>
      </c>
      <c r="BM41" s="146"/>
      <c r="BN41" s="161"/>
      <c r="BO41" s="56" t="str">
        <f t="shared" si="81"/>
        <v/>
      </c>
      <c r="BP41" s="48"/>
      <c r="BQ41" s="181"/>
      <c r="BR41" s="237" t="str">
        <f t="shared" si="82"/>
        <v/>
      </c>
      <c r="BS41" s="146"/>
      <c r="BT41" s="161"/>
      <c r="BU41" s="56" t="str">
        <f t="shared" si="83"/>
        <v/>
      </c>
      <c r="BV41" s="48"/>
      <c r="BW41" s="181"/>
      <c r="BX41" s="237" t="str">
        <f t="shared" si="84"/>
        <v/>
      </c>
      <c r="BY41" s="146"/>
      <c r="BZ41" s="161"/>
      <c r="CA41" s="56" t="str">
        <f t="shared" si="85"/>
        <v/>
      </c>
      <c r="CB41" s="48"/>
      <c r="CC41" s="181"/>
      <c r="CD41" s="237" t="str">
        <f t="shared" si="86"/>
        <v/>
      </c>
      <c r="CE41" s="146"/>
      <c r="CF41" s="161"/>
      <c r="CG41" s="56" t="str">
        <f t="shared" si="87"/>
        <v/>
      </c>
      <c r="CH41" s="48"/>
      <c r="CI41" s="181"/>
      <c r="CJ41" s="237" t="str">
        <f t="shared" si="88"/>
        <v/>
      </c>
      <c r="CK41" s="146"/>
      <c r="CL41" s="161"/>
      <c r="CM41" s="56" t="str">
        <f t="shared" si="89"/>
        <v/>
      </c>
      <c r="CN41" s="48"/>
      <c r="CO41" s="181"/>
      <c r="CP41" s="237" t="str">
        <f t="shared" si="90"/>
        <v/>
      </c>
      <c r="CQ41" s="146"/>
      <c r="CR41" s="161"/>
      <c r="CS41" s="56" t="str">
        <f t="shared" si="91"/>
        <v/>
      </c>
      <c r="CT41" s="48"/>
      <c r="CU41" s="181"/>
      <c r="CV41" s="237" t="str">
        <f t="shared" si="92"/>
        <v/>
      </c>
      <c r="CW41" s="17"/>
      <c r="CX41" s="209" t="str">
        <f t="shared" si="31"/>
        <v/>
      </c>
      <c r="CY41" s="225" t="str">
        <f t="shared" si="31"/>
        <v/>
      </c>
      <c r="CZ41" s="210" t="str">
        <f t="shared" si="32"/>
        <v/>
      </c>
      <c r="DA41" s="253" t="str">
        <f t="shared" si="33"/>
        <v/>
      </c>
      <c r="DB41" s="219"/>
      <c r="DC41" s="268">
        <f>SUM(DD41:DD43)</f>
        <v>0.50000000000000011</v>
      </c>
      <c r="DD41" s="279">
        <f t="shared" si="55"/>
        <v>0.50000000000000011</v>
      </c>
      <c r="DE41" s="41"/>
      <c r="DF41" s="19"/>
      <c r="DG41" s="19" t="s">
        <v>83</v>
      </c>
      <c r="DH41" s="19"/>
      <c r="DI41" s="19">
        <f>COUNTIF(AE5:AE73,LEFT(DI$35,1))</f>
        <v>0</v>
      </c>
      <c r="DJ41" s="19">
        <f>COUNTIF(AE5:AE73,LEFT(DJ$35,1))</f>
        <v>0</v>
      </c>
      <c r="DK41" s="19">
        <f>COUNTIF(AE5:AE73,LEFT(DK$35,1))</f>
        <v>0</v>
      </c>
    </row>
    <row r="42" spans="1:115" ht="12.75" customHeight="1" x14ac:dyDescent="0.2">
      <c r="A42" s="36" t="str">
        <f t="shared" si="10"/>
        <v>P92</v>
      </c>
      <c r="B42" s="37" t="str">
        <f t="shared" si="26"/>
        <v>P92</v>
      </c>
      <c r="C42" s="46" t="s">
        <v>44</v>
      </c>
      <c r="D42" s="158"/>
      <c r="E42" s="39" t="str">
        <f>IF(D42="","",VLOOKUP(A42,'couple moule presse'!H:O,8,0))</f>
        <v/>
      </c>
      <c r="F42" s="40" t="str">
        <f>IF(D42="","",VLOOKUP(A42,'couple moule presse'!H:M,6,0))</f>
        <v/>
      </c>
      <c r="G42" s="144"/>
      <c r="H42" s="41"/>
      <c r="I42" s="41" t="str">
        <f t="shared" si="11"/>
        <v/>
      </c>
      <c r="J42" s="42"/>
      <c r="K42" s="182"/>
      <c r="L42" s="239" t="str">
        <f t="shared" si="34"/>
        <v/>
      </c>
      <c r="M42" s="144"/>
      <c r="N42" s="41"/>
      <c r="O42" s="41" t="str">
        <f t="shared" si="12"/>
        <v/>
      </c>
      <c r="P42" s="42"/>
      <c r="Q42" s="182"/>
      <c r="R42" s="239" t="str">
        <f t="shared" si="72"/>
        <v/>
      </c>
      <c r="S42" s="144"/>
      <c r="T42" s="41"/>
      <c r="U42" s="41" t="str">
        <f t="shared" si="13"/>
        <v/>
      </c>
      <c r="V42" s="42"/>
      <c r="W42" s="182"/>
      <c r="X42" s="239" t="str">
        <f t="shared" si="73"/>
        <v/>
      </c>
      <c r="Y42" s="144"/>
      <c r="Z42" s="41"/>
      <c r="AA42" s="41" t="str">
        <f t="shared" si="14"/>
        <v/>
      </c>
      <c r="AB42" s="42"/>
      <c r="AC42" s="182"/>
      <c r="AD42" s="239" t="str">
        <f t="shared" si="74"/>
        <v/>
      </c>
      <c r="AE42" s="144"/>
      <c r="AF42" s="41"/>
      <c r="AG42" s="41" t="str">
        <f t="shared" si="15"/>
        <v/>
      </c>
      <c r="AH42" s="42"/>
      <c r="AI42" s="182"/>
      <c r="AJ42" s="239" t="str">
        <f t="shared" si="75"/>
        <v/>
      </c>
      <c r="AK42" s="144"/>
      <c r="AL42" s="41"/>
      <c r="AM42" s="41" t="str">
        <f t="shared" si="16"/>
        <v/>
      </c>
      <c r="AN42" s="42"/>
      <c r="AO42" s="182"/>
      <c r="AP42" s="239" t="str">
        <f t="shared" si="76"/>
        <v/>
      </c>
      <c r="AQ42" s="144"/>
      <c r="AR42" s="41"/>
      <c r="AS42" s="41" t="str">
        <f t="shared" si="17"/>
        <v/>
      </c>
      <c r="AT42" s="42"/>
      <c r="AU42" s="182"/>
      <c r="AV42" s="239" t="str">
        <f t="shared" si="77"/>
        <v/>
      </c>
      <c r="AW42" s="17"/>
      <c r="AX42" s="211" t="str">
        <f t="shared" si="27"/>
        <v/>
      </c>
      <c r="AY42" s="227" t="str">
        <f t="shared" si="27"/>
        <v/>
      </c>
      <c r="AZ42" s="212" t="str">
        <f t="shared" si="28"/>
        <v/>
      </c>
      <c r="BA42" s="254" t="str">
        <f t="shared" si="29"/>
        <v/>
      </c>
      <c r="BB42" s="43"/>
      <c r="BC42" s="46" t="str">
        <f t="shared" si="78"/>
        <v>P92</v>
      </c>
      <c r="BD42" s="158"/>
      <c r="BE42" s="39" t="str">
        <f>IF(BD42="","",VLOOKUP(B42,'couple moule presse'!H:O,8,0))</f>
        <v/>
      </c>
      <c r="BF42" s="40" t="str">
        <f>IF(BD42="","",VLOOKUP(B42,'couple moule presse'!H:M,6,0))</f>
        <v/>
      </c>
      <c r="BG42" s="144"/>
      <c r="BH42" s="41"/>
      <c r="BI42" s="41" t="str">
        <f t="shared" si="79"/>
        <v/>
      </c>
      <c r="BJ42" s="42"/>
      <c r="BK42" s="182"/>
      <c r="BL42" s="239" t="str">
        <f t="shared" si="41"/>
        <v/>
      </c>
      <c r="BM42" s="144"/>
      <c r="BN42" s="41"/>
      <c r="BO42" s="41" t="str">
        <f t="shared" si="81"/>
        <v/>
      </c>
      <c r="BP42" s="42"/>
      <c r="BQ42" s="182"/>
      <c r="BR42" s="239" t="str">
        <f t="shared" si="82"/>
        <v/>
      </c>
      <c r="BS42" s="144"/>
      <c r="BT42" s="41"/>
      <c r="BU42" s="41" t="str">
        <f t="shared" si="83"/>
        <v/>
      </c>
      <c r="BV42" s="42"/>
      <c r="BW42" s="182"/>
      <c r="BX42" s="239" t="str">
        <f t="shared" si="84"/>
        <v/>
      </c>
      <c r="BY42" s="144"/>
      <c r="BZ42" s="41"/>
      <c r="CA42" s="41" t="str">
        <f t="shared" si="85"/>
        <v/>
      </c>
      <c r="CB42" s="42"/>
      <c r="CC42" s="182"/>
      <c r="CD42" s="239" t="str">
        <f t="shared" si="86"/>
        <v/>
      </c>
      <c r="CE42" s="144"/>
      <c r="CF42" s="41"/>
      <c r="CG42" s="41" t="str">
        <f t="shared" si="87"/>
        <v/>
      </c>
      <c r="CH42" s="42"/>
      <c r="CI42" s="182"/>
      <c r="CJ42" s="239" t="str">
        <f t="shared" si="88"/>
        <v/>
      </c>
      <c r="CK42" s="144"/>
      <c r="CL42" s="41"/>
      <c r="CM42" s="41" t="str">
        <f t="shared" si="89"/>
        <v/>
      </c>
      <c r="CN42" s="42"/>
      <c r="CO42" s="182"/>
      <c r="CP42" s="239" t="str">
        <f t="shared" si="90"/>
        <v/>
      </c>
      <c r="CQ42" s="144"/>
      <c r="CR42" s="41"/>
      <c r="CS42" s="41" t="str">
        <f t="shared" si="91"/>
        <v/>
      </c>
      <c r="CT42" s="42"/>
      <c r="CU42" s="182"/>
      <c r="CV42" s="239" t="str">
        <f t="shared" si="92"/>
        <v/>
      </c>
      <c r="CW42" s="17"/>
      <c r="CX42" s="211" t="str">
        <f t="shared" si="31"/>
        <v/>
      </c>
      <c r="CY42" s="227" t="str">
        <f t="shared" si="31"/>
        <v/>
      </c>
      <c r="CZ42" s="212" t="str">
        <f t="shared" si="32"/>
        <v/>
      </c>
      <c r="DA42" s="254" t="str">
        <f t="shared" si="33"/>
        <v/>
      </c>
      <c r="DB42" s="219"/>
      <c r="DC42" s="269"/>
      <c r="DD42" s="280">
        <f t="shared" si="55"/>
        <v>0</v>
      </c>
      <c r="DE42" s="41"/>
      <c r="DF42" s="19"/>
      <c r="DG42" s="19" t="s">
        <v>84</v>
      </c>
      <c r="DH42" s="19"/>
      <c r="DI42" s="19">
        <f>COUNTIF(AK5:AK73,LEFT(DI$35,1))</f>
        <v>0</v>
      </c>
      <c r="DJ42" s="19">
        <f>COUNTIF(AK5:AK73,LEFT(DJ$35,1))</f>
        <v>0</v>
      </c>
      <c r="DK42" s="19">
        <f>COUNTIF(AK5:AK73,LEFT(DK$35,1))</f>
        <v>0</v>
      </c>
    </row>
    <row r="43" spans="1:115" ht="12.75" customHeight="1" thickBot="1" x14ac:dyDescent="0.25">
      <c r="A43" s="36" t="str">
        <f t="shared" si="10"/>
        <v>P92</v>
      </c>
      <c r="B43" s="37" t="str">
        <f t="shared" si="26"/>
        <v>P92</v>
      </c>
      <c r="C43" s="52" t="s">
        <v>44</v>
      </c>
      <c r="D43" s="158"/>
      <c r="E43" s="83" t="str">
        <f>IF(D43="","",VLOOKUP(A43,'couple moule presse'!H:O,8,0))</f>
        <v/>
      </c>
      <c r="F43" s="69" t="str">
        <f>IF(D43="","",VLOOKUP(A43,'couple moule presse'!H:M,6,0))</f>
        <v/>
      </c>
      <c r="G43" s="145"/>
      <c r="H43" s="54"/>
      <c r="I43" s="54" t="str">
        <f t="shared" si="11"/>
        <v/>
      </c>
      <c r="J43" s="55"/>
      <c r="K43" s="183"/>
      <c r="L43" s="240" t="str">
        <f t="shared" si="34"/>
        <v/>
      </c>
      <c r="M43" s="145"/>
      <c r="N43" s="54"/>
      <c r="O43" s="54" t="str">
        <f t="shared" si="12"/>
        <v/>
      </c>
      <c r="P43" s="55"/>
      <c r="Q43" s="183"/>
      <c r="R43" s="240" t="str">
        <f t="shared" si="72"/>
        <v/>
      </c>
      <c r="S43" s="145"/>
      <c r="T43" s="54"/>
      <c r="U43" s="54" t="str">
        <f t="shared" si="13"/>
        <v/>
      </c>
      <c r="V43" s="55"/>
      <c r="W43" s="183"/>
      <c r="X43" s="240" t="str">
        <f t="shared" si="73"/>
        <v/>
      </c>
      <c r="Y43" s="145"/>
      <c r="Z43" s="54"/>
      <c r="AA43" s="54" t="str">
        <f t="shared" si="14"/>
        <v/>
      </c>
      <c r="AB43" s="55"/>
      <c r="AC43" s="183"/>
      <c r="AD43" s="240" t="str">
        <f t="shared" si="74"/>
        <v/>
      </c>
      <c r="AE43" s="145"/>
      <c r="AF43" s="54"/>
      <c r="AG43" s="54" t="str">
        <f t="shared" si="15"/>
        <v/>
      </c>
      <c r="AH43" s="55"/>
      <c r="AI43" s="183"/>
      <c r="AJ43" s="240" t="str">
        <f t="shared" si="75"/>
        <v/>
      </c>
      <c r="AK43" s="145"/>
      <c r="AL43" s="54"/>
      <c r="AM43" s="54" t="str">
        <f t="shared" si="16"/>
        <v/>
      </c>
      <c r="AN43" s="55"/>
      <c r="AO43" s="183"/>
      <c r="AP43" s="240" t="str">
        <f t="shared" si="76"/>
        <v/>
      </c>
      <c r="AQ43" s="145"/>
      <c r="AR43" s="54"/>
      <c r="AS43" s="54" t="str">
        <f t="shared" si="17"/>
        <v/>
      </c>
      <c r="AT43" s="55"/>
      <c r="AU43" s="183"/>
      <c r="AV43" s="240" t="str">
        <f t="shared" si="77"/>
        <v/>
      </c>
      <c r="AW43" s="17"/>
      <c r="AX43" s="213" t="str">
        <f t="shared" si="27"/>
        <v/>
      </c>
      <c r="AY43" s="228" t="str">
        <f t="shared" si="27"/>
        <v/>
      </c>
      <c r="AZ43" s="214" t="str">
        <f t="shared" si="28"/>
        <v/>
      </c>
      <c r="BA43" s="255" t="str">
        <f t="shared" si="29"/>
        <v/>
      </c>
      <c r="BB43" s="43"/>
      <c r="BC43" s="52" t="str">
        <f t="shared" si="78"/>
        <v>P92</v>
      </c>
      <c r="BD43" s="158"/>
      <c r="BE43" s="83" t="str">
        <f>IF(BD43="","",VLOOKUP(B43,'couple moule presse'!H:O,8,0))</f>
        <v/>
      </c>
      <c r="BF43" s="69" t="str">
        <f>IF(BD43="","",VLOOKUP(B43,'couple moule presse'!H:M,6,0))</f>
        <v/>
      </c>
      <c r="BG43" s="145"/>
      <c r="BH43" s="54"/>
      <c r="BI43" s="54" t="str">
        <f t="shared" si="79"/>
        <v/>
      </c>
      <c r="BJ43" s="55"/>
      <c r="BK43" s="183"/>
      <c r="BL43" s="240" t="str">
        <f t="shared" si="41"/>
        <v/>
      </c>
      <c r="BM43" s="145"/>
      <c r="BN43" s="54"/>
      <c r="BO43" s="54" t="str">
        <f t="shared" si="81"/>
        <v/>
      </c>
      <c r="BP43" s="55"/>
      <c r="BQ43" s="183"/>
      <c r="BR43" s="240" t="str">
        <f t="shared" si="82"/>
        <v/>
      </c>
      <c r="BS43" s="145"/>
      <c r="BT43" s="54"/>
      <c r="BU43" s="54" t="str">
        <f t="shared" si="83"/>
        <v/>
      </c>
      <c r="BV43" s="55"/>
      <c r="BW43" s="183"/>
      <c r="BX43" s="240" t="str">
        <f t="shared" si="84"/>
        <v/>
      </c>
      <c r="BY43" s="145"/>
      <c r="BZ43" s="54"/>
      <c r="CA43" s="54" t="str">
        <f t="shared" si="85"/>
        <v/>
      </c>
      <c r="CB43" s="55"/>
      <c r="CC43" s="183"/>
      <c r="CD43" s="240" t="str">
        <f t="shared" si="86"/>
        <v/>
      </c>
      <c r="CE43" s="145"/>
      <c r="CF43" s="54"/>
      <c r="CG43" s="54" t="str">
        <f t="shared" si="87"/>
        <v/>
      </c>
      <c r="CH43" s="55"/>
      <c r="CI43" s="183"/>
      <c r="CJ43" s="240" t="str">
        <f t="shared" si="88"/>
        <v/>
      </c>
      <c r="CK43" s="145"/>
      <c r="CL43" s="54"/>
      <c r="CM43" s="54" t="str">
        <f t="shared" si="89"/>
        <v/>
      </c>
      <c r="CN43" s="55"/>
      <c r="CO43" s="183"/>
      <c r="CP43" s="240" t="str">
        <f t="shared" si="90"/>
        <v/>
      </c>
      <c r="CQ43" s="145"/>
      <c r="CR43" s="54"/>
      <c r="CS43" s="54" t="str">
        <f t="shared" si="91"/>
        <v/>
      </c>
      <c r="CT43" s="55"/>
      <c r="CU43" s="183"/>
      <c r="CV43" s="240" t="str">
        <f t="shared" si="92"/>
        <v/>
      </c>
      <c r="CW43" s="17"/>
      <c r="CX43" s="213" t="str">
        <f t="shared" si="31"/>
        <v/>
      </c>
      <c r="CY43" s="228" t="str">
        <f t="shared" si="31"/>
        <v/>
      </c>
      <c r="CZ43" s="214" t="str">
        <f t="shared" si="32"/>
        <v/>
      </c>
      <c r="DA43" s="255" t="str">
        <f t="shared" si="33"/>
        <v/>
      </c>
      <c r="DB43" s="219"/>
      <c r="DC43" s="270"/>
      <c r="DD43" s="281">
        <f t="shared" si="55"/>
        <v>0</v>
      </c>
      <c r="DE43" s="41"/>
      <c r="DF43" s="19"/>
      <c r="DG43" s="19" t="s">
        <v>85</v>
      </c>
      <c r="DH43" s="19"/>
      <c r="DI43" s="19">
        <f>COUNTIF(AQ5:AQ73,LEFT(DI$35,1))</f>
        <v>0</v>
      </c>
      <c r="DJ43" s="19">
        <f>COUNTIF(AQ5:AQ73,LEFT(DJ$35,1))</f>
        <v>0</v>
      </c>
      <c r="DK43" s="19">
        <f>COUNTIF(AQ5:AQ73,LEFT(DK$35,1))</f>
        <v>0</v>
      </c>
    </row>
    <row r="44" spans="1:115" ht="19.5" customHeight="1" thickTop="1" thickBot="1" x14ac:dyDescent="0.25">
      <c r="A44" s="36" t="str">
        <f t="shared" si="10"/>
        <v>Total cuves 4R</v>
      </c>
      <c r="B44" s="37" t="str">
        <f t="shared" si="26"/>
        <v>Total cuves 4R</v>
      </c>
      <c r="C44" s="84" t="s">
        <v>109</v>
      </c>
      <c r="D44" s="85"/>
      <c r="E44" s="86" t="str">
        <f>IF(D44="","",VLOOKUP(A44,'couple moule presse'!H:O,8,0))</f>
        <v/>
      </c>
      <c r="F44" s="87" t="str">
        <f>IF(D44="","",VLOOKUP(A44,'couple moule presse'!H:M,6,0))</f>
        <v/>
      </c>
      <c r="G44" s="148"/>
      <c r="H44" s="60"/>
      <c r="I44" s="60">
        <f>SUM(I34:I43)</f>
        <v>442.79999999999995</v>
      </c>
      <c r="J44" s="65">
        <f>SUM(J34:J43)</f>
        <v>0</v>
      </c>
      <c r="K44" s="65"/>
      <c r="L44" s="245">
        <f t="shared" si="34"/>
        <v>0</v>
      </c>
      <c r="M44" s="148"/>
      <c r="N44" s="60"/>
      <c r="O44" s="60">
        <f>SUM(O34:O43)</f>
        <v>817.83296703296696</v>
      </c>
      <c r="P44" s="65">
        <f>SUM(P34:P43)</f>
        <v>0</v>
      </c>
      <c r="Q44" s="65"/>
      <c r="R44" s="245">
        <f t="shared" si="72"/>
        <v>0</v>
      </c>
      <c r="S44" s="148"/>
      <c r="T44" s="60"/>
      <c r="U44" s="60">
        <f>SUM(U34:U43)</f>
        <v>817.83296703296696</v>
      </c>
      <c r="V44" s="65">
        <f>SUM(V34:V43)</f>
        <v>0</v>
      </c>
      <c r="W44" s="65"/>
      <c r="X44" s="245">
        <f t="shared" si="73"/>
        <v>0</v>
      </c>
      <c r="Y44" s="148"/>
      <c r="Z44" s="60"/>
      <c r="AA44" s="60">
        <f>SUM(AA34:AA43)</f>
        <v>817.83296703296696</v>
      </c>
      <c r="AB44" s="65">
        <f>SUM(AB34:AB43)</f>
        <v>0</v>
      </c>
      <c r="AC44" s="65"/>
      <c r="AD44" s="245">
        <f t="shared" si="74"/>
        <v>0</v>
      </c>
      <c r="AE44" s="148"/>
      <c r="AF44" s="60"/>
      <c r="AG44" s="60">
        <f>SUM(AG34:AG43)</f>
        <v>817.83296703296696</v>
      </c>
      <c r="AH44" s="65">
        <f>SUM(AH34:AH43)</f>
        <v>0</v>
      </c>
      <c r="AI44" s="65"/>
      <c r="AJ44" s="245">
        <f t="shared" si="75"/>
        <v>0</v>
      </c>
      <c r="AK44" s="148"/>
      <c r="AL44" s="60"/>
      <c r="AM44" s="60">
        <f>SUM(AM34:AM43)</f>
        <v>817.83296703296696</v>
      </c>
      <c r="AN44" s="65">
        <f>SUM(AN34:AN43)</f>
        <v>0</v>
      </c>
      <c r="AO44" s="65"/>
      <c r="AP44" s="245">
        <f t="shared" si="76"/>
        <v>0</v>
      </c>
      <c r="AQ44" s="148"/>
      <c r="AR44" s="60"/>
      <c r="AS44" s="60">
        <f>SUM(AS34:AS43)</f>
        <v>817.83296703296696</v>
      </c>
      <c r="AT44" s="65">
        <f>SUM(AT34:AT43)</f>
        <v>0</v>
      </c>
      <c r="AU44" s="65"/>
      <c r="AV44" s="245">
        <f t="shared" si="77"/>
        <v>0</v>
      </c>
      <c r="AW44" s="17"/>
      <c r="AX44" s="218">
        <f t="shared" si="27"/>
        <v>5349.7978021978006</v>
      </c>
      <c r="AY44" s="222" t="str">
        <f t="shared" si="27"/>
        <v/>
      </c>
      <c r="AZ44" s="80">
        <f t="shared" si="28"/>
        <v>5349.7978021978006</v>
      </c>
      <c r="BA44" s="260">
        <f t="shared" si="29"/>
        <v>0</v>
      </c>
      <c r="BB44" s="156"/>
      <c r="BC44" s="84" t="s">
        <v>109</v>
      </c>
      <c r="BD44" s="85"/>
      <c r="BE44" s="86" t="str">
        <f>IF(BD44="","",VLOOKUP(B44,'couple moule presse'!H:O,8,0))</f>
        <v/>
      </c>
      <c r="BF44" s="87" t="str">
        <f>IF(BD44="","",VLOOKUP(B44,'couple moule presse'!H:M,6,0))</f>
        <v/>
      </c>
      <c r="BG44" s="148"/>
      <c r="BH44" s="60"/>
      <c r="BI44" s="60">
        <f>SUM(BI34:BI43)</f>
        <v>0</v>
      </c>
      <c r="BJ44" s="65">
        <f>SUM(BJ34:BJ43)</f>
        <v>0</v>
      </c>
      <c r="BK44" s="65"/>
      <c r="BL44" s="245" t="e">
        <f t="shared" si="41"/>
        <v>#DIV/0!</v>
      </c>
      <c r="BM44" s="148"/>
      <c r="BN44" s="60"/>
      <c r="BO44" s="60">
        <f>SUM(BO34:BO43)</f>
        <v>0</v>
      </c>
      <c r="BP44" s="65">
        <f>SUM(BP34:BP43)</f>
        <v>0</v>
      </c>
      <c r="BQ44" s="65"/>
      <c r="BR44" s="245" t="e">
        <f t="shared" si="82"/>
        <v>#DIV/0!</v>
      </c>
      <c r="BS44" s="148"/>
      <c r="BT44" s="60"/>
      <c r="BU44" s="60">
        <f>SUM(BU34:BU43)</f>
        <v>0</v>
      </c>
      <c r="BV44" s="65">
        <f>SUM(BV34:BV43)</f>
        <v>0</v>
      </c>
      <c r="BW44" s="65"/>
      <c r="BX44" s="245" t="e">
        <f t="shared" si="84"/>
        <v>#DIV/0!</v>
      </c>
      <c r="BY44" s="148"/>
      <c r="BZ44" s="60"/>
      <c r="CA44" s="60">
        <f>SUM(CA34:CA43)</f>
        <v>0</v>
      </c>
      <c r="CB44" s="65">
        <f>SUM(CB34:CB43)</f>
        <v>0</v>
      </c>
      <c r="CC44" s="65"/>
      <c r="CD44" s="245" t="e">
        <f t="shared" si="86"/>
        <v>#DIV/0!</v>
      </c>
      <c r="CE44" s="148"/>
      <c r="CF44" s="60"/>
      <c r="CG44" s="60">
        <f>SUM(CG34:CG43)</f>
        <v>0</v>
      </c>
      <c r="CH44" s="65">
        <f>SUM(CH34:CH43)</f>
        <v>0</v>
      </c>
      <c r="CI44" s="65"/>
      <c r="CJ44" s="245" t="e">
        <f t="shared" si="88"/>
        <v>#DIV/0!</v>
      </c>
      <c r="CK44" s="148"/>
      <c r="CL44" s="60"/>
      <c r="CM44" s="60">
        <f>SUM(CM34:CM43)</f>
        <v>0</v>
      </c>
      <c r="CN44" s="65">
        <f>SUM(CN34:CN43)</f>
        <v>0</v>
      </c>
      <c r="CO44" s="65"/>
      <c r="CP44" s="245" t="e">
        <f t="shared" si="90"/>
        <v>#DIV/0!</v>
      </c>
      <c r="CQ44" s="148"/>
      <c r="CR44" s="60"/>
      <c r="CS44" s="60">
        <f>SUM(CS34:CS43)</f>
        <v>0</v>
      </c>
      <c r="CT44" s="65">
        <f>SUM(CT34:CT43)</f>
        <v>0</v>
      </c>
      <c r="CU44" s="65"/>
      <c r="CV44" s="245" t="e">
        <f t="shared" si="92"/>
        <v>#DIV/0!</v>
      </c>
      <c r="CW44" s="17"/>
      <c r="CX44" s="218" t="str">
        <f t="shared" si="31"/>
        <v/>
      </c>
      <c r="CY44" s="222" t="str">
        <f t="shared" si="31"/>
        <v/>
      </c>
      <c r="CZ44" s="80" t="str">
        <f t="shared" si="32"/>
        <v/>
      </c>
      <c r="DA44" s="260" t="str">
        <f t="shared" si="33"/>
        <v/>
      </c>
      <c r="DB44" s="148"/>
      <c r="DC44" s="274">
        <f>AVERAGE(DC34:DC43)</f>
        <v>0.30952380952380959</v>
      </c>
      <c r="DD44" s="259"/>
      <c r="DE44" s="123"/>
      <c r="DF44" s="392" t="s">
        <v>115</v>
      </c>
      <c r="DG44" s="392"/>
      <c r="DH44" s="19"/>
      <c r="DI44" s="331" t="s">
        <v>106</v>
      </c>
      <c r="DJ44" s="331" t="s">
        <v>107</v>
      </c>
      <c r="DK44" s="331" t="s">
        <v>108</v>
      </c>
    </row>
    <row r="45" spans="1:115" ht="20.100000000000001" customHeight="1" thickTop="1" thickBot="1" x14ac:dyDescent="0.25">
      <c r="A45" s="36" t="str">
        <f t="shared" si="10"/>
        <v>TOTAL CUVES</v>
      </c>
      <c r="B45" s="37" t="str">
        <f t="shared" si="26"/>
        <v>TOTAL CUVES</v>
      </c>
      <c r="C45" s="84" t="s">
        <v>110</v>
      </c>
      <c r="D45" s="85"/>
      <c r="E45" s="88" t="str">
        <f>IF(D45="","",VLOOKUP(A45,'couple moule presse'!H:O,8,0))</f>
        <v/>
      </c>
      <c r="F45" s="89" t="str">
        <f>IF(D45="","",VLOOKUP(A45,'couple moule presse'!H:M,6,0))</f>
        <v/>
      </c>
      <c r="G45" s="149"/>
      <c r="H45" s="90"/>
      <c r="I45" s="91">
        <f>I33+I44</f>
        <v>3564.0925336597311</v>
      </c>
      <c r="J45" s="92">
        <f>J33+J44</f>
        <v>0</v>
      </c>
      <c r="K45" s="92"/>
      <c r="L45" s="244">
        <f t="shared" si="34"/>
        <v>0</v>
      </c>
      <c r="M45" s="149"/>
      <c r="N45" s="90"/>
      <c r="O45" s="91">
        <f>O33+O44</f>
        <v>3939.1255006926976</v>
      </c>
      <c r="P45" s="92">
        <f>P33+P44</f>
        <v>0</v>
      </c>
      <c r="Q45" s="92"/>
      <c r="R45" s="244">
        <f t="shared" si="72"/>
        <v>0</v>
      </c>
      <c r="S45" s="149"/>
      <c r="T45" s="90"/>
      <c r="U45" s="91">
        <f>U33+U44</f>
        <v>3939.1255006926976</v>
      </c>
      <c r="V45" s="92">
        <f>V33+V44</f>
        <v>0</v>
      </c>
      <c r="W45" s="92"/>
      <c r="X45" s="244">
        <f t="shared" si="73"/>
        <v>0</v>
      </c>
      <c r="Y45" s="149"/>
      <c r="Z45" s="90"/>
      <c r="AA45" s="91">
        <f>AA33+AA44</f>
        <v>3939.1255006926976</v>
      </c>
      <c r="AB45" s="92">
        <f>AB33+AB44</f>
        <v>0</v>
      </c>
      <c r="AC45" s="92"/>
      <c r="AD45" s="244">
        <f t="shared" si="74"/>
        <v>0</v>
      </c>
      <c r="AE45" s="149"/>
      <c r="AF45" s="90"/>
      <c r="AG45" s="91">
        <f>AG33+AG44</f>
        <v>3939.1255006926976</v>
      </c>
      <c r="AH45" s="92">
        <f>AH33+AH44</f>
        <v>0</v>
      </c>
      <c r="AI45" s="92"/>
      <c r="AJ45" s="244">
        <f t="shared" si="75"/>
        <v>0</v>
      </c>
      <c r="AK45" s="149"/>
      <c r="AL45" s="90"/>
      <c r="AM45" s="91">
        <f>AM33+AM44</f>
        <v>3939.1255006926976</v>
      </c>
      <c r="AN45" s="92">
        <f>AN33+AN44</f>
        <v>0</v>
      </c>
      <c r="AO45" s="92"/>
      <c r="AP45" s="244">
        <f t="shared" si="76"/>
        <v>0</v>
      </c>
      <c r="AQ45" s="149"/>
      <c r="AR45" s="90"/>
      <c r="AS45" s="91">
        <f>AS33+AS44</f>
        <v>3939.1255006926976</v>
      </c>
      <c r="AT45" s="92">
        <f>AT33+AT44</f>
        <v>0</v>
      </c>
      <c r="AU45" s="92"/>
      <c r="AV45" s="244">
        <f t="shared" si="77"/>
        <v>0</v>
      </c>
      <c r="AW45" s="17"/>
      <c r="AX45" s="218">
        <f t="shared" si="27"/>
        <v>27198.84553781592</v>
      </c>
      <c r="AY45" s="223" t="str">
        <f t="shared" si="27"/>
        <v/>
      </c>
      <c r="AZ45" s="75">
        <f t="shared" si="28"/>
        <v>27198.84553781592</v>
      </c>
      <c r="BA45" s="261">
        <f t="shared" si="29"/>
        <v>0</v>
      </c>
      <c r="BB45" s="80"/>
      <c r="BC45" s="84" t="s">
        <v>110</v>
      </c>
      <c r="BD45" s="85"/>
      <c r="BE45" s="88" t="str">
        <f>IF(BD45="","",VLOOKUP(B45,'couple moule presse'!H:O,8,0))</f>
        <v/>
      </c>
      <c r="BF45" s="89" t="str">
        <f>IF(BD45="","",VLOOKUP(B45,'couple moule presse'!H:M,6,0))</f>
        <v/>
      </c>
      <c r="BG45" s="149"/>
      <c r="BH45" s="90"/>
      <c r="BI45" s="91">
        <f>BI33+BI44</f>
        <v>0</v>
      </c>
      <c r="BJ45" s="92">
        <f>BJ33+BJ44</f>
        <v>0</v>
      </c>
      <c r="BK45" s="92"/>
      <c r="BL45" s="244" t="e">
        <f t="shared" si="41"/>
        <v>#DIV/0!</v>
      </c>
      <c r="BM45" s="149"/>
      <c r="BN45" s="90"/>
      <c r="BO45" s="91">
        <f>BO33+BO44</f>
        <v>0</v>
      </c>
      <c r="BP45" s="92">
        <f>BP33+BP44</f>
        <v>0</v>
      </c>
      <c r="BQ45" s="92"/>
      <c r="BR45" s="244" t="e">
        <f t="shared" si="82"/>
        <v>#DIV/0!</v>
      </c>
      <c r="BS45" s="149"/>
      <c r="BT45" s="90"/>
      <c r="BU45" s="91">
        <f>BU33+BU44</f>
        <v>0</v>
      </c>
      <c r="BV45" s="92">
        <f>BV33+BV44</f>
        <v>0</v>
      </c>
      <c r="BW45" s="92"/>
      <c r="BX45" s="244" t="e">
        <f t="shared" si="84"/>
        <v>#DIV/0!</v>
      </c>
      <c r="BY45" s="149"/>
      <c r="BZ45" s="90"/>
      <c r="CA45" s="91">
        <f>CA33+CA44</f>
        <v>0</v>
      </c>
      <c r="CB45" s="92">
        <f>CB33+CB44</f>
        <v>0</v>
      </c>
      <c r="CC45" s="92"/>
      <c r="CD45" s="244" t="e">
        <f t="shared" si="86"/>
        <v>#DIV/0!</v>
      </c>
      <c r="CE45" s="149"/>
      <c r="CF45" s="90"/>
      <c r="CG45" s="91">
        <f>CG33+CG44</f>
        <v>0</v>
      </c>
      <c r="CH45" s="92">
        <f>CH33+CH44</f>
        <v>0</v>
      </c>
      <c r="CI45" s="92"/>
      <c r="CJ45" s="244" t="e">
        <f t="shared" si="88"/>
        <v>#DIV/0!</v>
      </c>
      <c r="CK45" s="149"/>
      <c r="CL45" s="90"/>
      <c r="CM45" s="91">
        <f>CM33+CM44</f>
        <v>0</v>
      </c>
      <c r="CN45" s="92">
        <f>CN33+CN44</f>
        <v>0</v>
      </c>
      <c r="CO45" s="92"/>
      <c r="CP45" s="244" t="e">
        <f t="shared" si="90"/>
        <v>#DIV/0!</v>
      </c>
      <c r="CQ45" s="149"/>
      <c r="CR45" s="90"/>
      <c r="CS45" s="91">
        <f>CS33+CS44</f>
        <v>0</v>
      </c>
      <c r="CT45" s="92">
        <f>CT33+CT44</f>
        <v>0</v>
      </c>
      <c r="CU45" s="92"/>
      <c r="CV45" s="244" t="e">
        <f t="shared" si="92"/>
        <v>#DIV/0!</v>
      </c>
      <c r="CW45" s="17"/>
      <c r="CX45" s="218" t="str">
        <f t="shared" si="31"/>
        <v/>
      </c>
      <c r="CY45" s="223" t="str">
        <f t="shared" si="31"/>
        <v/>
      </c>
      <c r="CZ45" s="75" t="str">
        <f t="shared" si="32"/>
        <v/>
      </c>
      <c r="DA45" s="261" t="str">
        <f t="shared" si="33"/>
        <v/>
      </c>
      <c r="DB45" s="148"/>
      <c r="DC45" s="275">
        <f>AVERAGE(DC34:DC43,DC5:DC32)</f>
        <v>0.19285714285714287</v>
      </c>
      <c r="DD45" s="260"/>
      <c r="DE45" s="41"/>
      <c r="DF45" s="330"/>
      <c r="DG45" s="330"/>
      <c r="DH45" s="19"/>
      <c r="DI45" s="331"/>
      <c r="DJ45" s="331"/>
      <c r="DK45" s="331"/>
    </row>
    <row r="46" spans="1:115" s="99" customFormat="1" ht="20.100000000000001" customHeight="1" thickTop="1" x14ac:dyDescent="0.2">
      <c r="A46" s="155" t="str">
        <f t="shared" si="10"/>
        <v/>
      </c>
      <c r="B46" s="190" t="str">
        <f t="shared" si="26"/>
        <v/>
      </c>
      <c r="C46" s="93"/>
      <c r="D46" s="93"/>
      <c r="E46" s="94" t="str">
        <f>IF(D46="","",VLOOKUP(A46,'couple moule presse'!H:O,8,0))</f>
        <v/>
      </c>
      <c r="F46" s="95" t="str">
        <f>IF(D46="","",VLOOKUP(A46,'couple moule presse'!H:M,6,0))</f>
        <v/>
      </c>
      <c r="G46" s="150"/>
      <c r="H46" s="95"/>
      <c r="I46" s="95" t="str">
        <f t="shared" si="11"/>
        <v/>
      </c>
      <c r="J46" s="95"/>
      <c r="K46" s="95"/>
      <c r="L46" s="246" t="str">
        <f t="shared" si="34"/>
        <v/>
      </c>
      <c r="M46" s="150"/>
      <c r="N46" s="95"/>
      <c r="O46" s="95" t="str">
        <f t="shared" si="12"/>
        <v/>
      </c>
      <c r="P46" s="95"/>
      <c r="Q46" s="95"/>
      <c r="R46" s="246" t="str">
        <f t="shared" si="72"/>
        <v/>
      </c>
      <c r="S46" s="150"/>
      <c r="T46" s="95"/>
      <c r="U46" s="95" t="str">
        <f t="shared" si="13"/>
        <v/>
      </c>
      <c r="V46" s="95"/>
      <c r="W46" s="95"/>
      <c r="X46" s="246" t="str">
        <f t="shared" si="73"/>
        <v/>
      </c>
      <c r="Y46" s="150"/>
      <c r="Z46" s="95"/>
      <c r="AA46" s="95" t="str">
        <f t="shared" si="14"/>
        <v/>
      </c>
      <c r="AB46" s="95"/>
      <c r="AC46" s="95"/>
      <c r="AD46" s="246" t="str">
        <f t="shared" si="74"/>
        <v/>
      </c>
      <c r="AE46" s="150"/>
      <c r="AF46" s="95"/>
      <c r="AG46" s="95" t="str">
        <f t="shared" si="15"/>
        <v/>
      </c>
      <c r="AH46" s="95"/>
      <c r="AI46" s="95"/>
      <c r="AJ46" s="246" t="str">
        <f t="shared" si="75"/>
        <v/>
      </c>
      <c r="AK46" s="150"/>
      <c r="AL46" s="95"/>
      <c r="AM46" s="95" t="str">
        <f t="shared" si="16"/>
        <v/>
      </c>
      <c r="AN46" s="95"/>
      <c r="AO46" s="95"/>
      <c r="AP46" s="246" t="str">
        <f t="shared" si="76"/>
        <v/>
      </c>
      <c r="AQ46" s="150"/>
      <c r="AR46" s="95"/>
      <c r="AS46" s="95" t="str">
        <f t="shared" si="17"/>
        <v/>
      </c>
      <c r="AT46" s="95"/>
      <c r="AU46" s="95"/>
      <c r="AV46" s="246" t="str">
        <f t="shared" si="77"/>
        <v/>
      </c>
      <c r="AW46" s="17"/>
      <c r="AX46" s="201" t="str">
        <f t="shared" si="27"/>
        <v/>
      </c>
      <c r="AY46" s="189" t="str">
        <f t="shared" si="27"/>
        <v/>
      </c>
      <c r="AZ46" s="98" t="str">
        <f t="shared" si="28"/>
        <v/>
      </c>
      <c r="BA46" s="262" t="str">
        <f t="shared" si="29"/>
        <v/>
      </c>
      <c r="BB46" s="80"/>
      <c r="BC46" s="93"/>
      <c r="BD46" s="93"/>
      <c r="BE46" s="94" t="str">
        <f>IF(BD46="","",VLOOKUP(B46,'couple moule presse'!H:O,8,0))</f>
        <v/>
      </c>
      <c r="BF46" s="95" t="str">
        <f>IF(BD46="","",VLOOKUP(B46,'couple moule presse'!H:M,6,0))</f>
        <v/>
      </c>
      <c r="BG46" s="150"/>
      <c r="BH46" s="95"/>
      <c r="BI46" s="95"/>
      <c r="BJ46" s="95"/>
      <c r="BK46" s="95"/>
      <c r="BL46" s="246" t="str">
        <f t="shared" si="41"/>
        <v/>
      </c>
      <c r="BM46" s="150"/>
      <c r="BN46" s="95"/>
      <c r="BO46" s="95"/>
      <c r="BP46" s="95"/>
      <c r="BQ46" s="95"/>
      <c r="BR46" s="246" t="str">
        <f t="shared" si="82"/>
        <v/>
      </c>
      <c r="BS46" s="150"/>
      <c r="BT46" s="95"/>
      <c r="BU46" s="95"/>
      <c r="BV46" s="95"/>
      <c r="BW46" s="95"/>
      <c r="BX46" s="246" t="str">
        <f t="shared" si="84"/>
        <v/>
      </c>
      <c r="BY46" s="150"/>
      <c r="BZ46" s="95"/>
      <c r="CA46" s="95"/>
      <c r="CB46" s="95"/>
      <c r="CC46" s="95"/>
      <c r="CD46" s="246" t="str">
        <f t="shared" si="86"/>
        <v/>
      </c>
      <c r="CE46" s="150"/>
      <c r="CF46" s="95"/>
      <c r="CG46" s="95"/>
      <c r="CH46" s="95"/>
      <c r="CI46" s="95"/>
      <c r="CJ46" s="246" t="str">
        <f t="shared" si="88"/>
        <v/>
      </c>
      <c r="CK46" s="150"/>
      <c r="CL46" s="95"/>
      <c r="CM46" s="95"/>
      <c r="CN46" s="95"/>
      <c r="CO46" s="95"/>
      <c r="CP46" s="246" t="str">
        <f t="shared" si="90"/>
        <v/>
      </c>
      <c r="CQ46" s="150"/>
      <c r="CR46" s="95"/>
      <c r="CS46" s="95"/>
      <c r="CT46" s="95"/>
      <c r="CU46" s="95"/>
      <c r="CV46" s="246" t="str">
        <f t="shared" si="92"/>
        <v/>
      </c>
      <c r="CW46" s="17"/>
      <c r="CX46" s="201" t="str">
        <f t="shared" si="31"/>
        <v/>
      </c>
      <c r="CY46" s="189" t="str">
        <f t="shared" si="31"/>
        <v/>
      </c>
      <c r="CZ46" s="98" t="str">
        <f t="shared" si="32"/>
        <v/>
      </c>
      <c r="DA46" s="262" t="str">
        <f t="shared" si="33"/>
        <v/>
      </c>
      <c r="DB46" s="148"/>
      <c r="DC46" s="276"/>
      <c r="DD46" s="262"/>
      <c r="DE46" s="41"/>
      <c r="DF46" s="191"/>
      <c r="DG46" s="191" t="s">
        <v>79</v>
      </c>
      <c r="DH46" s="191"/>
      <c r="DI46" s="191">
        <f>COUNTIF(BG5:BG73,LEFT(DI$35,1))</f>
        <v>0</v>
      </c>
      <c r="DJ46" s="191">
        <f>COUNTIF(BG14:BG76,LEFT(DJ$35,1))</f>
        <v>0</v>
      </c>
      <c r="DK46" s="191">
        <f>COUNTIF(BG14:BG76,LEFT(DK$35,1))</f>
        <v>0</v>
      </c>
    </row>
    <row r="47" spans="1:115" ht="13.15" customHeight="1" x14ac:dyDescent="0.2">
      <c r="A47" s="36" t="str">
        <f t="shared" si="10"/>
        <v>P60</v>
      </c>
      <c r="B47" s="37" t="str">
        <f t="shared" si="26"/>
        <v>P60</v>
      </c>
      <c r="C47" s="38" t="s">
        <v>73</v>
      </c>
      <c r="D47" s="160"/>
      <c r="E47" s="59" t="str">
        <f>IF(D47="","",VLOOKUP(A47,'couple moule presse'!H:O,8,0))</f>
        <v/>
      </c>
      <c r="F47" s="64" t="str">
        <f>IF(D47="","",VLOOKUP(A47,'couple moule presse'!H:M,6,0))</f>
        <v/>
      </c>
      <c r="G47" s="146"/>
      <c r="H47" s="56"/>
      <c r="I47" s="98" t="str">
        <f t="shared" si="11"/>
        <v/>
      </c>
      <c r="J47" s="100"/>
      <c r="K47" s="181"/>
      <c r="L47" s="237" t="str">
        <f t="shared" si="34"/>
        <v/>
      </c>
      <c r="M47" s="146"/>
      <c r="N47" s="56"/>
      <c r="O47" s="98" t="str">
        <f t="shared" si="12"/>
        <v/>
      </c>
      <c r="P47" s="100"/>
      <c r="Q47" s="181"/>
      <c r="R47" s="237" t="str">
        <f t="shared" si="72"/>
        <v/>
      </c>
      <c r="S47" s="146"/>
      <c r="T47" s="56"/>
      <c r="U47" s="98" t="str">
        <f t="shared" si="13"/>
        <v/>
      </c>
      <c r="V47" s="100"/>
      <c r="W47" s="181"/>
      <c r="X47" s="237" t="str">
        <f t="shared" si="73"/>
        <v/>
      </c>
      <c r="Y47" s="146"/>
      <c r="Z47" s="56"/>
      <c r="AA47" s="98" t="str">
        <f t="shared" si="14"/>
        <v/>
      </c>
      <c r="AB47" s="100"/>
      <c r="AC47" s="181"/>
      <c r="AD47" s="237" t="str">
        <f t="shared" si="74"/>
        <v/>
      </c>
      <c r="AE47" s="146"/>
      <c r="AF47" s="56"/>
      <c r="AG47" s="98" t="str">
        <f t="shared" si="15"/>
        <v/>
      </c>
      <c r="AH47" s="100"/>
      <c r="AI47" s="181"/>
      <c r="AJ47" s="237" t="str">
        <f t="shared" si="75"/>
        <v/>
      </c>
      <c r="AK47" s="146"/>
      <c r="AL47" s="56"/>
      <c r="AM47" s="98" t="str">
        <f t="shared" si="16"/>
        <v/>
      </c>
      <c r="AN47" s="100"/>
      <c r="AO47" s="181"/>
      <c r="AP47" s="237" t="str">
        <f t="shared" si="76"/>
        <v/>
      </c>
      <c r="AQ47" s="146"/>
      <c r="AR47" s="56"/>
      <c r="AS47" s="98" t="str">
        <f t="shared" si="17"/>
        <v/>
      </c>
      <c r="AT47" s="100"/>
      <c r="AU47" s="181"/>
      <c r="AV47" s="237" t="str">
        <f t="shared" si="77"/>
        <v/>
      </c>
      <c r="AW47" s="17"/>
      <c r="AX47" s="209" t="str">
        <f t="shared" si="27"/>
        <v/>
      </c>
      <c r="AY47" s="225" t="str">
        <f t="shared" si="27"/>
        <v/>
      </c>
      <c r="AZ47" s="210" t="str">
        <f t="shared" si="28"/>
        <v/>
      </c>
      <c r="BA47" s="253" t="str">
        <f t="shared" si="29"/>
        <v/>
      </c>
      <c r="BB47" s="43"/>
      <c r="BC47" s="38" t="str">
        <f t="shared" ref="BC47:BC73" si="93">C47</f>
        <v>P60</v>
      </c>
      <c r="BD47" s="160"/>
      <c r="BE47" s="59" t="str">
        <f>IF(BD47="","",VLOOKUP(B47,'couple moule presse'!H:O,8,0))</f>
        <v/>
      </c>
      <c r="BF47" s="64" t="str">
        <f>IF(BD47="","",VLOOKUP(B47,'couple moule presse'!H:M,6,0))</f>
        <v/>
      </c>
      <c r="BG47" s="146"/>
      <c r="BH47" s="56"/>
      <c r="BI47" s="98" t="str">
        <f t="shared" ref="BI47:BI73" si="94">IF(OR($BF47="",BH47=0),"",$BF47*BH47/24)</f>
        <v/>
      </c>
      <c r="BJ47" s="100"/>
      <c r="BK47" s="181"/>
      <c r="BL47" s="237" t="str">
        <f t="shared" si="41"/>
        <v/>
      </c>
      <c r="BM47" s="146"/>
      <c r="BN47" s="56"/>
      <c r="BO47" s="98" t="str">
        <f t="shared" ref="BO47:BO73" si="95">IF(OR($BF47="",BN47=0),"",$BF47*BN47/24)</f>
        <v/>
      </c>
      <c r="BP47" s="100"/>
      <c r="BQ47" s="181"/>
      <c r="BR47" s="237" t="str">
        <f t="shared" si="82"/>
        <v/>
      </c>
      <c r="BS47" s="146"/>
      <c r="BT47" s="56"/>
      <c r="BU47" s="98" t="str">
        <f t="shared" ref="BU47:BU73" si="96">IF(OR($BF47="",BT47=0),"",$BF47*BT47/24)</f>
        <v/>
      </c>
      <c r="BV47" s="100"/>
      <c r="BW47" s="181"/>
      <c r="BX47" s="237" t="str">
        <f t="shared" si="84"/>
        <v/>
      </c>
      <c r="BY47" s="146"/>
      <c r="BZ47" s="56"/>
      <c r="CA47" s="98" t="str">
        <f t="shared" ref="CA47:CA73" si="97">IF(OR($BF47="",BZ47=0),"",$BF47*BZ47/24)</f>
        <v/>
      </c>
      <c r="CB47" s="100"/>
      <c r="CC47" s="181"/>
      <c r="CD47" s="237" t="str">
        <f t="shared" si="86"/>
        <v/>
      </c>
      <c r="CE47" s="146"/>
      <c r="CF47" s="56"/>
      <c r="CG47" s="98" t="str">
        <f t="shared" ref="CG47:CG73" si="98">IF(OR($BF47="",CF47=0),"",$BF47*CF47/24)</f>
        <v/>
      </c>
      <c r="CH47" s="100"/>
      <c r="CI47" s="181"/>
      <c r="CJ47" s="237" t="str">
        <f t="shared" si="88"/>
        <v/>
      </c>
      <c r="CK47" s="146"/>
      <c r="CL47" s="56"/>
      <c r="CM47" s="98" t="str">
        <f t="shared" ref="CM47:CM73" si="99">IF(OR($BF47="",CL47=0),"",$BF47*CL47/24)</f>
        <v/>
      </c>
      <c r="CN47" s="100"/>
      <c r="CO47" s="181"/>
      <c r="CP47" s="237" t="str">
        <f t="shared" si="90"/>
        <v/>
      </c>
      <c r="CQ47" s="146"/>
      <c r="CR47" s="56"/>
      <c r="CS47" s="98" t="str">
        <f t="shared" ref="CS47:CS73" si="100">IF(OR($BF47="",CR47=0),"",$BF47*CR47/24)</f>
        <v/>
      </c>
      <c r="CT47" s="100"/>
      <c r="CU47" s="181"/>
      <c r="CV47" s="237" t="str">
        <f t="shared" si="92"/>
        <v/>
      </c>
      <c r="CW47" s="17"/>
      <c r="CX47" s="209" t="str">
        <f t="shared" si="31"/>
        <v/>
      </c>
      <c r="CY47" s="225" t="str">
        <f t="shared" si="31"/>
        <v/>
      </c>
      <c r="CZ47" s="210" t="str">
        <f t="shared" si="32"/>
        <v/>
      </c>
      <c r="DA47" s="253" t="str">
        <f t="shared" si="33"/>
        <v/>
      </c>
      <c r="DB47" s="219"/>
      <c r="DC47" s="268">
        <f>SUM(DD47:DD49)</f>
        <v>0</v>
      </c>
      <c r="DD47" s="279">
        <f t="shared" si="55"/>
        <v>0</v>
      </c>
      <c r="DE47" s="41"/>
      <c r="DF47" s="19"/>
      <c r="DG47" s="19" t="s">
        <v>80</v>
      </c>
      <c r="DH47" s="19"/>
      <c r="DI47" s="19">
        <f>COUNTIF(BM5:BM73,LEFT(DI$35,1))</f>
        <v>0</v>
      </c>
      <c r="DJ47" s="19">
        <f>COUNTIF(BM14:BM76,LEFT(DJ$35,1))</f>
        <v>0</v>
      </c>
      <c r="DK47" s="19">
        <f>COUNTIF(BM14:BM76,LEFT(DK$35,1))</f>
        <v>0</v>
      </c>
    </row>
    <row r="48" spans="1:115" ht="12.75" customHeight="1" x14ac:dyDescent="0.2">
      <c r="A48" s="36" t="str">
        <f t="shared" si="10"/>
        <v>P60</v>
      </c>
      <c r="B48" s="37" t="str">
        <f t="shared" si="26"/>
        <v>P60</v>
      </c>
      <c r="C48" s="46" t="s">
        <v>73</v>
      </c>
      <c r="D48" s="158"/>
      <c r="E48" s="39" t="str">
        <f>IF(D48="","",VLOOKUP(A48,'couple moule presse'!H:O,8,0))</f>
        <v/>
      </c>
      <c r="F48" s="40" t="str">
        <f>IF(D48="","",VLOOKUP(A48,'couple moule presse'!H:M,6,0))</f>
        <v/>
      </c>
      <c r="G48" s="144"/>
      <c r="H48" s="41"/>
      <c r="I48" s="80" t="str">
        <f t="shared" si="11"/>
        <v/>
      </c>
      <c r="J48" s="42"/>
      <c r="K48" s="182"/>
      <c r="L48" s="239" t="str">
        <f t="shared" si="34"/>
        <v/>
      </c>
      <c r="M48" s="144"/>
      <c r="N48" s="41"/>
      <c r="O48" s="80" t="str">
        <f t="shared" si="12"/>
        <v/>
      </c>
      <c r="P48" s="42"/>
      <c r="Q48" s="182"/>
      <c r="R48" s="239" t="str">
        <f t="shared" si="72"/>
        <v/>
      </c>
      <c r="S48" s="144"/>
      <c r="T48" s="41"/>
      <c r="U48" s="80" t="str">
        <f t="shared" si="13"/>
        <v/>
      </c>
      <c r="V48" s="42"/>
      <c r="W48" s="182"/>
      <c r="X48" s="239" t="str">
        <f t="shared" si="73"/>
        <v/>
      </c>
      <c r="Y48" s="144"/>
      <c r="Z48" s="41"/>
      <c r="AA48" s="80" t="str">
        <f t="shared" si="14"/>
        <v/>
      </c>
      <c r="AB48" s="42"/>
      <c r="AC48" s="182"/>
      <c r="AD48" s="239" t="str">
        <f t="shared" si="74"/>
        <v/>
      </c>
      <c r="AE48" s="144"/>
      <c r="AF48" s="41"/>
      <c r="AG48" s="80" t="str">
        <f t="shared" si="15"/>
        <v/>
      </c>
      <c r="AH48" s="42"/>
      <c r="AI48" s="182"/>
      <c r="AJ48" s="239" t="str">
        <f t="shared" si="75"/>
        <v/>
      </c>
      <c r="AK48" s="144"/>
      <c r="AL48" s="41"/>
      <c r="AM48" s="80" t="str">
        <f t="shared" si="16"/>
        <v/>
      </c>
      <c r="AN48" s="42"/>
      <c r="AO48" s="182"/>
      <c r="AP48" s="239" t="str">
        <f t="shared" si="76"/>
        <v/>
      </c>
      <c r="AQ48" s="144"/>
      <c r="AR48" s="41"/>
      <c r="AS48" s="80" t="str">
        <f t="shared" si="17"/>
        <v/>
      </c>
      <c r="AT48" s="42"/>
      <c r="AU48" s="182"/>
      <c r="AV48" s="239" t="str">
        <f t="shared" si="77"/>
        <v/>
      </c>
      <c r="AW48" s="17"/>
      <c r="AX48" s="211" t="str">
        <f t="shared" si="27"/>
        <v/>
      </c>
      <c r="AY48" s="227" t="str">
        <f t="shared" si="27"/>
        <v/>
      </c>
      <c r="AZ48" s="212" t="str">
        <f t="shared" si="28"/>
        <v/>
      </c>
      <c r="BA48" s="254" t="str">
        <f t="shared" si="29"/>
        <v/>
      </c>
      <c r="BB48" s="43"/>
      <c r="BC48" s="46" t="str">
        <f t="shared" si="93"/>
        <v>P60</v>
      </c>
      <c r="BD48" s="158"/>
      <c r="BE48" s="39" t="str">
        <f>IF(BD48="","",VLOOKUP(B48,'couple moule presse'!H:O,8,0))</f>
        <v/>
      </c>
      <c r="BF48" s="40" t="str">
        <f>IF(BD48="","",VLOOKUP(B48,'couple moule presse'!H:M,6,0))</f>
        <v/>
      </c>
      <c r="BG48" s="144"/>
      <c r="BH48" s="41"/>
      <c r="BI48" s="80" t="str">
        <f t="shared" si="94"/>
        <v/>
      </c>
      <c r="BJ48" s="42"/>
      <c r="BK48" s="182"/>
      <c r="BL48" s="239" t="str">
        <f t="shared" si="41"/>
        <v/>
      </c>
      <c r="BM48" s="144"/>
      <c r="BN48" s="41"/>
      <c r="BO48" s="80" t="str">
        <f t="shared" si="95"/>
        <v/>
      </c>
      <c r="BP48" s="42"/>
      <c r="BQ48" s="182"/>
      <c r="BR48" s="239" t="str">
        <f t="shared" si="82"/>
        <v/>
      </c>
      <c r="BS48" s="144"/>
      <c r="BT48" s="41"/>
      <c r="BU48" s="80" t="str">
        <f t="shared" si="96"/>
        <v/>
      </c>
      <c r="BV48" s="42"/>
      <c r="BW48" s="182"/>
      <c r="BX48" s="239" t="str">
        <f t="shared" si="84"/>
        <v/>
      </c>
      <c r="BY48" s="144"/>
      <c r="BZ48" s="41"/>
      <c r="CA48" s="80" t="str">
        <f t="shared" si="97"/>
        <v/>
      </c>
      <c r="CB48" s="42"/>
      <c r="CC48" s="182"/>
      <c r="CD48" s="239" t="str">
        <f t="shared" si="86"/>
        <v/>
      </c>
      <c r="CE48" s="144"/>
      <c r="CF48" s="41"/>
      <c r="CG48" s="80" t="str">
        <f t="shared" si="98"/>
        <v/>
      </c>
      <c r="CH48" s="42"/>
      <c r="CI48" s="182"/>
      <c r="CJ48" s="239" t="str">
        <f t="shared" si="88"/>
        <v/>
      </c>
      <c r="CK48" s="144"/>
      <c r="CL48" s="41"/>
      <c r="CM48" s="80" t="str">
        <f t="shared" si="99"/>
        <v/>
      </c>
      <c r="CN48" s="42"/>
      <c r="CO48" s="182"/>
      <c r="CP48" s="239" t="str">
        <f t="shared" si="90"/>
        <v/>
      </c>
      <c r="CQ48" s="144"/>
      <c r="CR48" s="41"/>
      <c r="CS48" s="80" t="str">
        <f t="shared" si="100"/>
        <v/>
      </c>
      <c r="CT48" s="42"/>
      <c r="CU48" s="182"/>
      <c r="CV48" s="239" t="str">
        <f t="shared" si="92"/>
        <v/>
      </c>
      <c r="CW48" s="17"/>
      <c r="CX48" s="211" t="str">
        <f t="shared" si="31"/>
        <v/>
      </c>
      <c r="CY48" s="227" t="str">
        <f t="shared" si="31"/>
        <v/>
      </c>
      <c r="CZ48" s="212" t="str">
        <f t="shared" si="32"/>
        <v/>
      </c>
      <c r="DA48" s="254" t="str">
        <f t="shared" si="33"/>
        <v/>
      </c>
      <c r="DB48" s="219"/>
      <c r="DC48" s="269"/>
      <c r="DD48" s="280">
        <f t="shared" si="55"/>
        <v>0</v>
      </c>
      <c r="DE48" s="41"/>
      <c r="DF48" s="19"/>
      <c r="DG48" s="19" t="s">
        <v>81</v>
      </c>
      <c r="DH48" s="19"/>
      <c r="DI48" s="19">
        <f>COUNTIF(BS5:BS73,LEFT(DI$35,1))</f>
        <v>0</v>
      </c>
      <c r="DJ48" s="19">
        <f>COUNTIF(BS14:BS76,LEFT(DJ$35,1))</f>
        <v>0</v>
      </c>
      <c r="DK48" s="19">
        <f>COUNTIF(BS14:BS76,LEFT(DK$35,1))</f>
        <v>0</v>
      </c>
    </row>
    <row r="49" spans="1:115" ht="12.75" customHeight="1" x14ac:dyDescent="0.2">
      <c r="A49" s="36" t="str">
        <f t="shared" si="10"/>
        <v>P60</v>
      </c>
      <c r="B49" s="37" t="str">
        <f t="shared" si="26"/>
        <v>P60</v>
      </c>
      <c r="C49" s="52" t="s">
        <v>73</v>
      </c>
      <c r="D49" s="52"/>
      <c r="E49" s="53" t="str">
        <f>IF(D49="","",VLOOKUP(A49,'couple moule presse'!H:O,8,0))</f>
        <v/>
      </c>
      <c r="F49" s="69" t="str">
        <f>IF(D49="","",VLOOKUP(A49,'couple moule presse'!H:M,6,0))</f>
        <v/>
      </c>
      <c r="G49" s="145"/>
      <c r="H49" s="54"/>
      <c r="I49" s="72" t="str">
        <f t="shared" si="11"/>
        <v/>
      </c>
      <c r="J49" s="55"/>
      <c r="K49" s="183"/>
      <c r="L49" s="240" t="str">
        <f t="shared" si="34"/>
        <v/>
      </c>
      <c r="M49" s="145"/>
      <c r="N49" s="54"/>
      <c r="O49" s="72" t="str">
        <f t="shared" si="12"/>
        <v/>
      </c>
      <c r="P49" s="55"/>
      <c r="Q49" s="183"/>
      <c r="R49" s="240" t="str">
        <f t="shared" si="72"/>
        <v/>
      </c>
      <c r="S49" s="145"/>
      <c r="T49" s="54"/>
      <c r="U49" s="72" t="str">
        <f t="shared" si="13"/>
        <v/>
      </c>
      <c r="V49" s="55"/>
      <c r="W49" s="183"/>
      <c r="X49" s="240" t="str">
        <f t="shared" si="73"/>
        <v/>
      </c>
      <c r="Y49" s="145"/>
      <c r="Z49" s="54"/>
      <c r="AA49" s="72" t="str">
        <f t="shared" si="14"/>
        <v/>
      </c>
      <c r="AB49" s="55"/>
      <c r="AC49" s="183"/>
      <c r="AD49" s="240" t="str">
        <f t="shared" si="74"/>
        <v/>
      </c>
      <c r="AE49" s="145"/>
      <c r="AF49" s="54"/>
      <c r="AG49" s="72" t="str">
        <f t="shared" si="15"/>
        <v/>
      </c>
      <c r="AH49" s="55"/>
      <c r="AI49" s="183"/>
      <c r="AJ49" s="240" t="str">
        <f t="shared" si="75"/>
        <v/>
      </c>
      <c r="AK49" s="145"/>
      <c r="AL49" s="54"/>
      <c r="AM49" s="72" t="str">
        <f t="shared" si="16"/>
        <v/>
      </c>
      <c r="AN49" s="55"/>
      <c r="AO49" s="183"/>
      <c r="AP49" s="240" t="str">
        <f t="shared" si="76"/>
        <v/>
      </c>
      <c r="AQ49" s="145"/>
      <c r="AR49" s="54"/>
      <c r="AS49" s="72" t="str">
        <f t="shared" si="17"/>
        <v/>
      </c>
      <c r="AT49" s="55"/>
      <c r="AU49" s="183"/>
      <c r="AV49" s="240" t="str">
        <f t="shared" si="77"/>
        <v/>
      </c>
      <c r="AW49" s="17"/>
      <c r="AX49" s="213" t="str">
        <f t="shared" si="27"/>
        <v/>
      </c>
      <c r="AY49" s="228" t="str">
        <f t="shared" si="27"/>
        <v/>
      </c>
      <c r="AZ49" s="214" t="str">
        <f t="shared" si="28"/>
        <v/>
      </c>
      <c r="BA49" s="255" t="str">
        <f t="shared" si="29"/>
        <v/>
      </c>
      <c r="BB49" s="43"/>
      <c r="BC49" s="52" t="str">
        <f t="shared" si="93"/>
        <v>P60</v>
      </c>
      <c r="BD49" s="52"/>
      <c r="BE49" s="53" t="str">
        <f>IF(BD49="","",VLOOKUP(B49,'couple moule presse'!H:O,8,0))</f>
        <v/>
      </c>
      <c r="BF49" s="69" t="str">
        <f>IF(BD49="","",VLOOKUP(B49,'couple moule presse'!H:M,6,0))</f>
        <v/>
      </c>
      <c r="BG49" s="145"/>
      <c r="BH49" s="54"/>
      <c r="BI49" s="72" t="str">
        <f t="shared" si="94"/>
        <v/>
      </c>
      <c r="BJ49" s="55"/>
      <c r="BK49" s="183"/>
      <c r="BL49" s="240" t="str">
        <f t="shared" si="41"/>
        <v/>
      </c>
      <c r="BM49" s="145"/>
      <c r="BN49" s="54"/>
      <c r="BO49" s="72" t="str">
        <f t="shared" si="95"/>
        <v/>
      </c>
      <c r="BP49" s="55"/>
      <c r="BQ49" s="183"/>
      <c r="BR49" s="240" t="str">
        <f t="shared" si="82"/>
        <v/>
      </c>
      <c r="BS49" s="145"/>
      <c r="BT49" s="54"/>
      <c r="BU49" s="72" t="str">
        <f t="shared" si="96"/>
        <v/>
      </c>
      <c r="BV49" s="55"/>
      <c r="BW49" s="183"/>
      <c r="BX49" s="240" t="str">
        <f t="shared" si="84"/>
        <v/>
      </c>
      <c r="BY49" s="145"/>
      <c r="BZ49" s="54"/>
      <c r="CA49" s="72" t="str">
        <f t="shared" si="97"/>
        <v/>
      </c>
      <c r="CB49" s="55"/>
      <c r="CC49" s="183"/>
      <c r="CD49" s="240" t="str">
        <f t="shared" si="86"/>
        <v/>
      </c>
      <c r="CE49" s="145"/>
      <c r="CF49" s="54"/>
      <c r="CG49" s="72" t="str">
        <f t="shared" si="98"/>
        <v/>
      </c>
      <c r="CH49" s="55"/>
      <c r="CI49" s="183"/>
      <c r="CJ49" s="240" t="str">
        <f t="shared" si="88"/>
        <v/>
      </c>
      <c r="CK49" s="145"/>
      <c r="CL49" s="54"/>
      <c r="CM49" s="72" t="str">
        <f t="shared" si="99"/>
        <v/>
      </c>
      <c r="CN49" s="55"/>
      <c r="CO49" s="183"/>
      <c r="CP49" s="240" t="str">
        <f t="shared" si="90"/>
        <v/>
      </c>
      <c r="CQ49" s="145"/>
      <c r="CR49" s="54"/>
      <c r="CS49" s="72" t="str">
        <f t="shared" si="100"/>
        <v/>
      </c>
      <c r="CT49" s="55"/>
      <c r="CU49" s="183"/>
      <c r="CV49" s="240" t="str">
        <f t="shared" si="92"/>
        <v/>
      </c>
      <c r="CW49" s="17"/>
      <c r="CX49" s="213" t="str">
        <f t="shared" si="31"/>
        <v/>
      </c>
      <c r="CY49" s="228" t="str">
        <f t="shared" si="31"/>
        <v/>
      </c>
      <c r="CZ49" s="214" t="str">
        <f t="shared" si="32"/>
        <v/>
      </c>
      <c r="DA49" s="255" t="str">
        <f t="shared" si="33"/>
        <v/>
      </c>
      <c r="DB49" s="219"/>
      <c r="DC49" s="270"/>
      <c r="DD49" s="281">
        <f t="shared" si="55"/>
        <v>0</v>
      </c>
      <c r="DE49" s="41"/>
      <c r="DF49" s="19"/>
      <c r="DG49" s="19" t="s">
        <v>82</v>
      </c>
      <c r="DH49" s="19"/>
      <c r="DI49" s="19">
        <f>COUNTIF(BY5:BY73,LEFT(DI$35,1))</f>
        <v>0</v>
      </c>
      <c r="DJ49" s="19">
        <f>COUNTIF(BY14:BY76,LEFT(DJ$35,1))</f>
        <v>0</v>
      </c>
      <c r="DK49" s="19">
        <f>COUNTIF(BY14:BY76,LEFT(DK$35,1))</f>
        <v>0</v>
      </c>
    </row>
    <row r="50" spans="1:115" ht="12.6" customHeight="1" x14ac:dyDescent="0.2">
      <c r="A50" s="36" t="str">
        <f t="shared" si="10"/>
        <v>P63</v>
      </c>
      <c r="B50" s="37" t="str">
        <f t="shared" si="26"/>
        <v>P63</v>
      </c>
      <c r="C50" s="38" t="s">
        <v>19</v>
      </c>
      <c r="D50" s="38"/>
      <c r="E50" s="59" t="str">
        <f>IF(D50="","",VLOOKUP(A50,'couple moule presse'!H:O,8,0))</f>
        <v/>
      </c>
      <c r="F50" s="70" t="str">
        <f>IF(D50="","",VLOOKUP(A50,'couple moule presse'!H:M,6,0))</f>
        <v/>
      </c>
      <c r="G50" s="194"/>
      <c r="H50" s="165"/>
      <c r="I50" s="56" t="str">
        <f t="shared" si="11"/>
        <v/>
      </c>
      <c r="J50" s="42"/>
      <c r="K50" s="181"/>
      <c r="L50" s="241" t="str">
        <f t="shared" si="34"/>
        <v/>
      </c>
      <c r="M50" s="194"/>
      <c r="N50" s="165"/>
      <c r="O50" s="56" t="str">
        <f t="shared" si="12"/>
        <v/>
      </c>
      <c r="P50" s="42"/>
      <c r="Q50" s="181"/>
      <c r="R50" s="241" t="str">
        <f t="shared" si="72"/>
        <v/>
      </c>
      <c r="S50" s="194"/>
      <c r="T50" s="165"/>
      <c r="U50" s="56" t="str">
        <f t="shared" si="13"/>
        <v/>
      </c>
      <c r="V50" s="42"/>
      <c r="W50" s="181"/>
      <c r="X50" s="241" t="str">
        <f t="shared" si="73"/>
        <v/>
      </c>
      <c r="Y50" s="194"/>
      <c r="Z50" s="165"/>
      <c r="AA50" s="56" t="str">
        <f t="shared" si="14"/>
        <v/>
      </c>
      <c r="AB50" s="42"/>
      <c r="AC50" s="181"/>
      <c r="AD50" s="241" t="str">
        <f t="shared" si="74"/>
        <v/>
      </c>
      <c r="AE50" s="194"/>
      <c r="AF50" s="165"/>
      <c r="AG50" s="56" t="str">
        <f t="shared" si="15"/>
        <v/>
      </c>
      <c r="AH50" s="42"/>
      <c r="AI50" s="181"/>
      <c r="AJ50" s="241" t="str">
        <f t="shared" si="75"/>
        <v/>
      </c>
      <c r="AK50" s="194"/>
      <c r="AL50" s="165"/>
      <c r="AM50" s="56" t="str">
        <f t="shared" si="16"/>
        <v/>
      </c>
      <c r="AN50" s="42"/>
      <c r="AO50" s="181"/>
      <c r="AP50" s="241" t="str">
        <f t="shared" si="76"/>
        <v/>
      </c>
      <c r="AQ50" s="194"/>
      <c r="AR50" s="165"/>
      <c r="AS50" s="56" t="str">
        <f t="shared" si="17"/>
        <v/>
      </c>
      <c r="AT50" s="42"/>
      <c r="AU50" s="181"/>
      <c r="AV50" s="241" t="str">
        <f t="shared" si="77"/>
        <v/>
      </c>
      <c r="AW50" s="65"/>
      <c r="AX50" s="215" t="str">
        <f t="shared" si="27"/>
        <v/>
      </c>
      <c r="AY50" s="230" t="str">
        <f t="shared" si="27"/>
        <v/>
      </c>
      <c r="AZ50" s="206" t="str">
        <f t="shared" si="28"/>
        <v/>
      </c>
      <c r="BA50" s="256" t="str">
        <f t="shared" si="29"/>
        <v/>
      </c>
      <c r="BB50" s="43"/>
      <c r="BC50" s="38" t="str">
        <f t="shared" si="93"/>
        <v>P63</v>
      </c>
      <c r="BD50" s="38"/>
      <c r="BE50" s="59" t="str">
        <f>IF(BD50="","",VLOOKUP(B50,'couple moule presse'!H:O,8,0))</f>
        <v/>
      </c>
      <c r="BF50" s="70" t="str">
        <f>IF(BD50="","",VLOOKUP(B50,'couple moule presse'!H:M,6,0))</f>
        <v/>
      </c>
      <c r="BG50" s="192"/>
      <c r="BH50" s="161"/>
      <c r="BI50" s="41" t="str">
        <f t="shared" si="94"/>
        <v/>
      </c>
      <c r="BJ50" s="42"/>
      <c r="BK50" s="182"/>
      <c r="BL50" s="237" t="str">
        <f t="shared" si="41"/>
        <v/>
      </c>
      <c r="BM50" s="192"/>
      <c r="BN50" s="161"/>
      <c r="BO50" s="41" t="str">
        <f t="shared" si="95"/>
        <v/>
      </c>
      <c r="BP50" s="42"/>
      <c r="BQ50" s="182"/>
      <c r="BR50" s="237" t="str">
        <f t="shared" si="82"/>
        <v/>
      </c>
      <c r="BS50" s="192"/>
      <c r="BT50" s="161"/>
      <c r="BU50" s="41" t="str">
        <f t="shared" si="96"/>
        <v/>
      </c>
      <c r="BV50" s="42"/>
      <c r="BW50" s="182"/>
      <c r="BX50" s="237" t="str">
        <f t="shared" si="84"/>
        <v/>
      </c>
      <c r="BY50" s="192"/>
      <c r="BZ50" s="161"/>
      <c r="CA50" s="41" t="str">
        <f t="shared" si="97"/>
        <v/>
      </c>
      <c r="CB50" s="42"/>
      <c r="CC50" s="182"/>
      <c r="CD50" s="237" t="str">
        <f t="shared" si="86"/>
        <v/>
      </c>
      <c r="CE50" s="192"/>
      <c r="CF50" s="161"/>
      <c r="CG50" s="41" t="str">
        <f t="shared" si="98"/>
        <v/>
      </c>
      <c r="CH50" s="42"/>
      <c r="CI50" s="182"/>
      <c r="CJ50" s="237" t="str">
        <f t="shared" si="88"/>
        <v/>
      </c>
      <c r="CK50" s="192"/>
      <c r="CL50" s="161"/>
      <c r="CM50" s="41" t="str">
        <f t="shared" si="99"/>
        <v/>
      </c>
      <c r="CN50" s="42"/>
      <c r="CO50" s="182"/>
      <c r="CP50" s="237" t="str">
        <f t="shared" si="90"/>
        <v/>
      </c>
      <c r="CQ50" s="192"/>
      <c r="CR50" s="161"/>
      <c r="CS50" s="41" t="str">
        <f t="shared" si="100"/>
        <v/>
      </c>
      <c r="CT50" s="42"/>
      <c r="CU50" s="182"/>
      <c r="CV50" s="237" t="str">
        <f t="shared" si="92"/>
        <v/>
      </c>
      <c r="CW50" s="65"/>
      <c r="CX50" s="215" t="str">
        <f t="shared" si="31"/>
        <v/>
      </c>
      <c r="CY50" s="230" t="str">
        <f t="shared" si="31"/>
        <v/>
      </c>
      <c r="CZ50" s="206" t="str">
        <f t="shared" si="32"/>
        <v/>
      </c>
      <c r="DA50" s="256" t="str">
        <f t="shared" si="33"/>
        <v/>
      </c>
      <c r="DB50" s="148"/>
      <c r="DC50" s="271">
        <f>SUM(DD50:DD53)</f>
        <v>0.5</v>
      </c>
      <c r="DD50" s="262">
        <f t="shared" si="55"/>
        <v>0</v>
      </c>
      <c r="DE50" s="41"/>
      <c r="DF50" s="19"/>
      <c r="DG50" s="19" t="s">
        <v>83</v>
      </c>
      <c r="DH50" s="19"/>
      <c r="DI50" s="19">
        <f>COUNTIF(CE5:CE73,LEFT(DI$35,1))</f>
        <v>0</v>
      </c>
      <c r="DJ50" s="19">
        <f>COUNTIF(CE14:CE76,LEFT(DJ$35,1))</f>
        <v>0</v>
      </c>
      <c r="DK50" s="19">
        <f>COUNTIF(CE14:CE76,LEFT(DK$35,1))</f>
        <v>0</v>
      </c>
    </row>
    <row r="51" spans="1:115" ht="12.6" customHeight="1" x14ac:dyDescent="0.2">
      <c r="A51" s="36" t="str">
        <f t="shared" si="10"/>
        <v>P63CL360</v>
      </c>
      <c r="B51" s="37" t="str">
        <f t="shared" si="26"/>
        <v>P63</v>
      </c>
      <c r="C51" s="46" t="s">
        <v>19</v>
      </c>
      <c r="D51" s="325" t="s">
        <v>18</v>
      </c>
      <c r="E51" s="39" t="str">
        <f>IF(D51="","",VLOOKUP(A51,'couple moule presse'!H:O,8,0))</f>
        <v>P</v>
      </c>
      <c r="F51" s="71">
        <f>IF(D51="","",VLOOKUP(A51,'couple moule presse'!H:M,6,0))</f>
        <v>1021.0909090909091</v>
      </c>
      <c r="G51" s="192"/>
      <c r="H51" s="161">
        <v>24</v>
      </c>
      <c r="I51" s="41">
        <f t="shared" si="11"/>
        <v>1021.0909090909091</v>
      </c>
      <c r="J51" s="42"/>
      <c r="K51" s="182"/>
      <c r="L51" s="242">
        <f t="shared" si="34"/>
        <v>0</v>
      </c>
      <c r="M51" s="192"/>
      <c r="N51" s="161">
        <v>24</v>
      </c>
      <c r="O51" s="41">
        <f t="shared" si="12"/>
        <v>1021.0909090909091</v>
      </c>
      <c r="P51" s="42"/>
      <c r="Q51" s="182"/>
      <c r="R51" s="242">
        <f t="shared" si="72"/>
        <v>0</v>
      </c>
      <c r="S51" s="192"/>
      <c r="T51" s="161">
        <v>24</v>
      </c>
      <c r="U51" s="41">
        <f t="shared" si="13"/>
        <v>1021.0909090909091</v>
      </c>
      <c r="V51" s="42"/>
      <c r="W51" s="182"/>
      <c r="X51" s="242">
        <f t="shared" si="73"/>
        <v>0</v>
      </c>
      <c r="Y51" s="192"/>
      <c r="Z51" s="161">
        <v>24</v>
      </c>
      <c r="AA51" s="41">
        <f t="shared" si="14"/>
        <v>1021.0909090909091</v>
      </c>
      <c r="AB51" s="42"/>
      <c r="AC51" s="182"/>
      <c r="AD51" s="242">
        <f t="shared" si="74"/>
        <v>0</v>
      </c>
      <c r="AE51" s="192"/>
      <c r="AF51" s="161">
        <v>24</v>
      </c>
      <c r="AG51" s="41">
        <f t="shared" si="15"/>
        <v>1021.0909090909091</v>
      </c>
      <c r="AH51" s="42"/>
      <c r="AI51" s="182"/>
      <c r="AJ51" s="242">
        <f t="shared" si="75"/>
        <v>0</v>
      </c>
      <c r="AK51" s="192"/>
      <c r="AL51" s="161">
        <v>24</v>
      </c>
      <c r="AM51" s="41">
        <f t="shared" si="16"/>
        <v>1021.0909090909091</v>
      </c>
      <c r="AN51" s="42"/>
      <c r="AO51" s="182"/>
      <c r="AP51" s="242">
        <f t="shared" si="76"/>
        <v>0</v>
      </c>
      <c r="AQ51" s="192"/>
      <c r="AR51" s="161">
        <v>24</v>
      </c>
      <c r="AS51" s="41">
        <f t="shared" si="17"/>
        <v>1021.0909090909091</v>
      </c>
      <c r="AT51" s="42"/>
      <c r="AU51" s="182"/>
      <c r="AV51" s="242">
        <f t="shared" si="77"/>
        <v>0</v>
      </c>
      <c r="AW51" s="17"/>
      <c r="AX51" s="216">
        <f t="shared" si="27"/>
        <v>7147.636363636364</v>
      </c>
      <c r="AY51" s="231" t="str">
        <f t="shared" si="27"/>
        <v/>
      </c>
      <c r="AZ51" s="204">
        <f t="shared" si="28"/>
        <v>7147.636363636364</v>
      </c>
      <c r="BA51" s="257">
        <f t="shared" si="29"/>
        <v>0</v>
      </c>
      <c r="BB51" s="43"/>
      <c r="BC51" s="46" t="str">
        <f t="shared" si="93"/>
        <v>P63</v>
      </c>
      <c r="BD51" s="158"/>
      <c r="BE51" s="39" t="str">
        <f>IF(BD51="","",VLOOKUP(B51,'couple moule presse'!H:O,8,0))</f>
        <v/>
      </c>
      <c r="BF51" s="71" t="str">
        <f>IF(BD51="","",VLOOKUP(B51,'couple moule presse'!H:M,6,0))</f>
        <v/>
      </c>
      <c r="BG51" s="192"/>
      <c r="BH51" s="161"/>
      <c r="BI51" s="41" t="str">
        <f t="shared" si="94"/>
        <v/>
      </c>
      <c r="BJ51" s="42"/>
      <c r="BK51" s="182"/>
      <c r="BL51" s="238" t="str">
        <f t="shared" si="41"/>
        <v/>
      </c>
      <c r="BM51" s="192"/>
      <c r="BN51" s="161"/>
      <c r="BO51" s="41" t="str">
        <f t="shared" si="95"/>
        <v/>
      </c>
      <c r="BP51" s="42"/>
      <c r="BQ51" s="182"/>
      <c r="BR51" s="238" t="str">
        <f t="shared" si="82"/>
        <v/>
      </c>
      <c r="BS51" s="192"/>
      <c r="BT51" s="161"/>
      <c r="BU51" s="41" t="str">
        <f t="shared" si="96"/>
        <v/>
      </c>
      <c r="BV51" s="42"/>
      <c r="BW51" s="182"/>
      <c r="BX51" s="238" t="str">
        <f t="shared" si="84"/>
        <v/>
      </c>
      <c r="BY51" s="192"/>
      <c r="BZ51" s="161"/>
      <c r="CA51" s="41" t="str">
        <f t="shared" si="97"/>
        <v/>
      </c>
      <c r="CB51" s="42"/>
      <c r="CC51" s="182"/>
      <c r="CD51" s="238" t="str">
        <f t="shared" si="86"/>
        <v/>
      </c>
      <c r="CE51" s="192"/>
      <c r="CF51" s="161"/>
      <c r="CG51" s="41" t="str">
        <f t="shared" si="98"/>
        <v/>
      </c>
      <c r="CH51" s="42"/>
      <c r="CI51" s="182"/>
      <c r="CJ51" s="238" t="str">
        <f t="shared" si="88"/>
        <v/>
      </c>
      <c r="CK51" s="192"/>
      <c r="CL51" s="161"/>
      <c r="CM51" s="41" t="str">
        <f t="shared" si="99"/>
        <v/>
      </c>
      <c r="CN51" s="42"/>
      <c r="CO51" s="182"/>
      <c r="CP51" s="238" t="str">
        <f t="shared" si="90"/>
        <v/>
      </c>
      <c r="CQ51" s="192"/>
      <c r="CR51" s="161"/>
      <c r="CS51" s="41" t="str">
        <f t="shared" si="100"/>
        <v/>
      </c>
      <c r="CT51" s="42"/>
      <c r="CU51" s="182"/>
      <c r="CV51" s="238" t="str">
        <f t="shared" si="92"/>
        <v/>
      </c>
      <c r="CW51" s="65"/>
      <c r="CX51" s="216" t="str">
        <f t="shared" si="31"/>
        <v/>
      </c>
      <c r="CY51" s="231" t="str">
        <f t="shared" si="31"/>
        <v/>
      </c>
      <c r="CZ51" s="204" t="str">
        <f t="shared" si="32"/>
        <v/>
      </c>
      <c r="DA51" s="257" t="str">
        <f t="shared" si="33"/>
        <v/>
      </c>
      <c r="DB51" s="148"/>
      <c r="DC51" s="272"/>
      <c r="DD51" s="259">
        <f t="shared" si="55"/>
        <v>0.5</v>
      </c>
      <c r="DE51" s="41"/>
      <c r="DF51" s="19"/>
      <c r="DG51" s="19" t="s">
        <v>84</v>
      </c>
      <c r="DH51" s="19"/>
      <c r="DI51" s="19">
        <f>COUNTIF(CK5:CK73,LEFT(DI$35,1))</f>
        <v>0</v>
      </c>
      <c r="DJ51" s="19">
        <f>COUNTIF(CK14:CK76,LEFT(DJ$35,1))</f>
        <v>0</v>
      </c>
      <c r="DK51" s="19">
        <f>COUNTIF(CK14:CK76,LEFT(DK$35,1))</f>
        <v>0</v>
      </c>
    </row>
    <row r="52" spans="1:115" ht="12.6" customHeight="1" x14ac:dyDescent="0.2">
      <c r="A52" s="36" t="str">
        <f t="shared" si="10"/>
        <v>P63</v>
      </c>
      <c r="B52" s="37" t="str">
        <f t="shared" si="26"/>
        <v>P63</v>
      </c>
      <c r="C52" s="46" t="s">
        <v>19</v>
      </c>
      <c r="D52" s="158"/>
      <c r="E52" s="39" t="str">
        <f>IF(D52="","",VLOOKUP(A52,'couple moule presse'!H:O,8,0))</f>
        <v/>
      </c>
      <c r="F52" s="71" t="str">
        <f>IF(D52="","",VLOOKUP(A52,'couple moule presse'!H:M,6,0))</f>
        <v/>
      </c>
      <c r="G52" s="192"/>
      <c r="H52" s="161"/>
      <c r="I52" s="41" t="str">
        <f t="shared" si="11"/>
        <v/>
      </c>
      <c r="J52" s="48"/>
      <c r="K52" s="182"/>
      <c r="L52" s="242" t="str">
        <f t="shared" si="34"/>
        <v/>
      </c>
      <c r="M52" s="192"/>
      <c r="N52" s="161"/>
      <c r="O52" s="41" t="str">
        <f t="shared" si="12"/>
        <v/>
      </c>
      <c r="P52" s="48"/>
      <c r="Q52" s="182"/>
      <c r="R52" s="242" t="str">
        <f t="shared" si="72"/>
        <v/>
      </c>
      <c r="S52" s="192"/>
      <c r="T52" s="161"/>
      <c r="U52" s="41" t="str">
        <f t="shared" si="13"/>
        <v/>
      </c>
      <c r="V52" s="48"/>
      <c r="W52" s="182"/>
      <c r="X52" s="242" t="str">
        <f t="shared" si="73"/>
        <v/>
      </c>
      <c r="Y52" s="192"/>
      <c r="Z52" s="161"/>
      <c r="AA52" s="41" t="str">
        <f t="shared" si="14"/>
        <v/>
      </c>
      <c r="AB52" s="48"/>
      <c r="AC52" s="182"/>
      <c r="AD52" s="242" t="str">
        <f t="shared" si="74"/>
        <v/>
      </c>
      <c r="AE52" s="192"/>
      <c r="AF52" s="161"/>
      <c r="AG52" s="41" t="str">
        <f t="shared" si="15"/>
        <v/>
      </c>
      <c r="AH52" s="48"/>
      <c r="AI52" s="182"/>
      <c r="AJ52" s="242" t="str">
        <f t="shared" si="75"/>
        <v/>
      </c>
      <c r="AK52" s="192"/>
      <c r="AL52" s="161"/>
      <c r="AM52" s="41" t="str">
        <f t="shared" si="16"/>
        <v/>
      </c>
      <c r="AN52" s="48"/>
      <c r="AO52" s="182"/>
      <c r="AP52" s="242" t="str">
        <f t="shared" si="76"/>
        <v/>
      </c>
      <c r="AQ52" s="192"/>
      <c r="AR52" s="161" t="s">
        <v>186</v>
      </c>
      <c r="AS52" s="41" t="str">
        <f t="shared" si="17"/>
        <v/>
      </c>
      <c r="AT52" s="48"/>
      <c r="AU52" s="182"/>
      <c r="AV52" s="242" t="str">
        <f t="shared" si="77"/>
        <v/>
      </c>
      <c r="AW52" s="17"/>
      <c r="AX52" s="216" t="str">
        <f t="shared" si="27"/>
        <v/>
      </c>
      <c r="AY52" s="231" t="str">
        <f t="shared" si="27"/>
        <v/>
      </c>
      <c r="AZ52" s="204" t="str">
        <f t="shared" si="28"/>
        <v/>
      </c>
      <c r="BA52" s="257" t="str">
        <f t="shared" si="29"/>
        <v/>
      </c>
      <c r="BB52" s="43"/>
      <c r="BC52" s="46" t="str">
        <f t="shared" si="93"/>
        <v>P63</v>
      </c>
      <c r="BD52" s="158"/>
      <c r="BE52" s="39" t="str">
        <f>IF(BD52="","",VLOOKUP(B52,'couple moule presse'!H:O,8,0))</f>
        <v/>
      </c>
      <c r="BF52" s="71" t="str">
        <f>IF(BD52="","",VLOOKUP(B52,'couple moule presse'!H:M,6,0))</f>
        <v/>
      </c>
      <c r="BG52" s="192"/>
      <c r="BH52" s="161"/>
      <c r="BI52" s="41" t="str">
        <f t="shared" si="94"/>
        <v/>
      </c>
      <c r="BJ52" s="42"/>
      <c r="BK52" s="182"/>
      <c r="BL52" s="239" t="str">
        <f t="shared" si="41"/>
        <v/>
      </c>
      <c r="BM52" s="192"/>
      <c r="BN52" s="161"/>
      <c r="BO52" s="41" t="str">
        <f t="shared" si="95"/>
        <v/>
      </c>
      <c r="BP52" s="42"/>
      <c r="BQ52" s="182"/>
      <c r="BR52" s="239" t="str">
        <f t="shared" si="82"/>
        <v/>
      </c>
      <c r="BS52" s="192"/>
      <c r="BT52" s="161"/>
      <c r="BU52" s="41" t="str">
        <f t="shared" si="96"/>
        <v/>
      </c>
      <c r="BV52" s="42"/>
      <c r="BW52" s="182"/>
      <c r="BX52" s="239" t="str">
        <f t="shared" si="84"/>
        <v/>
      </c>
      <c r="BY52" s="192"/>
      <c r="BZ52" s="161"/>
      <c r="CA52" s="41" t="str">
        <f t="shared" si="97"/>
        <v/>
      </c>
      <c r="CB52" s="42"/>
      <c r="CC52" s="182"/>
      <c r="CD52" s="239" t="str">
        <f t="shared" si="86"/>
        <v/>
      </c>
      <c r="CE52" s="192"/>
      <c r="CF52" s="161"/>
      <c r="CG52" s="41" t="str">
        <f t="shared" si="98"/>
        <v/>
      </c>
      <c r="CH52" s="42"/>
      <c r="CI52" s="182"/>
      <c r="CJ52" s="239" t="str">
        <f t="shared" si="88"/>
        <v/>
      </c>
      <c r="CK52" s="192"/>
      <c r="CL52" s="161"/>
      <c r="CM52" s="41" t="str">
        <f t="shared" si="99"/>
        <v/>
      </c>
      <c r="CN52" s="42"/>
      <c r="CO52" s="182"/>
      <c r="CP52" s="239" t="str">
        <f t="shared" si="90"/>
        <v/>
      </c>
      <c r="CQ52" s="192"/>
      <c r="CR52" s="161"/>
      <c r="CS52" s="41" t="str">
        <f t="shared" si="100"/>
        <v/>
      </c>
      <c r="CT52" s="42"/>
      <c r="CU52" s="182"/>
      <c r="CV52" s="239" t="str">
        <f t="shared" si="92"/>
        <v/>
      </c>
      <c r="CW52" s="65"/>
      <c r="CX52" s="216" t="str">
        <f t="shared" si="31"/>
        <v/>
      </c>
      <c r="CY52" s="231" t="str">
        <f t="shared" si="31"/>
        <v/>
      </c>
      <c r="CZ52" s="204" t="str">
        <f t="shared" si="32"/>
        <v/>
      </c>
      <c r="DA52" s="257" t="str">
        <f t="shared" si="33"/>
        <v/>
      </c>
      <c r="DB52" s="148"/>
      <c r="DC52" s="272"/>
      <c r="DD52" s="259">
        <f t="shared" si="55"/>
        <v>0</v>
      </c>
      <c r="DE52" s="41"/>
      <c r="DF52" s="19"/>
      <c r="DG52" s="19" t="s">
        <v>85</v>
      </c>
      <c r="DH52" s="19"/>
      <c r="DI52" s="19">
        <f>COUNTIF(CQ5:CQ73,LEFT(DI$35,1))</f>
        <v>0</v>
      </c>
      <c r="DJ52" s="19">
        <f>COUNTIF(CQ14:CQ76,LEFT(DJ$35,1))</f>
        <v>0</v>
      </c>
      <c r="DK52" s="19">
        <f>COUNTIF(CQ14:CQ76,LEFT(DK$35,1))</f>
        <v>0</v>
      </c>
    </row>
    <row r="53" spans="1:115" ht="12.6" customHeight="1" x14ac:dyDescent="0.2">
      <c r="A53" s="36" t="str">
        <f t="shared" si="10"/>
        <v>P63</v>
      </c>
      <c r="B53" s="37" t="str">
        <f t="shared" si="26"/>
        <v>P63</v>
      </c>
      <c r="C53" s="52" t="s">
        <v>19</v>
      </c>
      <c r="D53" s="52"/>
      <c r="E53" s="53" t="str">
        <f>IF(D53="","",VLOOKUP(A53,'couple moule presse'!H:O,8,0))</f>
        <v/>
      </c>
      <c r="F53" s="62" t="str">
        <f>IF(D53="","",VLOOKUP(A53,'couple moule presse'!H:M,6,0))</f>
        <v/>
      </c>
      <c r="G53" s="193"/>
      <c r="H53" s="232"/>
      <c r="I53" s="72" t="str">
        <f t="shared" si="11"/>
        <v/>
      </c>
      <c r="J53" s="55"/>
      <c r="K53" s="183"/>
      <c r="L53" s="243" t="str">
        <f t="shared" si="34"/>
        <v/>
      </c>
      <c r="M53" s="193"/>
      <c r="N53" s="232"/>
      <c r="O53" s="72" t="str">
        <f t="shared" si="12"/>
        <v/>
      </c>
      <c r="P53" s="55"/>
      <c r="Q53" s="183"/>
      <c r="R53" s="243" t="str">
        <f t="shared" si="72"/>
        <v/>
      </c>
      <c r="S53" s="193"/>
      <c r="T53" s="232"/>
      <c r="U53" s="72" t="str">
        <f t="shared" si="13"/>
        <v/>
      </c>
      <c r="V53" s="55"/>
      <c r="W53" s="183"/>
      <c r="X53" s="243" t="str">
        <f t="shared" si="73"/>
        <v/>
      </c>
      <c r="Y53" s="193"/>
      <c r="Z53" s="232"/>
      <c r="AA53" s="72" t="str">
        <f t="shared" si="14"/>
        <v/>
      </c>
      <c r="AB53" s="55"/>
      <c r="AC53" s="183"/>
      <c r="AD53" s="243" t="str">
        <f t="shared" si="74"/>
        <v/>
      </c>
      <c r="AE53" s="193"/>
      <c r="AF53" s="232"/>
      <c r="AG53" s="72" t="str">
        <f t="shared" si="15"/>
        <v/>
      </c>
      <c r="AH53" s="55"/>
      <c r="AI53" s="183"/>
      <c r="AJ53" s="243" t="str">
        <f t="shared" si="75"/>
        <v/>
      </c>
      <c r="AK53" s="193"/>
      <c r="AL53" s="232"/>
      <c r="AM53" s="72" t="str">
        <f t="shared" si="16"/>
        <v/>
      </c>
      <c r="AN53" s="55"/>
      <c r="AO53" s="183"/>
      <c r="AP53" s="243" t="str">
        <f t="shared" si="76"/>
        <v/>
      </c>
      <c r="AQ53" s="193"/>
      <c r="AR53" s="232"/>
      <c r="AS53" s="72" t="str">
        <f t="shared" si="17"/>
        <v/>
      </c>
      <c r="AT53" s="55"/>
      <c r="AU53" s="183"/>
      <c r="AV53" s="243" t="str">
        <f t="shared" si="77"/>
        <v/>
      </c>
      <c r="AW53" s="17"/>
      <c r="AX53" s="217" t="str">
        <f t="shared" si="27"/>
        <v/>
      </c>
      <c r="AY53" s="233" t="str">
        <f t="shared" si="27"/>
        <v/>
      </c>
      <c r="AZ53" s="205" t="str">
        <f t="shared" si="28"/>
        <v/>
      </c>
      <c r="BA53" s="258" t="str">
        <f t="shared" si="29"/>
        <v/>
      </c>
      <c r="BB53" s="43"/>
      <c r="BC53" s="52" t="str">
        <f t="shared" si="93"/>
        <v>P63</v>
      </c>
      <c r="BD53" s="52"/>
      <c r="BE53" s="39" t="str">
        <f>IF(BD53="","",VLOOKUP(B53,'couple moule presse'!H:O,8,0))</f>
        <v/>
      </c>
      <c r="BF53" s="71" t="str">
        <f>IF(BD53="","",VLOOKUP(B53,'couple moule presse'!H:M,6,0))</f>
        <v/>
      </c>
      <c r="BG53" s="193"/>
      <c r="BH53" s="162"/>
      <c r="BI53" s="41" t="str">
        <f t="shared" si="94"/>
        <v/>
      </c>
      <c r="BJ53" s="55"/>
      <c r="BK53" s="182"/>
      <c r="BL53" s="240" t="str">
        <f t="shared" si="41"/>
        <v/>
      </c>
      <c r="BM53" s="193"/>
      <c r="BN53" s="162"/>
      <c r="BO53" s="41" t="str">
        <f t="shared" si="95"/>
        <v/>
      </c>
      <c r="BP53" s="55"/>
      <c r="BQ53" s="182"/>
      <c r="BR53" s="240" t="str">
        <f t="shared" si="82"/>
        <v/>
      </c>
      <c r="BS53" s="193"/>
      <c r="BT53" s="162"/>
      <c r="BU53" s="41" t="str">
        <f t="shared" si="96"/>
        <v/>
      </c>
      <c r="BV53" s="55"/>
      <c r="BW53" s="182"/>
      <c r="BX53" s="240" t="str">
        <f t="shared" si="84"/>
        <v/>
      </c>
      <c r="BY53" s="193"/>
      <c r="BZ53" s="162"/>
      <c r="CA53" s="41" t="str">
        <f t="shared" si="97"/>
        <v/>
      </c>
      <c r="CB53" s="55"/>
      <c r="CC53" s="182"/>
      <c r="CD53" s="240" t="str">
        <f t="shared" si="86"/>
        <v/>
      </c>
      <c r="CE53" s="193"/>
      <c r="CF53" s="162"/>
      <c r="CG53" s="41" t="str">
        <f t="shared" si="98"/>
        <v/>
      </c>
      <c r="CH53" s="55"/>
      <c r="CI53" s="182"/>
      <c r="CJ53" s="240" t="str">
        <f t="shared" si="88"/>
        <v/>
      </c>
      <c r="CK53" s="193"/>
      <c r="CL53" s="162"/>
      <c r="CM53" s="41" t="str">
        <f t="shared" si="99"/>
        <v/>
      </c>
      <c r="CN53" s="55"/>
      <c r="CO53" s="182"/>
      <c r="CP53" s="240" t="str">
        <f t="shared" si="90"/>
        <v/>
      </c>
      <c r="CQ53" s="193"/>
      <c r="CR53" s="162"/>
      <c r="CS53" s="41" t="str">
        <f t="shared" si="100"/>
        <v/>
      </c>
      <c r="CT53" s="55"/>
      <c r="CU53" s="182"/>
      <c r="CV53" s="240" t="str">
        <f t="shared" si="92"/>
        <v/>
      </c>
      <c r="CW53" s="65"/>
      <c r="CX53" s="217" t="str">
        <f t="shared" si="31"/>
        <v/>
      </c>
      <c r="CY53" s="233" t="str">
        <f t="shared" si="31"/>
        <v/>
      </c>
      <c r="CZ53" s="205" t="str">
        <f t="shared" si="32"/>
        <v/>
      </c>
      <c r="DA53" s="258" t="str">
        <f t="shared" si="33"/>
        <v/>
      </c>
      <c r="DB53" s="148"/>
      <c r="DC53" s="273"/>
      <c r="DD53" s="261">
        <f t="shared" si="55"/>
        <v>0</v>
      </c>
      <c r="DE53" s="41"/>
      <c r="DF53" s="19"/>
      <c r="DG53" s="66"/>
      <c r="DH53" s="66"/>
      <c r="DI53" s="66"/>
      <c r="DJ53" s="19"/>
      <c r="DK53" s="19"/>
    </row>
    <row r="54" spans="1:115" ht="12.75" customHeight="1" x14ac:dyDescent="0.2">
      <c r="A54" s="36" t="str">
        <f t="shared" si="10"/>
        <v>P64</v>
      </c>
      <c r="B54" s="37" t="str">
        <f t="shared" si="26"/>
        <v>P64</v>
      </c>
      <c r="C54" s="38" t="s">
        <v>52</v>
      </c>
      <c r="D54" s="38"/>
      <c r="E54" s="101" t="str">
        <f>IF(D54="","",VLOOKUP(A54,'couple moule presse'!H:O,8,0))</f>
        <v/>
      </c>
      <c r="F54" s="64" t="str">
        <f>IF(D54="","",VLOOKUP(A54,'couple moule presse'!H:M,6,0))</f>
        <v/>
      </c>
      <c r="G54" s="195"/>
      <c r="H54" s="167"/>
      <c r="I54" s="98" t="str">
        <f t="shared" si="11"/>
        <v/>
      </c>
      <c r="J54" s="100"/>
      <c r="K54" s="181"/>
      <c r="L54" s="237" t="str">
        <f t="shared" si="34"/>
        <v/>
      </c>
      <c r="M54" s="195"/>
      <c r="N54" s="167"/>
      <c r="O54" s="98" t="str">
        <f t="shared" si="12"/>
        <v/>
      </c>
      <c r="P54" s="100"/>
      <c r="Q54" s="181"/>
      <c r="R54" s="237" t="str">
        <f t="shared" si="72"/>
        <v/>
      </c>
      <c r="S54" s="195"/>
      <c r="T54" s="167"/>
      <c r="U54" s="98" t="str">
        <f t="shared" si="13"/>
        <v/>
      </c>
      <c r="V54" s="100"/>
      <c r="W54" s="181"/>
      <c r="X54" s="237" t="str">
        <f t="shared" si="73"/>
        <v/>
      </c>
      <c r="Y54" s="195"/>
      <c r="Z54" s="167"/>
      <c r="AA54" s="98" t="str">
        <f t="shared" si="14"/>
        <v/>
      </c>
      <c r="AB54" s="100"/>
      <c r="AC54" s="181"/>
      <c r="AD54" s="237" t="str">
        <f t="shared" si="74"/>
        <v/>
      </c>
      <c r="AE54" s="195"/>
      <c r="AF54" s="167"/>
      <c r="AG54" s="98" t="str">
        <f t="shared" si="15"/>
        <v/>
      </c>
      <c r="AH54" s="100"/>
      <c r="AI54" s="181"/>
      <c r="AJ54" s="237" t="str">
        <f t="shared" si="75"/>
        <v/>
      </c>
      <c r="AK54" s="195"/>
      <c r="AL54" s="167"/>
      <c r="AM54" s="98" t="str">
        <f t="shared" si="16"/>
        <v/>
      </c>
      <c r="AN54" s="100"/>
      <c r="AO54" s="181"/>
      <c r="AP54" s="237" t="str">
        <f t="shared" si="76"/>
        <v/>
      </c>
      <c r="AQ54" s="195"/>
      <c r="AR54" s="167"/>
      <c r="AS54" s="98" t="str">
        <f t="shared" si="17"/>
        <v/>
      </c>
      <c r="AT54" s="100"/>
      <c r="AU54" s="181"/>
      <c r="AV54" s="237" t="str">
        <f t="shared" si="77"/>
        <v/>
      </c>
      <c r="AW54" s="17"/>
      <c r="AX54" s="209" t="str">
        <f t="shared" si="27"/>
        <v/>
      </c>
      <c r="AY54" s="225" t="str">
        <f t="shared" si="27"/>
        <v/>
      </c>
      <c r="AZ54" s="210" t="str">
        <f t="shared" si="28"/>
        <v/>
      </c>
      <c r="BA54" s="253" t="str">
        <f t="shared" si="29"/>
        <v/>
      </c>
      <c r="BB54" s="43"/>
      <c r="BC54" s="38" t="s">
        <v>52</v>
      </c>
      <c r="BD54" s="158"/>
      <c r="BE54" s="101" t="str">
        <f>IF(BD54="","",VLOOKUP(B54,'couple moule presse'!H:O,8,0))</f>
        <v/>
      </c>
      <c r="BF54" s="64" t="str">
        <f>IF(BD54="","",VLOOKUP(B54,'couple moule presse'!H:M,6,0))</f>
        <v/>
      </c>
      <c r="BG54" s="195"/>
      <c r="BH54" s="167"/>
      <c r="BI54" s="98" t="str">
        <f t="shared" si="94"/>
        <v/>
      </c>
      <c r="BJ54" s="100"/>
      <c r="BK54" s="181"/>
      <c r="BL54" s="237" t="str">
        <f t="shared" si="41"/>
        <v/>
      </c>
      <c r="BM54" s="195"/>
      <c r="BN54" s="167"/>
      <c r="BO54" s="98" t="str">
        <f t="shared" si="95"/>
        <v/>
      </c>
      <c r="BP54" s="100"/>
      <c r="BQ54" s="181"/>
      <c r="BR54" s="237" t="str">
        <f t="shared" si="82"/>
        <v/>
      </c>
      <c r="BS54" s="195"/>
      <c r="BT54" s="167"/>
      <c r="BU54" s="98" t="str">
        <f t="shared" si="96"/>
        <v/>
      </c>
      <c r="BV54" s="100"/>
      <c r="BW54" s="181"/>
      <c r="BX54" s="237" t="str">
        <f t="shared" si="84"/>
        <v/>
      </c>
      <c r="BY54" s="195"/>
      <c r="BZ54" s="167"/>
      <c r="CA54" s="98" t="str">
        <f t="shared" si="97"/>
        <v/>
      </c>
      <c r="CB54" s="100"/>
      <c r="CC54" s="181"/>
      <c r="CD54" s="237" t="str">
        <f t="shared" si="86"/>
        <v/>
      </c>
      <c r="CE54" s="195"/>
      <c r="CF54" s="167"/>
      <c r="CG54" s="98" t="str">
        <f t="shared" si="98"/>
        <v/>
      </c>
      <c r="CH54" s="100"/>
      <c r="CI54" s="181"/>
      <c r="CJ54" s="237" t="str">
        <f t="shared" si="88"/>
        <v/>
      </c>
      <c r="CK54" s="195"/>
      <c r="CL54" s="167"/>
      <c r="CM54" s="98" t="str">
        <f t="shared" si="99"/>
        <v/>
      </c>
      <c r="CN54" s="100"/>
      <c r="CO54" s="181"/>
      <c r="CP54" s="237" t="str">
        <f t="shared" si="90"/>
        <v/>
      </c>
      <c r="CQ54" s="195"/>
      <c r="CR54" s="167"/>
      <c r="CS54" s="98" t="str">
        <f t="shared" si="100"/>
        <v/>
      </c>
      <c r="CT54" s="100"/>
      <c r="CU54" s="181"/>
      <c r="CV54" s="237" t="str">
        <f t="shared" si="92"/>
        <v/>
      </c>
      <c r="CW54" s="17"/>
      <c r="CX54" s="209" t="str">
        <f t="shared" si="31"/>
        <v/>
      </c>
      <c r="CY54" s="225" t="str">
        <f t="shared" si="31"/>
        <v/>
      </c>
      <c r="CZ54" s="210" t="str">
        <f t="shared" si="32"/>
        <v/>
      </c>
      <c r="DA54" s="253" t="str">
        <f t="shared" si="33"/>
        <v/>
      </c>
      <c r="DB54" s="219"/>
      <c r="DC54" s="268">
        <f>SUM(DD54:DD57)</f>
        <v>0</v>
      </c>
      <c r="DD54" s="279">
        <f t="shared" si="55"/>
        <v>0</v>
      </c>
      <c r="DE54" s="41"/>
    </row>
    <row r="55" spans="1:115" ht="12.75" customHeight="1" x14ac:dyDescent="0.2">
      <c r="A55" s="36" t="str">
        <f t="shared" si="10"/>
        <v>P64CL180</v>
      </c>
      <c r="B55" s="37" t="str">
        <f t="shared" si="26"/>
        <v>P64CL180</v>
      </c>
      <c r="C55" s="46" t="s">
        <v>52</v>
      </c>
      <c r="D55" s="158" t="s">
        <v>56</v>
      </c>
      <c r="E55" s="102" t="str">
        <f>IF(D55="","",VLOOKUP(A55,'couple moule presse'!H:O,8,0))</f>
        <v>P</v>
      </c>
      <c r="F55" s="40">
        <f>IF(D55="","",VLOOKUP(A55,'couple moule presse'!H:M,6,0))</f>
        <v>1851.4285714285713</v>
      </c>
      <c r="G55" s="192"/>
      <c r="H55" s="161"/>
      <c r="I55" s="80" t="str">
        <f t="shared" si="11"/>
        <v/>
      </c>
      <c r="J55" s="42"/>
      <c r="K55" s="182"/>
      <c r="L55" s="239" t="str">
        <f t="shared" si="34"/>
        <v/>
      </c>
      <c r="M55" s="192"/>
      <c r="N55" s="161"/>
      <c r="O55" s="80" t="str">
        <f t="shared" si="12"/>
        <v/>
      </c>
      <c r="P55" s="42"/>
      <c r="Q55" s="182"/>
      <c r="R55" s="239" t="str">
        <f t="shared" si="72"/>
        <v/>
      </c>
      <c r="S55" s="192"/>
      <c r="T55" s="161"/>
      <c r="U55" s="80" t="str">
        <f t="shared" si="13"/>
        <v/>
      </c>
      <c r="V55" s="42"/>
      <c r="W55" s="182"/>
      <c r="X55" s="239" t="str">
        <f t="shared" si="73"/>
        <v/>
      </c>
      <c r="Y55" s="192"/>
      <c r="Z55" s="161"/>
      <c r="AA55" s="80" t="str">
        <f t="shared" si="14"/>
        <v/>
      </c>
      <c r="AB55" s="42"/>
      <c r="AC55" s="182"/>
      <c r="AD55" s="239" t="str">
        <f t="shared" si="74"/>
        <v/>
      </c>
      <c r="AE55" s="192"/>
      <c r="AF55" s="161"/>
      <c r="AG55" s="80" t="str">
        <f t="shared" si="15"/>
        <v/>
      </c>
      <c r="AH55" s="42"/>
      <c r="AI55" s="182"/>
      <c r="AJ55" s="239" t="str">
        <f t="shared" si="75"/>
        <v/>
      </c>
      <c r="AK55" s="192"/>
      <c r="AL55" s="161"/>
      <c r="AM55" s="80" t="str">
        <f t="shared" si="16"/>
        <v/>
      </c>
      <c r="AN55" s="42"/>
      <c r="AO55" s="182"/>
      <c r="AP55" s="239" t="str">
        <f t="shared" si="76"/>
        <v/>
      </c>
      <c r="AQ55" s="192"/>
      <c r="AR55" s="161"/>
      <c r="AS55" s="80" t="str">
        <f t="shared" si="17"/>
        <v/>
      </c>
      <c r="AT55" s="42"/>
      <c r="AU55" s="182"/>
      <c r="AV55" s="239" t="str">
        <f t="shared" si="77"/>
        <v/>
      </c>
      <c r="AW55" s="17"/>
      <c r="AX55" s="211" t="str">
        <f t="shared" si="27"/>
        <v/>
      </c>
      <c r="AY55" s="227" t="str">
        <f t="shared" si="27"/>
        <v/>
      </c>
      <c r="AZ55" s="212" t="str">
        <f t="shared" si="28"/>
        <v/>
      </c>
      <c r="BA55" s="254" t="str">
        <f t="shared" si="29"/>
        <v/>
      </c>
      <c r="BB55" s="43"/>
      <c r="BC55" s="46" t="s">
        <v>52</v>
      </c>
      <c r="BD55" s="158" t="s">
        <v>56</v>
      </c>
      <c r="BE55" s="102" t="str">
        <f>IF(BD55="","",VLOOKUP(B55,'couple moule presse'!H:O,8,0))</f>
        <v>P</v>
      </c>
      <c r="BF55" s="40">
        <f>IF(BD55="","",VLOOKUP(B55,'couple moule presse'!H:M,6,0))</f>
        <v>1851.4285714285713</v>
      </c>
      <c r="BG55" s="192"/>
      <c r="BH55" s="161"/>
      <c r="BI55" s="80" t="str">
        <f t="shared" si="94"/>
        <v/>
      </c>
      <c r="BJ55" s="42"/>
      <c r="BK55" s="182"/>
      <c r="BL55" s="239" t="str">
        <f t="shared" si="41"/>
        <v/>
      </c>
      <c r="BM55" s="192"/>
      <c r="BN55" s="161"/>
      <c r="BO55" s="80" t="str">
        <f t="shared" si="95"/>
        <v/>
      </c>
      <c r="BP55" s="42"/>
      <c r="BQ55" s="182"/>
      <c r="BR55" s="239" t="str">
        <f t="shared" si="82"/>
        <v/>
      </c>
      <c r="BS55" s="192"/>
      <c r="BT55" s="161"/>
      <c r="BU55" s="80" t="str">
        <f t="shared" si="96"/>
        <v/>
      </c>
      <c r="BV55" s="42"/>
      <c r="BW55" s="182"/>
      <c r="BX55" s="239" t="str">
        <f t="shared" si="84"/>
        <v/>
      </c>
      <c r="BY55" s="192"/>
      <c r="BZ55" s="161"/>
      <c r="CA55" s="80" t="str">
        <f t="shared" si="97"/>
        <v/>
      </c>
      <c r="CB55" s="42"/>
      <c r="CC55" s="182"/>
      <c r="CD55" s="239" t="str">
        <f t="shared" si="86"/>
        <v/>
      </c>
      <c r="CE55" s="192"/>
      <c r="CF55" s="161"/>
      <c r="CG55" s="80" t="str">
        <f t="shared" si="98"/>
        <v/>
      </c>
      <c r="CH55" s="42"/>
      <c r="CI55" s="182"/>
      <c r="CJ55" s="239" t="str">
        <f t="shared" si="88"/>
        <v/>
      </c>
      <c r="CK55" s="192"/>
      <c r="CL55" s="161"/>
      <c r="CM55" s="80" t="str">
        <f t="shared" si="99"/>
        <v/>
      </c>
      <c r="CN55" s="42"/>
      <c r="CO55" s="182"/>
      <c r="CP55" s="239" t="str">
        <f t="shared" si="90"/>
        <v/>
      </c>
      <c r="CQ55" s="192"/>
      <c r="CR55" s="161"/>
      <c r="CS55" s="80" t="str">
        <f t="shared" si="100"/>
        <v/>
      </c>
      <c r="CT55" s="42"/>
      <c r="CU55" s="182"/>
      <c r="CV55" s="239" t="str">
        <f t="shared" si="92"/>
        <v/>
      </c>
      <c r="CW55" s="17"/>
      <c r="CX55" s="211" t="str">
        <f t="shared" si="31"/>
        <v/>
      </c>
      <c r="CY55" s="227" t="str">
        <f t="shared" si="31"/>
        <v/>
      </c>
      <c r="CZ55" s="212" t="str">
        <f t="shared" si="32"/>
        <v/>
      </c>
      <c r="DA55" s="254" t="str">
        <f t="shared" si="33"/>
        <v/>
      </c>
      <c r="DB55" s="219"/>
      <c r="DC55" s="269"/>
      <c r="DD55" s="280">
        <f t="shared" si="55"/>
        <v>0</v>
      </c>
      <c r="DE55" s="41"/>
    </row>
    <row r="56" spans="1:115" ht="12.75" customHeight="1" x14ac:dyDescent="0.2">
      <c r="A56" s="36" t="str">
        <f t="shared" si="10"/>
        <v>P64CL120/4CA</v>
      </c>
      <c r="B56" s="37" t="str">
        <f t="shared" si="26"/>
        <v>P64</v>
      </c>
      <c r="C56" s="46" t="s">
        <v>52</v>
      </c>
      <c r="D56" s="158" t="s">
        <v>57</v>
      </c>
      <c r="E56" s="102" t="str">
        <f>IF(D56="","",VLOOKUP(A56,'couple moule presse'!H:O,8,0))</f>
        <v>P</v>
      </c>
      <c r="F56" s="71">
        <f>IF(D56="","",VLOOKUP(A56,'couple moule presse'!H:M,6,0))</f>
        <v>1527.0697674418604</v>
      </c>
      <c r="G56" s="192"/>
      <c r="H56" s="161"/>
      <c r="I56" s="80" t="str">
        <f t="shared" si="11"/>
        <v/>
      </c>
      <c r="J56" s="42"/>
      <c r="K56" s="182"/>
      <c r="L56" s="239" t="str">
        <f t="shared" si="34"/>
        <v/>
      </c>
      <c r="M56" s="192"/>
      <c r="N56" s="161"/>
      <c r="O56" s="80" t="str">
        <f t="shared" si="12"/>
        <v/>
      </c>
      <c r="P56" s="42"/>
      <c r="Q56" s="182"/>
      <c r="R56" s="239" t="str">
        <f t="shared" si="72"/>
        <v/>
      </c>
      <c r="S56" s="192"/>
      <c r="T56" s="161"/>
      <c r="U56" s="80" t="str">
        <f t="shared" si="13"/>
        <v/>
      </c>
      <c r="V56" s="42"/>
      <c r="W56" s="182"/>
      <c r="X56" s="239" t="str">
        <f t="shared" si="73"/>
        <v/>
      </c>
      <c r="Y56" s="192"/>
      <c r="Z56" s="161"/>
      <c r="AA56" s="80" t="str">
        <f t="shared" si="14"/>
        <v/>
      </c>
      <c r="AB56" s="42"/>
      <c r="AC56" s="182"/>
      <c r="AD56" s="239" t="str">
        <f t="shared" si="74"/>
        <v/>
      </c>
      <c r="AE56" s="192"/>
      <c r="AF56" s="161"/>
      <c r="AG56" s="80" t="str">
        <f t="shared" si="15"/>
        <v/>
      </c>
      <c r="AH56" s="42"/>
      <c r="AI56" s="182"/>
      <c r="AJ56" s="239" t="str">
        <f t="shared" si="75"/>
        <v/>
      </c>
      <c r="AK56" s="192"/>
      <c r="AL56" s="161"/>
      <c r="AM56" s="80" t="str">
        <f t="shared" si="16"/>
        <v/>
      </c>
      <c r="AN56" s="42"/>
      <c r="AO56" s="182"/>
      <c r="AP56" s="239" t="str">
        <f t="shared" si="76"/>
        <v/>
      </c>
      <c r="AQ56" s="192"/>
      <c r="AR56" s="161"/>
      <c r="AS56" s="80" t="str">
        <f t="shared" si="17"/>
        <v/>
      </c>
      <c r="AT56" s="42"/>
      <c r="AU56" s="182"/>
      <c r="AV56" s="239" t="str">
        <f t="shared" si="77"/>
        <v/>
      </c>
      <c r="AW56" s="17"/>
      <c r="AX56" s="211" t="str">
        <f t="shared" si="27"/>
        <v/>
      </c>
      <c r="AY56" s="227" t="str">
        <f t="shared" si="27"/>
        <v/>
      </c>
      <c r="AZ56" s="212" t="str">
        <f t="shared" si="28"/>
        <v/>
      </c>
      <c r="BA56" s="254" t="str">
        <f t="shared" si="29"/>
        <v/>
      </c>
      <c r="BB56" s="43"/>
      <c r="BC56" s="46" t="s">
        <v>52</v>
      </c>
      <c r="BD56" s="158"/>
      <c r="BE56" s="102" t="str">
        <f>IF(BD56="","",VLOOKUP(B56,'couple moule presse'!H:O,8,0))</f>
        <v/>
      </c>
      <c r="BF56" s="71" t="str">
        <f>IF(BD56="","",VLOOKUP(B56,'couple moule presse'!H:M,6,0))</f>
        <v/>
      </c>
      <c r="BG56" s="192"/>
      <c r="BH56" s="161"/>
      <c r="BI56" s="80" t="str">
        <f t="shared" si="94"/>
        <v/>
      </c>
      <c r="BJ56" s="42"/>
      <c r="BK56" s="182"/>
      <c r="BL56" s="239" t="str">
        <f t="shared" si="41"/>
        <v/>
      </c>
      <c r="BM56" s="192"/>
      <c r="BN56" s="161"/>
      <c r="BO56" s="80" t="str">
        <f t="shared" si="95"/>
        <v/>
      </c>
      <c r="BP56" s="42"/>
      <c r="BQ56" s="182"/>
      <c r="BR56" s="239" t="str">
        <f t="shared" si="82"/>
        <v/>
      </c>
      <c r="BS56" s="192"/>
      <c r="BT56" s="161"/>
      <c r="BU56" s="80" t="str">
        <f t="shared" si="96"/>
        <v/>
      </c>
      <c r="BV56" s="42"/>
      <c r="BW56" s="182"/>
      <c r="BX56" s="239" t="str">
        <f t="shared" si="84"/>
        <v/>
      </c>
      <c r="BY56" s="192"/>
      <c r="BZ56" s="161"/>
      <c r="CA56" s="80" t="str">
        <f t="shared" si="97"/>
        <v/>
      </c>
      <c r="CB56" s="42"/>
      <c r="CC56" s="182"/>
      <c r="CD56" s="239" t="str">
        <f t="shared" si="86"/>
        <v/>
      </c>
      <c r="CE56" s="192"/>
      <c r="CF56" s="161"/>
      <c r="CG56" s="80" t="str">
        <f t="shared" si="98"/>
        <v/>
      </c>
      <c r="CH56" s="42"/>
      <c r="CI56" s="182"/>
      <c r="CJ56" s="239" t="str">
        <f t="shared" si="88"/>
        <v/>
      </c>
      <c r="CK56" s="192"/>
      <c r="CL56" s="161"/>
      <c r="CM56" s="80" t="str">
        <f t="shared" si="99"/>
        <v/>
      </c>
      <c r="CN56" s="42"/>
      <c r="CO56" s="182"/>
      <c r="CP56" s="239" t="str">
        <f t="shared" si="90"/>
        <v/>
      </c>
      <c r="CQ56" s="192"/>
      <c r="CR56" s="161"/>
      <c r="CS56" s="80" t="str">
        <f t="shared" si="100"/>
        <v/>
      </c>
      <c r="CT56" s="42"/>
      <c r="CU56" s="182"/>
      <c r="CV56" s="239" t="str">
        <f t="shared" si="92"/>
        <v/>
      </c>
      <c r="CW56" s="17"/>
      <c r="CX56" s="211" t="str">
        <f t="shared" si="31"/>
        <v/>
      </c>
      <c r="CY56" s="227" t="str">
        <f t="shared" si="31"/>
        <v/>
      </c>
      <c r="CZ56" s="212" t="str">
        <f t="shared" si="32"/>
        <v/>
      </c>
      <c r="DA56" s="254" t="str">
        <f t="shared" si="33"/>
        <v/>
      </c>
      <c r="DB56" s="219"/>
      <c r="DC56" s="269"/>
      <c r="DD56" s="280">
        <f t="shared" si="55"/>
        <v>0</v>
      </c>
      <c r="DE56" s="41"/>
    </row>
    <row r="57" spans="1:115" s="104" customFormat="1" ht="12.75" customHeight="1" x14ac:dyDescent="0.2">
      <c r="A57" s="36" t="str">
        <f>C57&amp;D57</f>
        <v>P64CL240/8CA</v>
      </c>
      <c r="B57" s="37" t="str">
        <f t="shared" si="26"/>
        <v>P64</v>
      </c>
      <c r="C57" s="52" t="s">
        <v>52</v>
      </c>
      <c r="D57" s="158" t="s">
        <v>51</v>
      </c>
      <c r="E57" s="103" t="str">
        <f>IF(D57="","",VLOOKUP(A57,'couple moule presse'!H:O,8,0))</f>
        <v>N</v>
      </c>
      <c r="F57" s="69">
        <f>IF(D57="","",VLOOKUP(A57,'couple moule presse'!H:M,6,0))</f>
        <v>1814.3999999999999</v>
      </c>
      <c r="G57" s="196"/>
      <c r="H57" s="162"/>
      <c r="I57" s="54" t="str">
        <f t="shared" si="11"/>
        <v/>
      </c>
      <c r="J57" s="55"/>
      <c r="K57" s="183"/>
      <c r="L57" s="240" t="str">
        <f t="shared" si="34"/>
        <v/>
      </c>
      <c r="M57" s="196"/>
      <c r="N57" s="162"/>
      <c r="O57" s="54" t="str">
        <f t="shared" si="12"/>
        <v/>
      </c>
      <c r="P57" s="55"/>
      <c r="Q57" s="183"/>
      <c r="R57" s="240" t="str">
        <f t="shared" si="72"/>
        <v/>
      </c>
      <c r="S57" s="196"/>
      <c r="T57" s="162"/>
      <c r="U57" s="54" t="str">
        <f t="shared" si="13"/>
        <v/>
      </c>
      <c r="V57" s="55"/>
      <c r="W57" s="183"/>
      <c r="X57" s="240" t="str">
        <f t="shared" si="73"/>
        <v/>
      </c>
      <c r="Y57" s="196"/>
      <c r="Z57" s="162"/>
      <c r="AA57" s="54" t="str">
        <f t="shared" si="14"/>
        <v/>
      </c>
      <c r="AB57" s="55"/>
      <c r="AC57" s="183"/>
      <c r="AD57" s="240" t="str">
        <f t="shared" si="74"/>
        <v/>
      </c>
      <c r="AE57" s="196"/>
      <c r="AF57" s="162"/>
      <c r="AG57" s="54" t="str">
        <f t="shared" si="15"/>
        <v/>
      </c>
      <c r="AH57" s="55"/>
      <c r="AI57" s="183"/>
      <c r="AJ57" s="240" t="str">
        <f t="shared" si="75"/>
        <v/>
      </c>
      <c r="AK57" s="196"/>
      <c r="AL57" s="162"/>
      <c r="AM57" s="54" t="str">
        <f t="shared" si="16"/>
        <v/>
      </c>
      <c r="AN57" s="55"/>
      <c r="AO57" s="183"/>
      <c r="AP57" s="240" t="str">
        <f t="shared" si="76"/>
        <v/>
      </c>
      <c r="AQ57" s="196"/>
      <c r="AR57" s="162"/>
      <c r="AS57" s="54" t="str">
        <f t="shared" si="17"/>
        <v/>
      </c>
      <c r="AT57" s="55"/>
      <c r="AU57" s="183"/>
      <c r="AV57" s="240" t="str">
        <f t="shared" si="77"/>
        <v/>
      </c>
      <c r="AW57" s="17"/>
      <c r="AX57" s="213" t="str">
        <f t="shared" si="27"/>
        <v/>
      </c>
      <c r="AY57" s="228" t="str">
        <f t="shared" si="27"/>
        <v/>
      </c>
      <c r="AZ57" s="214" t="str">
        <f t="shared" si="28"/>
        <v/>
      </c>
      <c r="BA57" s="255" t="str">
        <f t="shared" si="29"/>
        <v/>
      </c>
      <c r="BB57" s="43"/>
      <c r="BC57" s="52" t="s">
        <v>52</v>
      </c>
      <c r="BD57" s="158"/>
      <c r="BE57" s="103" t="str">
        <f>IF(BD57="","",VLOOKUP(B57,'couple moule presse'!H:O,8,0))</f>
        <v/>
      </c>
      <c r="BF57" s="69" t="str">
        <f>IF(BD57="","",VLOOKUP(B57,'couple moule presse'!H:M,6,0))</f>
        <v/>
      </c>
      <c r="BG57" s="196"/>
      <c r="BH57" s="162"/>
      <c r="BI57" s="54" t="str">
        <f t="shared" si="94"/>
        <v/>
      </c>
      <c r="BJ57" s="55"/>
      <c r="BK57" s="183"/>
      <c r="BL57" s="240" t="str">
        <f t="shared" si="41"/>
        <v/>
      </c>
      <c r="BM57" s="196"/>
      <c r="BN57" s="162"/>
      <c r="BO57" s="54" t="str">
        <f t="shared" si="95"/>
        <v/>
      </c>
      <c r="BP57" s="55"/>
      <c r="BQ57" s="183"/>
      <c r="BR57" s="240" t="str">
        <f t="shared" si="82"/>
        <v/>
      </c>
      <c r="BS57" s="196"/>
      <c r="BT57" s="162"/>
      <c r="BU57" s="54" t="str">
        <f t="shared" si="96"/>
        <v/>
      </c>
      <c r="BV57" s="55"/>
      <c r="BW57" s="183"/>
      <c r="BX57" s="240" t="str">
        <f t="shared" si="84"/>
        <v/>
      </c>
      <c r="BY57" s="196"/>
      <c r="BZ57" s="162"/>
      <c r="CA57" s="54" t="str">
        <f t="shared" si="97"/>
        <v/>
      </c>
      <c r="CB57" s="55"/>
      <c r="CC57" s="183"/>
      <c r="CD57" s="240" t="str">
        <f t="shared" si="86"/>
        <v/>
      </c>
      <c r="CE57" s="196"/>
      <c r="CF57" s="162"/>
      <c r="CG57" s="54" t="str">
        <f t="shared" si="98"/>
        <v/>
      </c>
      <c r="CH57" s="55"/>
      <c r="CI57" s="183"/>
      <c r="CJ57" s="240" t="str">
        <f t="shared" si="88"/>
        <v/>
      </c>
      <c r="CK57" s="196"/>
      <c r="CL57" s="162"/>
      <c r="CM57" s="54" t="str">
        <f t="shared" si="99"/>
        <v/>
      </c>
      <c r="CN57" s="55"/>
      <c r="CO57" s="183"/>
      <c r="CP57" s="240" t="str">
        <f t="shared" si="90"/>
        <v/>
      </c>
      <c r="CQ57" s="196"/>
      <c r="CR57" s="162"/>
      <c r="CS57" s="54" t="str">
        <f t="shared" si="100"/>
        <v/>
      </c>
      <c r="CT57" s="55"/>
      <c r="CU57" s="183"/>
      <c r="CV57" s="240" t="str">
        <f t="shared" si="92"/>
        <v/>
      </c>
      <c r="CW57" s="17"/>
      <c r="CX57" s="213" t="str">
        <f t="shared" si="31"/>
        <v/>
      </c>
      <c r="CY57" s="228" t="str">
        <f t="shared" si="31"/>
        <v/>
      </c>
      <c r="CZ57" s="214" t="str">
        <f t="shared" si="32"/>
        <v/>
      </c>
      <c r="DA57" s="255" t="str">
        <f t="shared" si="33"/>
        <v/>
      </c>
      <c r="DB57" s="219"/>
      <c r="DC57" s="270"/>
      <c r="DD57" s="281">
        <f t="shared" si="55"/>
        <v>0</v>
      </c>
      <c r="DE57" s="41"/>
    </row>
    <row r="58" spans="1:115" ht="12.75" customHeight="1" x14ac:dyDescent="0.2">
      <c r="A58" s="36" t="str">
        <f>C58&amp;D58</f>
        <v>P65CL120/5</v>
      </c>
      <c r="B58" s="37" t="str">
        <f t="shared" si="26"/>
        <v>P65CL120/5</v>
      </c>
      <c r="C58" s="79" t="s">
        <v>15</v>
      </c>
      <c r="D58" s="160" t="s">
        <v>14</v>
      </c>
      <c r="E58" s="101" t="str">
        <f>IF(D58="","",VLOOKUP(A58,'couple moule presse'!H:O,8,0))</f>
        <v>P</v>
      </c>
      <c r="F58" s="105">
        <f>IF(D58="","",VLOOKUP(A58,'couple moule presse'!H:M,6,0))</f>
        <v>1999.5428571428572</v>
      </c>
      <c r="G58" s="197"/>
      <c r="H58" s="161">
        <v>24</v>
      </c>
      <c r="I58" s="80">
        <f t="shared" si="11"/>
        <v>1999.5428571428572</v>
      </c>
      <c r="J58" s="42"/>
      <c r="K58" s="181"/>
      <c r="L58" s="237">
        <f t="shared" si="34"/>
        <v>0</v>
      </c>
      <c r="M58" s="197"/>
      <c r="N58" s="161">
        <v>24</v>
      </c>
      <c r="O58" s="80">
        <f t="shared" si="12"/>
        <v>1999.5428571428572</v>
      </c>
      <c r="P58" s="42"/>
      <c r="Q58" s="181"/>
      <c r="R58" s="237">
        <f t="shared" si="72"/>
        <v>0</v>
      </c>
      <c r="S58" s="197"/>
      <c r="T58" s="161">
        <v>24</v>
      </c>
      <c r="U58" s="80">
        <f t="shared" si="13"/>
        <v>1999.5428571428572</v>
      </c>
      <c r="V58" s="42"/>
      <c r="W58" s="181"/>
      <c r="X58" s="237">
        <f t="shared" si="73"/>
        <v>0</v>
      </c>
      <c r="Y58" s="197"/>
      <c r="Z58" s="161">
        <v>24</v>
      </c>
      <c r="AA58" s="80">
        <f t="shared" si="14"/>
        <v>1999.5428571428572</v>
      </c>
      <c r="AB58" s="42"/>
      <c r="AC58" s="181"/>
      <c r="AD58" s="237">
        <f t="shared" si="74"/>
        <v>0</v>
      </c>
      <c r="AE58" s="197"/>
      <c r="AF58" s="161">
        <v>24</v>
      </c>
      <c r="AG58" s="80">
        <f t="shared" si="15"/>
        <v>1999.5428571428572</v>
      </c>
      <c r="AH58" s="42"/>
      <c r="AI58" s="181"/>
      <c r="AJ58" s="237">
        <f t="shared" si="75"/>
        <v>0</v>
      </c>
      <c r="AK58" s="197"/>
      <c r="AL58" s="161">
        <v>24</v>
      </c>
      <c r="AM58" s="80">
        <f t="shared" si="16"/>
        <v>1999.5428571428572</v>
      </c>
      <c r="AN58" s="42"/>
      <c r="AO58" s="181"/>
      <c r="AP58" s="237">
        <f t="shared" si="76"/>
        <v>0</v>
      </c>
      <c r="AQ58" s="197"/>
      <c r="AR58" s="161">
        <v>24</v>
      </c>
      <c r="AS58" s="80">
        <f t="shared" si="17"/>
        <v>1999.5428571428572</v>
      </c>
      <c r="AT58" s="42"/>
      <c r="AU58" s="181"/>
      <c r="AV58" s="237">
        <f t="shared" si="77"/>
        <v>0</v>
      </c>
      <c r="AW58" s="17"/>
      <c r="AX58" s="215">
        <f t="shared" si="27"/>
        <v>13996.8</v>
      </c>
      <c r="AY58" s="225" t="str">
        <f t="shared" si="27"/>
        <v/>
      </c>
      <c r="AZ58" s="206">
        <f t="shared" si="28"/>
        <v>13996.8</v>
      </c>
      <c r="BA58" s="256">
        <f t="shared" si="29"/>
        <v>0</v>
      </c>
      <c r="BB58" s="80"/>
      <c r="BC58" s="79" t="str">
        <f t="shared" si="93"/>
        <v>P65</v>
      </c>
      <c r="BD58" s="160" t="s">
        <v>14</v>
      </c>
      <c r="BE58" s="101" t="str">
        <f>IF(BD58="","",VLOOKUP(B58,'couple moule presse'!H:O,8,0))</f>
        <v>P</v>
      </c>
      <c r="BF58" s="105">
        <f>IF(BD58="","",VLOOKUP(B58,'couple moule presse'!H:M,6,0))</f>
        <v>1999.5428571428572</v>
      </c>
      <c r="BG58" s="197"/>
      <c r="BH58" s="161"/>
      <c r="BI58" s="80" t="str">
        <f t="shared" si="94"/>
        <v/>
      </c>
      <c r="BJ58" s="42"/>
      <c r="BK58" s="182"/>
      <c r="BL58" s="237" t="str">
        <f t="shared" si="41"/>
        <v/>
      </c>
      <c r="BM58" s="197"/>
      <c r="BN58" s="161"/>
      <c r="BO58" s="80" t="str">
        <f t="shared" si="95"/>
        <v/>
      </c>
      <c r="BP58" s="42"/>
      <c r="BQ58" s="182"/>
      <c r="BR58" s="237" t="str">
        <f t="shared" si="82"/>
        <v/>
      </c>
      <c r="BS58" s="197"/>
      <c r="BT58" s="161"/>
      <c r="BU58" s="80" t="str">
        <f t="shared" si="96"/>
        <v/>
      </c>
      <c r="BV58" s="42"/>
      <c r="BW58" s="182"/>
      <c r="BX58" s="237" t="str">
        <f t="shared" si="84"/>
        <v/>
      </c>
      <c r="BY58" s="197"/>
      <c r="BZ58" s="161"/>
      <c r="CA58" s="80" t="str">
        <f t="shared" si="97"/>
        <v/>
      </c>
      <c r="CB58" s="42"/>
      <c r="CC58" s="182"/>
      <c r="CD58" s="237" t="str">
        <f t="shared" si="86"/>
        <v/>
      </c>
      <c r="CE58" s="197"/>
      <c r="CF58" s="161"/>
      <c r="CG58" s="80" t="str">
        <f t="shared" si="98"/>
        <v/>
      </c>
      <c r="CH58" s="42"/>
      <c r="CI58" s="182"/>
      <c r="CJ58" s="237" t="str">
        <f t="shared" si="88"/>
        <v/>
      </c>
      <c r="CK58" s="197"/>
      <c r="CL58" s="161"/>
      <c r="CM58" s="80" t="str">
        <f t="shared" si="99"/>
        <v/>
      </c>
      <c r="CN58" s="42"/>
      <c r="CO58" s="182"/>
      <c r="CP58" s="237" t="str">
        <f t="shared" si="90"/>
        <v/>
      </c>
      <c r="CQ58" s="197"/>
      <c r="CR58" s="161"/>
      <c r="CS58" s="80" t="str">
        <f t="shared" si="100"/>
        <v/>
      </c>
      <c r="CT58" s="42"/>
      <c r="CU58" s="182"/>
      <c r="CV58" s="237" t="str">
        <f t="shared" si="92"/>
        <v/>
      </c>
      <c r="CW58" s="17"/>
      <c r="CX58" s="215" t="str">
        <f t="shared" si="31"/>
        <v/>
      </c>
      <c r="CY58" s="225" t="str">
        <f t="shared" si="31"/>
        <v/>
      </c>
      <c r="CZ58" s="206" t="str">
        <f t="shared" si="32"/>
        <v/>
      </c>
      <c r="DA58" s="256" t="str">
        <f t="shared" si="33"/>
        <v/>
      </c>
      <c r="DB58" s="148"/>
      <c r="DC58" s="271">
        <f>SUM(DD58:DD60)</f>
        <v>0.49999999999999994</v>
      </c>
      <c r="DD58" s="262">
        <f t="shared" si="55"/>
        <v>0.49999999999999994</v>
      </c>
      <c r="DE58" s="41"/>
      <c r="DF58" s="99"/>
    </row>
    <row r="59" spans="1:115" ht="12.75" customHeight="1" x14ac:dyDescent="0.2">
      <c r="A59" s="36" t="str">
        <f t="shared" si="10"/>
        <v>P65</v>
      </c>
      <c r="B59" s="37" t="str">
        <f t="shared" si="26"/>
        <v>P65</v>
      </c>
      <c r="C59" s="57" t="s">
        <v>15</v>
      </c>
      <c r="D59" s="158"/>
      <c r="E59" s="106" t="str">
        <f>IF(D59="","",VLOOKUP(A59,'couple moule presse'!H:O,8,0))</f>
        <v/>
      </c>
      <c r="F59" s="105" t="str">
        <f>IF(D59="","",VLOOKUP(A59,'couple moule presse'!H:M,6,0))</f>
        <v/>
      </c>
      <c r="G59" s="197"/>
      <c r="H59" s="161"/>
      <c r="I59" s="80" t="str">
        <f t="shared" si="11"/>
        <v/>
      </c>
      <c r="J59" s="42"/>
      <c r="K59" s="182"/>
      <c r="L59" s="239" t="str">
        <f t="shared" si="34"/>
        <v/>
      </c>
      <c r="M59" s="197"/>
      <c r="N59" s="161"/>
      <c r="O59" s="80" t="str">
        <f t="shared" si="12"/>
        <v/>
      </c>
      <c r="P59" s="42"/>
      <c r="Q59" s="182"/>
      <c r="R59" s="239" t="str">
        <f t="shared" si="72"/>
        <v/>
      </c>
      <c r="S59" s="197"/>
      <c r="T59" s="161"/>
      <c r="U59" s="80" t="str">
        <f t="shared" si="13"/>
        <v/>
      </c>
      <c r="V59" s="42"/>
      <c r="W59" s="182"/>
      <c r="X59" s="239" t="str">
        <f t="shared" si="73"/>
        <v/>
      </c>
      <c r="Y59" s="197"/>
      <c r="Z59" s="161"/>
      <c r="AA59" s="80" t="str">
        <f t="shared" si="14"/>
        <v/>
      </c>
      <c r="AB59" s="42"/>
      <c r="AC59" s="182"/>
      <c r="AD59" s="239" t="str">
        <f t="shared" si="74"/>
        <v/>
      </c>
      <c r="AE59" s="197"/>
      <c r="AF59" s="161"/>
      <c r="AG59" s="80" t="str">
        <f t="shared" si="15"/>
        <v/>
      </c>
      <c r="AH59" s="42"/>
      <c r="AI59" s="182"/>
      <c r="AJ59" s="239" t="str">
        <f t="shared" si="75"/>
        <v/>
      </c>
      <c r="AK59" s="197"/>
      <c r="AL59" s="161"/>
      <c r="AM59" s="80" t="str">
        <f t="shared" si="16"/>
        <v/>
      </c>
      <c r="AN59" s="42"/>
      <c r="AO59" s="182"/>
      <c r="AP59" s="239" t="str">
        <f t="shared" si="76"/>
        <v/>
      </c>
      <c r="AQ59" s="197"/>
      <c r="AR59" s="161"/>
      <c r="AS59" s="80" t="str">
        <f t="shared" si="17"/>
        <v/>
      </c>
      <c r="AT59" s="42"/>
      <c r="AU59" s="182"/>
      <c r="AV59" s="239" t="str">
        <f t="shared" si="77"/>
        <v/>
      </c>
      <c r="AW59" s="17"/>
      <c r="AX59" s="216" t="str">
        <f t="shared" si="27"/>
        <v/>
      </c>
      <c r="AY59" s="227" t="str">
        <f t="shared" si="27"/>
        <v/>
      </c>
      <c r="AZ59" s="204" t="str">
        <f t="shared" si="28"/>
        <v/>
      </c>
      <c r="BA59" s="257" t="str">
        <f t="shared" si="29"/>
        <v/>
      </c>
      <c r="BB59" s="80"/>
      <c r="BC59" s="57" t="str">
        <f t="shared" si="93"/>
        <v>P65</v>
      </c>
      <c r="BD59" s="158"/>
      <c r="BE59" s="106" t="str">
        <f>IF(BD59="","",VLOOKUP(B59,'couple moule presse'!H:O,8,0))</f>
        <v/>
      </c>
      <c r="BF59" s="105" t="str">
        <f>IF(BD59="","",VLOOKUP(B59,'couple moule presse'!H:M,6,0))</f>
        <v/>
      </c>
      <c r="BG59" s="197"/>
      <c r="BH59" s="161"/>
      <c r="BI59" s="80" t="str">
        <f t="shared" si="94"/>
        <v/>
      </c>
      <c r="BJ59" s="42"/>
      <c r="BK59" s="182"/>
      <c r="BL59" s="239" t="str">
        <f t="shared" si="41"/>
        <v/>
      </c>
      <c r="BM59" s="197"/>
      <c r="BN59" s="161"/>
      <c r="BO59" s="80" t="str">
        <f t="shared" si="95"/>
        <v/>
      </c>
      <c r="BP59" s="42"/>
      <c r="BQ59" s="182"/>
      <c r="BR59" s="239" t="str">
        <f t="shared" si="82"/>
        <v/>
      </c>
      <c r="BS59" s="197"/>
      <c r="BT59" s="161"/>
      <c r="BU59" s="80" t="str">
        <f t="shared" si="96"/>
        <v/>
      </c>
      <c r="BV59" s="42"/>
      <c r="BW59" s="182"/>
      <c r="BX59" s="239" t="str">
        <f t="shared" si="84"/>
        <v/>
      </c>
      <c r="BY59" s="197"/>
      <c r="BZ59" s="161"/>
      <c r="CA59" s="80" t="str">
        <f t="shared" si="97"/>
        <v/>
      </c>
      <c r="CB59" s="42"/>
      <c r="CC59" s="182"/>
      <c r="CD59" s="239" t="str">
        <f t="shared" si="86"/>
        <v/>
      </c>
      <c r="CE59" s="197"/>
      <c r="CF59" s="161"/>
      <c r="CG59" s="80" t="str">
        <f t="shared" si="98"/>
        <v/>
      </c>
      <c r="CH59" s="42"/>
      <c r="CI59" s="182"/>
      <c r="CJ59" s="239" t="str">
        <f t="shared" si="88"/>
        <v/>
      </c>
      <c r="CK59" s="197"/>
      <c r="CL59" s="161"/>
      <c r="CM59" s="80" t="str">
        <f t="shared" si="99"/>
        <v/>
      </c>
      <c r="CN59" s="42"/>
      <c r="CO59" s="182"/>
      <c r="CP59" s="239" t="str">
        <f t="shared" si="90"/>
        <v/>
      </c>
      <c r="CQ59" s="197"/>
      <c r="CR59" s="161"/>
      <c r="CS59" s="80" t="str">
        <f t="shared" si="100"/>
        <v/>
      </c>
      <c r="CT59" s="42"/>
      <c r="CU59" s="182"/>
      <c r="CV59" s="239" t="str">
        <f t="shared" si="92"/>
        <v/>
      </c>
      <c r="CW59" s="17"/>
      <c r="CX59" s="216" t="str">
        <f t="shared" si="31"/>
        <v/>
      </c>
      <c r="CY59" s="227" t="str">
        <f t="shared" si="31"/>
        <v/>
      </c>
      <c r="CZ59" s="204" t="str">
        <f t="shared" si="32"/>
        <v/>
      </c>
      <c r="DA59" s="257" t="str">
        <f t="shared" si="33"/>
        <v/>
      </c>
      <c r="DB59" s="148"/>
      <c r="DC59" s="272"/>
      <c r="DD59" s="259">
        <f t="shared" si="55"/>
        <v>0</v>
      </c>
      <c r="DE59" s="41"/>
      <c r="DF59" s="99"/>
    </row>
    <row r="60" spans="1:115" ht="12.75" customHeight="1" x14ac:dyDescent="0.2">
      <c r="A60" s="36" t="str">
        <f>C60&amp;D60</f>
        <v>P65</v>
      </c>
      <c r="B60" s="37" t="str">
        <f t="shared" si="26"/>
        <v>P65</v>
      </c>
      <c r="C60" s="81" t="s">
        <v>15</v>
      </c>
      <c r="D60" s="52"/>
      <c r="E60" s="103" t="str">
        <f>IF(D60="","",VLOOKUP(A60,'couple moule presse'!H:O,8,0))</f>
        <v/>
      </c>
      <c r="F60" s="107" t="str">
        <f>IF(D60="","",VLOOKUP(A60,'couple moule presse'!H:M,6,0))</f>
        <v/>
      </c>
      <c r="G60" s="196"/>
      <c r="H60" s="162"/>
      <c r="I60" s="72" t="str">
        <f t="shared" si="11"/>
        <v/>
      </c>
      <c r="J60" s="55"/>
      <c r="K60" s="183"/>
      <c r="L60" s="240" t="str">
        <f t="shared" si="34"/>
        <v/>
      </c>
      <c r="M60" s="196"/>
      <c r="N60" s="162"/>
      <c r="O60" s="72" t="str">
        <f t="shared" si="12"/>
        <v/>
      </c>
      <c r="P60" s="55"/>
      <c r="Q60" s="183"/>
      <c r="R60" s="240" t="str">
        <f t="shared" si="72"/>
        <v/>
      </c>
      <c r="S60" s="196"/>
      <c r="T60" s="162"/>
      <c r="U60" s="72" t="str">
        <f t="shared" si="13"/>
        <v/>
      </c>
      <c r="V60" s="55"/>
      <c r="W60" s="183"/>
      <c r="X60" s="240" t="str">
        <f t="shared" si="73"/>
        <v/>
      </c>
      <c r="Y60" s="196"/>
      <c r="Z60" s="162"/>
      <c r="AA60" s="72" t="str">
        <f t="shared" si="14"/>
        <v/>
      </c>
      <c r="AB60" s="55"/>
      <c r="AC60" s="183"/>
      <c r="AD60" s="240" t="str">
        <f t="shared" si="74"/>
        <v/>
      </c>
      <c r="AE60" s="196"/>
      <c r="AF60" s="162"/>
      <c r="AG60" s="72" t="str">
        <f t="shared" si="15"/>
        <v/>
      </c>
      <c r="AH60" s="55"/>
      <c r="AI60" s="183"/>
      <c r="AJ60" s="240" t="str">
        <f t="shared" si="75"/>
        <v/>
      </c>
      <c r="AK60" s="196"/>
      <c r="AL60" s="162"/>
      <c r="AM60" s="72" t="str">
        <f t="shared" si="16"/>
        <v/>
      </c>
      <c r="AN60" s="55"/>
      <c r="AO60" s="183"/>
      <c r="AP60" s="240" t="str">
        <f t="shared" si="76"/>
        <v/>
      </c>
      <c r="AQ60" s="196"/>
      <c r="AR60" s="162"/>
      <c r="AS60" s="72" t="str">
        <f t="shared" si="17"/>
        <v/>
      </c>
      <c r="AT60" s="55"/>
      <c r="AU60" s="183"/>
      <c r="AV60" s="240" t="str">
        <f t="shared" si="77"/>
        <v/>
      </c>
      <c r="AW60" s="17"/>
      <c r="AX60" s="217" t="str">
        <f t="shared" si="27"/>
        <v/>
      </c>
      <c r="AY60" s="228" t="str">
        <f t="shared" si="27"/>
        <v/>
      </c>
      <c r="AZ60" s="205" t="str">
        <f t="shared" si="28"/>
        <v/>
      </c>
      <c r="BA60" s="258" t="str">
        <f t="shared" si="29"/>
        <v/>
      </c>
      <c r="BB60" s="80"/>
      <c r="BC60" s="81" t="str">
        <f t="shared" si="93"/>
        <v>P65</v>
      </c>
      <c r="BD60" s="52"/>
      <c r="BE60" s="103" t="str">
        <f>IF(BD60="","",VLOOKUP(B60,'couple moule presse'!H:O,8,0))</f>
        <v/>
      </c>
      <c r="BF60" s="107" t="str">
        <f>IF(BD60="","",VLOOKUP(B60,'couple moule presse'!H:M,6,0))</f>
        <v/>
      </c>
      <c r="BG60" s="196"/>
      <c r="BH60" s="162"/>
      <c r="BI60" s="72" t="str">
        <f t="shared" si="94"/>
        <v/>
      </c>
      <c r="BJ60" s="55"/>
      <c r="BK60" s="182"/>
      <c r="BL60" s="240" t="str">
        <f t="shared" si="41"/>
        <v/>
      </c>
      <c r="BM60" s="196"/>
      <c r="BN60" s="162"/>
      <c r="BO60" s="72" t="str">
        <f t="shared" si="95"/>
        <v/>
      </c>
      <c r="BP60" s="55"/>
      <c r="BQ60" s="182"/>
      <c r="BR60" s="240" t="str">
        <f t="shared" si="82"/>
        <v/>
      </c>
      <c r="BS60" s="196"/>
      <c r="BT60" s="162"/>
      <c r="BU60" s="72" t="str">
        <f t="shared" si="96"/>
        <v/>
      </c>
      <c r="BV60" s="55"/>
      <c r="BW60" s="182"/>
      <c r="BX60" s="240" t="str">
        <f t="shared" si="84"/>
        <v/>
      </c>
      <c r="BY60" s="196"/>
      <c r="BZ60" s="162"/>
      <c r="CA60" s="72" t="str">
        <f t="shared" si="97"/>
        <v/>
      </c>
      <c r="CB60" s="55"/>
      <c r="CC60" s="182"/>
      <c r="CD60" s="240" t="str">
        <f t="shared" si="86"/>
        <v/>
      </c>
      <c r="CE60" s="196"/>
      <c r="CF60" s="162"/>
      <c r="CG60" s="72" t="str">
        <f t="shared" si="98"/>
        <v/>
      </c>
      <c r="CH60" s="55"/>
      <c r="CI60" s="182"/>
      <c r="CJ60" s="240" t="str">
        <f t="shared" si="88"/>
        <v/>
      </c>
      <c r="CK60" s="196"/>
      <c r="CL60" s="162"/>
      <c r="CM60" s="72" t="str">
        <f t="shared" si="99"/>
        <v/>
      </c>
      <c r="CN60" s="55"/>
      <c r="CO60" s="182"/>
      <c r="CP60" s="240" t="str">
        <f t="shared" si="90"/>
        <v/>
      </c>
      <c r="CQ60" s="196"/>
      <c r="CR60" s="162"/>
      <c r="CS60" s="72" t="str">
        <f t="shared" si="100"/>
        <v/>
      </c>
      <c r="CT60" s="55"/>
      <c r="CU60" s="182"/>
      <c r="CV60" s="240" t="str">
        <f t="shared" si="92"/>
        <v/>
      </c>
      <c r="CW60" s="17"/>
      <c r="CX60" s="217" t="str">
        <f t="shared" si="31"/>
        <v/>
      </c>
      <c r="CY60" s="228" t="str">
        <f t="shared" si="31"/>
        <v/>
      </c>
      <c r="CZ60" s="205" t="str">
        <f t="shared" si="32"/>
        <v/>
      </c>
      <c r="DA60" s="258" t="str">
        <f t="shared" si="33"/>
        <v/>
      </c>
      <c r="DB60" s="148"/>
      <c r="DC60" s="273"/>
      <c r="DD60" s="261">
        <f t="shared" si="55"/>
        <v>0</v>
      </c>
      <c r="DE60" s="41"/>
      <c r="DF60" s="99"/>
    </row>
    <row r="61" spans="1:115" ht="16.5" customHeight="1" x14ac:dyDescent="0.2">
      <c r="A61" s="36" t="str">
        <f t="shared" si="10"/>
        <v>P66CL120/3</v>
      </c>
      <c r="B61" s="37" t="str">
        <f t="shared" si="26"/>
        <v>P66CL120/3</v>
      </c>
      <c r="C61" s="79" t="s">
        <v>49</v>
      </c>
      <c r="D61" s="158" t="s">
        <v>53</v>
      </c>
      <c r="E61" s="108" t="str">
        <f>IF(D61="","",VLOOKUP(A61,'couple moule presse'!H:O,8,0))</f>
        <v>P</v>
      </c>
      <c r="F61" s="109">
        <f>IF(D61="","",VLOOKUP(A61,'couple moule presse'!H:M,6,0))</f>
        <v>1052.5090909090909</v>
      </c>
      <c r="G61" s="197"/>
      <c r="H61" s="169"/>
      <c r="I61" s="80" t="str">
        <f t="shared" si="11"/>
        <v/>
      </c>
      <c r="J61" s="42"/>
      <c r="K61" s="181"/>
      <c r="L61" s="237" t="str">
        <f t="shared" si="34"/>
        <v/>
      </c>
      <c r="M61" s="197"/>
      <c r="N61" s="169"/>
      <c r="O61" s="80" t="str">
        <f t="shared" si="12"/>
        <v/>
      </c>
      <c r="P61" s="42"/>
      <c r="Q61" s="181"/>
      <c r="R61" s="237" t="str">
        <f t="shared" si="72"/>
        <v/>
      </c>
      <c r="S61" s="197"/>
      <c r="T61" s="169"/>
      <c r="U61" s="80" t="str">
        <f t="shared" si="13"/>
        <v/>
      </c>
      <c r="V61" s="42"/>
      <c r="W61" s="181"/>
      <c r="X61" s="237" t="str">
        <f t="shared" si="73"/>
        <v/>
      </c>
      <c r="Y61" s="197"/>
      <c r="Z61" s="169"/>
      <c r="AA61" s="80" t="str">
        <f t="shared" si="14"/>
        <v/>
      </c>
      <c r="AB61" s="42"/>
      <c r="AC61" s="181"/>
      <c r="AD61" s="237" t="str">
        <f t="shared" si="74"/>
        <v/>
      </c>
      <c r="AE61" s="197"/>
      <c r="AF61" s="169"/>
      <c r="AG61" s="80" t="str">
        <f t="shared" si="15"/>
        <v/>
      </c>
      <c r="AH61" s="42"/>
      <c r="AI61" s="181"/>
      <c r="AJ61" s="237" t="str">
        <f t="shared" si="75"/>
        <v/>
      </c>
      <c r="AK61" s="197"/>
      <c r="AL61" s="169"/>
      <c r="AM61" s="80" t="str">
        <f t="shared" si="16"/>
        <v/>
      </c>
      <c r="AN61" s="42"/>
      <c r="AO61" s="181"/>
      <c r="AP61" s="237" t="str">
        <f t="shared" si="76"/>
        <v/>
      </c>
      <c r="AQ61" s="197"/>
      <c r="AR61" s="169"/>
      <c r="AS61" s="80" t="str">
        <f t="shared" si="17"/>
        <v/>
      </c>
      <c r="AT61" s="42"/>
      <c r="AU61" s="181"/>
      <c r="AV61" s="237" t="str">
        <f t="shared" si="77"/>
        <v/>
      </c>
      <c r="AW61" s="17"/>
      <c r="AX61" s="209" t="str">
        <f t="shared" si="27"/>
        <v/>
      </c>
      <c r="AY61" s="225" t="str">
        <f t="shared" si="27"/>
        <v/>
      </c>
      <c r="AZ61" s="210" t="str">
        <f t="shared" si="28"/>
        <v/>
      </c>
      <c r="BA61" s="253" t="str">
        <f t="shared" si="29"/>
        <v/>
      </c>
      <c r="BB61" s="43"/>
      <c r="BC61" s="79" t="str">
        <f t="shared" si="93"/>
        <v>P66</v>
      </c>
      <c r="BD61" s="158" t="s">
        <v>53</v>
      </c>
      <c r="BE61" s="108" t="str">
        <f>IF(BD61="","",VLOOKUP(B61,'couple moule presse'!H:O,8,0))</f>
        <v>P</v>
      </c>
      <c r="BF61" s="109">
        <f>IF(BD61="","",VLOOKUP(B61,'couple moule presse'!H:M,6,0))</f>
        <v>1052.5090909090909</v>
      </c>
      <c r="BG61" s="197"/>
      <c r="BH61" s="169"/>
      <c r="BI61" s="80" t="str">
        <f t="shared" si="94"/>
        <v/>
      </c>
      <c r="BJ61" s="42"/>
      <c r="BK61" s="181"/>
      <c r="BL61" s="237" t="str">
        <f t="shared" si="41"/>
        <v/>
      </c>
      <c r="BM61" s="197"/>
      <c r="BN61" s="169"/>
      <c r="BO61" s="80" t="str">
        <f t="shared" si="95"/>
        <v/>
      </c>
      <c r="BP61" s="42"/>
      <c r="BQ61" s="181"/>
      <c r="BR61" s="237" t="str">
        <f t="shared" si="82"/>
        <v/>
      </c>
      <c r="BS61" s="197"/>
      <c r="BT61" s="169"/>
      <c r="BU61" s="80" t="str">
        <f t="shared" si="96"/>
        <v/>
      </c>
      <c r="BV61" s="42"/>
      <c r="BW61" s="181"/>
      <c r="BX61" s="237" t="str">
        <f t="shared" si="84"/>
        <v/>
      </c>
      <c r="BY61" s="197"/>
      <c r="BZ61" s="169"/>
      <c r="CA61" s="80" t="str">
        <f t="shared" si="97"/>
        <v/>
      </c>
      <c r="CB61" s="42"/>
      <c r="CC61" s="181"/>
      <c r="CD61" s="237" t="str">
        <f t="shared" si="86"/>
        <v/>
      </c>
      <c r="CE61" s="197"/>
      <c r="CF61" s="169"/>
      <c r="CG61" s="80" t="str">
        <f t="shared" si="98"/>
        <v/>
      </c>
      <c r="CH61" s="42"/>
      <c r="CI61" s="181"/>
      <c r="CJ61" s="237" t="str">
        <f t="shared" si="88"/>
        <v/>
      </c>
      <c r="CK61" s="197"/>
      <c r="CL61" s="169"/>
      <c r="CM61" s="80" t="str">
        <f t="shared" si="99"/>
        <v/>
      </c>
      <c r="CN61" s="42"/>
      <c r="CO61" s="181"/>
      <c r="CP61" s="237" t="str">
        <f t="shared" si="90"/>
        <v/>
      </c>
      <c r="CQ61" s="197"/>
      <c r="CR61" s="169"/>
      <c r="CS61" s="80" t="str">
        <f t="shared" si="100"/>
        <v/>
      </c>
      <c r="CT61" s="42"/>
      <c r="CU61" s="181"/>
      <c r="CV61" s="237" t="str">
        <f t="shared" si="92"/>
        <v/>
      </c>
      <c r="CW61" s="17"/>
      <c r="CX61" s="209" t="str">
        <f t="shared" si="31"/>
        <v/>
      </c>
      <c r="CY61" s="225" t="str">
        <f t="shared" si="31"/>
        <v/>
      </c>
      <c r="CZ61" s="210" t="str">
        <f t="shared" si="32"/>
        <v/>
      </c>
      <c r="DA61" s="253" t="str">
        <f t="shared" si="33"/>
        <v/>
      </c>
      <c r="DB61" s="219"/>
      <c r="DC61" s="268">
        <f>SUM(DD61:DD65)</f>
        <v>0</v>
      </c>
      <c r="DD61" s="279">
        <f t="shared" si="55"/>
        <v>0</v>
      </c>
      <c r="DE61" s="41"/>
    </row>
    <row r="62" spans="1:115" ht="12.75" customHeight="1" x14ac:dyDescent="0.2">
      <c r="A62" s="36" t="str">
        <f t="shared" si="10"/>
        <v>P66CL260</v>
      </c>
      <c r="B62" s="37" t="str">
        <f>BC62&amp;BD62</f>
        <v>P66</v>
      </c>
      <c r="C62" s="57" t="s">
        <v>49</v>
      </c>
      <c r="D62" s="158" t="s">
        <v>50</v>
      </c>
      <c r="E62" s="108" t="str">
        <f>IF(D62="","",VLOOKUP(A62,'couple moule presse'!H:O,8,0))</f>
        <v>P</v>
      </c>
      <c r="F62" s="109">
        <f>IF(D62="","",VLOOKUP(A62,'couple moule presse'!H:M,6,0))</f>
        <v>702.00000000000011</v>
      </c>
      <c r="G62" s="198"/>
      <c r="H62" s="170"/>
      <c r="I62" s="80" t="str">
        <f t="shared" si="11"/>
        <v/>
      </c>
      <c r="J62" s="42"/>
      <c r="K62" s="182"/>
      <c r="L62" s="239" t="str">
        <f t="shared" si="34"/>
        <v/>
      </c>
      <c r="M62" s="198"/>
      <c r="N62" s="170"/>
      <c r="O62" s="80" t="str">
        <f t="shared" si="12"/>
        <v/>
      </c>
      <c r="P62" s="42"/>
      <c r="Q62" s="182"/>
      <c r="R62" s="239" t="str">
        <f t="shared" si="72"/>
        <v/>
      </c>
      <c r="S62" s="198"/>
      <c r="T62" s="170"/>
      <c r="U62" s="80" t="str">
        <f t="shared" si="13"/>
        <v/>
      </c>
      <c r="V62" s="42"/>
      <c r="W62" s="182"/>
      <c r="X62" s="239" t="str">
        <f t="shared" si="73"/>
        <v/>
      </c>
      <c r="Y62" s="198"/>
      <c r="Z62" s="170"/>
      <c r="AA62" s="80" t="str">
        <f t="shared" si="14"/>
        <v/>
      </c>
      <c r="AB62" s="42"/>
      <c r="AC62" s="182"/>
      <c r="AD62" s="239" t="str">
        <f t="shared" si="74"/>
        <v/>
      </c>
      <c r="AE62" s="198"/>
      <c r="AF62" s="170"/>
      <c r="AG62" s="80" t="str">
        <f t="shared" si="15"/>
        <v/>
      </c>
      <c r="AH62" s="42"/>
      <c r="AI62" s="182"/>
      <c r="AJ62" s="239" t="str">
        <f t="shared" si="75"/>
        <v/>
      </c>
      <c r="AK62" s="198"/>
      <c r="AL62" s="170"/>
      <c r="AM62" s="80" t="str">
        <f t="shared" si="16"/>
        <v/>
      </c>
      <c r="AN62" s="42"/>
      <c r="AO62" s="182"/>
      <c r="AP62" s="239" t="str">
        <f t="shared" si="76"/>
        <v/>
      </c>
      <c r="AQ62" s="198"/>
      <c r="AR62" s="170"/>
      <c r="AS62" s="80" t="str">
        <f t="shared" si="17"/>
        <v/>
      </c>
      <c r="AT62" s="42"/>
      <c r="AU62" s="182"/>
      <c r="AV62" s="239" t="str">
        <f t="shared" si="77"/>
        <v/>
      </c>
      <c r="AW62" s="17"/>
      <c r="AX62" s="216" t="str">
        <f t="shared" si="27"/>
        <v/>
      </c>
      <c r="AY62" s="227" t="str">
        <f t="shared" si="27"/>
        <v/>
      </c>
      <c r="AZ62" s="212" t="str">
        <f t="shared" si="28"/>
        <v/>
      </c>
      <c r="BA62" s="254" t="str">
        <f t="shared" si="29"/>
        <v/>
      </c>
      <c r="BB62" s="43"/>
      <c r="BC62" s="57" t="str">
        <f t="shared" si="93"/>
        <v>P66</v>
      </c>
      <c r="BD62" s="158"/>
      <c r="BE62" s="108" t="str">
        <f>IF(BD62="","",VLOOKUP(B62,'couple moule presse'!H:O,8,0))</f>
        <v/>
      </c>
      <c r="BF62" s="109" t="str">
        <f>IF(BD62="","",VLOOKUP(B62,'couple moule presse'!H:M,6,0))</f>
        <v/>
      </c>
      <c r="BG62" s="198"/>
      <c r="BH62" s="170"/>
      <c r="BI62" s="80" t="str">
        <f t="shared" si="94"/>
        <v/>
      </c>
      <c r="BJ62" s="42"/>
      <c r="BK62" s="182"/>
      <c r="BL62" s="239" t="str">
        <f t="shared" si="41"/>
        <v/>
      </c>
      <c r="BM62" s="198"/>
      <c r="BN62" s="170"/>
      <c r="BO62" s="80" t="str">
        <f t="shared" si="95"/>
        <v/>
      </c>
      <c r="BP62" s="42"/>
      <c r="BQ62" s="182"/>
      <c r="BR62" s="239" t="str">
        <f t="shared" si="82"/>
        <v/>
      </c>
      <c r="BS62" s="198"/>
      <c r="BT62" s="170"/>
      <c r="BU62" s="80" t="str">
        <f t="shared" si="96"/>
        <v/>
      </c>
      <c r="BV62" s="42"/>
      <c r="BW62" s="182"/>
      <c r="BX62" s="239" t="str">
        <f t="shared" si="84"/>
        <v/>
      </c>
      <c r="BY62" s="198"/>
      <c r="BZ62" s="170"/>
      <c r="CA62" s="80" t="str">
        <f t="shared" si="97"/>
        <v/>
      </c>
      <c r="CB62" s="42"/>
      <c r="CC62" s="182"/>
      <c r="CD62" s="239" t="str">
        <f t="shared" si="86"/>
        <v/>
      </c>
      <c r="CE62" s="198"/>
      <c r="CF62" s="170"/>
      <c r="CG62" s="80" t="str">
        <f t="shared" si="98"/>
        <v/>
      </c>
      <c r="CH62" s="42"/>
      <c r="CI62" s="182"/>
      <c r="CJ62" s="239" t="str">
        <f t="shared" si="88"/>
        <v/>
      </c>
      <c r="CK62" s="198"/>
      <c r="CL62" s="170"/>
      <c r="CM62" s="80" t="str">
        <f t="shared" si="99"/>
        <v/>
      </c>
      <c r="CN62" s="42"/>
      <c r="CO62" s="182"/>
      <c r="CP62" s="239" t="str">
        <f t="shared" si="90"/>
        <v/>
      </c>
      <c r="CQ62" s="198"/>
      <c r="CR62" s="170"/>
      <c r="CS62" s="80" t="str">
        <f t="shared" si="100"/>
        <v/>
      </c>
      <c r="CT62" s="42"/>
      <c r="CU62" s="182"/>
      <c r="CV62" s="239" t="str">
        <f t="shared" si="92"/>
        <v/>
      </c>
      <c r="CW62" s="17"/>
      <c r="CX62" s="216" t="str">
        <f t="shared" si="31"/>
        <v/>
      </c>
      <c r="CY62" s="227" t="str">
        <f t="shared" si="31"/>
        <v/>
      </c>
      <c r="CZ62" s="212" t="str">
        <f t="shared" si="32"/>
        <v/>
      </c>
      <c r="DA62" s="254" t="str">
        <f t="shared" si="33"/>
        <v/>
      </c>
      <c r="DB62" s="219"/>
      <c r="DC62" s="269"/>
      <c r="DD62" s="280">
        <f t="shared" si="55"/>
        <v>0</v>
      </c>
      <c r="DE62" s="41"/>
    </row>
    <row r="63" spans="1:115" ht="12.75" customHeight="1" x14ac:dyDescent="0.2">
      <c r="A63" s="36" t="str">
        <f>C63&amp;D63</f>
        <v>P66</v>
      </c>
      <c r="B63" s="37" t="str">
        <f t="shared" si="26"/>
        <v>P66</v>
      </c>
      <c r="C63" s="57" t="s">
        <v>49</v>
      </c>
      <c r="D63" s="158"/>
      <c r="E63" s="108" t="str">
        <f>IF(D63="","",VLOOKUP(A63,'couple moule presse'!H:O,8,0))</f>
        <v/>
      </c>
      <c r="F63" s="109" t="str">
        <f>IF(D63="","",VLOOKUP(A63,'couple moule presse'!H:M,6,0))</f>
        <v/>
      </c>
      <c r="G63" s="197"/>
      <c r="H63" s="168"/>
      <c r="I63" s="80" t="str">
        <f t="shared" si="11"/>
        <v/>
      </c>
      <c r="J63" s="42"/>
      <c r="K63" s="182"/>
      <c r="L63" s="239" t="str">
        <f t="shared" si="34"/>
        <v/>
      </c>
      <c r="M63" s="197"/>
      <c r="N63" s="168"/>
      <c r="O63" s="80" t="str">
        <f t="shared" si="12"/>
        <v/>
      </c>
      <c r="P63" s="42"/>
      <c r="Q63" s="182"/>
      <c r="R63" s="239" t="str">
        <f t="shared" si="72"/>
        <v/>
      </c>
      <c r="S63" s="197"/>
      <c r="T63" s="168"/>
      <c r="U63" s="80" t="str">
        <f t="shared" si="13"/>
        <v/>
      </c>
      <c r="V63" s="42"/>
      <c r="W63" s="182"/>
      <c r="X63" s="239" t="str">
        <f t="shared" si="73"/>
        <v/>
      </c>
      <c r="Y63" s="197"/>
      <c r="Z63" s="168"/>
      <c r="AA63" s="80" t="str">
        <f t="shared" si="14"/>
        <v/>
      </c>
      <c r="AB63" s="42"/>
      <c r="AC63" s="182"/>
      <c r="AD63" s="239" t="str">
        <f t="shared" si="74"/>
        <v/>
      </c>
      <c r="AE63" s="197"/>
      <c r="AF63" s="168"/>
      <c r="AG63" s="80" t="str">
        <f t="shared" si="15"/>
        <v/>
      </c>
      <c r="AH63" s="42"/>
      <c r="AI63" s="182"/>
      <c r="AJ63" s="239" t="str">
        <f t="shared" si="75"/>
        <v/>
      </c>
      <c r="AK63" s="197"/>
      <c r="AL63" s="168"/>
      <c r="AM63" s="80" t="str">
        <f t="shared" si="16"/>
        <v/>
      </c>
      <c r="AN63" s="42"/>
      <c r="AO63" s="182"/>
      <c r="AP63" s="239" t="str">
        <f t="shared" si="76"/>
        <v/>
      </c>
      <c r="AQ63" s="197"/>
      <c r="AR63" s="168"/>
      <c r="AS63" s="80" t="str">
        <f t="shared" si="17"/>
        <v/>
      </c>
      <c r="AT63" s="42"/>
      <c r="AU63" s="182"/>
      <c r="AV63" s="239" t="str">
        <f t="shared" si="77"/>
        <v/>
      </c>
      <c r="AW63" s="17"/>
      <c r="AX63" s="216" t="str">
        <f t="shared" si="27"/>
        <v/>
      </c>
      <c r="AY63" s="227" t="str">
        <f t="shared" si="27"/>
        <v/>
      </c>
      <c r="AZ63" s="212" t="str">
        <f t="shared" si="28"/>
        <v/>
      </c>
      <c r="BA63" s="254" t="str">
        <f t="shared" si="29"/>
        <v/>
      </c>
      <c r="BB63" s="43"/>
      <c r="BC63" s="57" t="str">
        <f t="shared" si="93"/>
        <v>P66</v>
      </c>
      <c r="BD63" s="158"/>
      <c r="BE63" s="108" t="str">
        <f>IF(BD63="","",VLOOKUP(B63,'couple moule presse'!H:O,8,0))</f>
        <v/>
      </c>
      <c r="BF63" s="109" t="str">
        <f>IF(BD63="","",VLOOKUP(B63,'couple moule presse'!H:M,6,0))</f>
        <v/>
      </c>
      <c r="BG63" s="197"/>
      <c r="BH63" s="168"/>
      <c r="BI63" s="80" t="str">
        <f t="shared" si="94"/>
        <v/>
      </c>
      <c r="BJ63" s="42"/>
      <c r="BK63" s="182"/>
      <c r="BL63" s="239" t="str">
        <f t="shared" si="41"/>
        <v/>
      </c>
      <c r="BM63" s="197"/>
      <c r="BN63" s="168"/>
      <c r="BO63" s="80" t="str">
        <f t="shared" si="95"/>
        <v/>
      </c>
      <c r="BP63" s="42"/>
      <c r="BQ63" s="182"/>
      <c r="BR63" s="239" t="str">
        <f t="shared" si="82"/>
        <v/>
      </c>
      <c r="BS63" s="197"/>
      <c r="BT63" s="168"/>
      <c r="BU63" s="80" t="str">
        <f t="shared" si="96"/>
        <v/>
      </c>
      <c r="BV63" s="42"/>
      <c r="BW63" s="182"/>
      <c r="BX63" s="239" t="str">
        <f t="shared" si="84"/>
        <v/>
      </c>
      <c r="BY63" s="197"/>
      <c r="BZ63" s="168"/>
      <c r="CA63" s="80" t="str">
        <f t="shared" si="97"/>
        <v/>
      </c>
      <c r="CB63" s="42"/>
      <c r="CC63" s="182"/>
      <c r="CD63" s="239" t="str">
        <f t="shared" si="86"/>
        <v/>
      </c>
      <c r="CE63" s="197"/>
      <c r="CF63" s="168"/>
      <c r="CG63" s="80" t="str">
        <f t="shared" si="98"/>
        <v/>
      </c>
      <c r="CH63" s="42"/>
      <c r="CI63" s="182"/>
      <c r="CJ63" s="239" t="str">
        <f t="shared" si="88"/>
        <v/>
      </c>
      <c r="CK63" s="197"/>
      <c r="CL63" s="168"/>
      <c r="CM63" s="80" t="str">
        <f t="shared" si="99"/>
        <v/>
      </c>
      <c r="CN63" s="42"/>
      <c r="CO63" s="182"/>
      <c r="CP63" s="239" t="str">
        <f t="shared" si="90"/>
        <v/>
      </c>
      <c r="CQ63" s="197"/>
      <c r="CR63" s="168"/>
      <c r="CS63" s="80" t="str">
        <f t="shared" si="100"/>
        <v/>
      </c>
      <c r="CT63" s="42"/>
      <c r="CU63" s="182"/>
      <c r="CV63" s="239" t="str">
        <f t="shared" si="92"/>
        <v/>
      </c>
      <c r="CW63" s="17"/>
      <c r="CX63" s="216" t="str">
        <f t="shared" si="31"/>
        <v/>
      </c>
      <c r="CY63" s="227" t="str">
        <f t="shared" si="31"/>
        <v/>
      </c>
      <c r="CZ63" s="212" t="str">
        <f t="shared" si="32"/>
        <v/>
      </c>
      <c r="DA63" s="254" t="str">
        <f t="shared" si="33"/>
        <v/>
      </c>
      <c r="DB63" s="219"/>
      <c r="DC63" s="269"/>
      <c r="DD63" s="280">
        <f t="shared" si="55"/>
        <v>0</v>
      </c>
      <c r="DE63" s="41"/>
    </row>
    <row r="64" spans="1:115" ht="12.75" customHeight="1" x14ac:dyDescent="0.2">
      <c r="A64" s="36" t="str">
        <f>C64&amp;D64</f>
        <v>P66</v>
      </c>
      <c r="B64" s="37" t="str">
        <f t="shared" si="26"/>
        <v>P66CL80</v>
      </c>
      <c r="C64" s="57" t="s">
        <v>49</v>
      </c>
      <c r="D64" s="158"/>
      <c r="E64" s="108" t="str">
        <f>IF(D64="","",VLOOKUP(A64,'couple moule presse'!H:O,8,0))</f>
        <v/>
      </c>
      <c r="F64" s="109" t="str">
        <f>IF(D64="","",VLOOKUP(A64,'couple moule presse'!H:M,6,0))</f>
        <v/>
      </c>
      <c r="G64" s="198"/>
      <c r="H64" s="170"/>
      <c r="I64" s="80" t="str">
        <f t="shared" si="11"/>
        <v/>
      </c>
      <c r="J64" s="42"/>
      <c r="K64" s="182"/>
      <c r="L64" s="239" t="str">
        <f t="shared" si="34"/>
        <v/>
      </c>
      <c r="M64" s="198"/>
      <c r="N64" s="170"/>
      <c r="O64" s="80" t="str">
        <f t="shared" si="12"/>
        <v/>
      </c>
      <c r="P64" s="42"/>
      <c r="Q64" s="182"/>
      <c r="R64" s="239" t="str">
        <f t="shared" si="72"/>
        <v/>
      </c>
      <c r="S64" s="198"/>
      <c r="T64" s="170"/>
      <c r="U64" s="80" t="str">
        <f t="shared" si="13"/>
        <v/>
      </c>
      <c r="V64" s="42"/>
      <c r="W64" s="182"/>
      <c r="X64" s="239" t="str">
        <f t="shared" si="73"/>
        <v/>
      </c>
      <c r="Y64" s="198"/>
      <c r="Z64" s="170"/>
      <c r="AA64" s="80" t="str">
        <f t="shared" si="14"/>
        <v/>
      </c>
      <c r="AB64" s="42"/>
      <c r="AC64" s="182"/>
      <c r="AD64" s="239" t="str">
        <f t="shared" si="74"/>
        <v/>
      </c>
      <c r="AE64" s="198"/>
      <c r="AF64" s="170"/>
      <c r="AG64" s="80" t="str">
        <f t="shared" si="15"/>
        <v/>
      </c>
      <c r="AH64" s="42"/>
      <c r="AI64" s="182"/>
      <c r="AJ64" s="239" t="str">
        <f t="shared" si="75"/>
        <v/>
      </c>
      <c r="AK64" s="198"/>
      <c r="AL64" s="170"/>
      <c r="AM64" s="80" t="str">
        <f t="shared" si="16"/>
        <v/>
      </c>
      <c r="AN64" s="42"/>
      <c r="AO64" s="182"/>
      <c r="AP64" s="239" t="str">
        <f t="shared" si="76"/>
        <v/>
      </c>
      <c r="AQ64" s="198"/>
      <c r="AR64" s="170"/>
      <c r="AS64" s="80" t="str">
        <f t="shared" si="17"/>
        <v/>
      </c>
      <c r="AT64" s="42"/>
      <c r="AU64" s="182"/>
      <c r="AV64" s="239" t="str">
        <f t="shared" si="77"/>
        <v/>
      </c>
      <c r="AW64" s="17"/>
      <c r="AX64" s="211" t="str">
        <f t="shared" si="27"/>
        <v/>
      </c>
      <c r="AY64" s="227" t="str">
        <f t="shared" si="27"/>
        <v/>
      </c>
      <c r="AZ64" s="212" t="str">
        <f t="shared" si="28"/>
        <v/>
      </c>
      <c r="BA64" s="254" t="str">
        <f t="shared" si="29"/>
        <v/>
      </c>
      <c r="BB64" s="43"/>
      <c r="BC64" s="57" t="str">
        <f t="shared" si="93"/>
        <v>P66</v>
      </c>
      <c r="BD64" s="158" t="s">
        <v>48</v>
      </c>
      <c r="BE64" s="108" t="str">
        <f>IF(BD64="","",VLOOKUP(B64,'couple moule presse'!H:O,8,0))</f>
        <v>P</v>
      </c>
      <c r="BF64" s="109">
        <f>IF(BD64="","",VLOOKUP(B64,'couple moule presse'!H:M,6,0))</f>
        <v>1212.9230769230767</v>
      </c>
      <c r="BG64" s="198"/>
      <c r="BH64" s="170"/>
      <c r="BI64" s="80" t="str">
        <f t="shared" si="94"/>
        <v/>
      </c>
      <c r="BJ64" s="42"/>
      <c r="BK64" s="182"/>
      <c r="BL64" s="239" t="str">
        <f t="shared" si="41"/>
        <v/>
      </c>
      <c r="BM64" s="198"/>
      <c r="BN64" s="170"/>
      <c r="BO64" s="80" t="str">
        <f t="shared" si="95"/>
        <v/>
      </c>
      <c r="BP64" s="42"/>
      <c r="BQ64" s="182"/>
      <c r="BR64" s="239" t="str">
        <f t="shared" si="82"/>
        <v/>
      </c>
      <c r="BS64" s="198"/>
      <c r="BT64" s="170"/>
      <c r="BU64" s="80" t="str">
        <f t="shared" si="96"/>
        <v/>
      </c>
      <c r="BV64" s="42"/>
      <c r="BW64" s="182"/>
      <c r="BX64" s="239" t="str">
        <f t="shared" si="84"/>
        <v/>
      </c>
      <c r="BY64" s="198"/>
      <c r="BZ64" s="170"/>
      <c r="CA64" s="80" t="str">
        <f t="shared" si="97"/>
        <v/>
      </c>
      <c r="CB64" s="42"/>
      <c r="CC64" s="182"/>
      <c r="CD64" s="239" t="str">
        <f t="shared" si="86"/>
        <v/>
      </c>
      <c r="CE64" s="198"/>
      <c r="CF64" s="170"/>
      <c r="CG64" s="80" t="str">
        <f t="shared" si="98"/>
        <v/>
      </c>
      <c r="CH64" s="42"/>
      <c r="CI64" s="182"/>
      <c r="CJ64" s="239" t="str">
        <f t="shared" si="88"/>
        <v/>
      </c>
      <c r="CK64" s="198"/>
      <c r="CL64" s="170"/>
      <c r="CM64" s="80" t="str">
        <f t="shared" si="99"/>
        <v/>
      </c>
      <c r="CN64" s="42"/>
      <c r="CO64" s="182"/>
      <c r="CP64" s="239" t="str">
        <f t="shared" si="90"/>
        <v/>
      </c>
      <c r="CQ64" s="198"/>
      <c r="CR64" s="170"/>
      <c r="CS64" s="80" t="str">
        <f t="shared" si="100"/>
        <v/>
      </c>
      <c r="CT64" s="42"/>
      <c r="CU64" s="182"/>
      <c r="CV64" s="239" t="str">
        <f t="shared" si="92"/>
        <v/>
      </c>
      <c r="CW64" s="17"/>
      <c r="CX64" s="211" t="str">
        <f t="shared" si="31"/>
        <v/>
      </c>
      <c r="CY64" s="227" t="str">
        <f t="shared" si="31"/>
        <v/>
      </c>
      <c r="CZ64" s="212" t="str">
        <f t="shared" si="32"/>
        <v/>
      </c>
      <c r="DA64" s="254" t="str">
        <f t="shared" si="33"/>
        <v/>
      </c>
      <c r="DB64" s="219"/>
      <c r="DC64" s="269"/>
      <c r="DD64" s="280">
        <f t="shared" si="55"/>
        <v>0</v>
      </c>
      <c r="DE64" s="41"/>
    </row>
    <row r="65" spans="1:111" ht="12.75" customHeight="1" x14ac:dyDescent="0.2">
      <c r="A65" s="36" t="str">
        <f t="shared" si="10"/>
        <v>P66</v>
      </c>
      <c r="B65" s="37" t="str">
        <f>BC65&amp;BD65</f>
        <v>P66CL120/4CA</v>
      </c>
      <c r="C65" s="81" t="s">
        <v>49</v>
      </c>
      <c r="D65" s="159"/>
      <c r="E65" s="110" t="str">
        <f>IF(D65="","",VLOOKUP(A65,'couple moule presse'!H:O,8,0))</f>
        <v/>
      </c>
      <c r="F65" s="111" t="str">
        <f>IF(D65="","",VLOOKUP(A65,'couple moule presse'!H:M,6,0))</f>
        <v/>
      </c>
      <c r="G65" s="196"/>
      <c r="H65" s="166"/>
      <c r="I65" s="72" t="str">
        <f t="shared" si="11"/>
        <v/>
      </c>
      <c r="J65" s="55"/>
      <c r="K65" s="183"/>
      <c r="L65" s="240" t="str">
        <f t="shared" si="34"/>
        <v/>
      </c>
      <c r="M65" s="196"/>
      <c r="N65" s="166"/>
      <c r="O65" s="72" t="str">
        <f t="shared" si="12"/>
        <v/>
      </c>
      <c r="P65" s="55"/>
      <c r="Q65" s="183"/>
      <c r="R65" s="240" t="str">
        <f t="shared" si="72"/>
        <v/>
      </c>
      <c r="S65" s="196"/>
      <c r="T65" s="166"/>
      <c r="U65" s="72" t="str">
        <f t="shared" si="13"/>
        <v/>
      </c>
      <c r="V65" s="55"/>
      <c r="W65" s="183"/>
      <c r="X65" s="240" t="str">
        <f t="shared" si="73"/>
        <v/>
      </c>
      <c r="Y65" s="196"/>
      <c r="Z65" s="166"/>
      <c r="AA65" s="72" t="str">
        <f t="shared" si="14"/>
        <v/>
      </c>
      <c r="AB65" s="55"/>
      <c r="AC65" s="183"/>
      <c r="AD65" s="240" t="str">
        <f t="shared" si="74"/>
        <v/>
      </c>
      <c r="AE65" s="196"/>
      <c r="AF65" s="166"/>
      <c r="AG65" s="72" t="str">
        <f t="shared" si="15"/>
        <v/>
      </c>
      <c r="AH65" s="55"/>
      <c r="AI65" s="183"/>
      <c r="AJ65" s="240" t="str">
        <f t="shared" si="75"/>
        <v/>
      </c>
      <c r="AK65" s="196"/>
      <c r="AL65" s="166"/>
      <c r="AM65" s="72" t="str">
        <f t="shared" si="16"/>
        <v/>
      </c>
      <c r="AN65" s="55"/>
      <c r="AO65" s="183"/>
      <c r="AP65" s="240" t="str">
        <f t="shared" si="76"/>
        <v/>
      </c>
      <c r="AQ65" s="196"/>
      <c r="AR65" s="166"/>
      <c r="AS65" s="72" t="str">
        <f t="shared" si="17"/>
        <v/>
      </c>
      <c r="AT65" s="55"/>
      <c r="AU65" s="183"/>
      <c r="AV65" s="240" t="str">
        <f t="shared" si="77"/>
        <v/>
      </c>
      <c r="AW65" s="17"/>
      <c r="AX65" s="213" t="str">
        <f t="shared" si="27"/>
        <v/>
      </c>
      <c r="AY65" s="228" t="str">
        <f t="shared" si="27"/>
        <v/>
      </c>
      <c r="AZ65" s="214" t="str">
        <f t="shared" si="28"/>
        <v/>
      </c>
      <c r="BA65" s="255" t="str">
        <f t="shared" si="29"/>
        <v/>
      </c>
      <c r="BB65" s="43"/>
      <c r="BC65" s="81" t="str">
        <f t="shared" si="93"/>
        <v>P66</v>
      </c>
      <c r="BD65" s="158" t="s">
        <v>57</v>
      </c>
      <c r="BE65" s="110" t="str">
        <f>IF(BD65="","",VLOOKUP(B65,'couple moule presse'!H:O,8,0))</f>
        <v>N</v>
      </c>
      <c r="BF65" s="111">
        <f>IF(BD65="","",VLOOKUP(B65,'couple moule presse'!H:M,6,0))</f>
        <v>1728</v>
      </c>
      <c r="BG65" s="196"/>
      <c r="BH65" s="166"/>
      <c r="BI65" s="72" t="str">
        <f t="shared" si="94"/>
        <v/>
      </c>
      <c r="BJ65" s="55"/>
      <c r="BK65" s="183"/>
      <c r="BL65" s="240" t="str">
        <f t="shared" si="41"/>
        <v/>
      </c>
      <c r="BM65" s="196"/>
      <c r="BN65" s="166"/>
      <c r="BO65" s="72" t="str">
        <f t="shared" si="95"/>
        <v/>
      </c>
      <c r="BP65" s="55"/>
      <c r="BQ65" s="183"/>
      <c r="BR65" s="240" t="str">
        <f t="shared" si="82"/>
        <v/>
      </c>
      <c r="BS65" s="196"/>
      <c r="BT65" s="166"/>
      <c r="BU65" s="72" t="str">
        <f t="shared" si="96"/>
        <v/>
      </c>
      <c r="BV65" s="55"/>
      <c r="BW65" s="183"/>
      <c r="BX65" s="240" t="str">
        <f t="shared" si="84"/>
        <v/>
      </c>
      <c r="BY65" s="196"/>
      <c r="BZ65" s="166"/>
      <c r="CA65" s="72" t="str">
        <f t="shared" si="97"/>
        <v/>
      </c>
      <c r="CB65" s="55"/>
      <c r="CC65" s="183"/>
      <c r="CD65" s="240" t="str">
        <f t="shared" si="86"/>
        <v/>
      </c>
      <c r="CE65" s="196"/>
      <c r="CF65" s="166"/>
      <c r="CG65" s="72" t="str">
        <f t="shared" si="98"/>
        <v/>
      </c>
      <c r="CH65" s="55"/>
      <c r="CI65" s="183"/>
      <c r="CJ65" s="240" t="str">
        <f t="shared" si="88"/>
        <v/>
      </c>
      <c r="CK65" s="196"/>
      <c r="CL65" s="166"/>
      <c r="CM65" s="72" t="str">
        <f t="shared" si="99"/>
        <v/>
      </c>
      <c r="CN65" s="55"/>
      <c r="CO65" s="183"/>
      <c r="CP65" s="240" t="str">
        <f t="shared" si="90"/>
        <v/>
      </c>
      <c r="CQ65" s="196"/>
      <c r="CR65" s="166"/>
      <c r="CS65" s="72" t="str">
        <f t="shared" si="100"/>
        <v/>
      </c>
      <c r="CT65" s="55"/>
      <c r="CU65" s="183"/>
      <c r="CV65" s="240" t="str">
        <f t="shared" si="92"/>
        <v/>
      </c>
      <c r="CW65" s="17"/>
      <c r="CX65" s="213" t="str">
        <f t="shared" si="31"/>
        <v/>
      </c>
      <c r="CY65" s="228" t="str">
        <f t="shared" si="31"/>
        <v/>
      </c>
      <c r="CZ65" s="214" t="str">
        <f t="shared" si="32"/>
        <v/>
      </c>
      <c r="DA65" s="255" t="str">
        <f t="shared" si="33"/>
        <v/>
      </c>
      <c r="DB65" s="219"/>
      <c r="DC65" s="270"/>
      <c r="DD65" s="281">
        <f t="shared" si="55"/>
        <v>0</v>
      </c>
      <c r="DE65" s="41"/>
    </row>
    <row r="66" spans="1:111" ht="12.75" customHeight="1" x14ac:dyDescent="0.2">
      <c r="A66" s="36" t="str">
        <f t="shared" si="10"/>
        <v>P67</v>
      </c>
      <c r="B66" s="37" t="str">
        <f t="shared" si="26"/>
        <v>P67</v>
      </c>
      <c r="C66" s="38" t="s">
        <v>17</v>
      </c>
      <c r="D66" s="160"/>
      <c r="E66" s="59" t="str">
        <f>IF(D66="","",VLOOKUP(A66,'couple moule presse'!H:O,8,0))</f>
        <v/>
      </c>
      <c r="F66" s="70" t="str">
        <f>IF(D66="","",VLOOKUP(A66,'couple moule presse'!H:M,6,0))</f>
        <v/>
      </c>
      <c r="G66" s="192"/>
      <c r="H66" s="171"/>
      <c r="I66" s="80" t="str">
        <f t="shared" si="11"/>
        <v/>
      </c>
      <c r="J66" s="42"/>
      <c r="K66" s="181"/>
      <c r="L66" s="237" t="str">
        <f t="shared" si="34"/>
        <v/>
      </c>
      <c r="M66" s="192"/>
      <c r="N66" s="171"/>
      <c r="O66" s="80" t="str">
        <f t="shared" si="12"/>
        <v/>
      </c>
      <c r="P66" s="42"/>
      <c r="Q66" s="181"/>
      <c r="R66" s="237" t="str">
        <f t="shared" si="72"/>
        <v/>
      </c>
      <c r="S66" s="192"/>
      <c r="T66" s="171"/>
      <c r="U66" s="80" t="str">
        <f t="shared" si="13"/>
        <v/>
      </c>
      <c r="V66" s="42"/>
      <c r="W66" s="181"/>
      <c r="X66" s="237" t="str">
        <f t="shared" si="73"/>
        <v/>
      </c>
      <c r="Y66" s="192"/>
      <c r="Z66" s="171"/>
      <c r="AA66" s="80" t="str">
        <f t="shared" si="14"/>
        <v/>
      </c>
      <c r="AB66" s="42"/>
      <c r="AC66" s="181"/>
      <c r="AD66" s="237" t="str">
        <f t="shared" si="74"/>
        <v/>
      </c>
      <c r="AE66" s="192"/>
      <c r="AF66" s="171"/>
      <c r="AG66" s="80" t="str">
        <f t="shared" si="15"/>
        <v/>
      </c>
      <c r="AH66" s="42"/>
      <c r="AI66" s="181"/>
      <c r="AJ66" s="237" t="str">
        <f t="shared" si="75"/>
        <v/>
      </c>
      <c r="AK66" s="192"/>
      <c r="AL66" s="171"/>
      <c r="AM66" s="80" t="str">
        <f t="shared" si="16"/>
        <v/>
      </c>
      <c r="AN66" s="42"/>
      <c r="AO66" s="181"/>
      <c r="AP66" s="237" t="str">
        <f t="shared" si="76"/>
        <v/>
      </c>
      <c r="AQ66" s="192"/>
      <c r="AR66" s="171"/>
      <c r="AS66" s="80" t="str">
        <f t="shared" si="17"/>
        <v/>
      </c>
      <c r="AT66" s="42"/>
      <c r="AU66" s="181"/>
      <c r="AV66" s="237" t="str">
        <f t="shared" si="77"/>
        <v/>
      </c>
      <c r="AW66" s="17"/>
      <c r="AX66" s="209" t="str">
        <f t="shared" si="27"/>
        <v/>
      </c>
      <c r="AY66" s="225" t="str">
        <f t="shared" si="27"/>
        <v/>
      </c>
      <c r="AZ66" s="210" t="str">
        <f t="shared" si="28"/>
        <v/>
      </c>
      <c r="BA66" s="253" t="str">
        <f t="shared" si="29"/>
        <v/>
      </c>
      <c r="BB66" s="43"/>
      <c r="BC66" s="38" t="str">
        <f t="shared" si="93"/>
        <v>P67</v>
      </c>
      <c r="BD66" s="160"/>
      <c r="BE66" s="59" t="str">
        <f>IF(BD66="","",VLOOKUP(B66,'couple moule presse'!H:O,8,0))</f>
        <v/>
      </c>
      <c r="BF66" s="70" t="str">
        <f>IF(BD66="","",VLOOKUP(B66,'couple moule presse'!H:M,6,0))</f>
        <v/>
      </c>
      <c r="BG66" s="192"/>
      <c r="BH66" s="171"/>
      <c r="BI66" s="80" t="str">
        <f t="shared" si="94"/>
        <v/>
      </c>
      <c r="BJ66" s="42"/>
      <c r="BK66" s="182"/>
      <c r="BL66" s="237" t="str">
        <f t="shared" si="41"/>
        <v/>
      </c>
      <c r="BM66" s="192"/>
      <c r="BN66" s="171"/>
      <c r="BO66" s="80" t="str">
        <f t="shared" si="95"/>
        <v/>
      </c>
      <c r="BP66" s="42"/>
      <c r="BQ66" s="182"/>
      <c r="BR66" s="237" t="str">
        <f t="shared" si="82"/>
        <v/>
      </c>
      <c r="BS66" s="192"/>
      <c r="BT66" s="171"/>
      <c r="BU66" s="80" t="str">
        <f t="shared" si="96"/>
        <v/>
      </c>
      <c r="BV66" s="42"/>
      <c r="BW66" s="182"/>
      <c r="BX66" s="237" t="str">
        <f t="shared" si="84"/>
        <v/>
      </c>
      <c r="BY66" s="192"/>
      <c r="BZ66" s="171"/>
      <c r="CA66" s="80" t="str">
        <f t="shared" si="97"/>
        <v/>
      </c>
      <c r="CB66" s="42"/>
      <c r="CC66" s="182"/>
      <c r="CD66" s="237" t="str">
        <f t="shared" si="86"/>
        <v/>
      </c>
      <c r="CE66" s="192"/>
      <c r="CF66" s="171"/>
      <c r="CG66" s="80" t="str">
        <f t="shared" si="98"/>
        <v/>
      </c>
      <c r="CH66" s="42"/>
      <c r="CI66" s="182"/>
      <c r="CJ66" s="237" t="str">
        <f t="shared" si="88"/>
        <v/>
      </c>
      <c r="CK66" s="192"/>
      <c r="CL66" s="171"/>
      <c r="CM66" s="80" t="str">
        <f t="shared" si="99"/>
        <v/>
      </c>
      <c r="CN66" s="42"/>
      <c r="CO66" s="182"/>
      <c r="CP66" s="237" t="str">
        <f t="shared" si="90"/>
        <v/>
      </c>
      <c r="CQ66" s="192"/>
      <c r="CR66" s="171"/>
      <c r="CS66" s="80" t="str">
        <f t="shared" si="100"/>
        <v/>
      </c>
      <c r="CT66" s="42"/>
      <c r="CU66" s="182"/>
      <c r="CV66" s="237" t="str">
        <f t="shared" si="92"/>
        <v/>
      </c>
      <c r="CW66" s="17"/>
      <c r="CX66" s="209" t="str">
        <f t="shared" si="31"/>
        <v/>
      </c>
      <c r="CY66" s="225" t="str">
        <f t="shared" si="31"/>
        <v/>
      </c>
      <c r="CZ66" s="210" t="str">
        <f t="shared" si="32"/>
        <v/>
      </c>
      <c r="DA66" s="253" t="str">
        <f t="shared" si="33"/>
        <v/>
      </c>
      <c r="DB66" s="219"/>
      <c r="DC66" s="268">
        <f>SUM(DD66:DD68)</f>
        <v>0.5</v>
      </c>
      <c r="DD66" s="279">
        <f t="shared" si="55"/>
        <v>0</v>
      </c>
      <c r="DE66" s="41"/>
    </row>
    <row r="67" spans="1:111" ht="12.75" customHeight="1" x14ac:dyDescent="0.2">
      <c r="A67" s="36" t="str">
        <f t="shared" si="10"/>
        <v>P67CL240/8CA</v>
      </c>
      <c r="B67" s="37" t="str">
        <f t="shared" si="26"/>
        <v>P67CL240/8CA</v>
      </c>
      <c r="C67" s="46" t="s">
        <v>17</v>
      </c>
      <c r="D67" s="158" t="s">
        <v>51</v>
      </c>
      <c r="E67" s="39" t="str">
        <f>IF(D67="","",VLOOKUP(A67,'couple moule presse'!H:O,8,0))</f>
        <v>P</v>
      </c>
      <c r="F67" s="71">
        <f>IF(D67="","",VLOOKUP(A67,'couple moule presse'!H:M,6,0))</f>
        <v>1944</v>
      </c>
      <c r="G67" s="192"/>
      <c r="H67" s="171">
        <v>24</v>
      </c>
      <c r="I67" s="80">
        <f t="shared" si="11"/>
        <v>1944</v>
      </c>
      <c r="J67" s="42"/>
      <c r="K67" s="182"/>
      <c r="L67" s="239">
        <f t="shared" si="34"/>
        <v>0</v>
      </c>
      <c r="M67" s="192"/>
      <c r="N67" s="171">
        <v>24</v>
      </c>
      <c r="O67" s="80">
        <f t="shared" si="12"/>
        <v>1944</v>
      </c>
      <c r="P67" s="42"/>
      <c r="Q67" s="182"/>
      <c r="R67" s="239">
        <f t="shared" si="72"/>
        <v>0</v>
      </c>
      <c r="S67" s="192"/>
      <c r="T67" s="171">
        <v>24</v>
      </c>
      <c r="U67" s="80">
        <f t="shared" si="13"/>
        <v>1944</v>
      </c>
      <c r="V67" s="42"/>
      <c r="W67" s="182"/>
      <c r="X67" s="239">
        <f t="shared" si="73"/>
        <v>0</v>
      </c>
      <c r="Y67" s="192"/>
      <c r="Z67" s="171">
        <v>24</v>
      </c>
      <c r="AA67" s="80">
        <f t="shared" si="14"/>
        <v>1944</v>
      </c>
      <c r="AB67" s="42"/>
      <c r="AC67" s="182"/>
      <c r="AD67" s="239">
        <f t="shared" si="74"/>
        <v>0</v>
      </c>
      <c r="AE67" s="192"/>
      <c r="AF67" s="171">
        <v>24</v>
      </c>
      <c r="AG67" s="80">
        <f t="shared" si="15"/>
        <v>1944</v>
      </c>
      <c r="AH67" s="42"/>
      <c r="AI67" s="182"/>
      <c r="AJ67" s="239">
        <f t="shared" si="75"/>
        <v>0</v>
      </c>
      <c r="AK67" s="192"/>
      <c r="AL67" s="171">
        <v>24</v>
      </c>
      <c r="AM67" s="80">
        <f t="shared" si="16"/>
        <v>1944</v>
      </c>
      <c r="AN67" s="42"/>
      <c r="AO67" s="182"/>
      <c r="AP67" s="239">
        <f t="shared" si="76"/>
        <v>0</v>
      </c>
      <c r="AQ67" s="192"/>
      <c r="AR67" s="171">
        <v>24</v>
      </c>
      <c r="AS67" s="80">
        <f t="shared" si="17"/>
        <v>1944</v>
      </c>
      <c r="AT67" s="42"/>
      <c r="AU67" s="182"/>
      <c r="AV67" s="239">
        <f t="shared" si="77"/>
        <v>0</v>
      </c>
      <c r="AW67" s="17"/>
      <c r="AX67" s="211">
        <f t="shared" si="27"/>
        <v>13608</v>
      </c>
      <c r="AY67" s="227" t="str">
        <f t="shared" si="27"/>
        <v/>
      </c>
      <c r="AZ67" s="212">
        <f t="shared" si="28"/>
        <v>13608</v>
      </c>
      <c r="BA67" s="254">
        <f t="shared" si="29"/>
        <v>0</v>
      </c>
      <c r="BB67" s="43"/>
      <c r="BC67" s="46" t="str">
        <f t="shared" si="93"/>
        <v>P67</v>
      </c>
      <c r="BD67" s="158" t="s">
        <v>51</v>
      </c>
      <c r="BE67" s="39" t="str">
        <f>IF(BD67="","",VLOOKUP(B67,'couple moule presse'!H:O,8,0))</f>
        <v>P</v>
      </c>
      <c r="BF67" s="71">
        <f>IF(BD67="","",VLOOKUP(B67,'couple moule presse'!H:M,6,0))</f>
        <v>1944</v>
      </c>
      <c r="BG67" s="192"/>
      <c r="BH67" s="171"/>
      <c r="BI67" s="80" t="str">
        <f t="shared" si="94"/>
        <v/>
      </c>
      <c r="BJ67" s="42"/>
      <c r="BK67" s="182"/>
      <c r="BL67" s="239" t="str">
        <f t="shared" si="41"/>
        <v/>
      </c>
      <c r="BM67" s="192"/>
      <c r="BN67" s="171"/>
      <c r="BO67" s="80" t="str">
        <f t="shared" si="95"/>
        <v/>
      </c>
      <c r="BP67" s="42"/>
      <c r="BQ67" s="182"/>
      <c r="BR67" s="239" t="str">
        <f t="shared" si="82"/>
        <v/>
      </c>
      <c r="BS67" s="192"/>
      <c r="BT67" s="171"/>
      <c r="BU67" s="80" t="str">
        <f t="shared" si="96"/>
        <v/>
      </c>
      <c r="BV67" s="42"/>
      <c r="BW67" s="182"/>
      <c r="BX67" s="239" t="str">
        <f t="shared" si="84"/>
        <v/>
      </c>
      <c r="BY67" s="192"/>
      <c r="BZ67" s="171"/>
      <c r="CA67" s="80" t="str">
        <f t="shared" si="97"/>
        <v/>
      </c>
      <c r="CB67" s="42"/>
      <c r="CC67" s="182"/>
      <c r="CD67" s="239" t="str">
        <f t="shared" si="86"/>
        <v/>
      </c>
      <c r="CE67" s="192"/>
      <c r="CF67" s="171"/>
      <c r="CG67" s="80" t="str">
        <f t="shared" si="98"/>
        <v/>
      </c>
      <c r="CH67" s="42"/>
      <c r="CI67" s="182"/>
      <c r="CJ67" s="239" t="str">
        <f t="shared" si="88"/>
        <v/>
      </c>
      <c r="CK67" s="192"/>
      <c r="CL67" s="171"/>
      <c r="CM67" s="80" t="str">
        <f t="shared" si="99"/>
        <v/>
      </c>
      <c r="CN67" s="42"/>
      <c r="CO67" s="182"/>
      <c r="CP67" s="239" t="str">
        <f t="shared" si="90"/>
        <v/>
      </c>
      <c r="CQ67" s="192"/>
      <c r="CR67" s="171"/>
      <c r="CS67" s="80" t="str">
        <f t="shared" si="100"/>
        <v/>
      </c>
      <c r="CT67" s="42"/>
      <c r="CU67" s="182"/>
      <c r="CV67" s="239" t="str">
        <f t="shared" si="92"/>
        <v/>
      </c>
      <c r="CW67" s="17"/>
      <c r="CX67" s="211" t="str">
        <f t="shared" si="31"/>
        <v/>
      </c>
      <c r="CY67" s="227" t="str">
        <f t="shared" si="31"/>
        <v/>
      </c>
      <c r="CZ67" s="212" t="str">
        <f t="shared" si="32"/>
        <v/>
      </c>
      <c r="DA67" s="254" t="str">
        <f t="shared" si="33"/>
        <v/>
      </c>
      <c r="DB67" s="219"/>
      <c r="DC67" s="269"/>
      <c r="DD67" s="280">
        <f t="shared" si="55"/>
        <v>0.5</v>
      </c>
      <c r="DE67" s="157"/>
    </row>
    <row r="68" spans="1:111" ht="12.75" customHeight="1" x14ac:dyDescent="0.2">
      <c r="A68" s="36" t="str">
        <f t="shared" si="10"/>
        <v>P67</v>
      </c>
      <c r="B68" s="37" t="str">
        <f t="shared" si="26"/>
        <v>P67CL240/5CA</v>
      </c>
      <c r="C68" s="81" t="s">
        <v>17</v>
      </c>
      <c r="D68" s="159"/>
      <c r="E68" s="82" t="str">
        <f>IF(D68="","",VLOOKUP(A68,'couple moule presse'!H:O,8,0))</f>
        <v/>
      </c>
      <c r="F68" s="62" t="str">
        <f>IF(D68="","",VLOOKUP(A68,'couple moule presse'!H:M,6,0))</f>
        <v/>
      </c>
      <c r="G68" s="193"/>
      <c r="H68" s="162"/>
      <c r="I68" s="80" t="str">
        <f t="shared" si="11"/>
        <v/>
      </c>
      <c r="J68" s="55"/>
      <c r="K68" s="183"/>
      <c r="L68" s="240" t="str">
        <f t="shared" si="34"/>
        <v/>
      </c>
      <c r="M68" s="193"/>
      <c r="N68" s="162"/>
      <c r="O68" s="80" t="str">
        <f t="shared" si="12"/>
        <v/>
      </c>
      <c r="P68" s="55"/>
      <c r="Q68" s="183"/>
      <c r="R68" s="240" t="str">
        <f t="shared" si="72"/>
        <v/>
      </c>
      <c r="S68" s="193"/>
      <c r="T68" s="162"/>
      <c r="U68" s="80" t="str">
        <f t="shared" si="13"/>
        <v/>
      </c>
      <c r="V68" s="55"/>
      <c r="W68" s="183"/>
      <c r="X68" s="240" t="str">
        <f t="shared" si="73"/>
        <v/>
      </c>
      <c r="Y68" s="193"/>
      <c r="Z68" s="162"/>
      <c r="AA68" s="80" t="str">
        <f t="shared" si="14"/>
        <v/>
      </c>
      <c r="AB68" s="55"/>
      <c r="AC68" s="183"/>
      <c r="AD68" s="240" t="str">
        <f t="shared" si="74"/>
        <v/>
      </c>
      <c r="AE68" s="193"/>
      <c r="AF68" s="162"/>
      <c r="AG68" s="80" t="str">
        <f t="shared" si="15"/>
        <v/>
      </c>
      <c r="AH68" s="55"/>
      <c r="AI68" s="183"/>
      <c r="AJ68" s="240" t="str">
        <f t="shared" si="75"/>
        <v/>
      </c>
      <c r="AK68" s="193"/>
      <c r="AL68" s="162"/>
      <c r="AM68" s="80" t="str">
        <f t="shared" si="16"/>
        <v/>
      </c>
      <c r="AN68" s="55"/>
      <c r="AO68" s="183"/>
      <c r="AP68" s="240" t="str">
        <f t="shared" si="76"/>
        <v/>
      </c>
      <c r="AQ68" s="193"/>
      <c r="AR68" s="162"/>
      <c r="AS68" s="80" t="str">
        <f t="shared" si="17"/>
        <v/>
      </c>
      <c r="AT68" s="55"/>
      <c r="AU68" s="183"/>
      <c r="AV68" s="240" t="str">
        <f t="shared" si="77"/>
        <v/>
      </c>
      <c r="AW68" s="17"/>
      <c r="AX68" s="213" t="str">
        <f t="shared" si="27"/>
        <v/>
      </c>
      <c r="AY68" s="228" t="str">
        <f t="shared" si="27"/>
        <v/>
      </c>
      <c r="AZ68" s="214" t="str">
        <f t="shared" si="28"/>
        <v/>
      </c>
      <c r="BA68" s="255" t="str">
        <f t="shared" si="29"/>
        <v/>
      </c>
      <c r="BB68" s="43"/>
      <c r="BC68" s="81" t="str">
        <f t="shared" si="93"/>
        <v>P67</v>
      </c>
      <c r="BD68" s="159" t="s">
        <v>70</v>
      </c>
      <c r="BE68" s="82" t="str">
        <f>IF(BD68="","",VLOOKUP(B68,'couple moule presse'!H:O,8,0))</f>
        <v>P</v>
      </c>
      <c r="BF68" s="62">
        <f>IF(BD68="","",VLOOKUP(B68,'couple moule presse'!H:M,6,0))</f>
        <v>1076.676923076923</v>
      </c>
      <c r="BG68" s="193"/>
      <c r="BH68" s="162"/>
      <c r="BI68" s="80" t="str">
        <f t="shared" si="94"/>
        <v/>
      </c>
      <c r="BJ68" s="55"/>
      <c r="BK68" s="182"/>
      <c r="BL68" s="240" t="str">
        <f t="shared" si="41"/>
        <v/>
      </c>
      <c r="BM68" s="193"/>
      <c r="BN68" s="162"/>
      <c r="BO68" s="80" t="str">
        <f t="shared" si="95"/>
        <v/>
      </c>
      <c r="BP68" s="55"/>
      <c r="BQ68" s="182"/>
      <c r="BR68" s="240" t="str">
        <f t="shared" si="82"/>
        <v/>
      </c>
      <c r="BS68" s="193"/>
      <c r="BT68" s="162"/>
      <c r="BU68" s="80" t="str">
        <f t="shared" si="96"/>
        <v/>
      </c>
      <c r="BV68" s="55"/>
      <c r="BW68" s="182"/>
      <c r="BX68" s="240" t="str">
        <f t="shared" si="84"/>
        <v/>
      </c>
      <c r="BY68" s="193"/>
      <c r="BZ68" s="162"/>
      <c r="CA68" s="80" t="str">
        <f t="shared" si="97"/>
        <v/>
      </c>
      <c r="CB68" s="55"/>
      <c r="CC68" s="182"/>
      <c r="CD68" s="240" t="str">
        <f t="shared" si="86"/>
        <v/>
      </c>
      <c r="CE68" s="193"/>
      <c r="CF68" s="162"/>
      <c r="CG68" s="80" t="str">
        <f t="shared" si="98"/>
        <v/>
      </c>
      <c r="CH68" s="55"/>
      <c r="CI68" s="182"/>
      <c r="CJ68" s="240" t="str">
        <f t="shared" si="88"/>
        <v/>
      </c>
      <c r="CK68" s="193"/>
      <c r="CL68" s="162"/>
      <c r="CM68" s="80" t="str">
        <f t="shared" si="99"/>
        <v/>
      </c>
      <c r="CN68" s="55"/>
      <c r="CO68" s="182"/>
      <c r="CP68" s="240" t="str">
        <f t="shared" si="90"/>
        <v/>
      </c>
      <c r="CQ68" s="193"/>
      <c r="CR68" s="162"/>
      <c r="CS68" s="80" t="str">
        <f t="shared" si="100"/>
        <v/>
      </c>
      <c r="CT68" s="55"/>
      <c r="CU68" s="182"/>
      <c r="CV68" s="240" t="str">
        <f t="shared" si="92"/>
        <v/>
      </c>
      <c r="CW68" s="17"/>
      <c r="CX68" s="213" t="str">
        <f t="shared" si="31"/>
        <v/>
      </c>
      <c r="CY68" s="228" t="str">
        <f t="shared" si="31"/>
        <v/>
      </c>
      <c r="CZ68" s="214" t="str">
        <f t="shared" si="32"/>
        <v/>
      </c>
      <c r="DA68" s="255" t="str">
        <f t="shared" si="33"/>
        <v/>
      </c>
      <c r="DB68" s="219"/>
      <c r="DC68" s="270"/>
      <c r="DD68" s="281">
        <f t="shared" si="55"/>
        <v>0</v>
      </c>
      <c r="DE68" s="157"/>
    </row>
    <row r="69" spans="1:111" ht="12.75" customHeight="1" x14ac:dyDescent="0.2">
      <c r="A69" s="36" t="str">
        <f t="shared" ref="A69:A74" si="101">C69&amp;D69</f>
        <v>P93</v>
      </c>
      <c r="B69" s="37" t="str">
        <f t="shared" si="26"/>
        <v>P93</v>
      </c>
      <c r="C69" s="38" t="s">
        <v>8</v>
      </c>
      <c r="D69" s="158"/>
      <c r="E69" s="59" t="str">
        <f>IF(D69="","",VLOOKUP(A69,'couple moule presse'!H:O,8,0))</f>
        <v/>
      </c>
      <c r="F69" s="70" t="str">
        <f>IF(D69="","",VLOOKUP(A69,'couple moule presse'!H:M,6,0))</f>
        <v/>
      </c>
      <c r="G69" s="195"/>
      <c r="H69" s="165"/>
      <c r="I69" s="56" t="str">
        <f t="shared" ref="I69:I73" si="102">IF(OR($F69="",H69=0),"",$F69*H69/24)</f>
        <v/>
      </c>
      <c r="J69" s="42"/>
      <c r="K69" s="181"/>
      <c r="L69" s="237" t="str">
        <f t="shared" si="34"/>
        <v/>
      </c>
      <c r="M69" s="195"/>
      <c r="N69" s="165"/>
      <c r="O69" s="56" t="str">
        <f t="shared" ref="O69:O73" si="103">IF(OR($F69="",N69=0),"",$F69*N69/24)</f>
        <v/>
      </c>
      <c r="P69" s="42"/>
      <c r="Q69" s="181"/>
      <c r="R69" s="237" t="str">
        <f t="shared" si="72"/>
        <v/>
      </c>
      <c r="S69" s="195"/>
      <c r="T69" s="165"/>
      <c r="U69" s="56" t="str">
        <f t="shared" ref="U69:U73" si="104">IF(OR($F69="",T69=0),"",$F69*T69/24)</f>
        <v/>
      </c>
      <c r="V69" s="42"/>
      <c r="W69" s="181"/>
      <c r="X69" s="237" t="str">
        <f t="shared" si="73"/>
        <v/>
      </c>
      <c r="Y69" s="195"/>
      <c r="Z69" s="165"/>
      <c r="AA69" s="56" t="str">
        <f t="shared" ref="AA69:AA73" si="105">IF(OR($F69="",Z69=0),"",$F69*Z69/24)</f>
        <v/>
      </c>
      <c r="AB69" s="42"/>
      <c r="AC69" s="181"/>
      <c r="AD69" s="237" t="str">
        <f t="shared" si="74"/>
        <v/>
      </c>
      <c r="AE69" s="195"/>
      <c r="AF69" s="165"/>
      <c r="AG69" s="56" t="str">
        <f t="shared" ref="AG69:AG73" si="106">IF(OR($F69="",AF69=0),"",$F69*AF69/24)</f>
        <v/>
      </c>
      <c r="AH69" s="42"/>
      <c r="AI69" s="181"/>
      <c r="AJ69" s="237" t="str">
        <f t="shared" si="75"/>
        <v/>
      </c>
      <c r="AK69" s="195"/>
      <c r="AL69" s="165"/>
      <c r="AM69" s="56" t="str">
        <f t="shared" ref="AM69:AM73" si="107">IF(OR($F69="",AL69=0),"",$F69*AL69/24)</f>
        <v/>
      </c>
      <c r="AN69" s="42"/>
      <c r="AO69" s="181"/>
      <c r="AP69" s="237" t="str">
        <f t="shared" si="76"/>
        <v/>
      </c>
      <c r="AQ69" s="195"/>
      <c r="AR69" s="165"/>
      <c r="AS69" s="56" t="str">
        <f t="shared" ref="AS69:AS73" si="108">IF(OR($F69="",AR69=0),"",$F69*AR69/24)</f>
        <v/>
      </c>
      <c r="AT69" s="42"/>
      <c r="AU69" s="181"/>
      <c r="AV69" s="237" t="str">
        <f t="shared" si="77"/>
        <v/>
      </c>
      <c r="AW69" s="17"/>
      <c r="AX69" s="209" t="str">
        <f t="shared" si="27"/>
        <v/>
      </c>
      <c r="AY69" s="225" t="str">
        <f t="shared" si="27"/>
        <v/>
      </c>
      <c r="AZ69" s="210" t="str">
        <f t="shared" si="28"/>
        <v/>
      </c>
      <c r="BA69" s="253" t="str">
        <f t="shared" si="29"/>
        <v/>
      </c>
      <c r="BB69" s="43"/>
      <c r="BC69" s="38" t="str">
        <f t="shared" si="93"/>
        <v>P93</v>
      </c>
      <c r="BD69" s="158"/>
      <c r="BE69" s="59" t="str">
        <f>IF(BD69="","",VLOOKUP(B69,'couple moule presse'!H:O,8,0))</f>
        <v/>
      </c>
      <c r="BF69" s="70" t="str">
        <f>IF(BD69="","",VLOOKUP(B69,'couple moule presse'!H:M,6,0))</f>
        <v/>
      </c>
      <c r="BG69" s="195"/>
      <c r="BH69" s="165"/>
      <c r="BI69" s="56" t="str">
        <f t="shared" si="94"/>
        <v/>
      </c>
      <c r="BJ69" s="42"/>
      <c r="BK69" s="181"/>
      <c r="BL69" s="237" t="str">
        <f t="shared" si="41"/>
        <v/>
      </c>
      <c r="BM69" s="195"/>
      <c r="BN69" s="165"/>
      <c r="BO69" s="56" t="str">
        <f t="shared" si="95"/>
        <v/>
      </c>
      <c r="BP69" s="42"/>
      <c r="BQ69" s="181"/>
      <c r="BR69" s="237" t="str">
        <f t="shared" si="82"/>
        <v/>
      </c>
      <c r="BS69" s="195"/>
      <c r="BT69" s="165"/>
      <c r="BU69" s="56" t="str">
        <f t="shared" si="96"/>
        <v/>
      </c>
      <c r="BV69" s="42"/>
      <c r="BW69" s="181"/>
      <c r="BX69" s="237" t="str">
        <f t="shared" si="84"/>
        <v/>
      </c>
      <c r="BY69" s="195"/>
      <c r="BZ69" s="165"/>
      <c r="CA69" s="56" t="str">
        <f t="shared" si="97"/>
        <v/>
      </c>
      <c r="CB69" s="42"/>
      <c r="CC69" s="181"/>
      <c r="CD69" s="237" t="str">
        <f t="shared" si="86"/>
        <v/>
      </c>
      <c r="CE69" s="195"/>
      <c r="CF69" s="165"/>
      <c r="CG69" s="56" t="str">
        <f t="shared" si="98"/>
        <v/>
      </c>
      <c r="CH69" s="42"/>
      <c r="CI69" s="181"/>
      <c r="CJ69" s="237" t="str">
        <f t="shared" si="88"/>
        <v/>
      </c>
      <c r="CK69" s="195"/>
      <c r="CL69" s="165"/>
      <c r="CM69" s="56" t="str">
        <f t="shared" si="99"/>
        <v/>
      </c>
      <c r="CN69" s="42"/>
      <c r="CO69" s="181"/>
      <c r="CP69" s="237" t="str">
        <f t="shared" si="90"/>
        <v/>
      </c>
      <c r="CQ69" s="195"/>
      <c r="CR69" s="165"/>
      <c r="CS69" s="56" t="str">
        <f t="shared" si="100"/>
        <v/>
      </c>
      <c r="CT69" s="42"/>
      <c r="CU69" s="181"/>
      <c r="CV69" s="237" t="str">
        <f t="shared" si="92"/>
        <v/>
      </c>
      <c r="CW69" s="17"/>
      <c r="CX69" s="209" t="str">
        <f t="shared" si="31"/>
        <v/>
      </c>
      <c r="CY69" s="225" t="str">
        <f t="shared" si="31"/>
        <v/>
      </c>
      <c r="CZ69" s="210" t="str">
        <f t="shared" si="32"/>
        <v/>
      </c>
      <c r="DA69" s="253" t="str">
        <f t="shared" si="33"/>
        <v/>
      </c>
      <c r="DB69" s="219"/>
      <c r="DC69" s="268">
        <f>SUM(DD69:DD73)</f>
        <v>0.50000000000000011</v>
      </c>
      <c r="DD69" s="279">
        <f t="shared" si="55"/>
        <v>0</v>
      </c>
      <c r="DE69" s="157"/>
    </row>
    <row r="70" spans="1:111" ht="12.75" customHeight="1" x14ac:dyDescent="0.2">
      <c r="A70" s="36" t="str">
        <f t="shared" si="101"/>
        <v>P93CL660/5</v>
      </c>
      <c r="B70" s="37" t="str">
        <f t="shared" ref="B70:B73" si="109">BC70&amp;BD70</f>
        <v>P93CL660/5</v>
      </c>
      <c r="C70" s="46" t="s">
        <v>8</v>
      </c>
      <c r="D70" s="158" t="s">
        <v>22</v>
      </c>
      <c r="E70" s="39" t="str">
        <f>IF(D70="","",VLOOKUP(A70,'couple moule presse'!H:O,8,0))</f>
        <v>P</v>
      </c>
      <c r="F70" s="71">
        <f>IF(D70="","",VLOOKUP(A70,'couple moule presse'!H:M,6,0))</f>
        <v>1116.5538461538461</v>
      </c>
      <c r="G70" s="192"/>
      <c r="H70" s="171">
        <v>24</v>
      </c>
      <c r="I70" s="41">
        <f t="shared" si="102"/>
        <v>1116.5538461538461</v>
      </c>
      <c r="J70" s="42"/>
      <c r="K70" s="182"/>
      <c r="L70" s="239">
        <f t="shared" si="34"/>
        <v>0</v>
      </c>
      <c r="M70" s="192"/>
      <c r="N70" s="171">
        <v>24</v>
      </c>
      <c r="O70" s="41">
        <f t="shared" si="103"/>
        <v>1116.5538461538461</v>
      </c>
      <c r="P70" s="42"/>
      <c r="Q70" s="182"/>
      <c r="R70" s="239">
        <f t="shared" si="72"/>
        <v>0</v>
      </c>
      <c r="S70" s="192"/>
      <c r="T70" s="171">
        <v>24</v>
      </c>
      <c r="U70" s="41">
        <f t="shared" si="104"/>
        <v>1116.5538461538461</v>
      </c>
      <c r="V70" s="42"/>
      <c r="W70" s="182"/>
      <c r="X70" s="239">
        <f t="shared" si="73"/>
        <v>0</v>
      </c>
      <c r="Y70" s="192"/>
      <c r="Z70" s="171">
        <v>24</v>
      </c>
      <c r="AA70" s="41">
        <f t="shared" si="105"/>
        <v>1116.5538461538461</v>
      </c>
      <c r="AB70" s="42"/>
      <c r="AC70" s="182"/>
      <c r="AD70" s="239">
        <f t="shared" si="74"/>
        <v>0</v>
      </c>
      <c r="AE70" s="192"/>
      <c r="AF70" s="171">
        <v>24</v>
      </c>
      <c r="AG70" s="41">
        <f t="shared" si="106"/>
        <v>1116.5538461538461</v>
      </c>
      <c r="AH70" s="42"/>
      <c r="AI70" s="182"/>
      <c r="AJ70" s="239">
        <f t="shared" si="75"/>
        <v>0</v>
      </c>
      <c r="AK70" s="192"/>
      <c r="AL70" s="171">
        <v>24</v>
      </c>
      <c r="AM70" s="41">
        <f t="shared" si="107"/>
        <v>1116.5538461538461</v>
      </c>
      <c r="AN70" s="42"/>
      <c r="AO70" s="182"/>
      <c r="AP70" s="239">
        <f t="shared" si="76"/>
        <v>0</v>
      </c>
      <c r="AQ70" s="192"/>
      <c r="AR70" s="171">
        <v>24</v>
      </c>
      <c r="AS70" s="41">
        <f t="shared" si="108"/>
        <v>1116.5538461538461</v>
      </c>
      <c r="AT70" s="42"/>
      <c r="AU70" s="182"/>
      <c r="AV70" s="239">
        <f t="shared" si="77"/>
        <v>0</v>
      </c>
      <c r="AW70" s="17"/>
      <c r="AX70" s="211">
        <f t="shared" ref="AX70:AY74" si="110">IF(SUM(I70,O70,U70,AA70,AG70,AM70,AS70)&gt;0,SUM(I70,O70,U70,AA70,AG70,AM70,AS70),"")</f>
        <v>7815.876923076923</v>
      </c>
      <c r="AY70" s="227" t="str">
        <f t="shared" si="110"/>
        <v/>
      </c>
      <c r="AZ70" s="212">
        <f t="shared" ref="AZ70:AZ74" si="111">IF(AY70="",AX70,IF(AX70="","",AX70-AY70))</f>
        <v>7815.876923076923</v>
      </c>
      <c r="BA70" s="254">
        <f t="shared" ref="BA70:BA74" si="112">IF(AX70="","",IF(AND(AX70&gt;0,AY70=""),0,1-ABS((AX70-AY70)/AX70)))</f>
        <v>0</v>
      </c>
      <c r="BB70" s="43"/>
      <c r="BC70" s="46" t="str">
        <f t="shared" si="93"/>
        <v>P93</v>
      </c>
      <c r="BD70" s="158" t="s">
        <v>22</v>
      </c>
      <c r="BE70" s="39" t="str">
        <f>IF(BD70="","",VLOOKUP(B70,'couple moule presse'!H:O,8,0))</f>
        <v>P</v>
      </c>
      <c r="BF70" s="71">
        <f>IF(BD70="","",VLOOKUP(B70,'couple moule presse'!H:M,6,0))</f>
        <v>1116.5538461538461</v>
      </c>
      <c r="BG70" s="192"/>
      <c r="BH70" s="171"/>
      <c r="BI70" s="41" t="str">
        <f t="shared" si="94"/>
        <v/>
      </c>
      <c r="BJ70" s="42"/>
      <c r="BK70" s="182"/>
      <c r="BL70" s="239" t="str">
        <f t="shared" si="41"/>
        <v/>
      </c>
      <c r="BM70" s="192"/>
      <c r="BN70" s="171"/>
      <c r="BO70" s="41" t="str">
        <f t="shared" si="95"/>
        <v/>
      </c>
      <c r="BP70" s="42"/>
      <c r="BQ70" s="182"/>
      <c r="BR70" s="239" t="str">
        <f t="shared" si="82"/>
        <v/>
      </c>
      <c r="BS70" s="192"/>
      <c r="BT70" s="171"/>
      <c r="BU70" s="41" t="str">
        <f t="shared" si="96"/>
        <v/>
      </c>
      <c r="BV70" s="42"/>
      <c r="BW70" s="182"/>
      <c r="BX70" s="239" t="str">
        <f t="shared" si="84"/>
        <v/>
      </c>
      <c r="BY70" s="192"/>
      <c r="BZ70" s="171"/>
      <c r="CA70" s="41" t="str">
        <f t="shared" si="97"/>
        <v/>
      </c>
      <c r="CB70" s="42"/>
      <c r="CC70" s="182"/>
      <c r="CD70" s="239" t="str">
        <f t="shared" si="86"/>
        <v/>
      </c>
      <c r="CE70" s="192"/>
      <c r="CF70" s="171"/>
      <c r="CG70" s="41" t="str">
        <f t="shared" si="98"/>
        <v/>
      </c>
      <c r="CH70" s="42"/>
      <c r="CI70" s="182"/>
      <c r="CJ70" s="239" t="str">
        <f t="shared" si="88"/>
        <v/>
      </c>
      <c r="CK70" s="192"/>
      <c r="CL70" s="171"/>
      <c r="CM70" s="41" t="str">
        <f t="shared" si="99"/>
        <v/>
      </c>
      <c r="CN70" s="42"/>
      <c r="CO70" s="182"/>
      <c r="CP70" s="239" t="str">
        <f t="shared" si="90"/>
        <v/>
      </c>
      <c r="CQ70" s="192"/>
      <c r="CR70" s="171"/>
      <c r="CS70" s="41" t="str">
        <f t="shared" si="100"/>
        <v/>
      </c>
      <c r="CT70" s="42"/>
      <c r="CU70" s="182"/>
      <c r="CV70" s="239" t="str">
        <f t="shared" si="92"/>
        <v/>
      </c>
      <c r="CW70" s="17"/>
      <c r="CX70" s="211" t="str">
        <f t="shared" ref="CX70:CY74" si="113">IF(SUM(BI70,BO70,BU70,CA70,CG70,CM70,CS70)&gt;0,SUM(BI70,BO70,BU70,CA70,CG70,CM70,CS70),"")</f>
        <v/>
      </c>
      <c r="CY70" s="227" t="str">
        <f t="shared" si="113"/>
        <v/>
      </c>
      <c r="CZ70" s="212" t="str">
        <f t="shared" ref="CZ70:CZ74" si="114">IF(CY70="",CX70,IF(CX70="","",CX70-CY70))</f>
        <v/>
      </c>
      <c r="DA70" s="254" t="str">
        <f t="shared" ref="DA70:DA74" si="115">IF(CX70="","",IF(AND(CX70&gt;0,CY70=""),0,1-ABS((CX70-CY70)/CX70)))</f>
        <v/>
      </c>
      <c r="DB70" s="219"/>
      <c r="DC70" s="269"/>
      <c r="DD70" s="280">
        <f t="shared" si="55"/>
        <v>0.50000000000000011</v>
      </c>
      <c r="DE70" s="157"/>
    </row>
    <row r="71" spans="1:111" ht="12.75" customHeight="1" x14ac:dyDescent="0.2">
      <c r="A71" s="36" t="str">
        <f t="shared" si="101"/>
        <v>P93CL500</v>
      </c>
      <c r="B71" s="37" t="str">
        <f t="shared" si="109"/>
        <v>P93CL1000</v>
      </c>
      <c r="C71" s="46" t="s">
        <v>8</v>
      </c>
      <c r="D71" s="158" t="s">
        <v>21</v>
      </c>
      <c r="E71" s="39" t="str">
        <f>IF(D71="","",VLOOKUP(A71,'couple moule presse'!H:O,8,0))</f>
        <v>P</v>
      </c>
      <c r="F71" s="71">
        <f>IF(D71="","",VLOOKUP(A71,'couple moule presse'!H:M,6,0))</f>
        <v>604.79999999999995</v>
      </c>
      <c r="G71" s="192"/>
      <c r="H71" s="171"/>
      <c r="I71" s="41" t="str">
        <f t="shared" si="102"/>
        <v/>
      </c>
      <c r="J71" s="42"/>
      <c r="K71" s="182"/>
      <c r="L71" s="239" t="str">
        <f t="shared" ref="L71:L74" si="116">IF(I71="","",1-ABS((I71-J71)/I71))</f>
        <v/>
      </c>
      <c r="M71" s="192"/>
      <c r="N71" s="171"/>
      <c r="O71" s="41" t="str">
        <f t="shared" si="103"/>
        <v/>
      </c>
      <c r="P71" s="42"/>
      <c r="Q71" s="182"/>
      <c r="R71" s="239" t="str">
        <f t="shared" si="72"/>
        <v/>
      </c>
      <c r="S71" s="192"/>
      <c r="T71" s="171"/>
      <c r="U71" s="41" t="str">
        <f t="shared" si="104"/>
        <v/>
      </c>
      <c r="V71" s="42"/>
      <c r="W71" s="182"/>
      <c r="X71" s="239" t="str">
        <f t="shared" si="73"/>
        <v/>
      </c>
      <c r="Y71" s="192"/>
      <c r="Z71" s="171"/>
      <c r="AA71" s="41" t="str">
        <f t="shared" si="105"/>
        <v/>
      </c>
      <c r="AB71" s="42"/>
      <c r="AC71" s="182"/>
      <c r="AD71" s="239" t="str">
        <f t="shared" si="74"/>
        <v/>
      </c>
      <c r="AE71" s="192"/>
      <c r="AF71" s="171"/>
      <c r="AG71" s="41" t="str">
        <f t="shared" si="106"/>
        <v/>
      </c>
      <c r="AH71" s="42"/>
      <c r="AI71" s="182"/>
      <c r="AJ71" s="239" t="str">
        <f t="shared" si="75"/>
        <v/>
      </c>
      <c r="AK71" s="192"/>
      <c r="AL71" s="171"/>
      <c r="AM71" s="41" t="str">
        <f t="shared" si="107"/>
        <v/>
      </c>
      <c r="AN71" s="42"/>
      <c r="AO71" s="182"/>
      <c r="AP71" s="239" t="str">
        <f t="shared" si="76"/>
        <v/>
      </c>
      <c r="AQ71" s="192"/>
      <c r="AR71" s="171"/>
      <c r="AS71" s="41" t="str">
        <f t="shared" si="108"/>
        <v/>
      </c>
      <c r="AT71" s="42"/>
      <c r="AU71" s="182"/>
      <c r="AV71" s="239" t="str">
        <f t="shared" si="77"/>
        <v/>
      </c>
      <c r="AW71" s="17"/>
      <c r="AX71" s="211" t="str">
        <f t="shared" si="110"/>
        <v/>
      </c>
      <c r="AY71" s="227" t="str">
        <f t="shared" si="110"/>
        <v/>
      </c>
      <c r="AZ71" s="212" t="str">
        <f t="shared" si="111"/>
        <v/>
      </c>
      <c r="BA71" s="254" t="str">
        <f t="shared" si="112"/>
        <v/>
      </c>
      <c r="BB71" s="43"/>
      <c r="BC71" s="46" t="str">
        <f t="shared" si="93"/>
        <v>P93</v>
      </c>
      <c r="BD71" s="158" t="s">
        <v>7</v>
      </c>
      <c r="BE71" s="39" t="str">
        <f>IF(BD71="","",VLOOKUP(B71,'couple moule presse'!H:O,8,0))</f>
        <v>P</v>
      </c>
      <c r="BF71" s="71">
        <f>IF(BD71="","",VLOOKUP(B71,'couple moule presse'!H:M,6,0))</f>
        <v>608.55652173913052</v>
      </c>
      <c r="BG71" s="192"/>
      <c r="BH71" s="171"/>
      <c r="BI71" s="41" t="str">
        <f t="shared" si="94"/>
        <v/>
      </c>
      <c r="BJ71" s="42"/>
      <c r="BK71" s="182"/>
      <c r="BL71" s="239" t="str">
        <f t="shared" ref="BL71:BL74" si="117">IF(BI71="","",1-ABS((BI71-BJ71)/BI71))</f>
        <v/>
      </c>
      <c r="BM71" s="192"/>
      <c r="BN71" s="171"/>
      <c r="BO71" s="41" t="str">
        <f t="shared" si="95"/>
        <v/>
      </c>
      <c r="BP71" s="42"/>
      <c r="BQ71" s="182"/>
      <c r="BR71" s="239" t="str">
        <f t="shared" si="82"/>
        <v/>
      </c>
      <c r="BS71" s="192"/>
      <c r="BT71" s="171"/>
      <c r="BU71" s="41" t="str">
        <f t="shared" si="96"/>
        <v/>
      </c>
      <c r="BV71" s="42"/>
      <c r="BW71" s="182"/>
      <c r="BX71" s="239" t="str">
        <f t="shared" si="84"/>
        <v/>
      </c>
      <c r="BY71" s="192"/>
      <c r="BZ71" s="171"/>
      <c r="CA71" s="41" t="str">
        <f t="shared" si="97"/>
        <v/>
      </c>
      <c r="CB71" s="42"/>
      <c r="CC71" s="182"/>
      <c r="CD71" s="239" t="str">
        <f t="shared" si="86"/>
        <v/>
      </c>
      <c r="CE71" s="192"/>
      <c r="CF71" s="171"/>
      <c r="CG71" s="41" t="str">
        <f t="shared" si="98"/>
        <v/>
      </c>
      <c r="CH71" s="42"/>
      <c r="CI71" s="182"/>
      <c r="CJ71" s="239" t="str">
        <f t="shared" si="88"/>
        <v/>
      </c>
      <c r="CK71" s="192"/>
      <c r="CL71" s="171"/>
      <c r="CM71" s="41" t="str">
        <f t="shared" si="99"/>
        <v/>
      </c>
      <c r="CN71" s="42"/>
      <c r="CO71" s="182"/>
      <c r="CP71" s="239" t="str">
        <f t="shared" si="90"/>
        <v/>
      </c>
      <c r="CQ71" s="192"/>
      <c r="CR71" s="171"/>
      <c r="CS71" s="41" t="str">
        <f t="shared" si="100"/>
        <v/>
      </c>
      <c r="CT71" s="42"/>
      <c r="CU71" s="182"/>
      <c r="CV71" s="239" t="str">
        <f t="shared" si="92"/>
        <v/>
      </c>
      <c r="CW71" s="17"/>
      <c r="CX71" s="211" t="str">
        <f t="shared" si="113"/>
        <v/>
      </c>
      <c r="CY71" s="227" t="str">
        <f t="shared" si="113"/>
        <v/>
      </c>
      <c r="CZ71" s="212" t="str">
        <f t="shared" si="114"/>
        <v/>
      </c>
      <c r="DA71" s="254" t="str">
        <f t="shared" si="115"/>
        <v/>
      </c>
      <c r="DB71" s="219"/>
      <c r="DC71" s="269"/>
      <c r="DD71" s="280">
        <f t="shared" si="55"/>
        <v>0</v>
      </c>
      <c r="DE71" s="157"/>
    </row>
    <row r="72" spans="1:111" ht="12.75" customHeight="1" x14ac:dyDescent="0.2">
      <c r="A72" s="36" t="str">
        <f t="shared" si="101"/>
        <v>P93</v>
      </c>
      <c r="B72" s="37" t="str">
        <f t="shared" si="109"/>
        <v>P93</v>
      </c>
      <c r="C72" s="46" t="s">
        <v>8</v>
      </c>
      <c r="D72" s="158"/>
      <c r="E72" s="39" t="str">
        <f>IF(D72="","",VLOOKUP(A72,'couple moule presse'!H:O,8,0))</f>
        <v/>
      </c>
      <c r="F72" s="71" t="str">
        <f>IF(D72="","",VLOOKUP(A72,'couple moule presse'!H:M,6,0))</f>
        <v/>
      </c>
      <c r="G72" s="144"/>
      <c r="H72" s="41"/>
      <c r="I72" s="41" t="str">
        <f t="shared" si="102"/>
        <v/>
      </c>
      <c r="J72" s="42"/>
      <c r="K72" s="182"/>
      <c r="L72" s="239" t="str">
        <f t="shared" si="116"/>
        <v/>
      </c>
      <c r="M72" s="144"/>
      <c r="N72" s="41"/>
      <c r="O72" s="41" t="str">
        <f t="shared" si="103"/>
        <v/>
      </c>
      <c r="P72" s="42"/>
      <c r="Q72" s="182"/>
      <c r="R72" s="239" t="str">
        <f t="shared" si="72"/>
        <v/>
      </c>
      <c r="S72" s="144"/>
      <c r="T72" s="41"/>
      <c r="U72" s="41" t="str">
        <f t="shared" si="104"/>
        <v/>
      </c>
      <c r="V72" s="42"/>
      <c r="W72" s="182"/>
      <c r="X72" s="239" t="str">
        <f t="shared" si="73"/>
        <v/>
      </c>
      <c r="Y72" s="144"/>
      <c r="Z72" s="41"/>
      <c r="AA72" s="41" t="str">
        <f t="shared" si="105"/>
        <v/>
      </c>
      <c r="AB72" s="42"/>
      <c r="AC72" s="182"/>
      <c r="AD72" s="239" t="str">
        <f t="shared" si="74"/>
        <v/>
      </c>
      <c r="AE72" s="144"/>
      <c r="AF72" s="41"/>
      <c r="AG72" s="41" t="str">
        <f t="shared" si="106"/>
        <v/>
      </c>
      <c r="AH72" s="42"/>
      <c r="AI72" s="182"/>
      <c r="AJ72" s="239" t="str">
        <f t="shared" si="75"/>
        <v/>
      </c>
      <c r="AK72" s="144"/>
      <c r="AL72" s="41"/>
      <c r="AM72" s="41" t="str">
        <f t="shared" si="107"/>
        <v/>
      </c>
      <c r="AN72" s="42"/>
      <c r="AO72" s="182"/>
      <c r="AP72" s="239" t="str">
        <f t="shared" si="76"/>
        <v/>
      </c>
      <c r="AQ72" s="144"/>
      <c r="AR72" s="41"/>
      <c r="AS72" s="41" t="str">
        <f t="shared" si="108"/>
        <v/>
      </c>
      <c r="AT72" s="42"/>
      <c r="AU72" s="182"/>
      <c r="AV72" s="239" t="str">
        <f t="shared" si="77"/>
        <v/>
      </c>
      <c r="AW72" s="17"/>
      <c r="AX72" s="211" t="str">
        <f t="shared" si="110"/>
        <v/>
      </c>
      <c r="AY72" s="227" t="str">
        <f t="shared" si="110"/>
        <v/>
      </c>
      <c r="AZ72" s="212" t="str">
        <f t="shared" si="111"/>
        <v/>
      </c>
      <c r="BA72" s="254" t="str">
        <f t="shared" si="112"/>
        <v/>
      </c>
      <c r="BB72" s="43"/>
      <c r="BC72" s="46" t="str">
        <f t="shared" si="93"/>
        <v>P93</v>
      </c>
      <c r="BD72" s="158"/>
      <c r="BE72" s="39" t="str">
        <f>IF(BD72="","",VLOOKUP(B72,'couple moule presse'!H:O,8,0))</f>
        <v/>
      </c>
      <c r="BF72" s="71" t="str">
        <f>IF(BD72="","",VLOOKUP(B72,'couple moule presse'!H:M,6,0))</f>
        <v/>
      </c>
      <c r="BG72" s="144"/>
      <c r="BH72" s="41"/>
      <c r="BI72" s="41" t="str">
        <f t="shared" si="94"/>
        <v/>
      </c>
      <c r="BJ72" s="42"/>
      <c r="BK72" s="182"/>
      <c r="BL72" s="239" t="str">
        <f t="shared" si="117"/>
        <v/>
      </c>
      <c r="BM72" s="144"/>
      <c r="BN72" s="41"/>
      <c r="BO72" s="41" t="str">
        <f t="shared" si="95"/>
        <v/>
      </c>
      <c r="BP72" s="42"/>
      <c r="BQ72" s="182"/>
      <c r="BR72" s="239" t="str">
        <f t="shared" si="82"/>
        <v/>
      </c>
      <c r="BS72" s="144"/>
      <c r="BT72" s="41"/>
      <c r="BU72" s="41" t="str">
        <f t="shared" si="96"/>
        <v/>
      </c>
      <c r="BV72" s="42"/>
      <c r="BW72" s="182"/>
      <c r="BX72" s="239" t="str">
        <f t="shared" si="84"/>
        <v/>
      </c>
      <c r="BY72" s="144"/>
      <c r="BZ72" s="41"/>
      <c r="CA72" s="41" t="str">
        <f t="shared" si="97"/>
        <v/>
      </c>
      <c r="CB72" s="42"/>
      <c r="CC72" s="182"/>
      <c r="CD72" s="239" t="str">
        <f t="shared" si="86"/>
        <v/>
      </c>
      <c r="CE72" s="144"/>
      <c r="CF72" s="41"/>
      <c r="CG72" s="41" t="str">
        <f t="shared" si="98"/>
        <v/>
      </c>
      <c r="CH72" s="42"/>
      <c r="CI72" s="182"/>
      <c r="CJ72" s="239" t="str">
        <f t="shared" si="88"/>
        <v/>
      </c>
      <c r="CK72" s="144"/>
      <c r="CL72" s="41"/>
      <c r="CM72" s="41" t="str">
        <f t="shared" si="99"/>
        <v/>
      </c>
      <c r="CN72" s="42"/>
      <c r="CO72" s="182"/>
      <c r="CP72" s="239" t="str">
        <f t="shared" si="90"/>
        <v/>
      </c>
      <c r="CQ72" s="144"/>
      <c r="CR72" s="41"/>
      <c r="CS72" s="41" t="str">
        <f t="shared" si="100"/>
        <v/>
      </c>
      <c r="CT72" s="42"/>
      <c r="CU72" s="182"/>
      <c r="CV72" s="239" t="str">
        <f t="shared" si="92"/>
        <v/>
      </c>
      <c r="CW72" s="17"/>
      <c r="CX72" s="211" t="str">
        <f t="shared" si="113"/>
        <v/>
      </c>
      <c r="CY72" s="227" t="str">
        <f t="shared" si="113"/>
        <v/>
      </c>
      <c r="CZ72" s="212" t="str">
        <f t="shared" si="114"/>
        <v/>
      </c>
      <c r="DA72" s="254" t="str">
        <f t="shared" si="115"/>
        <v/>
      </c>
      <c r="DB72" s="219"/>
      <c r="DC72" s="269"/>
      <c r="DD72" s="280">
        <f t="shared" si="55"/>
        <v>0</v>
      </c>
      <c r="DE72" s="157"/>
    </row>
    <row r="73" spans="1:111" ht="12.75" customHeight="1" x14ac:dyDescent="0.2">
      <c r="A73" s="36" t="str">
        <f t="shared" si="101"/>
        <v>P93</v>
      </c>
      <c r="B73" s="37" t="str">
        <f t="shared" si="109"/>
        <v>P93</v>
      </c>
      <c r="C73" s="52" t="s">
        <v>8</v>
      </c>
      <c r="D73" s="159"/>
      <c r="E73" s="53" t="str">
        <f>IF(D73="","",VLOOKUP(A73,'couple moule presse'!H:O,8,0))</f>
        <v/>
      </c>
      <c r="F73" s="62" t="str">
        <f>IF(D73="","",VLOOKUP(A73,'couple moule presse'!H:M,6,0))</f>
        <v/>
      </c>
      <c r="G73" s="145"/>
      <c r="H73" s="54"/>
      <c r="I73" s="54" t="str">
        <f t="shared" si="102"/>
        <v/>
      </c>
      <c r="J73" s="55"/>
      <c r="K73" s="183"/>
      <c r="L73" s="240" t="str">
        <f t="shared" si="116"/>
        <v/>
      </c>
      <c r="M73" s="145"/>
      <c r="N73" s="54"/>
      <c r="O73" s="54" t="str">
        <f t="shared" si="103"/>
        <v/>
      </c>
      <c r="P73" s="55"/>
      <c r="Q73" s="183"/>
      <c r="R73" s="240" t="str">
        <f t="shared" si="72"/>
        <v/>
      </c>
      <c r="S73" s="145"/>
      <c r="T73" s="54"/>
      <c r="U73" s="54" t="str">
        <f t="shared" si="104"/>
        <v/>
      </c>
      <c r="V73" s="55"/>
      <c r="W73" s="183"/>
      <c r="X73" s="240" t="str">
        <f t="shared" si="73"/>
        <v/>
      </c>
      <c r="Y73" s="145"/>
      <c r="Z73" s="54"/>
      <c r="AA73" s="54" t="str">
        <f t="shared" si="105"/>
        <v/>
      </c>
      <c r="AB73" s="55"/>
      <c r="AC73" s="183"/>
      <c r="AD73" s="240" t="str">
        <f t="shared" si="74"/>
        <v/>
      </c>
      <c r="AE73" s="145"/>
      <c r="AF73" s="54"/>
      <c r="AG73" s="54" t="str">
        <f t="shared" si="106"/>
        <v/>
      </c>
      <c r="AH73" s="55"/>
      <c r="AI73" s="183"/>
      <c r="AJ73" s="240" t="str">
        <f t="shared" si="75"/>
        <v/>
      </c>
      <c r="AK73" s="145"/>
      <c r="AL73" s="54"/>
      <c r="AM73" s="54" t="str">
        <f t="shared" si="107"/>
        <v/>
      </c>
      <c r="AN73" s="55"/>
      <c r="AO73" s="183"/>
      <c r="AP73" s="240" t="str">
        <f t="shared" si="76"/>
        <v/>
      </c>
      <c r="AQ73" s="145"/>
      <c r="AR73" s="54"/>
      <c r="AS73" s="54" t="str">
        <f t="shared" si="108"/>
        <v/>
      </c>
      <c r="AT73" s="55"/>
      <c r="AU73" s="183"/>
      <c r="AV73" s="240" t="str">
        <f t="shared" si="77"/>
        <v/>
      </c>
      <c r="AW73" s="17"/>
      <c r="AX73" s="213" t="str">
        <f t="shared" si="110"/>
        <v/>
      </c>
      <c r="AY73" s="228" t="str">
        <f t="shared" si="110"/>
        <v/>
      </c>
      <c r="AZ73" s="214" t="str">
        <f t="shared" si="111"/>
        <v/>
      </c>
      <c r="BA73" s="255" t="str">
        <f t="shared" si="112"/>
        <v/>
      </c>
      <c r="BB73" s="43"/>
      <c r="BC73" s="52" t="str">
        <f t="shared" si="93"/>
        <v>P93</v>
      </c>
      <c r="BD73" s="159"/>
      <c r="BE73" s="53" t="str">
        <f>IF(BD73="","",VLOOKUP(B73,'couple moule presse'!H:O,8,0))</f>
        <v/>
      </c>
      <c r="BF73" s="62" t="str">
        <f>IF(BD73="","",VLOOKUP(B73,'couple moule presse'!H:M,6,0))</f>
        <v/>
      </c>
      <c r="BG73" s="145"/>
      <c r="BH73" s="54"/>
      <c r="BI73" s="54" t="str">
        <f t="shared" si="94"/>
        <v/>
      </c>
      <c r="BJ73" s="55"/>
      <c r="BK73" s="183"/>
      <c r="BL73" s="240" t="str">
        <f t="shared" si="117"/>
        <v/>
      </c>
      <c r="BM73" s="145"/>
      <c r="BN73" s="54"/>
      <c r="BO73" s="54" t="str">
        <f t="shared" si="95"/>
        <v/>
      </c>
      <c r="BP73" s="55"/>
      <c r="BQ73" s="183"/>
      <c r="BR73" s="240" t="str">
        <f t="shared" si="82"/>
        <v/>
      </c>
      <c r="BS73" s="145"/>
      <c r="BT73" s="54"/>
      <c r="BU73" s="54" t="str">
        <f t="shared" si="96"/>
        <v/>
      </c>
      <c r="BV73" s="55"/>
      <c r="BW73" s="183"/>
      <c r="BX73" s="240" t="str">
        <f t="shared" si="84"/>
        <v/>
      </c>
      <c r="BY73" s="145"/>
      <c r="BZ73" s="54"/>
      <c r="CA73" s="54" t="str">
        <f t="shared" si="97"/>
        <v/>
      </c>
      <c r="CB73" s="55"/>
      <c r="CC73" s="183"/>
      <c r="CD73" s="240" t="str">
        <f t="shared" si="86"/>
        <v/>
      </c>
      <c r="CE73" s="145"/>
      <c r="CF73" s="54"/>
      <c r="CG73" s="54" t="str">
        <f t="shared" si="98"/>
        <v/>
      </c>
      <c r="CH73" s="55"/>
      <c r="CI73" s="183"/>
      <c r="CJ73" s="240" t="str">
        <f t="shared" si="88"/>
        <v/>
      </c>
      <c r="CK73" s="145"/>
      <c r="CL73" s="54"/>
      <c r="CM73" s="54" t="str">
        <f t="shared" si="99"/>
        <v/>
      </c>
      <c r="CN73" s="55"/>
      <c r="CO73" s="183"/>
      <c r="CP73" s="240" t="str">
        <f t="shared" si="90"/>
        <v/>
      </c>
      <c r="CQ73" s="145"/>
      <c r="CR73" s="54"/>
      <c r="CS73" s="54" t="str">
        <f t="shared" si="100"/>
        <v/>
      </c>
      <c r="CT73" s="55"/>
      <c r="CU73" s="183"/>
      <c r="CV73" s="240" t="str">
        <f t="shared" si="92"/>
        <v/>
      </c>
      <c r="CW73" s="17"/>
      <c r="CX73" s="213" t="str">
        <f t="shared" si="113"/>
        <v/>
      </c>
      <c r="CY73" s="228" t="str">
        <f t="shared" si="113"/>
        <v/>
      </c>
      <c r="CZ73" s="214" t="str">
        <f t="shared" si="114"/>
        <v/>
      </c>
      <c r="DA73" s="255" t="str">
        <f t="shared" si="115"/>
        <v/>
      </c>
      <c r="DB73" s="219"/>
      <c r="DC73" s="270"/>
      <c r="DD73" s="281">
        <f t="shared" si="55"/>
        <v>0</v>
      </c>
      <c r="DE73" s="157"/>
    </row>
    <row r="74" spans="1:111" ht="20.100000000000001" customHeight="1" thickBot="1" x14ac:dyDescent="0.25">
      <c r="A74" s="36" t="str">
        <f t="shared" si="101"/>
        <v>TOTAL COUVERCLES</v>
      </c>
      <c r="B74" s="37" t="str">
        <f>IF(D74="","",VLOOKUP(A74,#REF!,7,0))</f>
        <v/>
      </c>
      <c r="C74" s="84" t="s">
        <v>111</v>
      </c>
      <c r="D74" s="112"/>
      <c r="E74" s="113" t="str">
        <f>IF(D74="","",VLOOKUP(A74,$B$77:$I$98,8,0))</f>
        <v/>
      </c>
      <c r="F74" s="114"/>
      <c r="G74" s="151"/>
      <c r="H74" s="152"/>
      <c r="I74" s="153">
        <f>SUM(I48:I73)</f>
        <v>6081.1876123876127</v>
      </c>
      <c r="J74" s="154">
        <f>SUM(J47:J73)</f>
        <v>0</v>
      </c>
      <c r="K74" s="154"/>
      <c r="L74" s="247">
        <f t="shared" si="116"/>
        <v>0</v>
      </c>
      <c r="M74" s="151"/>
      <c r="N74" s="152"/>
      <c r="O74" s="153">
        <f>SUM(O48:O73)</f>
        <v>6081.1876123876127</v>
      </c>
      <c r="P74" s="154">
        <f>SUM(P47:P73)</f>
        <v>0</v>
      </c>
      <c r="Q74" s="154"/>
      <c r="R74" s="247">
        <f t="shared" si="72"/>
        <v>0</v>
      </c>
      <c r="S74" s="151"/>
      <c r="T74" s="152"/>
      <c r="U74" s="153">
        <f>SUM(U48:U73)</f>
        <v>6081.1876123876127</v>
      </c>
      <c r="V74" s="154">
        <f>SUM(V47:V73)</f>
        <v>0</v>
      </c>
      <c r="W74" s="154"/>
      <c r="X74" s="247">
        <f t="shared" si="73"/>
        <v>0</v>
      </c>
      <c r="Y74" s="151"/>
      <c r="Z74" s="152"/>
      <c r="AA74" s="153">
        <f>SUM(AA48:AA73)</f>
        <v>6081.1876123876127</v>
      </c>
      <c r="AB74" s="154">
        <f>SUM(AB47:AB73)</f>
        <v>0</v>
      </c>
      <c r="AC74" s="154"/>
      <c r="AD74" s="247">
        <f t="shared" si="74"/>
        <v>0</v>
      </c>
      <c r="AE74" s="151"/>
      <c r="AF74" s="152"/>
      <c r="AG74" s="153">
        <f>SUM(AG48:AG73)</f>
        <v>6081.1876123876127</v>
      </c>
      <c r="AH74" s="154">
        <f>SUM(AH47:AH73)</f>
        <v>0</v>
      </c>
      <c r="AI74" s="154"/>
      <c r="AJ74" s="247">
        <f t="shared" si="75"/>
        <v>0</v>
      </c>
      <c r="AK74" s="151"/>
      <c r="AL74" s="152"/>
      <c r="AM74" s="153">
        <f>SUM(AM48:AM73)</f>
        <v>6081.1876123876127</v>
      </c>
      <c r="AN74" s="154">
        <f>SUM(AN47:AN73)</f>
        <v>0</v>
      </c>
      <c r="AO74" s="154"/>
      <c r="AP74" s="247">
        <f t="shared" si="76"/>
        <v>0</v>
      </c>
      <c r="AQ74" s="151"/>
      <c r="AR74" s="152"/>
      <c r="AS74" s="153">
        <f>SUM(AS48:AS73)</f>
        <v>6081.1876123876127</v>
      </c>
      <c r="AT74" s="154">
        <f>SUM(AT47:AT73)</f>
        <v>0</v>
      </c>
      <c r="AU74" s="154"/>
      <c r="AV74" s="247">
        <f t="shared" si="77"/>
        <v>0</v>
      </c>
      <c r="AW74" s="17"/>
      <c r="AX74" s="202">
        <f t="shared" si="110"/>
        <v>42568.313286713288</v>
      </c>
      <c r="AY74" s="154" t="str">
        <f t="shared" si="110"/>
        <v/>
      </c>
      <c r="AZ74" s="203">
        <f t="shared" si="111"/>
        <v>42568.313286713288</v>
      </c>
      <c r="BA74" s="263">
        <f t="shared" si="112"/>
        <v>0</v>
      </c>
      <c r="BB74" s="80"/>
      <c r="BC74" s="84" t="s">
        <v>111</v>
      </c>
      <c r="BD74" s="85"/>
      <c r="BE74" s="113" t="str">
        <f>IF(BD74="","",VLOOKUP(AZ74,$B$77:$I$98,8,0))</f>
        <v/>
      </c>
      <c r="BF74" s="114"/>
      <c r="BG74" s="151"/>
      <c r="BH74" s="152"/>
      <c r="BI74" s="153">
        <f>SUM(BI48:BI73)</f>
        <v>0</v>
      </c>
      <c r="BJ74" s="154">
        <f>SUM(BJ47:BJ73)</f>
        <v>0</v>
      </c>
      <c r="BK74" s="154"/>
      <c r="BL74" s="247" t="e">
        <f t="shared" si="117"/>
        <v>#DIV/0!</v>
      </c>
      <c r="BM74" s="151"/>
      <c r="BN74" s="152"/>
      <c r="BO74" s="153">
        <f>SUM(BO48:BO73)</f>
        <v>0</v>
      </c>
      <c r="BP74" s="154">
        <f>SUM(BP47:BP73)</f>
        <v>0</v>
      </c>
      <c r="BQ74" s="154"/>
      <c r="BR74" s="247" t="e">
        <f t="shared" si="82"/>
        <v>#DIV/0!</v>
      </c>
      <c r="BS74" s="151"/>
      <c r="BT74" s="152"/>
      <c r="BU74" s="153">
        <f>SUM(BU48:BU73)</f>
        <v>0</v>
      </c>
      <c r="BV74" s="154">
        <f>SUM(BV47:BV73)</f>
        <v>0</v>
      </c>
      <c r="BW74" s="154"/>
      <c r="BX74" s="247" t="e">
        <f t="shared" si="84"/>
        <v>#DIV/0!</v>
      </c>
      <c r="BY74" s="151"/>
      <c r="BZ74" s="152"/>
      <c r="CA74" s="153">
        <f>SUM(CA48:CA73)</f>
        <v>0</v>
      </c>
      <c r="CB74" s="154">
        <f>SUM(CB47:CB73)</f>
        <v>0</v>
      </c>
      <c r="CC74" s="154"/>
      <c r="CD74" s="247" t="e">
        <f t="shared" si="86"/>
        <v>#DIV/0!</v>
      </c>
      <c r="CE74" s="151"/>
      <c r="CF74" s="152"/>
      <c r="CG74" s="153">
        <f>SUM(CG48:CG73)</f>
        <v>0</v>
      </c>
      <c r="CH74" s="154">
        <f>SUM(CH47:CH73)</f>
        <v>0</v>
      </c>
      <c r="CI74" s="154"/>
      <c r="CJ74" s="247" t="e">
        <f t="shared" si="88"/>
        <v>#DIV/0!</v>
      </c>
      <c r="CK74" s="151"/>
      <c r="CL74" s="152"/>
      <c r="CM74" s="153">
        <f>SUM(CM48:CM73)</f>
        <v>0</v>
      </c>
      <c r="CN74" s="154">
        <f>SUM(CN47:CN73)</f>
        <v>0</v>
      </c>
      <c r="CO74" s="154"/>
      <c r="CP74" s="247" t="e">
        <f t="shared" si="90"/>
        <v>#DIV/0!</v>
      </c>
      <c r="CQ74" s="151"/>
      <c r="CR74" s="152"/>
      <c r="CS74" s="153">
        <f>SUM(CS48:CS73)</f>
        <v>0</v>
      </c>
      <c r="CT74" s="154">
        <f>SUM(CT47:CT73)</f>
        <v>0</v>
      </c>
      <c r="CU74" s="154"/>
      <c r="CV74" s="247" t="e">
        <f t="shared" si="92"/>
        <v>#DIV/0!</v>
      </c>
      <c r="CW74" s="17"/>
      <c r="CX74" s="202" t="str">
        <f t="shared" si="113"/>
        <v/>
      </c>
      <c r="CY74" s="154" t="str">
        <f t="shared" si="113"/>
        <v/>
      </c>
      <c r="CZ74" s="203" t="str">
        <f t="shared" si="114"/>
        <v/>
      </c>
      <c r="DA74" s="263" t="str">
        <f t="shared" si="115"/>
        <v/>
      </c>
      <c r="DB74" s="148"/>
      <c r="DC74" s="277">
        <f>AVERAGE(DC47:DC73)</f>
        <v>0.2857142857142857</v>
      </c>
      <c r="DD74" s="263"/>
      <c r="DE74" s="157"/>
    </row>
    <row r="75" spans="1:111" s="99" customFormat="1" ht="12.75" customHeight="1" x14ac:dyDescent="0.25">
      <c r="A75" s="115"/>
      <c r="B75" s="115"/>
      <c r="C75" s="116"/>
      <c r="D75" s="117"/>
      <c r="E75" s="117"/>
      <c r="F75" s="96"/>
      <c r="G75" s="96"/>
      <c r="H75" s="96"/>
      <c r="I75" s="97"/>
      <c r="J75" s="118"/>
      <c r="K75" s="118"/>
      <c r="L75" s="248"/>
      <c r="M75" s="96"/>
      <c r="N75" s="96"/>
      <c r="O75" s="97"/>
      <c r="P75" s="118"/>
      <c r="Q75" s="118"/>
      <c r="R75" s="248"/>
      <c r="S75" s="96"/>
      <c r="T75" s="96"/>
      <c r="U75" s="97"/>
      <c r="V75" s="118"/>
      <c r="W75" s="118"/>
      <c r="X75" s="248"/>
      <c r="Y75" s="96"/>
      <c r="Z75" s="96"/>
      <c r="AA75" s="97"/>
      <c r="AB75" s="118"/>
      <c r="AC75" s="118"/>
      <c r="AD75" s="248"/>
      <c r="AE75" s="96"/>
      <c r="AF75" s="96"/>
      <c r="AG75" s="97"/>
      <c r="AH75" s="118"/>
      <c r="AI75" s="118"/>
      <c r="AJ75" s="248"/>
      <c r="AK75" s="96"/>
      <c r="AL75" s="96"/>
      <c r="AM75" s="97"/>
      <c r="AN75" s="118"/>
      <c r="AO75" s="118"/>
      <c r="AP75" s="248"/>
      <c r="AQ75" s="96"/>
      <c r="AR75" s="96"/>
      <c r="AS75" s="97"/>
      <c r="AT75" s="118"/>
      <c r="AU75" s="118"/>
      <c r="AV75" s="248"/>
      <c r="AW75" s="17"/>
      <c r="AX75" s="80"/>
      <c r="AY75" s="17"/>
      <c r="AZ75" s="80"/>
      <c r="BA75" s="264"/>
      <c r="BB75" s="80"/>
      <c r="BC75" s="116"/>
      <c r="BD75" s="117"/>
      <c r="BE75" s="117"/>
      <c r="BF75" s="96"/>
      <c r="BG75" s="96"/>
      <c r="BH75" s="96"/>
      <c r="BI75" s="97"/>
      <c r="BJ75" s="118"/>
      <c r="BK75" s="118"/>
      <c r="BL75" s="248"/>
      <c r="BM75" s="96"/>
      <c r="BN75" s="96"/>
      <c r="BO75" s="97"/>
      <c r="BP75" s="118"/>
      <c r="BQ75" s="118"/>
      <c r="BR75" s="248"/>
      <c r="BS75" s="96"/>
      <c r="BT75" s="96"/>
      <c r="BU75" s="97"/>
      <c r="BV75" s="118"/>
      <c r="BW75" s="118"/>
      <c r="BX75" s="248"/>
      <c r="BY75" s="96"/>
      <c r="BZ75" s="96"/>
      <c r="CA75" s="97"/>
      <c r="CB75" s="118"/>
      <c r="CC75" s="118"/>
      <c r="CD75" s="248"/>
      <c r="CE75" s="96"/>
      <c r="CF75" s="96"/>
      <c r="CG75" s="97"/>
      <c r="CH75" s="118"/>
      <c r="CI75" s="118"/>
      <c r="CJ75" s="248"/>
      <c r="CK75" s="96"/>
      <c r="CL75" s="96"/>
      <c r="CM75" s="97"/>
      <c r="CN75" s="118"/>
      <c r="CO75" s="118"/>
      <c r="CP75" s="248"/>
      <c r="CQ75" s="96"/>
      <c r="CR75" s="96"/>
      <c r="CS75" s="97"/>
      <c r="CT75" s="118"/>
      <c r="CU75" s="118"/>
      <c r="CV75" s="248"/>
      <c r="CW75" s="17"/>
      <c r="CX75" s="80"/>
      <c r="CY75" s="17"/>
      <c r="CZ75" s="80"/>
      <c r="DA75" s="264"/>
      <c r="DB75" s="80"/>
      <c r="DC75" s="264"/>
      <c r="DD75" s="264"/>
      <c r="DE75" s="41"/>
    </row>
    <row r="76" spans="1:111" s="120" customFormat="1" ht="12.75" customHeight="1" x14ac:dyDescent="0.25">
      <c r="A76" s="119"/>
      <c r="C76" s="99"/>
      <c r="D76" s="121"/>
      <c r="E76" s="121"/>
      <c r="F76" s="87"/>
      <c r="G76" s="43"/>
      <c r="H76" s="43"/>
      <c r="I76" s="78"/>
      <c r="J76" s="122"/>
      <c r="K76" s="122"/>
      <c r="L76" s="249"/>
      <c r="M76" s="78"/>
      <c r="N76" s="43"/>
      <c r="O76" s="78"/>
      <c r="P76" s="122"/>
      <c r="Q76" s="122"/>
      <c r="R76" s="249"/>
      <c r="S76" s="78"/>
      <c r="T76" s="43"/>
      <c r="U76" s="78"/>
      <c r="V76" s="122"/>
      <c r="W76" s="122"/>
      <c r="X76" s="249"/>
      <c r="Y76" s="78"/>
      <c r="Z76" s="43"/>
      <c r="AA76" s="78"/>
      <c r="AB76" s="122"/>
      <c r="AC76" s="122"/>
      <c r="AD76" s="249"/>
      <c r="AE76" s="78"/>
      <c r="AF76" s="43"/>
      <c r="AG76" s="78"/>
      <c r="AH76" s="122"/>
      <c r="AI76" s="122"/>
      <c r="AJ76" s="249"/>
      <c r="AK76" s="78"/>
      <c r="AL76" s="43"/>
      <c r="AM76" s="78"/>
      <c r="AN76" s="122"/>
      <c r="AO76" s="122"/>
      <c r="AP76" s="249"/>
      <c r="AQ76" s="78"/>
      <c r="AR76" s="43"/>
      <c r="AS76" s="78"/>
      <c r="AT76" s="122"/>
      <c r="AU76" s="122"/>
      <c r="AV76" s="249"/>
      <c r="AW76" s="17"/>
      <c r="AX76" s="78"/>
      <c r="AY76" s="78"/>
      <c r="AZ76" s="78"/>
      <c r="BA76" s="249"/>
      <c r="BB76" s="78"/>
      <c r="BC76" s="99"/>
      <c r="BD76" s="121"/>
      <c r="BE76" s="121"/>
      <c r="BF76" s="87"/>
      <c r="BG76" s="43"/>
      <c r="BH76" s="43"/>
      <c r="BI76" s="78"/>
      <c r="BJ76" s="122"/>
      <c r="BK76" s="122"/>
      <c r="BL76" s="249"/>
      <c r="BM76" s="78"/>
      <c r="BN76" s="43"/>
      <c r="BO76" s="78"/>
      <c r="BP76" s="122"/>
      <c r="BQ76" s="122"/>
      <c r="BR76" s="249"/>
      <c r="BS76" s="78"/>
      <c r="BT76" s="43"/>
      <c r="BU76" s="78"/>
      <c r="BV76" s="122"/>
      <c r="BW76" s="122"/>
      <c r="BX76" s="249"/>
      <c r="BY76" s="78"/>
      <c r="BZ76" s="43"/>
      <c r="CA76" s="78"/>
      <c r="CB76" s="122"/>
      <c r="CC76" s="122"/>
      <c r="CD76" s="249"/>
      <c r="CE76" s="78"/>
      <c r="CF76" s="43"/>
      <c r="CG76" s="78"/>
      <c r="CH76" s="122"/>
      <c r="CI76" s="122"/>
      <c r="CJ76" s="249"/>
      <c r="CK76" s="78"/>
      <c r="CL76" s="43"/>
      <c r="CM76" s="78"/>
      <c r="CN76" s="122"/>
      <c r="CO76" s="122"/>
      <c r="CP76" s="249"/>
      <c r="CQ76" s="78"/>
      <c r="CR76" s="43"/>
      <c r="CS76" s="78"/>
      <c r="CT76" s="122"/>
      <c r="CU76" s="122"/>
      <c r="CV76" s="249"/>
      <c r="CW76" s="17"/>
      <c r="CX76" s="78"/>
      <c r="CY76" s="78"/>
      <c r="CZ76" s="78"/>
      <c r="DA76" s="249"/>
      <c r="DB76" s="78"/>
      <c r="DC76" s="249"/>
      <c r="DD76" s="249"/>
      <c r="DE76" s="122"/>
    </row>
    <row r="77" spans="1:111" s="87" customFormat="1" x14ac:dyDescent="0.25">
      <c r="A77" s="19"/>
      <c r="B77" s="44"/>
      <c r="C77" s="99"/>
      <c r="D77" s="121"/>
      <c r="E77" s="121"/>
      <c r="L77" s="249"/>
      <c r="R77" s="249"/>
      <c r="X77" s="249"/>
      <c r="AB77" s="122"/>
      <c r="AC77" s="122"/>
      <c r="AD77" s="249"/>
      <c r="AE77" s="78"/>
      <c r="AF77" s="43"/>
      <c r="AG77" s="78"/>
      <c r="AH77" s="122"/>
      <c r="AI77" s="122"/>
      <c r="AJ77" s="249"/>
      <c r="AK77" s="78"/>
      <c r="AL77" s="43"/>
      <c r="AM77" s="78"/>
      <c r="AN77" s="122"/>
      <c r="AO77" s="122"/>
      <c r="AP77" s="249"/>
      <c r="AQ77" s="78"/>
      <c r="AR77" s="43"/>
      <c r="AS77" s="78"/>
      <c r="AT77" s="122"/>
      <c r="AU77" s="122"/>
      <c r="AV77" s="249"/>
      <c r="AW77" s="123"/>
      <c r="AX77" s="78"/>
      <c r="AY77" s="78"/>
      <c r="AZ77" s="78"/>
      <c r="BA77" s="249"/>
      <c r="BB77" s="78"/>
      <c r="BC77" s="99"/>
      <c r="BD77" s="121"/>
      <c r="BE77" s="121"/>
      <c r="BL77" s="249"/>
      <c r="BR77" s="249"/>
      <c r="BX77" s="249"/>
      <c r="CB77" s="122"/>
      <c r="CC77" s="122"/>
      <c r="CD77" s="249"/>
      <c r="CE77" s="78"/>
      <c r="CF77" s="43"/>
      <c r="CG77" s="78"/>
      <c r="CH77" s="122"/>
      <c r="CI77" s="122"/>
      <c r="CJ77" s="249"/>
      <c r="CK77" s="78"/>
      <c r="CL77" s="43"/>
      <c r="CM77" s="78"/>
      <c r="CN77" s="122"/>
      <c r="CO77" s="122"/>
      <c r="CP77" s="249"/>
      <c r="CQ77" s="78"/>
      <c r="CR77" s="43"/>
      <c r="CS77" s="78"/>
      <c r="CT77" s="122"/>
      <c r="CU77" s="122"/>
      <c r="CV77" s="249"/>
      <c r="CW77" s="123"/>
      <c r="CX77" s="78"/>
      <c r="CY77" s="78"/>
      <c r="CZ77" s="78"/>
      <c r="DA77" s="249"/>
      <c r="DB77" s="78"/>
      <c r="DC77" s="249"/>
      <c r="DD77" s="249"/>
      <c r="DE77" s="122"/>
      <c r="DF77" s="44"/>
      <c r="DG77" s="44"/>
    </row>
    <row r="78" spans="1:111" s="87" customFormat="1" x14ac:dyDescent="0.25">
      <c r="A78" s="19"/>
      <c r="B78" s="44"/>
      <c r="C78" s="99"/>
      <c r="D78" s="121"/>
      <c r="E78" s="121"/>
      <c r="L78" s="249"/>
      <c r="R78" s="249"/>
      <c r="X78" s="249"/>
      <c r="AB78" s="122"/>
      <c r="AC78" s="122"/>
      <c r="AD78" s="249"/>
      <c r="AE78" s="78"/>
      <c r="AF78" s="43"/>
      <c r="AG78" s="78"/>
      <c r="AH78" s="122"/>
      <c r="AI78" s="122"/>
      <c r="AJ78" s="249"/>
      <c r="AK78" s="78"/>
      <c r="AL78" s="43"/>
      <c r="AM78" s="78"/>
      <c r="AN78" s="122"/>
      <c r="AO78" s="122"/>
      <c r="AP78" s="249"/>
      <c r="AQ78" s="78"/>
      <c r="AR78" s="43"/>
      <c r="AS78" s="78"/>
      <c r="AT78" s="122"/>
      <c r="AU78" s="122"/>
      <c r="AV78" s="249"/>
      <c r="AW78" s="123"/>
      <c r="AX78" s="78"/>
      <c r="AY78" s="78"/>
      <c r="AZ78" s="78"/>
      <c r="BA78" s="249"/>
      <c r="BB78" s="78"/>
      <c r="BC78" s="99"/>
      <c r="BD78" s="121"/>
      <c r="BE78" s="121"/>
      <c r="BL78" s="249"/>
      <c r="BR78" s="249"/>
      <c r="BX78" s="249"/>
      <c r="CB78" s="122"/>
      <c r="CC78" s="122"/>
      <c r="CD78" s="249"/>
      <c r="CE78" s="78"/>
      <c r="CF78" s="43"/>
      <c r="CG78" s="78"/>
      <c r="CH78" s="122"/>
      <c r="CI78" s="122"/>
      <c r="CJ78" s="249"/>
      <c r="CK78" s="78"/>
      <c r="CL78" s="43"/>
      <c r="CM78" s="78"/>
      <c r="CN78" s="122"/>
      <c r="CO78" s="122"/>
      <c r="CP78" s="249"/>
      <c r="CQ78" s="78"/>
      <c r="CR78" s="43"/>
      <c r="CS78" s="78"/>
      <c r="CT78" s="122"/>
      <c r="CU78" s="122"/>
      <c r="CV78" s="249"/>
      <c r="CW78" s="123"/>
      <c r="CX78" s="78"/>
      <c r="CY78" s="78"/>
      <c r="CZ78" s="78"/>
      <c r="DA78" s="249"/>
      <c r="DB78" s="78"/>
      <c r="DC78" s="249"/>
      <c r="DD78" s="249"/>
      <c r="DE78" s="122"/>
      <c r="DF78" s="44"/>
      <c r="DG78" s="44"/>
    </row>
    <row r="79" spans="1:111" s="87" customFormat="1" x14ac:dyDescent="0.25">
      <c r="A79" s="19"/>
      <c r="B79" s="44"/>
      <c r="C79" s="99"/>
      <c r="D79" s="121"/>
      <c r="E79" s="121"/>
      <c r="L79" s="249"/>
      <c r="R79" s="249"/>
      <c r="X79" s="249"/>
      <c r="AB79" s="122"/>
      <c r="AC79" s="122"/>
      <c r="AD79" s="249"/>
      <c r="AE79" s="78"/>
      <c r="AF79" s="43"/>
      <c r="AG79" s="78"/>
      <c r="AH79" s="122"/>
      <c r="AI79" s="122"/>
      <c r="AJ79" s="249"/>
      <c r="AK79" s="78"/>
      <c r="AL79" s="43"/>
      <c r="AM79" s="78"/>
      <c r="AN79" s="122"/>
      <c r="AO79" s="122"/>
      <c r="AP79" s="249"/>
      <c r="AQ79" s="78"/>
      <c r="AR79" s="43"/>
      <c r="AS79" s="78"/>
      <c r="AT79" s="122"/>
      <c r="AU79" s="122"/>
      <c r="AV79" s="249"/>
      <c r="AW79" s="123"/>
      <c r="AX79" s="78"/>
      <c r="AY79" s="78"/>
      <c r="AZ79" s="78"/>
      <c r="BA79" s="249"/>
      <c r="BB79" s="78"/>
      <c r="BC79" s="99"/>
      <c r="BD79" s="121"/>
      <c r="BE79" s="121"/>
      <c r="BL79" s="249"/>
      <c r="BR79" s="249"/>
      <c r="BX79" s="249"/>
      <c r="CB79" s="122"/>
      <c r="CC79" s="122"/>
      <c r="CD79" s="249"/>
      <c r="CE79" s="78"/>
      <c r="CF79" s="43"/>
      <c r="CG79" s="78"/>
      <c r="CH79" s="122"/>
      <c r="CI79" s="122"/>
      <c r="CJ79" s="249"/>
      <c r="CK79" s="78"/>
      <c r="CL79" s="43"/>
      <c r="CM79" s="78"/>
      <c r="CN79" s="122"/>
      <c r="CO79" s="122"/>
      <c r="CP79" s="249"/>
      <c r="CQ79" s="78"/>
      <c r="CR79" s="43"/>
      <c r="CS79" s="78"/>
      <c r="CT79" s="122"/>
      <c r="CU79" s="122"/>
      <c r="CV79" s="249"/>
      <c r="CW79" s="123"/>
      <c r="CX79" s="78"/>
      <c r="CY79" s="78"/>
      <c r="CZ79" s="78"/>
      <c r="DA79" s="249"/>
      <c r="DB79" s="78"/>
      <c r="DC79" s="249"/>
      <c r="DD79" s="249"/>
      <c r="DE79" s="122"/>
      <c r="DF79" s="44"/>
      <c r="DG79" s="44"/>
    </row>
    <row r="80" spans="1:111" s="87" customFormat="1" x14ac:dyDescent="0.25">
      <c r="A80" s="19"/>
      <c r="B80" s="44"/>
      <c r="C80" s="99"/>
      <c r="D80" s="121"/>
      <c r="E80" s="121"/>
      <c r="L80" s="249"/>
      <c r="R80" s="249"/>
      <c r="X80" s="249"/>
      <c r="AB80" s="122"/>
      <c r="AC80" s="122"/>
      <c r="AD80" s="249"/>
      <c r="AE80" s="78"/>
      <c r="AF80" s="43"/>
      <c r="AG80" s="78"/>
      <c r="AH80" s="122"/>
      <c r="AI80" s="122"/>
      <c r="AJ80" s="249"/>
      <c r="AK80" s="78"/>
      <c r="AL80" s="43"/>
      <c r="AM80" s="78"/>
      <c r="AN80" s="122"/>
      <c r="AO80" s="122"/>
      <c r="AP80" s="249"/>
      <c r="AQ80" s="78"/>
      <c r="AR80" s="43"/>
      <c r="AS80" s="78"/>
      <c r="AT80" s="122"/>
      <c r="AU80" s="122"/>
      <c r="AV80" s="249"/>
      <c r="AW80" s="123"/>
      <c r="AX80" s="78"/>
      <c r="AY80" s="78"/>
      <c r="AZ80" s="78"/>
      <c r="BA80" s="249"/>
      <c r="BB80" s="78"/>
      <c r="BC80" s="99"/>
      <c r="BD80" s="121"/>
      <c r="BE80" s="121"/>
      <c r="BL80" s="249"/>
      <c r="BR80" s="249"/>
      <c r="BX80" s="249"/>
      <c r="CB80" s="122"/>
      <c r="CC80" s="122"/>
      <c r="CD80" s="249"/>
      <c r="CE80" s="78"/>
      <c r="CF80" s="43"/>
      <c r="CG80" s="78"/>
      <c r="CH80" s="122"/>
      <c r="CI80" s="122"/>
      <c r="CJ80" s="249"/>
      <c r="CK80" s="78"/>
      <c r="CL80" s="43"/>
      <c r="CM80" s="78"/>
      <c r="CN80" s="122"/>
      <c r="CO80" s="122"/>
      <c r="CP80" s="249"/>
      <c r="CQ80" s="78"/>
      <c r="CR80" s="43"/>
      <c r="CS80" s="78"/>
      <c r="CT80" s="122"/>
      <c r="CU80" s="122"/>
      <c r="CV80" s="249"/>
      <c r="CW80" s="123"/>
      <c r="CX80" s="78"/>
      <c r="CY80" s="78"/>
      <c r="CZ80" s="78"/>
      <c r="DA80" s="249"/>
      <c r="DB80" s="78"/>
      <c r="DC80" s="249"/>
      <c r="DD80" s="249"/>
      <c r="DE80" s="122"/>
      <c r="DF80" s="44"/>
      <c r="DG80" s="44"/>
    </row>
    <row r="81" spans="1:111" s="87" customFormat="1" x14ac:dyDescent="0.25">
      <c r="A81" s="19"/>
      <c r="B81" s="44"/>
      <c r="C81" s="99"/>
      <c r="D81" s="121"/>
      <c r="E81" s="121"/>
      <c r="L81" s="249"/>
      <c r="R81" s="249"/>
      <c r="X81" s="249"/>
      <c r="AB81" s="122"/>
      <c r="AC81" s="122"/>
      <c r="AD81" s="249"/>
      <c r="AE81" s="78"/>
      <c r="AF81" s="43"/>
      <c r="AG81" s="78"/>
      <c r="AH81" s="122"/>
      <c r="AI81" s="122"/>
      <c r="AJ81" s="249"/>
      <c r="AK81" s="78"/>
      <c r="AL81" s="43"/>
      <c r="AM81" s="78"/>
      <c r="AN81" s="122"/>
      <c r="AO81" s="122"/>
      <c r="AP81" s="249"/>
      <c r="AQ81" s="78"/>
      <c r="AR81" s="43"/>
      <c r="AS81" s="78"/>
      <c r="AT81" s="122"/>
      <c r="AU81" s="122"/>
      <c r="AV81" s="249"/>
      <c r="AW81" s="123"/>
      <c r="AX81" s="78"/>
      <c r="AY81" s="78"/>
      <c r="AZ81" s="78"/>
      <c r="BA81" s="249"/>
      <c r="BB81" s="78"/>
      <c r="BC81" s="99"/>
      <c r="BD81" s="121"/>
      <c r="BE81" s="121"/>
      <c r="BL81" s="249"/>
      <c r="BR81" s="249"/>
      <c r="BX81" s="249"/>
      <c r="CB81" s="122"/>
      <c r="CC81" s="122"/>
      <c r="CD81" s="249"/>
      <c r="CE81" s="78"/>
      <c r="CF81" s="43"/>
      <c r="CG81" s="78"/>
      <c r="CH81" s="122"/>
      <c r="CI81" s="122"/>
      <c r="CJ81" s="249"/>
      <c r="CK81" s="78"/>
      <c r="CL81" s="43"/>
      <c r="CM81" s="78"/>
      <c r="CN81" s="122"/>
      <c r="CO81" s="122"/>
      <c r="CP81" s="249"/>
      <c r="CQ81" s="78"/>
      <c r="CR81" s="43"/>
      <c r="CS81" s="78"/>
      <c r="CT81" s="122"/>
      <c r="CU81" s="122"/>
      <c r="CV81" s="249"/>
      <c r="CW81" s="123"/>
      <c r="CX81" s="78"/>
      <c r="CY81" s="78"/>
      <c r="CZ81" s="78"/>
      <c r="DA81" s="249"/>
      <c r="DB81" s="78"/>
      <c r="DC81" s="249"/>
      <c r="DD81" s="249"/>
      <c r="DE81" s="122"/>
      <c r="DF81" s="44"/>
      <c r="DG81" s="44"/>
    </row>
    <row r="82" spans="1:111" s="87" customFormat="1" x14ac:dyDescent="0.25">
      <c r="A82" s="19"/>
      <c r="B82" s="44"/>
      <c r="C82" s="99"/>
      <c r="D82" s="121"/>
      <c r="E82" s="121"/>
      <c r="L82" s="249"/>
      <c r="R82" s="249"/>
      <c r="X82" s="249"/>
      <c r="AB82" s="122"/>
      <c r="AC82" s="122"/>
      <c r="AD82" s="249"/>
      <c r="AE82" s="78"/>
      <c r="AF82" s="43"/>
      <c r="AG82" s="78"/>
      <c r="AH82" s="122"/>
      <c r="AI82" s="122"/>
      <c r="AJ82" s="249"/>
      <c r="AK82" s="78"/>
      <c r="AL82" s="43"/>
      <c r="AM82" s="78"/>
      <c r="AN82" s="122"/>
      <c r="AO82" s="122"/>
      <c r="AP82" s="249"/>
      <c r="AQ82" s="78"/>
      <c r="AR82" s="43"/>
      <c r="AS82" s="78"/>
      <c r="AT82" s="122"/>
      <c r="AU82" s="122"/>
      <c r="AV82" s="249"/>
      <c r="AW82" s="123"/>
      <c r="AX82" s="78"/>
      <c r="AY82" s="78"/>
      <c r="AZ82" s="78"/>
      <c r="BA82" s="249"/>
      <c r="BB82" s="78"/>
      <c r="BC82" s="99"/>
      <c r="BD82" s="121"/>
      <c r="BE82" s="121"/>
      <c r="BL82" s="249"/>
      <c r="BR82" s="249"/>
      <c r="BX82" s="249"/>
      <c r="CB82" s="122"/>
      <c r="CC82" s="122"/>
      <c r="CD82" s="249"/>
      <c r="CE82" s="78"/>
      <c r="CF82" s="43"/>
      <c r="CG82" s="78"/>
      <c r="CH82" s="122"/>
      <c r="CI82" s="122"/>
      <c r="CJ82" s="249"/>
      <c r="CK82" s="78"/>
      <c r="CL82" s="43"/>
      <c r="CM82" s="78"/>
      <c r="CN82" s="122"/>
      <c r="CO82" s="122"/>
      <c r="CP82" s="249"/>
      <c r="CQ82" s="78"/>
      <c r="CR82" s="43"/>
      <c r="CS82" s="78"/>
      <c r="CT82" s="122"/>
      <c r="CU82" s="122"/>
      <c r="CV82" s="249"/>
      <c r="CW82" s="123"/>
      <c r="CX82" s="78"/>
      <c r="CY82" s="78"/>
      <c r="CZ82" s="78"/>
      <c r="DA82" s="249"/>
      <c r="DB82" s="78"/>
      <c r="DC82" s="249"/>
      <c r="DD82" s="249"/>
      <c r="DE82" s="122"/>
      <c r="DF82" s="44"/>
      <c r="DG82" s="44"/>
    </row>
    <row r="83" spans="1:111" s="87" customFormat="1" x14ac:dyDescent="0.25">
      <c r="A83" s="19"/>
      <c r="B83" s="44"/>
      <c r="C83" s="99"/>
      <c r="D83" s="121"/>
      <c r="E83" s="121"/>
      <c r="L83" s="249"/>
      <c r="R83" s="249"/>
      <c r="X83" s="249"/>
      <c r="AB83" s="122"/>
      <c r="AC83" s="122"/>
      <c r="AD83" s="249"/>
      <c r="AE83" s="78"/>
      <c r="AF83" s="43"/>
      <c r="AG83" s="78"/>
      <c r="AH83" s="122"/>
      <c r="AI83" s="122"/>
      <c r="AJ83" s="249"/>
      <c r="AK83" s="78"/>
      <c r="AL83" s="43"/>
      <c r="AM83" s="78"/>
      <c r="AN83" s="122"/>
      <c r="AO83" s="122"/>
      <c r="AP83" s="249"/>
      <c r="AQ83" s="78"/>
      <c r="AR83" s="43"/>
      <c r="AS83" s="78"/>
      <c r="AT83" s="122"/>
      <c r="AU83" s="122"/>
      <c r="AV83" s="249"/>
      <c r="AW83" s="123"/>
      <c r="AX83" s="78"/>
      <c r="AY83" s="78"/>
      <c r="AZ83" s="78"/>
      <c r="BA83" s="249"/>
      <c r="BB83" s="78"/>
      <c r="BC83" s="99"/>
      <c r="BD83" s="121"/>
      <c r="BE83" s="121"/>
      <c r="BL83" s="249"/>
      <c r="BR83" s="249"/>
      <c r="BX83" s="249"/>
      <c r="CB83" s="122"/>
      <c r="CC83" s="122"/>
      <c r="CD83" s="249"/>
      <c r="CE83" s="78"/>
      <c r="CF83" s="43"/>
      <c r="CG83" s="78"/>
      <c r="CH83" s="122"/>
      <c r="CI83" s="122"/>
      <c r="CJ83" s="249"/>
      <c r="CK83" s="78"/>
      <c r="CL83" s="43"/>
      <c r="CM83" s="78"/>
      <c r="CN83" s="122"/>
      <c r="CO83" s="122"/>
      <c r="CP83" s="249"/>
      <c r="CQ83" s="78"/>
      <c r="CR83" s="43"/>
      <c r="CS83" s="78"/>
      <c r="CT83" s="122"/>
      <c r="CU83" s="122"/>
      <c r="CV83" s="249"/>
      <c r="CW83" s="123"/>
      <c r="CX83" s="78"/>
      <c r="CY83" s="78"/>
      <c r="CZ83" s="78"/>
      <c r="DA83" s="249"/>
      <c r="DB83" s="78"/>
      <c r="DC83" s="249"/>
      <c r="DD83" s="249"/>
      <c r="DE83" s="122"/>
      <c r="DF83" s="44"/>
      <c r="DG83" s="44"/>
    </row>
    <row r="84" spans="1:111" s="87" customFormat="1" x14ac:dyDescent="0.25">
      <c r="A84" s="19"/>
      <c r="B84" s="44"/>
      <c r="C84" s="99"/>
      <c r="D84" s="121"/>
      <c r="E84" s="121"/>
      <c r="L84" s="249"/>
      <c r="R84" s="249"/>
      <c r="X84" s="249"/>
      <c r="AB84" s="122"/>
      <c r="AC84" s="122"/>
      <c r="AD84" s="249"/>
      <c r="AE84" s="78"/>
      <c r="AF84" s="43"/>
      <c r="AG84" s="78"/>
      <c r="AH84" s="122"/>
      <c r="AI84" s="122"/>
      <c r="AJ84" s="249"/>
      <c r="AK84" s="78"/>
      <c r="AL84" s="43"/>
      <c r="AM84" s="78"/>
      <c r="AN84" s="122"/>
      <c r="AO84" s="122"/>
      <c r="AP84" s="249"/>
      <c r="AQ84" s="78"/>
      <c r="AR84" s="43"/>
      <c r="AS84" s="78"/>
      <c r="AT84" s="122"/>
      <c r="AU84" s="122"/>
      <c r="AV84" s="249"/>
      <c r="AW84" s="123"/>
      <c r="AX84" s="78"/>
      <c r="AY84" s="78"/>
      <c r="AZ84" s="78"/>
      <c r="BA84" s="249"/>
      <c r="BB84" s="78"/>
      <c r="BC84" s="99"/>
      <c r="BD84" s="121"/>
      <c r="BE84" s="121"/>
      <c r="BL84" s="249"/>
      <c r="BR84" s="249"/>
      <c r="BX84" s="249"/>
      <c r="CB84" s="122"/>
      <c r="CC84" s="122"/>
      <c r="CD84" s="249"/>
      <c r="CE84" s="78"/>
      <c r="CF84" s="43"/>
      <c r="CG84" s="78"/>
      <c r="CH84" s="122"/>
      <c r="CI84" s="122"/>
      <c r="CJ84" s="249"/>
      <c r="CK84" s="78"/>
      <c r="CL84" s="43"/>
      <c r="CM84" s="78"/>
      <c r="CN84" s="122"/>
      <c r="CO84" s="122"/>
      <c r="CP84" s="249"/>
      <c r="CQ84" s="78"/>
      <c r="CR84" s="43"/>
      <c r="CS84" s="78"/>
      <c r="CT84" s="122"/>
      <c r="CU84" s="122"/>
      <c r="CV84" s="249"/>
      <c r="CW84" s="123"/>
      <c r="CX84" s="78"/>
      <c r="CY84" s="78"/>
      <c r="CZ84" s="78"/>
      <c r="DA84" s="249"/>
      <c r="DB84" s="78"/>
      <c r="DC84" s="249"/>
      <c r="DD84" s="249"/>
      <c r="DE84" s="122"/>
      <c r="DF84" s="44"/>
      <c r="DG84" s="44"/>
    </row>
    <row r="85" spans="1:111" s="87" customFormat="1" x14ac:dyDescent="0.25">
      <c r="A85" s="19"/>
      <c r="B85" s="44"/>
      <c r="C85" s="99"/>
      <c r="D85" s="121"/>
      <c r="E85" s="121"/>
      <c r="L85" s="249"/>
      <c r="R85" s="249"/>
      <c r="X85" s="249"/>
      <c r="AB85" s="122"/>
      <c r="AC85" s="122"/>
      <c r="AD85" s="249"/>
      <c r="AE85" s="78"/>
      <c r="AF85" s="43"/>
      <c r="AG85" s="78"/>
      <c r="AH85" s="122"/>
      <c r="AI85" s="122"/>
      <c r="AJ85" s="249"/>
      <c r="AK85" s="78"/>
      <c r="AL85" s="43"/>
      <c r="AM85" s="78"/>
      <c r="AN85" s="122"/>
      <c r="AO85" s="122"/>
      <c r="AP85" s="249"/>
      <c r="AQ85" s="78"/>
      <c r="AR85" s="43"/>
      <c r="AS85" s="78"/>
      <c r="AT85" s="122"/>
      <c r="AU85" s="122"/>
      <c r="AV85" s="249"/>
      <c r="AW85" s="123"/>
      <c r="AX85" s="78"/>
      <c r="AY85" s="78"/>
      <c r="AZ85" s="78"/>
      <c r="BA85" s="249"/>
      <c r="BB85" s="78"/>
      <c r="BC85" s="99"/>
      <c r="BD85" s="121"/>
      <c r="BE85" s="121"/>
      <c r="BL85" s="249"/>
      <c r="BR85" s="249"/>
      <c r="BX85" s="249"/>
      <c r="CB85" s="122"/>
      <c r="CC85" s="122"/>
      <c r="CD85" s="249"/>
      <c r="CE85" s="78"/>
      <c r="CF85" s="43"/>
      <c r="CG85" s="78"/>
      <c r="CH85" s="122"/>
      <c r="CI85" s="122"/>
      <c r="CJ85" s="249"/>
      <c r="CK85" s="78"/>
      <c r="CL85" s="43"/>
      <c r="CM85" s="78"/>
      <c r="CN85" s="122"/>
      <c r="CO85" s="122"/>
      <c r="CP85" s="249"/>
      <c r="CQ85" s="78"/>
      <c r="CR85" s="43"/>
      <c r="CS85" s="78"/>
      <c r="CT85" s="122"/>
      <c r="CU85" s="122"/>
      <c r="CV85" s="249"/>
      <c r="CW85" s="123"/>
      <c r="CX85" s="78"/>
      <c r="CY85" s="78"/>
      <c r="CZ85" s="78"/>
      <c r="DA85" s="249"/>
      <c r="DB85" s="78"/>
      <c r="DC85" s="249"/>
      <c r="DD85" s="249"/>
      <c r="DE85" s="122"/>
      <c r="DF85" s="44"/>
      <c r="DG85" s="44"/>
    </row>
    <row r="86" spans="1:111" s="87" customFormat="1" x14ac:dyDescent="0.25">
      <c r="A86" s="19"/>
      <c r="B86" s="44"/>
      <c r="C86" s="99"/>
      <c r="D86" s="121"/>
      <c r="E86" s="121"/>
      <c r="L86" s="249"/>
      <c r="R86" s="249"/>
      <c r="X86" s="249"/>
      <c r="AB86" s="122"/>
      <c r="AC86" s="122"/>
      <c r="AD86" s="249"/>
      <c r="AE86" s="78"/>
      <c r="AF86" s="43"/>
      <c r="AG86" s="78"/>
      <c r="AH86" s="122"/>
      <c r="AI86" s="122"/>
      <c r="AJ86" s="249"/>
      <c r="AK86" s="78"/>
      <c r="AL86" s="43"/>
      <c r="AM86" s="78"/>
      <c r="AN86" s="122"/>
      <c r="AO86" s="122"/>
      <c r="AP86" s="249"/>
      <c r="AQ86" s="78"/>
      <c r="AR86" s="43"/>
      <c r="AS86" s="78"/>
      <c r="AT86" s="122"/>
      <c r="AU86" s="122"/>
      <c r="AV86" s="249"/>
      <c r="AW86" s="123"/>
      <c r="AX86" s="78"/>
      <c r="AY86" s="78"/>
      <c r="AZ86" s="78"/>
      <c r="BA86" s="249"/>
      <c r="BB86" s="78"/>
      <c r="BC86" s="99"/>
      <c r="BD86" s="121"/>
      <c r="BE86" s="121"/>
      <c r="BL86" s="249"/>
      <c r="BR86" s="249"/>
      <c r="BX86" s="249"/>
      <c r="CB86" s="122"/>
      <c r="CC86" s="122"/>
      <c r="CD86" s="249"/>
      <c r="CE86" s="78"/>
      <c r="CF86" s="43"/>
      <c r="CG86" s="78"/>
      <c r="CH86" s="122"/>
      <c r="CI86" s="122"/>
      <c r="CJ86" s="249"/>
      <c r="CK86" s="78"/>
      <c r="CL86" s="43"/>
      <c r="CM86" s="78"/>
      <c r="CN86" s="122"/>
      <c r="CO86" s="122"/>
      <c r="CP86" s="249"/>
      <c r="CQ86" s="78"/>
      <c r="CR86" s="43"/>
      <c r="CS86" s="78"/>
      <c r="CT86" s="122"/>
      <c r="CU86" s="122"/>
      <c r="CV86" s="249"/>
      <c r="CW86" s="123"/>
      <c r="CX86" s="78"/>
      <c r="CY86" s="78"/>
      <c r="CZ86" s="78"/>
      <c r="DA86" s="249"/>
      <c r="DB86" s="78"/>
      <c r="DC86" s="249"/>
      <c r="DD86" s="249"/>
      <c r="DE86" s="122"/>
      <c r="DF86" s="44"/>
      <c r="DG86" s="44"/>
    </row>
    <row r="87" spans="1:111" s="87" customFormat="1" x14ac:dyDescent="0.25">
      <c r="A87" s="19"/>
      <c r="B87" s="44"/>
      <c r="C87" s="99"/>
      <c r="D87" s="121"/>
      <c r="E87" s="121"/>
      <c r="L87" s="249"/>
      <c r="R87" s="249"/>
      <c r="X87" s="249"/>
      <c r="AB87" s="122"/>
      <c r="AC87" s="122"/>
      <c r="AD87" s="249"/>
      <c r="AE87" s="78"/>
      <c r="AF87" s="43"/>
      <c r="AG87" s="78"/>
      <c r="AH87" s="122"/>
      <c r="AI87" s="122"/>
      <c r="AJ87" s="249"/>
      <c r="AK87" s="78"/>
      <c r="AL87" s="43"/>
      <c r="AM87" s="78"/>
      <c r="AN87" s="122"/>
      <c r="AO87" s="122"/>
      <c r="AP87" s="249"/>
      <c r="AQ87" s="78"/>
      <c r="AR87" s="43"/>
      <c r="AS87" s="78"/>
      <c r="AT87" s="122"/>
      <c r="AU87" s="122"/>
      <c r="AV87" s="249"/>
      <c r="AW87" s="123"/>
      <c r="AX87" s="78"/>
      <c r="AY87" s="78"/>
      <c r="AZ87" s="78"/>
      <c r="BA87" s="249"/>
      <c r="BB87" s="78"/>
      <c r="BC87" s="99"/>
      <c r="BD87" s="121"/>
      <c r="BE87" s="121"/>
      <c r="BL87" s="249"/>
      <c r="BR87" s="249"/>
      <c r="BX87" s="249"/>
      <c r="CB87" s="122"/>
      <c r="CC87" s="122"/>
      <c r="CD87" s="249"/>
      <c r="CE87" s="78"/>
      <c r="CF87" s="43"/>
      <c r="CG87" s="78"/>
      <c r="CH87" s="122"/>
      <c r="CI87" s="122"/>
      <c r="CJ87" s="249"/>
      <c r="CK87" s="78"/>
      <c r="CL87" s="43"/>
      <c r="CM87" s="78"/>
      <c r="CN87" s="122"/>
      <c r="CO87" s="122"/>
      <c r="CP87" s="249"/>
      <c r="CQ87" s="78"/>
      <c r="CR87" s="43"/>
      <c r="CS87" s="78"/>
      <c r="CT87" s="122"/>
      <c r="CU87" s="122"/>
      <c r="CV87" s="249"/>
      <c r="CW87" s="123"/>
      <c r="CX87" s="78"/>
      <c r="CY87" s="78"/>
      <c r="CZ87" s="78"/>
      <c r="DA87" s="249"/>
      <c r="DB87" s="78"/>
      <c r="DC87" s="249"/>
      <c r="DD87" s="249"/>
      <c r="DE87" s="122"/>
      <c r="DF87" s="44"/>
      <c r="DG87" s="44"/>
    </row>
    <row r="88" spans="1:111" s="87" customFormat="1" x14ac:dyDescent="0.25">
      <c r="A88" s="19"/>
      <c r="B88" s="44"/>
      <c r="C88" s="99"/>
      <c r="D88" s="121"/>
      <c r="E88" s="121"/>
      <c r="L88" s="249"/>
      <c r="R88" s="249"/>
      <c r="X88" s="249"/>
      <c r="AB88" s="122"/>
      <c r="AC88" s="122"/>
      <c r="AD88" s="249"/>
      <c r="AE88" s="78"/>
      <c r="AF88" s="43"/>
      <c r="AG88" s="78"/>
      <c r="AH88" s="122"/>
      <c r="AI88" s="122"/>
      <c r="AJ88" s="249"/>
      <c r="AK88" s="78"/>
      <c r="AL88" s="43"/>
      <c r="AM88" s="78"/>
      <c r="AN88" s="122"/>
      <c r="AO88" s="122"/>
      <c r="AP88" s="249"/>
      <c r="AQ88" s="78"/>
      <c r="AR88" s="43"/>
      <c r="AS88" s="78"/>
      <c r="AT88" s="122"/>
      <c r="AU88" s="122"/>
      <c r="AV88" s="249"/>
      <c r="AW88" s="123"/>
      <c r="AX88" s="78"/>
      <c r="AY88" s="78"/>
      <c r="AZ88" s="78"/>
      <c r="BA88" s="249"/>
      <c r="BB88" s="78"/>
      <c r="BC88" s="99"/>
      <c r="BD88" s="121"/>
      <c r="BE88" s="121"/>
      <c r="BL88" s="249"/>
      <c r="BR88" s="249"/>
      <c r="BX88" s="249"/>
      <c r="CB88" s="122"/>
      <c r="CC88" s="122"/>
      <c r="CD88" s="249"/>
      <c r="CE88" s="78"/>
      <c r="CF88" s="43"/>
      <c r="CG88" s="78"/>
      <c r="CH88" s="122"/>
      <c r="CI88" s="122"/>
      <c r="CJ88" s="249"/>
      <c r="CK88" s="78"/>
      <c r="CL88" s="43"/>
      <c r="CM88" s="78"/>
      <c r="CN88" s="122"/>
      <c r="CO88" s="122"/>
      <c r="CP88" s="249"/>
      <c r="CQ88" s="78"/>
      <c r="CR88" s="43"/>
      <c r="CS88" s="78"/>
      <c r="CT88" s="122"/>
      <c r="CU88" s="122"/>
      <c r="CV88" s="249"/>
      <c r="CW88" s="123"/>
      <c r="CX88" s="78"/>
      <c r="CY88" s="78"/>
      <c r="CZ88" s="78"/>
      <c r="DA88" s="249"/>
      <c r="DB88" s="78"/>
      <c r="DC88" s="249"/>
      <c r="DD88" s="249"/>
      <c r="DE88" s="122"/>
      <c r="DF88" s="44"/>
      <c r="DG88" s="44"/>
    </row>
    <row r="89" spans="1:111" s="87" customFormat="1" x14ac:dyDescent="0.25">
      <c r="A89" s="19"/>
      <c r="B89" s="44"/>
      <c r="C89" s="99"/>
      <c r="D89" s="121"/>
      <c r="E89" s="121"/>
      <c r="L89" s="249"/>
      <c r="R89" s="249"/>
      <c r="X89" s="249"/>
      <c r="AB89" s="122"/>
      <c r="AC89" s="122"/>
      <c r="AD89" s="249"/>
      <c r="AE89" s="78"/>
      <c r="AF89" s="43"/>
      <c r="AG89" s="78"/>
      <c r="AH89" s="122"/>
      <c r="AI89" s="122"/>
      <c r="AJ89" s="249"/>
      <c r="AK89" s="78"/>
      <c r="AL89" s="43"/>
      <c r="AM89" s="78"/>
      <c r="AN89" s="122"/>
      <c r="AO89" s="122"/>
      <c r="AP89" s="249"/>
      <c r="AQ89" s="78"/>
      <c r="AR89" s="43"/>
      <c r="AS89" s="78"/>
      <c r="AT89" s="122"/>
      <c r="AU89" s="122"/>
      <c r="AV89" s="249"/>
      <c r="AW89" s="123"/>
      <c r="AX89" s="78"/>
      <c r="AY89" s="78"/>
      <c r="AZ89" s="78"/>
      <c r="BA89" s="249"/>
      <c r="BB89" s="78"/>
      <c r="BC89" s="99"/>
      <c r="BD89" s="121"/>
      <c r="BE89" s="121"/>
      <c r="BL89" s="249"/>
      <c r="BR89" s="249"/>
      <c r="BX89" s="249"/>
      <c r="CB89" s="122"/>
      <c r="CC89" s="122"/>
      <c r="CD89" s="249"/>
      <c r="CE89" s="78"/>
      <c r="CF89" s="43"/>
      <c r="CG89" s="78"/>
      <c r="CH89" s="122"/>
      <c r="CI89" s="122"/>
      <c r="CJ89" s="249"/>
      <c r="CK89" s="78"/>
      <c r="CL89" s="43"/>
      <c r="CM89" s="78"/>
      <c r="CN89" s="122"/>
      <c r="CO89" s="122"/>
      <c r="CP89" s="249"/>
      <c r="CQ89" s="78"/>
      <c r="CR89" s="43"/>
      <c r="CS89" s="78"/>
      <c r="CT89" s="122"/>
      <c r="CU89" s="122"/>
      <c r="CV89" s="249"/>
      <c r="CW89" s="123"/>
      <c r="CX89" s="78"/>
      <c r="CY89" s="78"/>
      <c r="CZ89" s="78"/>
      <c r="DA89" s="249"/>
      <c r="DB89" s="78"/>
      <c r="DC89" s="249"/>
      <c r="DD89" s="249"/>
      <c r="DE89" s="122"/>
      <c r="DF89" s="44"/>
      <c r="DG89" s="44"/>
    </row>
    <row r="90" spans="1:111" s="87" customFormat="1" x14ac:dyDescent="0.25">
      <c r="A90" s="19"/>
      <c r="B90" s="44"/>
      <c r="C90" s="99"/>
      <c r="D90" s="121"/>
      <c r="E90" s="121"/>
      <c r="L90" s="249"/>
      <c r="R90" s="249"/>
      <c r="X90" s="249"/>
      <c r="AB90" s="122"/>
      <c r="AC90" s="122"/>
      <c r="AD90" s="249"/>
      <c r="AE90" s="78"/>
      <c r="AF90" s="43"/>
      <c r="AG90" s="78"/>
      <c r="AH90" s="122"/>
      <c r="AI90" s="122"/>
      <c r="AJ90" s="249"/>
      <c r="AK90" s="78"/>
      <c r="AL90" s="43"/>
      <c r="AM90" s="78"/>
      <c r="AN90" s="122"/>
      <c r="AO90" s="122"/>
      <c r="AP90" s="249"/>
      <c r="AQ90" s="78"/>
      <c r="AR90" s="43"/>
      <c r="AS90" s="78"/>
      <c r="AT90" s="122"/>
      <c r="AU90" s="122"/>
      <c r="AV90" s="249"/>
      <c r="AW90" s="123"/>
      <c r="AX90" s="78"/>
      <c r="AY90" s="78"/>
      <c r="AZ90" s="78"/>
      <c r="BA90" s="249"/>
      <c r="BB90" s="78"/>
      <c r="BC90" s="99"/>
      <c r="BD90" s="121"/>
      <c r="BE90" s="121"/>
      <c r="BL90" s="249"/>
      <c r="BR90" s="249"/>
      <c r="BX90" s="249"/>
      <c r="CB90" s="122"/>
      <c r="CC90" s="122"/>
      <c r="CD90" s="249"/>
      <c r="CE90" s="78"/>
      <c r="CF90" s="43"/>
      <c r="CG90" s="78"/>
      <c r="CH90" s="122"/>
      <c r="CI90" s="122"/>
      <c r="CJ90" s="249"/>
      <c r="CK90" s="78"/>
      <c r="CL90" s="43"/>
      <c r="CM90" s="78"/>
      <c r="CN90" s="122"/>
      <c r="CO90" s="122"/>
      <c r="CP90" s="249"/>
      <c r="CQ90" s="78"/>
      <c r="CR90" s="43"/>
      <c r="CS90" s="78"/>
      <c r="CT90" s="122"/>
      <c r="CU90" s="122"/>
      <c r="CV90" s="249"/>
      <c r="CW90" s="123"/>
      <c r="CX90" s="78"/>
      <c r="CY90" s="78"/>
      <c r="CZ90" s="78"/>
      <c r="DA90" s="249"/>
      <c r="DB90" s="78"/>
      <c r="DC90" s="249"/>
      <c r="DD90" s="249"/>
      <c r="DE90" s="122"/>
      <c r="DF90" s="44"/>
      <c r="DG90" s="44"/>
    </row>
  </sheetData>
  <customSheetViews>
    <customSheetView guid="{034AD19C-14C2-4EC6-B3CA-89AAD96E949C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1"/>
      <headerFooter alignWithMargins="0">
        <oddHeader xml:space="preserve">&amp;LPOSU Langres&amp;RImprimé le : &amp;D </oddHeader>
      </headerFooter>
    </customSheetView>
    <customSheetView guid="{FE59412B-9FAD-4AA6-81E8-4F304704EEBD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D0D6D710-C147-4F7E-BA39-471543B516CA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D5FC9FAB-A203-4792-8F41-1F8CA4C4C04B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2609BFFF-3928-4EF6-BA99-4834ADAA29C4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6"/>
      <headerFooter alignWithMargins="0">
        <oddHeader xml:space="preserve">&amp;LPOSU Langres&amp;RImprimé le : &amp;D </oddHeader>
      </headerFooter>
    </customSheetView>
  </customSheetViews>
  <mergeCells count="46"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AK1:AN1"/>
    <mergeCell ref="G1:J1"/>
    <mergeCell ref="M1:P1"/>
    <mergeCell ref="S1:V1"/>
    <mergeCell ref="Y1:AB1"/>
    <mergeCell ref="AE1:AH1"/>
  </mergeCells>
  <conditionalFormatting sqref="DH19:DH21">
    <cfRule type="cellIs" dxfId="12629" priority="5670" operator="equal">
      <formula>"O"</formula>
    </cfRule>
    <cfRule type="cellIs" dxfId="12628" priority="5671" operator="equal">
      <formula>"N"</formula>
    </cfRule>
    <cfRule type="cellIs" dxfId="12627" priority="5672" operator="equal">
      <formula>"P"</formula>
    </cfRule>
  </conditionalFormatting>
  <conditionalFormatting sqref="DH23">
    <cfRule type="cellIs" dxfId="12626" priority="5667" operator="equal">
      <formula>"O"</formula>
    </cfRule>
    <cfRule type="cellIs" dxfId="12625" priority="5668" operator="equal">
      <formula>"N"</formula>
    </cfRule>
    <cfRule type="cellIs" dxfId="12624" priority="5669" operator="equal">
      <formula>"P"</formula>
    </cfRule>
  </conditionalFormatting>
  <conditionalFormatting sqref="DH22">
    <cfRule type="cellIs" dxfId="12623" priority="5664" operator="equal">
      <formula>"O"</formula>
    </cfRule>
    <cfRule type="cellIs" dxfId="12622" priority="5665" operator="equal">
      <formula>"N"</formula>
    </cfRule>
    <cfRule type="cellIs" dxfId="12621" priority="5666" operator="equal">
      <formula>"P"</formula>
    </cfRule>
  </conditionalFormatting>
  <conditionalFormatting sqref="DI37:DK43">
    <cfRule type="cellIs" dxfId="12620" priority="5663" operator="equal">
      <formula>0</formula>
    </cfRule>
  </conditionalFormatting>
  <conditionalFormatting sqref="DH29:DH31">
    <cfRule type="cellIs" dxfId="12619" priority="5660" operator="equal">
      <formula>"O"</formula>
    </cfRule>
    <cfRule type="cellIs" dxfId="12618" priority="5661" operator="equal">
      <formula>"N"</formula>
    </cfRule>
    <cfRule type="cellIs" dxfId="12617" priority="5662" operator="equal">
      <formula>"P"</formula>
    </cfRule>
  </conditionalFormatting>
  <conditionalFormatting sqref="DH32">
    <cfRule type="cellIs" dxfId="12616" priority="5657" operator="equal">
      <formula>"O"</formula>
    </cfRule>
    <cfRule type="cellIs" dxfId="12615" priority="5658" operator="equal">
      <formula>"N"</formula>
    </cfRule>
    <cfRule type="cellIs" dxfId="12614" priority="5659" operator="equal">
      <formula>"P"</formula>
    </cfRule>
  </conditionalFormatting>
  <conditionalFormatting sqref="DI46:DK52">
    <cfRule type="cellIs" dxfId="1261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12612" priority="5654" operator="greaterThanOrEqual">
      <formula>I15</formula>
    </cfRule>
    <cfRule type="cellIs" dxfId="12611" priority="5655" operator="lessThan">
      <formula>I15</formula>
    </cfRule>
  </conditionalFormatting>
  <conditionalFormatting sqref="G42">
    <cfRule type="cellIs" dxfId="12610" priority="5651" stopIfTrue="1" operator="notEqual">
      <formula>0</formula>
    </cfRule>
  </conditionalFormatting>
  <conditionalFormatting sqref="H43">
    <cfRule type="cellIs" dxfId="12609" priority="5652" stopIfTrue="1" operator="notEqual">
      <formula>0</formula>
    </cfRule>
  </conditionalFormatting>
  <conditionalFormatting sqref="H47:H49">
    <cfRule type="cellIs" dxfId="12608" priority="5649" stopIfTrue="1" operator="notEqual">
      <formula>0</formula>
    </cfRule>
  </conditionalFormatting>
  <conditionalFormatting sqref="G47 G49">
    <cfRule type="cellIs" dxfId="12607" priority="5648" stopIfTrue="1" operator="notEqual">
      <formula>0</formula>
    </cfRule>
  </conditionalFormatting>
  <conditionalFormatting sqref="G72:G73">
    <cfRule type="cellIs" dxfId="12606" priority="5646" stopIfTrue="1" operator="notEqual">
      <formula>0</formula>
    </cfRule>
  </conditionalFormatting>
  <conditionalFormatting sqref="G41 G43">
    <cfRule type="cellIs" dxfId="12605" priority="5650" stopIfTrue="1" operator="notEqual">
      <formula>0</formula>
    </cfRule>
  </conditionalFormatting>
  <conditionalFormatting sqref="H72:H73">
    <cfRule type="cellIs" dxfId="12604" priority="5647" stopIfTrue="1" operator="notEqual">
      <formula>0</formula>
    </cfRule>
  </conditionalFormatting>
  <conditionalFormatting sqref="G38 G40">
    <cfRule type="cellIs" dxfId="12603" priority="5645" stopIfTrue="1" operator="notEqual">
      <formula>0</formula>
    </cfRule>
  </conditionalFormatting>
  <conditionalFormatting sqref="G48">
    <cfRule type="cellIs" dxfId="12602" priority="5644" stopIfTrue="1" operator="notEqual">
      <formula>0</formula>
    </cfRule>
  </conditionalFormatting>
  <conditionalFormatting sqref="G36:G37">
    <cfRule type="cellIs" dxfId="12601" priority="5643" stopIfTrue="1" operator="notEqual">
      <formula>0</formula>
    </cfRule>
  </conditionalFormatting>
  <conditionalFormatting sqref="E5:E10 E14:E24 E12 E36:E49 E29:E32 E54:E74">
    <cfRule type="cellIs" dxfId="12600" priority="5640" operator="equal">
      <formula>"O"</formula>
    </cfRule>
    <cfRule type="cellIs" dxfId="12599" priority="5641" operator="equal">
      <formula>"N"</formula>
    </cfRule>
    <cfRule type="cellIs" dxfId="12598" priority="5642" operator="equal">
      <formula>"P"</formula>
    </cfRule>
  </conditionalFormatting>
  <conditionalFormatting sqref="H42">
    <cfRule type="cellIs" dxfId="12597" priority="5639" stopIfTrue="1" operator="notEqual">
      <formula>0</formula>
    </cfRule>
  </conditionalFormatting>
  <conditionalFormatting sqref="G39">
    <cfRule type="cellIs" dxfId="1259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12595" priority="5636" operator="greaterThanOrEqual">
      <formula>I58</formula>
    </cfRule>
    <cfRule type="cellIs" dxfId="1259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12593" priority="5633" operator="greaterThanOrEqual">
      <formula>I47</formula>
    </cfRule>
    <cfRule type="cellIs" dxfId="1259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12591" priority="5630" operator="greaterThanOrEqual">
      <formula>I69</formula>
    </cfRule>
    <cfRule type="cellIs" dxfId="1259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12589" priority="5627" operator="greaterThanOrEqual">
      <formula>I54</formula>
    </cfRule>
    <cfRule type="cellIs" dxfId="1258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12587" priority="5624" operator="greaterThanOrEqual">
      <formula>I61</formula>
    </cfRule>
    <cfRule type="cellIs" dxfId="1258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12585" priority="5621" operator="greaterThanOrEqual">
      <formula>I41</formula>
    </cfRule>
    <cfRule type="cellIs" dxfId="1258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12583" priority="5618" operator="greaterThanOrEqual">
      <formula>I38</formula>
    </cfRule>
    <cfRule type="cellIs" dxfId="1258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12581" priority="5615" operator="greaterThanOrEqual">
      <formula>I36</formula>
    </cfRule>
    <cfRule type="cellIs" dxfId="1258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12579" priority="5612" operator="greaterThanOrEqual">
      <formula>I39</formula>
    </cfRule>
    <cfRule type="cellIs" dxfId="1257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12577" priority="5609" operator="greaterThanOrEqual">
      <formula>I6</formula>
    </cfRule>
    <cfRule type="cellIs" dxfId="1257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12575" priority="5606" operator="greaterThanOrEqual">
      <formula>I5</formula>
    </cfRule>
    <cfRule type="cellIs" dxfId="1257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12573" priority="5603" operator="greaterThanOrEqual">
      <formula>I29</formula>
    </cfRule>
    <cfRule type="cellIs" dxfId="1257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12571" priority="5600" operator="greaterThanOrEqual">
      <formula>I20</formula>
    </cfRule>
    <cfRule type="cellIs" dxfId="1257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12569" priority="5597" operator="greaterThanOrEqual">
      <formula>I19</formula>
    </cfRule>
    <cfRule type="cellIs" dxfId="1256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12567" priority="5594" operator="greaterThanOrEqual">
      <formula>I23</formula>
    </cfRule>
    <cfRule type="cellIs" dxfId="1256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12565" priority="5591" operator="greaterThanOrEqual">
      <formula>I22</formula>
    </cfRule>
    <cfRule type="cellIs" dxfId="1256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12563" priority="5588" operator="greaterThanOrEqual">
      <formula>I6</formula>
    </cfRule>
    <cfRule type="cellIs" dxfId="12562" priority="5589" operator="lessThan">
      <formula>I6</formula>
    </cfRule>
  </conditionalFormatting>
  <conditionalFormatting sqref="E13">
    <cfRule type="cellIs" dxfId="12561" priority="5584" operator="equal">
      <formula>"O"</formula>
    </cfRule>
    <cfRule type="cellIs" dxfId="12560" priority="5585" operator="equal">
      <formula>"N"</formula>
    </cfRule>
    <cfRule type="cellIs" dxfId="12559" priority="5586" operator="equal">
      <formula>"P"</formula>
    </cfRule>
  </conditionalFormatting>
  <conditionalFormatting sqref="E11">
    <cfRule type="cellIs" dxfId="12558" priority="5581" operator="equal">
      <formula>"O"</formula>
    </cfRule>
    <cfRule type="cellIs" dxfId="12557" priority="5582" operator="equal">
      <formula>"N"</formula>
    </cfRule>
    <cfRule type="cellIs" dxfId="1255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12555" priority="5579" operator="greaterThanOrEqual">
      <formula>I15</formula>
    </cfRule>
    <cfRule type="cellIs" dxfId="12554" priority="5580" operator="lessThan">
      <formula>I15</formula>
    </cfRule>
  </conditionalFormatting>
  <conditionalFormatting sqref="G34:G35">
    <cfRule type="cellIs" dxfId="12553" priority="5576" stopIfTrue="1" operator="notEqual">
      <formula>0</formula>
    </cfRule>
  </conditionalFormatting>
  <conditionalFormatting sqref="H34">
    <cfRule type="cellIs" dxfId="12552" priority="5577" stopIfTrue="1" operator="notEqual">
      <formula>0</formula>
    </cfRule>
  </conditionalFormatting>
  <conditionalFormatting sqref="E35">
    <cfRule type="cellIs" dxfId="12551" priority="5573" operator="equal">
      <formula>"O"</formula>
    </cfRule>
    <cfRule type="cellIs" dxfId="12550" priority="5574" operator="equal">
      <formula>"N"</formula>
    </cfRule>
    <cfRule type="cellIs" dxfId="1254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12548" priority="5571" operator="greaterThanOrEqual">
      <formula>I34</formula>
    </cfRule>
    <cfRule type="cellIs" dxfId="12547" priority="5572" operator="lessThan">
      <formula>I34</formula>
    </cfRule>
  </conditionalFormatting>
  <conditionalFormatting sqref="E34">
    <cfRule type="cellIs" dxfId="12546" priority="5567" operator="equal">
      <formula>"O"</formula>
    </cfRule>
    <cfRule type="cellIs" dxfId="12545" priority="5568" operator="equal">
      <formula>"N"</formula>
    </cfRule>
    <cfRule type="cellIs" dxfId="12544" priority="5569" operator="equal">
      <formula>"P"</formula>
    </cfRule>
  </conditionalFormatting>
  <conditionalFormatting sqref="G7:G8 G14">
    <cfRule type="cellIs" dxfId="12543" priority="5565" stopIfTrue="1" operator="notEqual">
      <formula>0</formula>
    </cfRule>
  </conditionalFormatting>
  <conditionalFormatting sqref="H7:H8 H14:H15 H17:H18">
    <cfRule type="cellIs" dxfId="12542" priority="5566" stopIfTrue="1" operator="notEqual">
      <formula>0</formula>
    </cfRule>
  </conditionalFormatting>
  <conditionalFormatting sqref="G17:G18">
    <cfRule type="cellIs" dxfId="12541" priority="5564" stopIfTrue="1" operator="notEqual">
      <formula>0</formula>
    </cfRule>
  </conditionalFormatting>
  <conditionalFormatting sqref="G5">
    <cfRule type="cellIs" dxfId="12540" priority="5562" stopIfTrue="1" operator="notEqual">
      <formula>0</formula>
    </cfRule>
  </conditionalFormatting>
  <conditionalFormatting sqref="H5">
    <cfRule type="cellIs" dxfId="12539" priority="5563" stopIfTrue="1" operator="notEqual">
      <formula>0</formula>
    </cfRule>
  </conditionalFormatting>
  <conditionalFormatting sqref="G15">
    <cfRule type="cellIs" dxfId="12538" priority="5560" stopIfTrue="1" operator="notEqual">
      <formula>0</formula>
    </cfRule>
  </conditionalFormatting>
  <conditionalFormatting sqref="H15">
    <cfRule type="cellIs" dxfId="12537" priority="5561" stopIfTrue="1" operator="notEqual">
      <formula>0</formula>
    </cfRule>
  </conditionalFormatting>
  <conditionalFormatting sqref="G29:G32">
    <cfRule type="cellIs" dxfId="12536" priority="5558" stopIfTrue="1" operator="notEqual">
      <formula>0</formula>
    </cfRule>
  </conditionalFormatting>
  <conditionalFormatting sqref="H29:H32">
    <cfRule type="cellIs" dxfId="12535" priority="5559" stopIfTrue="1" operator="notEqual">
      <formula>0</formula>
    </cfRule>
  </conditionalFormatting>
  <conditionalFormatting sqref="G19:G21">
    <cfRule type="cellIs" dxfId="12534" priority="5556" stopIfTrue="1" operator="notEqual">
      <formula>0</formula>
    </cfRule>
  </conditionalFormatting>
  <conditionalFormatting sqref="H19:H21">
    <cfRule type="cellIs" dxfId="12533" priority="5557" stopIfTrue="1" operator="notEqual">
      <formula>0</formula>
    </cfRule>
  </conditionalFormatting>
  <conditionalFormatting sqref="G15">
    <cfRule type="cellIs" dxfId="12532" priority="5555" stopIfTrue="1" operator="notEqual">
      <formula>0</formula>
    </cfRule>
  </conditionalFormatting>
  <conditionalFormatting sqref="G15">
    <cfRule type="cellIs" dxfId="12531" priority="5553" stopIfTrue="1" operator="notEqual">
      <formula>0</formula>
    </cfRule>
  </conditionalFormatting>
  <conditionalFormatting sqref="H15">
    <cfRule type="cellIs" dxfId="12530" priority="5554" stopIfTrue="1" operator="notEqual">
      <formula>0</formula>
    </cfRule>
  </conditionalFormatting>
  <conditionalFormatting sqref="G6">
    <cfRule type="cellIs" dxfId="12529" priority="5552" stopIfTrue="1" operator="notEqual">
      <formula>0</formula>
    </cfRule>
  </conditionalFormatting>
  <conditionalFormatting sqref="G6">
    <cfRule type="cellIs" dxfId="12528" priority="5551" stopIfTrue="1" operator="notEqual">
      <formula>0</formula>
    </cfRule>
  </conditionalFormatting>
  <conditionalFormatting sqref="H16">
    <cfRule type="cellIs" dxfId="12527" priority="5550" stopIfTrue="1" operator="notEqual">
      <formula>0</formula>
    </cfRule>
  </conditionalFormatting>
  <conditionalFormatting sqref="G16">
    <cfRule type="cellIs" dxfId="12526" priority="5549" stopIfTrue="1" operator="notEqual">
      <formula>0</formula>
    </cfRule>
  </conditionalFormatting>
  <conditionalFormatting sqref="G16">
    <cfRule type="cellIs" dxfId="12525" priority="5548" stopIfTrue="1" operator="notEqual">
      <formula>0</formula>
    </cfRule>
  </conditionalFormatting>
  <conditionalFormatting sqref="G16">
    <cfRule type="cellIs" dxfId="12524" priority="5547" stopIfTrue="1" operator="notEqual">
      <formula>0</formula>
    </cfRule>
  </conditionalFormatting>
  <conditionalFormatting sqref="G16">
    <cfRule type="cellIs" dxfId="12523" priority="5546" stopIfTrue="1" operator="notEqual">
      <formula>0</formula>
    </cfRule>
  </conditionalFormatting>
  <conditionalFormatting sqref="G22:G24">
    <cfRule type="cellIs" dxfId="12522" priority="5544" stopIfTrue="1" operator="notEqual">
      <formula>0</formula>
    </cfRule>
  </conditionalFormatting>
  <conditionalFormatting sqref="H22:H24">
    <cfRule type="cellIs" dxfId="12521" priority="5545" stopIfTrue="1" operator="notEqual">
      <formula>0</formula>
    </cfRule>
  </conditionalFormatting>
  <conditionalFormatting sqref="H6">
    <cfRule type="cellIs" dxfId="12520" priority="5543" stopIfTrue="1" operator="notEqual">
      <formula>0</formula>
    </cfRule>
  </conditionalFormatting>
  <conditionalFormatting sqref="H38 H40">
    <cfRule type="cellIs" dxfId="12519" priority="5542" stopIfTrue="1" operator="notEqual">
      <formula>0</formula>
    </cfRule>
  </conditionalFormatting>
  <conditionalFormatting sqref="H36:H37">
    <cfRule type="cellIs" dxfId="12518" priority="5541" stopIfTrue="1" operator="notEqual">
      <formula>0</formula>
    </cfRule>
  </conditionalFormatting>
  <conditionalFormatting sqref="H39">
    <cfRule type="cellIs" dxfId="12517" priority="5540" stopIfTrue="1" operator="notEqual">
      <formula>0</formula>
    </cfRule>
  </conditionalFormatting>
  <conditionalFormatting sqref="H35">
    <cfRule type="cellIs" dxfId="12516" priority="5539" stopIfTrue="1" operator="notEqual">
      <formula>0</formula>
    </cfRule>
  </conditionalFormatting>
  <conditionalFormatting sqref="H41">
    <cfRule type="cellIs" dxfId="12515" priority="5538" stopIfTrue="1" operator="notEqual">
      <formula>0</formula>
    </cfRule>
  </conditionalFormatting>
  <conditionalFormatting sqref="G54">
    <cfRule type="cellIs" dxfId="12514" priority="5533" stopIfTrue="1" operator="notEqual">
      <formula>0</formula>
    </cfRule>
  </conditionalFormatting>
  <conditionalFormatting sqref="G55 G57:G61 G65 G63">
    <cfRule type="cellIs" dxfId="12513" priority="5536" stopIfTrue="1" operator="notEqual">
      <formula>0</formula>
    </cfRule>
  </conditionalFormatting>
  <conditionalFormatting sqref="H57:H60 H67 H54:H55 H65 H63">
    <cfRule type="cellIs" dxfId="12512" priority="5537" stopIfTrue="1" operator="notEqual">
      <formula>0</formula>
    </cfRule>
  </conditionalFormatting>
  <conditionalFormatting sqref="G68">
    <cfRule type="cellIs" dxfId="12511" priority="5534" stopIfTrue="1" operator="notEqual">
      <formula>0</formula>
    </cfRule>
  </conditionalFormatting>
  <conditionalFormatting sqref="H68">
    <cfRule type="cellIs" dxfId="12510" priority="5535" stopIfTrue="1" operator="notEqual">
      <formula>0</formula>
    </cfRule>
  </conditionalFormatting>
  <conditionalFormatting sqref="H56">
    <cfRule type="cellIs" dxfId="12509" priority="5532" stopIfTrue="1" operator="notEqual">
      <formula>0</formula>
    </cfRule>
  </conditionalFormatting>
  <conditionalFormatting sqref="G56">
    <cfRule type="cellIs" dxfId="12508" priority="5531" stopIfTrue="1" operator="notEqual">
      <formula>0</formula>
    </cfRule>
  </conditionalFormatting>
  <conditionalFormatting sqref="G67">
    <cfRule type="cellIs" dxfId="12507" priority="5530" stopIfTrue="1" operator="notEqual">
      <formula>0</formula>
    </cfRule>
  </conditionalFormatting>
  <conditionalFormatting sqref="G69:G71">
    <cfRule type="cellIs" dxfId="12506" priority="5528" stopIfTrue="1" operator="notEqual">
      <formula>0</formula>
    </cfRule>
  </conditionalFormatting>
  <conditionalFormatting sqref="H69:H71">
    <cfRule type="cellIs" dxfId="12505" priority="5529" stopIfTrue="1" operator="notEqual">
      <formula>0</formula>
    </cfRule>
  </conditionalFormatting>
  <conditionalFormatting sqref="G66">
    <cfRule type="cellIs" dxfId="12504" priority="5527" stopIfTrue="1" operator="notEqual">
      <formula>0</formula>
    </cfRule>
  </conditionalFormatting>
  <conditionalFormatting sqref="H66">
    <cfRule type="cellIs" dxfId="12503" priority="5526" stopIfTrue="1" operator="notEqual">
      <formula>0</formula>
    </cfRule>
  </conditionalFormatting>
  <conditionalFormatting sqref="G64">
    <cfRule type="cellIs" dxfId="12502" priority="5524" stopIfTrue="1" operator="notEqual">
      <formula>0</formula>
    </cfRule>
  </conditionalFormatting>
  <conditionalFormatting sqref="H64">
    <cfRule type="cellIs" dxfId="12501" priority="5525" stopIfTrue="1" operator="notEqual">
      <formula>0</formula>
    </cfRule>
  </conditionalFormatting>
  <conditionalFormatting sqref="H61">
    <cfRule type="cellIs" dxfId="12500" priority="5523" stopIfTrue="1" operator="notEqual">
      <formula>0</formula>
    </cfRule>
  </conditionalFormatting>
  <conditionalFormatting sqref="G62">
    <cfRule type="cellIs" dxfId="12499" priority="5521" stopIfTrue="1" operator="notEqual">
      <formula>0</formula>
    </cfRule>
  </conditionalFormatting>
  <conditionalFormatting sqref="H62">
    <cfRule type="cellIs" dxfId="1249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12497" priority="5519" operator="greaterThanOrEqual">
      <formula>J14</formula>
    </cfRule>
    <cfRule type="cellIs" dxfId="1249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12495" priority="5516" operator="greaterThanOrEqual">
      <formula>J14</formula>
    </cfRule>
    <cfRule type="cellIs" dxfId="1249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12493" priority="5513" operator="greaterThanOrEqual">
      <formula>J5</formula>
    </cfRule>
    <cfRule type="cellIs" dxfId="1249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12491" priority="5510" operator="greaterThanOrEqual">
      <formula>J5</formula>
    </cfRule>
    <cfRule type="cellIs" dxfId="1249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12489" priority="5507" operator="greaterThanOrEqual">
      <formula>J34</formula>
    </cfRule>
    <cfRule type="cellIs" dxfId="1248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12487" priority="5504" operator="greaterThanOrEqual">
      <formula>J34</formula>
    </cfRule>
    <cfRule type="cellIs" dxfId="1248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12485" priority="5501" operator="greaterThanOrEqual">
      <formula>J38</formula>
    </cfRule>
    <cfRule type="cellIs" dxfId="1248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12483" priority="5498" operator="greaterThanOrEqual">
      <formula>J38</formula>
    </cfRule>
    <cfRule type="cellIs" dxfId="1248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12481" priority="5495" operator="greaterThanOrEqual">
      <formula>J41</formula>
    </cfRule>
    <cfRule type="cellIs" dxfId="1248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12479" priority="5492" operator="greaterThanOrEqual">
      <formula>J41</formula>
    </cfRule>
    <cfRule type="cellIs" dxfId="1247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12477" priority="5489" operator="greaterThanOrEqual">
      <formula>J47</formula>
    </cfRule>
    <cfRule type="cellIs" dxfId="1247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12475" priority="5486" operator="greaterThanOrEqual">
      <formula>J47</formula>
    </cfRule>
    <cfRule type="cellIs" dxfId="1247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12473" priority="5483" operator="greaterThanOrEqual">
      <formula>J54</formula>
    </cfRule>
    <cfRule type="cellIs" dxfId="1247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12471" priority="5480" operator="greaterThanOrEqual">
      <formula>J54</formula>
    </cfRule>
    <cfRule type="cellIs" dxfId="1247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12469" priority="5477" operator="greaterThanOrEqual">
      <formula>J58</formula>
    </cfRule>
    <cfRule type="cellIs" dxfId="1246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12467" priority="5474" operator="greaterThanOrEqual">
      <formula>J58</formula>
    </cfRule>
    <cfRule type="cellIs" dxfId="1246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12465" priority="5471" operator="greaterThanOrEqual">
      <formula>J61</formula>
    </cfRule>
    <cfRule type="cellIs" dxfId="1246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12463" priority="5468" operator="greaterThanOrEqual">
      <formula>J61</formula>
    </cfRule>
    <cfRule type="cellIs" dxfId="1246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12461" priority="5465" operator="greaterThanOrEqual">
      <formula>J65</formula>
    </cfRule>
    <cfRule type="cellIs" dxfId="1246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12459" priority="5462" operator="greaterThanOrEqual">
      <formula>J65</formula>
    </cfRule>
    <cfRule type="cellIs" dxfId="1245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12457" priority="5459" operator="greaterThanOrEqual">
      <formula>J64</formula>
    </cfRule>
    <cfRule type="cellIs" dxfId="1245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12455" priority="5456" operator="greaterThanOrEqual">
      <formula>J64</formula>
    </cfRule>
    <cfRule type="cellIs" dxfId="1245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12453" priority="5453" operator="greaterThanOrEqual">
      <formula>J66</formula>
    </cfRule>
    <cfRule type="cellIs" dxfId="1245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12451" priority="5450" operator="greaterThanOrEqual">
      <formula>J66</formula>
    </cfRule>
    <cfRule type="cellIs" dxfId="1245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12449" priority="5447" operator="greaterThanOrEqual">
      <formula>J69</formula>
    </cfRule>
    <cfRule type="cellIs" dxfId="1244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12447" priority="5444" operator="greaterThanOrEqual">
      <formula>J69</formula>
    </cfRule>
    <cfRule type="cellIs" dxfId="1244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12445" priority="5441" operator="greaterThanOrEqual">
      <formula>J73</formula>
    </cfRule>
    <cfRule type="cellIs" dxfId="1244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12443" priority="5438" operator="greaterThanOrEqual">
      <formula>J73</formula>
    </cfRule>
    <cfRule type="cellIs" dxfId="1244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12441" priority="5435" operator="greaterThanOrEqual">
      <formula>J72</formula>
    </cfRule>
    <cfRule type="cellIs" dxfId="1244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12439" priority="5432" operator="greaterThanOrEqual">
      <formula>J72</formula>
    </cfRule>
    <cfRule type="cellIs" dxfId="12438" priority="5433" operator="lessThan">
      <formula>J72</formula>
    </cfRule>
  </conditionalFormatting>
  <conditionalFormatting sqref="BE11">
    <cfRule type="cellIs" dxfId="12437" priority="5422" operator="equal">
      <formula>"O"</formula>
    </cfRule>
    <cfRule type="cellIs" dxfId="12436" priority="5423" operator="equal">
      <formula>"N"</formula>
    </cfRule>
    <cfRule type="cellIs" dxfId="12435" priority="5424" operator="equal">
      <formula>"P"</formula>
    </cfRule>
  </conditionalFormatting>
  <conditionalFormatting sqref="BE5:BE10 BE14:BE28 BE12 BE36:BE49 BE54:BE74">
    <cfRule type="cellIs" dxfId="12434" priority="5428" operator="equal">
      <formula>"O"</formula>
    </cfRule>
    <cfRule type="cellIs" dxfId="12433" priority="5429" operator="equal">
      <formula>"N"</formula>
    </cfRule>
    <cfRule type="cellIs" dxfId="12432" priority="5430" operator="equal">
      <formula>"P"</formula>
    </cfRule>
  </conditionalFormatting>
  <conditionalFormatting sqref="BE13">
    <cfRule type="cellIs" dxfId="12431" priority="5425" operator="equal">
      <formula>"O"</formula>
    </cfRule>
    <cfRule type="cellIs" dxfId="12430" priority="5426" operator="equal">
      <formula>"N"</formula>
    </cfRule>
    <cfRule type="cellIs" dxfId="12429" priority="5427" operator="equal">
      <formula>"P"</formula>
    </cfRule>
  </conditionalFormatting>
  <conditionalFormatting sqref="BE35">
    <cfRule type="cellIs" dxfId="12428" priority="5419" operator="equal">
      <formula>"O"</formula>
    </cfRule>
    <cfRule type="cellIs" dxfId="12427" priority="5420" operator="equal">
      <formula>"N"</formula>
    </cfRule>
    <cfRule type="cellIs" dxfId="12426" priority="5421" operator="equal">
      <formula>"P"</formula>
    </cfRule>
  </conditionalFormatting>
  <conditionalFormatting sqref="BE34">
    <cfRule type="cellIs" dxfId="12425" priority="5416" operator="equal">
      <formula>"O"</formula>
    </cfRule>
    <cfRule type="cellIs" dxfId="12424" priority="5417" operator="equal">
      <formula>"N"</formula>
    </cfRule>
    <cfRule type="cellIs" dxfId="1242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12422" priority="5414" operator="greaterThanOrEqual">
      <formula>K14</formula>
    </cfRule>
    <cfRule type="cellIs" dxfId="1242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12420" priority="5411" operator="greaterThanOrEqual">
      <formula>K14</formula>
    </cfRule>
    <cfRule type="cellIs" dxfId="1241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12418" priority="5408" operator="greaterThanOrEqual">
      <formula>K5</formula>
    </cfRule>
    <cfRule type="cellIs" dxfId="1241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12416" priority="5405" operator="greaterThanOrEqual">
      <formula>K5</formula>
    </cfRule>
    <cfRule type="cellIs" dxfId="1241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12414" priority="5402" operator="greaterThanOrEqual">
      <formula>K34</formula>
    </cfRule>
    <cfRule type="cellIs" dxfId="1241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12412" priority="5399" operator="greaterThanOrEqual">
      <formula>K34</formula>
    </cfRule>
    <cfRule type="cellIs" dxfId="1241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12410" priority="5396" operator="greaterThanOrEqual">
      <formula>K38</formula>
    </cfRule>
    <cfRule type="cellIs" dxfId="1240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12408" priority="5393" operator="greaterThanOrEqual">
      <formula>K38</formula>
    </cfRule>
    <cfRule type="cellIs" dxfId="1240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12406" priority="5390" operator="greaterThanOrEqual">
      <formula>K41</formula>
    </cfRule>
    <cfRule type="cellIs" dxfId="1240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12404" priority="5387" operator="greaterThanOrEqual">
      <formula>K41</formula>
    </cfRule>
    <cfRule type="cellIs" dxfId="1240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12402" priority="5384" operator="greaterThanOrEqual">
      <formula>K47</formula>
    </cfRule>
    <cfRule type="cellIs" dxfId="1240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12400" priority="5381" operator="greaterThanOrEqual">
      <formula>K47</formula>
    </cfRule>
    <cfRule type="cellIs" dxfId="1239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12398" priority="5378" operator="greaterThanOrEqual">
      <formula>K54</formula>
    </cfRule>
    <cfRule type="cellIs" dxfId="1239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12396" priority="5375" operator="greaterThanOrEqual">
      <formula>K54</formula>
    </cfRule>
    <cfRule type="cellIs" dxfId="1239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12394" priority="5372" operator="greaterThanOrEqual">
      <formula>K58</formula>
    </cfRule>
    <cfRule type="cellIs" dxfId="1239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12392" priority="5369" operator="greaterThanOrEqual">
      <formula>K58</formula>
    </cfRule>
    <cfRule type="cellIs" dxfId="1239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12390" priority="5366" operator="greaterThanOrEqual">
      <formula>K61</formula>
    </cfRule>
    <cfRule type="cellIs" dxfId="1238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12388" priority="5363" operator="greaterThanOrEqual">
      <formula>K61</formula>
    </cfRule>
    <cfRule type="cellIs" dxfId="1238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12386" priority="5360" operator="greaterThanOrEqual">
      <formula>K65</formula>
    </cfRule>
    <cfRule type="cellIs" dxfId="1238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12384" priority="5357" operator="greaterThanOrEqual">
      <formula>K65</formula>
    </cfRule>
    <cfRule type="cellIs" dxfId="1238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12382" priority="5354" operator="greaterThanOrEqual">
      <formula>K64</formula>
    </cfRule>
    <cfRule type="cellIs" dxfId="1238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12380" priority="5351" operator="greaterThanOrEqual">
      <formula>K64</formula>
    </cfRule>
    <cfRule type="cellIs" dxfId="1237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12378" priority="5348" operator="greaterThanOrEqual">
      <formula>K66</formula>
    </cfRule>
    <cfRule type="cellIs" dxfId="1237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12376" priority="5345" operator="greaterThanOrEqual">
      <formula>K66</formula>
    </cfRule>
    <cfRule type="cellIs" dxfId="1237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12374" priority="5342" operator="greaterThanOrEqual">
      <formula>K69</formula>
    </cfRule>
    <cfRule type="cellIs" dxfId="1237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12372" priority="5339" operator="greaterThanOrEqual">
      <formula>K69</formula>
    </cfRule>
    <cfRule type="cellIs" dxfId="1237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12370" priority="5336" operator="greaterThanOrEqual">
      <formula>K73</formula>
    </cfRule>
    <cfRule type="cellIs" dxfId="1236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12368" priority="5333" operator="greaterThanOrEqual">
      <formula>K73</formula>
    </cfRule>
    <cfRule type="cellIs" dxfId="1236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12366" priority="5330" operator="greaterThanOrEqual">
      <formula>K72</formula>
    </cfRule>
    <cfRule type="cellIs" dxfId="1236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12364" priority="5327" operator="greaterThanOrEqual">
      <formula>K72</formula>
    </cfRule>
    <cfRule type="cellIs" dxfId="12363" priority="5328" operator="lessThan">
      <formula>K72</formula>
    </cfRule>
  </conditionalFormatting>
  <conditionalFormatting sqref="BH47:BH49">
    <cfRule type="cellIs" dxfId="12362" priority="5325" stopIfTrue="1" operator="notEqual">
      <formula>0</formula>
    </cfRule>
  </conditionalFormatting>
  <conditionalFormatting sqref="BG47 BG49">
    <cfRule type="cellIs" dxfId="12361" priority="5324" stopIfTrue="1" operator="notEqual">
      <formula>0</formula>
    </cfRule>
  </conditionalFormatting>
  <conditionalFormatting sqref="BG48">
    <cfRule type="cellIs" dxfId="1236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12359" priority="5321" operator="greaterThanOrEqual">
      <formula>BI47</formula>
    </cfRule>
    <cfRule type="cellIs" dxfId="1235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12357" priority="5318" operator="greaterThanOrEqual">
      <formula>BI12</formula>
    </cfRule>
    <cfRule type="cellIs" dxfId="1235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12355" priority="5315" operator="greaterThanOrEqual">
      <formula>BI13</formula>
    </cfRule>
    <cfRule type="cellIs" dxfId="1235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12353" priority="5312" operator="greaterThanOrEqual">
      <formula>BI11</formula>
    </cfRule>
    <cfRule type="cellIs" dxfId="12352" priority="5313" operator="lessThan">
      <formula>BI11</formula>
    </cfRule>
  </conditionalFormatting>
  <conditionalFormatting sqref="BG12">
    <cfRule type="cellIs" dxfId="12351" priority="5309" stopIfTrue="1" operator="notEqual">
      <formula>0</formula>
    </cfRule>
  </conditionalFormatting>
  <conditionalFormatting sqref="BH12">
    <cfRule type="cellIs" dxfId="12350" priority="5310" stopIfTrue="1" operator="notEqual">
      <formula>0</formula>
    </cfRule>
  </conditionalFormatting>
  <conditionalFormatting sqref="BG13">
    <cfRule type="cellIs" dxfId="12349" priority="5307" stopIfTrue="1" operator="notEqual">
      <formula>0</formula>
    </cfRule>
  </conditionalFormatting>
  <conditionalFormatting sqref="BH13">
    <cfRule type="cellIs" dxfId="12348" priority="5308" stopIfTrue="1" operator="notEqual">
      <formula>0</formula>
    </cfRule>
  </conditionalFormatting>
  <conditionalFormatting sqref="BG11">
    <cfRule type="cellIs" dxfId="12347" priority="5305" stopIfTrue="1" operator="notEqual">
      <formula>0</formula>
    </cfRule>
  </conditionalFormatting>
  <conditionalFormatting sqref="BH11">
    <cfRule type="cellIs" dxfId="1234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12345" priority="5303" operator="greaterThanOrEqual">
      <formula>BJ9</formula>
    </cfRule>
    <cfRule type="cellIs" dxfId="1234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12343" priority="5300" operator="greaterThanOrEqual">
      <formula>BJ9</formula>
    </cfRule>
    <cfRule type="cellIs" dxfId="1234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12341" priority="5297" operator="greaterThanOrEqual">
      <formula>BJ5</formula>
    </cfRule>
    <cfRule type="cellIs" dxfId="1234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12339" priority="5294" operator="greaterThanOrEqual">
      <formula>BJ5</formula>
    </cfRule>
    <cfRule type="cellIs" dxfId="1233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12337" priority="5291" operator="greaterThanOrEqual">
      <formula>AX9</formula>
    </cfRule>
    <cfRule type="cellIs" dxfId="1233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12335" priority="5288" operator="greaterThanOrEqual">
      <formula>AX9</formula>
    </cfRule>
    <cfRule type="cellIs" dxfId="1233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12333" priority="5285" operator="greaterThanOrEqual">
      <formula>AX5</formula>
    </cfRule>
    <cfRule type="cellIs" dxfId="1233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12331" priority="5282" operator="greaterThanOrEqual">
      <formula>AX5</formula>
    </cfRule>
    <cfRule type="cellIs" dxfId="1233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12329" priority="5279" operator="greaterThanOrEqual">
      <formula>AX34</formula>
    </cfRule>
    <cfRule type="cellIs" dxfId="1232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12327" priority="5276" operator="greaterThanOrEqual">
      <formula>AX34</formula>
    </cfRule>
    <cfRule type="cellIs" dxfId="1232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12325" priority="5273" operator="greaterThanOrEqual">
      <formula>AX38</formula>
    </cfRule>
    <cfRule type="cellIs" dxfId="1232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12323" priority="5270" operator="greaterThanOrEqual">
      <formula>AX38</formula>
    </cfRule>
    <cfRule type="cellIs" dxfId="1232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12321" priority="5267" operator="greaterThanOrEqual">
      <formula>AX41</formula>
    </cfRule>
    <cfRule type="cellIs" dxfId="1232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12319" priority="5264" operator="greaterThanOrEqual">
      <formula>AX41</formula>
    </cfRule>
    <cfRule type="cellIs" dxfId="1231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12317" priority="5261" operator="greaterThanOrEqual">
      <formula>AX47</formula>
    </cfRule>
    <cfRule type="cellIs" dxfId="1231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12315" priority="5258" operator="greaterThanOrEqual">
      <formula>AX47</formula>
    </cfRule>
    <cfRule type="cellIs" dxfId="1231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12313" priority="5255" operator="greaterThanOrEqual">
      <formula>AX54</formula>
    </cfRule>
    <cfRule type="cellIs" dxfId="1231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12311" priority="5252" operator="greaterThanOrEqual">
      <formula>AX54</formula>
    </cfRule>
    <cfRule type="cellIs" dxfId="1231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12309" priority="5249" operator="greaterThanOrEqual">
      <formula>AX58</formula>
    </cfRule>
    <cfRule type="cellIs" dxfId="1230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12307" priority="5246" operator="greaterThanOrEqual">
      <formula>AX58</formula>
    </cfRule>
    <cfRule type="cellIs" dxfId="1230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12305" priority="5243" operator="greaterThanOrEqual">
      <formula>AX61</formula>
    </cfRule>
    <cfRule type="cellIs" dxfId="1230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12303" priority="5240" operator="greaterThanOrEqual">
      <formula>AX61</formula>
    </cfRule>
    <cfRule type="cellIs" dxfId="1230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12301" priority="5237" operator="greaterThanOrEqual">
      <formula>AX65</formula>
    </cfRule>
    <cfRule type="cellIs" dxfId="1230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12299" priority="5234" operator="greaterThanOrEqual">
      <formula>AX65</formula>
    </cfRule>
    <cfRule type="cellIs" dxfId="1229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12297" priority="5231" operator="greaterThanOrEqual">
      <formula>AX64</formula>
    </cfRule>
    <cfRule type="cellIs" dxfId="1229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12295" priority="5228" operator="greaterThanOrEqual">
      <formula>AX64</formula>
    </cfRule>
    <cfRule type="cellIs" dxfId="1229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12293" priority="5225" operator="greaterThanOrEqual">
      <formula>AX66</formula>
    </cfRule>
    <cfRule type="cellIs" dxfId="1229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12291" priority="5222" operator="greaterThanOrEqual">
      <formula>AX66</formula>
    </cfRule>
    <cfRule type="cellIs" dxfId="1229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12289" priority="5219" operator="greaterThanOrEqual">
      <formula>AX69</formula>
    </cfRule>
    <cfRule type="cellIs" dxfId="1228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12287" priority="5216" operator="greaterThanOrEqual">
      <formula>AX69</formula>
    </cfRule>
    <cfRule type="cellIs" dxfId="1228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12285" priority="5213" operator="greaterThanOrEqual">
      <formula>AX73</formula>
    </cfRule>
    <cfRule type="cellIs" dxfId="1228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12283" priority="5210" operator="greaterThanOrEqual">
      <formula>AX73</formula>
    </cfRule>
    <cfRule type="cellIs" dxfId="1228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12281" priority="5207" operator="greaterThanOrEqual">
      <formula>AX72</formula>
    </cfRule>
    <cfRule type="cellIs" dxfId="1228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12279" priority="5204" operator="greaterThanOrEqual">
      <formula>AX72</formula>
    </cfRule>
    <cfRule type="cellIs" dxfId="1227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12277" priority="5201" operator="greaterThanOrEqual">
      <formula>BK9</formula>
    </cfRule>
    <cfRule type="cellIs" dxfId="1227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12275" priority="5198" operator="greaterThanOrEqual">
      <formula>BK9</formula>
    </cfRule>
    <cfRule type="cellIs" dxfId="1227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12273" priority="5195" operator="greaterThanOrEqual">
      <formula>BK5</formula>
    </cfRule>
    <cfRule type="cellIs" dxfId="1227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12271" priority="5192" operator="greaterThanOrEqual">
      <formula>BK5</formula>
    </cfRule>
    <cfRule type="cellIs" dxfId="1227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12269" priority="5189" operator="greaterThanOrEqual">
      <formula>BK47</formula>
    </cfRule>
    <cfRule type="cellIs" dxfId="1226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12267" priority="5186" operator="greaterThanOrEqual">
      <formula>BK47</formula>
    </cfRule>
    <cfRule type="cellIs" dxfId="1226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12265" priority="5183" operator="greaterThanOrEqual">
      <formula>CX9</formula>
    </cfRule>
    <cfRule type="cellIs" dxfId="1226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12263" priority="5180" operator="greaterThanOrEqual">
      <formula>CX9</formula>
    </cfRule>
    <cfRule type="cellIs" dxfId="1226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12261" priority="5177" operator="greaterThanOrEqual">
      <formula>CX5</formula>
    </cfRule>
    <cfRule type="cellIs" dxfId="1226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12259" priority="5174" operator="greaterThanOrEqual">
      <formula>CX5</formula>
    </cfRule>
    <cfRule type="cellIs" dxfId="1225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12257" priority="5171" operator="greaterThanOrEqual">
      <formula>CX34</formula>
    </cfRule>
    <cfRule type="cellIs" dxfId="1225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12255" priority="5168" operator="greaterThanOrEqual">
      <formula>CX34</formula>
    </cfRule>
    <cfRule type="cellIs" dxfId="1225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12253" priority="5165" operator="greaterThanOrEqual">
      <formula>CX38</formula>
    </cfRule>
    <cfRule type="cellIs" dxfId="1225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12251" priority="5162" operator="greaterThanOrEqual">
      <formula>CX38</formula>
    </cfRule>
    <cfRule type="cellIs" dxfId="1225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12249" priority="5159" operator="greaterThanOrEqual">
      <formula>CX41</formula>
    </cfRule>
    <cfRule type="cellIs" dxfId="1224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12247" priority="5156" operator="greaterThanOrEqual">
      <formula>CX41</formula>
    </cfRule>
    <cfRule type="cellIs" dxfId="1224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12245" priority="5153" operator="greaterThanOrEqual">
      <formula>CX47</formula>
    </cfRule>
    <cfRule type="cellIs" dxfId="1224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12243" priority="5150" operator="greaterThanOrEqual">
      <formula>CX47</formula>
    </cfRule>
    <cfRule type="cellIs" dxfId="1224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12241" priority="5147" operator="greaterThanOrEqual">
      <formula>CX54</formula>
    </cfRule>
    <cfRule type="cellIs" dxfId="1224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12239" priority="5144" operator="greaterThanOrEqual">
      <formula>CX54</formula>
    </cfRule>
    <cfRule type="cellIs" dxfId="1223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12237" priority="5141" operator="greaterThanOrEqual">
      <formula>CX58</formula>
    </cfRule>
    <cfRule type="cellIs" dxfId="1223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12235" priority="5138" operator="greaterThanOrEqual">
      <formula>CX58</formula>
    </cfRule>
    <cfRule type="cellIs" dxfId="1223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12233" priority="5135" operator="greaterThanOrEqual">
      <formula>CX61</formula>
    </cfRule>
    <cfRule type="cellIs" dxfId="1223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12231" priority="5132" operator="greaterThanOrEqual">
      <formula>CX61</formula>
    </cfRule>
    <cfRule type="cellIs" dxfId="1223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12229" priority="5129" operator="greaterThanOrEqual">
      <formula>CX65</formula>
    </cfRule>
    <cfRule type="cellIs" dxfId="1222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12227" priority="5126" operator="greaterThanOrEqual">
      <formula>CX65</formula>
    </cfRule>
    <cfRule type="cellIs" dxfId="1222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12225" priority="5123" operator="greaterThanOrEqual">
      <formula>CX64</formula>
    </cfRule>
    <cfRule type="cellIs" dxfId="1222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12223" priority="5120" operator="greaterThanOrEqual">
      <formula>CX64</formula>
    </cfRule>
    <cfRule type="cellIs" dxfId="1222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12221" priority="5117" operator="greaterThanOrEqual">
      <formula>CX66</formula>
    </cfRule>
    <cfRule type="cellIs" dxfId="1222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12219" priority="5114" operator="greaterThanOrEqual">
      <formula>CX66</formula>
    </cfRule>
    <cfRule type="cellIs" dxfId="1221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12217" priority="5111" operator="greaterThanOrEqual">
      <formula>CX69</formula>
    </cfRule>
    <cfRule type="cellIs" dxfId="1221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12215" priority="5108" operator="greaterThanOrEqual">
      <formula>CX69</formula>
    </cfRule>
    <cfRule type="cellIs" dxfId="1221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12213" priority="5105" operator="greaterThanOrEqual">
      <formula>CX73</formula>
    </cfRule>
    <cfRule type="cellIs" dxfId="1221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12211" priority="5102" operator="greaterThanOrEqual">
      <formula>CX73</formula>
    </cfRule>
    <cfRule type="cellIs" dxfId="1221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12209" priority="5099" operator="greaterThanOrEqual">
      <formula>CX72</formula>
    </cfRule>
    <cfRule type="cellIs" dxfId="1220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12207" priority="5096" operator="greaterThanOrEqual">
      <formula>CX72</formula>
    </cfRule>
    <cfRule type="cellIs" dxfId="1220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12205" priority="5093" operator="greaterThanOrEqual">
      <formula>BI6</formula>
    </cfRule>
    <cfRule type="cellIs" dxfId="1220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12203" priority="5090" operator="greaterThanOrEqual">
      <formula>BI5</formula>
    </cfRule>
    <cfRule type="cellIs" dxfId="1220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12201" priority="5087" operator="greaterThanOrEqual">
      <formula>BI6</formula>
    </cfRule>
    <cfRule type="cellIs" dxfId="12200" priority="5088" operator="lessThan">
      <formula>BI6</formula>
    </cfRule>
  </conditionalFormatting>
  <conditionalFormatting sqref="BG7:BG8">
    <cfRule type="cellIs" dxfId="12199" priority="5084" stopIfTrue="1" operator="notEqual">
      <formula>0</formula>
    </cfRule>
  </conditionalFormatting>
  <conditionalFormatting sqref="BH7:BH8">
    <cfRule type="cellIs" dxfId="12198" priority="5085" stopIfTrue="1" operator="notEqual">
      <formula>0</formula>
    </cfRule>
  </conditionalFormatting>
  <conditionalFormatting sqref="BG5">
    <cfRule type="cellIs" dxfId="12197" priority="5082" stopIfTrue="1" operator="notEqual">
      <formula>0</formula>
    </cfRule>
  </conditionalFormatting>
  <conditionalFormatting sqref="BH5">
    <cfRule type="cellIs" dxfId="12196" priority="5083" stopIfTrue="1" operator="notEqual">
      <formula>0</formula>
    </cfRule>
  </conditionalFormatting>
  <conditionalFormatting sqref="BG6">
    <cfRule type="cellIs" dxfId="12195" priority="5081" stopIfTrue="1" operator="notEqual">
      <formula>0</formula>
    </cfRule>
  </conditionalFormatting>
  <conditionalFormatting sqref="BG6">
    <cfRule type="cellIs" dxfId="12194" priority="5080" stopIfTrue="1" operator="notEqual">
      <formula>0</formula>
    </cfRule>
  </conditionalFormatting>
  <conditionalFormatting sqref="BH6">
    <cfRule type="cellIs" dxfId="1219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12192" priority="5077" operator="greaterThanOrEqual">
      <formula>BI9</formula>
    </cfRule>
    <cfRule type="cellIs" dxfId="12191" priority="5078" operator="lessThan">
      <formula>BI9</formula>
    </cfRule>
  </conditionalFormatting>
  <conditionalFormatting sqref="BG9:BG10">
    <cfRule type="cellIs" dxfId="12190" priority="5074" stopIfTrue="1" operator="notEqual">
      <formula>0</formula>
    </cfRule>
  </conditionalFormatting>
  <conditionalFormatting sqref="BH10">
    <cfRule type="cellIs" dxfId="12189" priority="5075" stopIfTrue="1" operator="notEqual">
      <formula>0</formula>
    </cfRule>
  </conditionalFormatting>
  <conditionalFormatting sqref="BH9">
    <cfRule type="cellIs" dxfId="1218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12187" priority="5071" operator="greaterThanOrEqual">
      <formula>BI20</formula>
    </cfRule>
    <cfRule type="cellIs" dxfId="1218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12185" priority="5068" operator="greaterThanOrEqual">
      <formula>BI19</formula>
    </cfRule>
    <cfRule type="cellIs" dxfId="12184" priority="5069" operator="lessThan">
      <formula>BI19</formula>
    </cfRule>
  </conditionalFormatting>
  <conditionalFormatting sqref="BG19:BG21">
    <cfRule type="cellIs" dxfId="12183" priority="5065" stopIfTrue="1" operator="notEqual">
      <formula>0</formula>
    </cfRule>
  </conditionalFormatting>
  <conditionalFormatting sqref="BH19:BH21">
    <cfRule type="cellIs" dxfId="1218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12181" priority="5063" operator="greaterThanOrEqual">
      <formula>BJ19</formula>
    </cfRule>
    <cfRule type="cellIs" dxfId="1218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12179" priority="5060" operator="greaterThanOrEqual">
      <formula>BJ19</formula>
    </cfRule>
    <cfRule type="cellIs" dxfId="1217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12177" priority="5057" operator="greaterThanOrEqual">
      <formula>BK19</formula>
    </cfRule>
    <cfRule type="cellIs" dxfId="1217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12175" priority="5054" operator="greaterThanOrEqual">
      <formula>BK19</formula>
    </cfRule>
    <cfRule type="cellIs" dxfId="1217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12173" priority="5051" operator="greaterThanOrEqual">
      <formula>BI23</formula>
    </cfRule>
    <cfRule type="cellIs" dxfId="1217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12171" priority="5048" operator="greaterThanOrEqual">
      <formula>BI22</formula>
    </cfRule>
    <cfRule type="cellIs" dxfId="12170" priority="5049" operator="lessThan">
      <formula>BI22</formula>
    </cfRule>
  </conditionalFormatting>
  <conditionalFormatting sqref="BG22:BG24">
    <cfRule type="cellIs" dxfId="12169" priority="5045" stopIfTrue="1" operator="notEqual">
      <formula>0</formula>
    </cfRule>
  </conditionalFormatting>
  <conditionalFormatting sqref="BH22 BH24">
    <cfRule type="cellIs" dxfId="1216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12167" priority="5043" operator="greaterThanOrEqual">
      <formula>BJ22</formula>
    </cfRule>
    <cfRule type="cellIs" dxfId="1216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12165" priority="5040" operator="greaterThanOrEqual">
      <formula>BJ22</formula>
    </cfRule>
    <cfRule type="cellIs" dxfId="1216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12163" priority="5037" operator="greaterThanOrEqual">
      <formula>BK22</formula>
    </cfRule>
    <cfRule type="cellIs" dxfId="1216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12161" priority="5034" operator="greaterThanOrEqual">
      <formula>BK22</formula>
    </cfRule>
    <cfRule type="cellIs" dxfId="12160" priority="5035" operator="lessThan">
      <formula>BK22</formula>
    </cfRule>
  </conditionalFormatting>
  <conditionalFormatting sqref="BG38 BG40">
    <cfRule type="cellIs" dxfId="12159" priority="5032" stopIfTrue="1" operator="notEqual">
      <formula>0</formula>
    </cfRule>
  </conditionalFormatting>
  <conditionalFormatting sqref="BG39">
    <cfRule type="cellIs" dxfId="1215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12157" priority="5029" operator="greaterThanOrEqual">
      <formula>BI38</formula>
    </cfRule>
    <cfRule type="cellIs" dxfId="1215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12155" priority="5026" operator="greaterThanOrEqual">
      <formula>BI39</formula>
    </cfRule>
    <cfRule type="cellIs" dxfId="12154" priority="5027" operator="lessThan">
      <formula>BI39</formula>
    </cfRule>
  </conditionalFormatting>
  <conditionalFormatting sqref="BH38 BH40">
    <cfRule type="cellIs" dxfId="1215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12152" priority="5022" operator="greaterThanOrEqual">
      <formula>BJ38</formula>
    </cfRule>
    <cfRule type="cellIs" dxfId="1215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12150" priority="5019" operator="greaterThanOrEqual">
      <formula>BJ38</formula>
    </cfRule>
    <cfRule type="cellIs" dxfId="1214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12148" priority="5016" operator="greaterThanOrEqual">
      <formula>BK38</formula>
    </cfRule>
    <cfRule type="cellIs" dxfId="1214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12146" priority="5013" operator="greaterThanOrEqual">
      <formula>BK38</formula>
    </cfRule>
    <cfRule type="cellIs" dxfId="12145" priority="5014" operator="lessThan">
      <formula>BK38</formula>
    </cfRule>
  </conditionalFormatting>
  <conditionalFormatting sqref="BG42">
    <cfRule type="cellIs" dxfId="12144" priority="5010" stopIfTrue="1" operator="notEqual">
      <formula>0</formula>
    </cfRule>
  </conditionalFormatting>
  <conditionalFormatting sqref="BH43">
    <cfRule type="cellIs" dxfId="12143" priority="5011" stopIfTrue="1" operator="notEqual">
      <formula>0</formula>
    </cfRule>
  </conditionalFormatting>
  <conditionalFormatting sqref="BG41 BG43">
    <cfRule type="cellIs" dxfId="12142" priority="5009" stopIfTrue="1" operator="notEqual">
      <formula>0</formula>
    </cfRule>
  </conditionalFormatting>
  <conditionalFormatting sqref="BH42">
    <cfRule type="cellIs" dxfId="1214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12140" priority="5006" operator="greaterThanOrEqual">
      <formula>BI41</formula>
    </cfRule>
    <cfRule type="cellIs" dxfId="12139" priority="5007" operator="lessThan">
      <formula>BI41</formula>
    </cfRule>
  </conditionalFormatting>
  <conditionalFormatting sqref="BH41">
    <cfRule type="cellIs" dxfId="1213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12137" priority="5002" operator="greaterThanOrEqual">
      <formula>BJ41</formula>
    </cfRule>
    <cfRule type="cellIs" dxfId="1213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12135" priority="4999" operator="greaterThanOrEqual">
      <formula>BJ41</formula>
    </cfRule>
    <cfRule type="cellIs" dxfId="1213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12133" priority="4996" operator="greaterThanOrEqual">
      <formula>BK41</formula>
    </cfRule>
    <cfRule type="cellIs" dxfId="1213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12131" priority="4993" operator="greaterThanOrEqual">
      <formula>BK41</formula>
    </cfRule>
    <cfRule type="cellIs" dxfId="12130" priority="4994" operator="lessThan">
      <formula>BK41</formula>
    </cfRule>
  </conditionalFormatting>
  <conditionalFormatting sqref="BG36:BG37">
    <cfRule type="cellIs" dxfId="1212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12128" priority="4989" operator="greaterThanOrEqual">
      <formula>BI36</formula>
    </cfRule>
    <cfRule type="cellIs" dxfId="12127" priority="4990" operator="lessThan">
      <formula>BI36</formula>
    </cfRule>
  </conditionalFormatting>
  <conditionalFormatting sqref="BG34:BG35">
    <cfRule type="cellIs" dxfId="12126" priority="4986" stopIfTrue="1" operator="notEqual">
      <formula>0</formula>
    </cfRule>
  </conditionalFormatting>
  <conditionalFormatting sqref="BH34">
    <cfRule type="cellIs" dxfId="1212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12124" priority="4984" operator="greaterThanOrEqual">
      <formula>BI34</formula>
    </cfRule>
    <cfRule type="cellIs" dxfId="12123" priority="4985" operator="lessThan">
      <formula>BI34</formula>
    </cfRule>
  </conditionalFormatting>
  <conditionalFormatting sqref="BH36:BH37">
    <cfRule type="cellIs" dxfId="12122" priority="4982" stopIfTrue="1" operator="notEqual">
      <formula>0</formula>
    </cfRule>
  </conditionalFormatting>
  <conditionalFormatting sqref="BH35">
    <cfRule type="cellIs" dxfId="1212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12120" priority="4979" operator="greaterThanOrEqual">
      <formula>BJ34</formula>
    </cfRule>
    <cfRule type="cellIs" dxfId="1211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12118" priority="4976" operator="greaterThanOrEqual">
      <formula>BJ34</formula>
    </cfRule>
    <cfRule type="cellIs" dxfId="1211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12116" priority="4973" operator="greaterThanOrEqual">
      <formula>BK34</formula>
    </cfRule>
    <cfRule type="cellIs" dxfId="1211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12114" priority="4970" operator="greaterThanOrEqual">
      <formula>BK34</formula>
    </cfRule>
    <cfRule type="cellIs" dxfId="12113" priority="4971" operator="lessThan">
      <formula>BK34</formula>
    </cfRule>
  </conditionalFormatting>
  <conditionalFormatting sqref="BH39">
    <cfRule type="cellIs" dxfId="1211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12111" priority="4966" operator="greaterThanOrEqual">
      <formula>BI15</formula>
    </cfRule>
    <cfRule type="cellIs" dxfId="1211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12109" priority="4963" operator="greaterThanOrEqual">
      <formula>BI14</formula>
    </cfRule>
    <cfRule type="cellIs" dxfId="1210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12107" priority="4960" operator="greaterThanOrEqual">
      <formula>BI15</formula>
    </cfRule>
    <cfRule type="cellIs" dxfId="12106" priority="4961" operator="lessThan">
      <formula>BI15</formula>
    </cfRule>
  </conditionalFormatting>
  <conditionalFormatting sqref="BG14">
    <cfRule type="cellIs" dxfId="12105" priority="4957" stopIfTrue="1" operator="notEqual">
      <formula>0</formula>
    </cfRule>
  </conditionalFormatting>
  <conditionalFormatting sqref="BH14:BH15 BH17:BH18">
    <cfRule type="cellIs" dxfId="12104" priority="4958" stopIfTrue="1" operator="notEqual">
      <formula>0</formula>
    </cfRule>
  </conditionalFormatting>
  <conditionalFormatting sqref="BG17:BG18">
    <cfRule type="cellIs" dxfId="12103" priority="4956" stopIfTrue="1" operator="notEqual">
      <formula>0</formula>
    </cfRule>
  </conditionalFormatting>
  <conditionalFormatting sqref="BG15">
    <cfRule type="cellIs" dxfId="12102" priority="4954" stopIfTrue="1" operator="notEqual">
      <formula>0</formula>
    </cfRule>
  </conditionalFormatting>
  <conditionalFormatting sqref="BH15">
    <cfRule type="cellIs" dxfId="12101" priority="4955" stopIfTrue="1" operator="notEqual">
      <formula>0</formula>
    </cfRule>
  </conditionalFormatting>
  <conditionalFormatting sqref="BG15">
    <cfRule type="cellIs" dxfId="12100" priority="4953" stopIfTrue="1" operator="notEqual">
      <formula>0</formula>
    </cfRule>
  </conditionalFormatting>
  <conditionalFormatting sqref="BG15">
    <cfRule type="cellIs" dxfId="12099" priority="4951" stopIfTrue="1" operator="notEqual">
      <formula>0</formula>
    </cfRule>
  </conditionalFormatting>
  <conditionalFormatting sqref="BH15">
    <cfRule type="cellIs" dxfId="12098" priority="4952" stopIfTrue="1" operator="notEqual">
      <formula>0</formula>
    </cfRule>
  </conditionalFormatting>
  <conditionalFormatting sqref="BH16">
    <cfRule type="cellIs" dxfId="12097" priority="4950" stopIfTrue="1" operator="notEqual">
      <formula>0</formula>
    </cfRule>
  </conditionalFormatting>
  <conditionalFormatting sqref="BG16">
    <cfRule type="cellIs" dxfId="12096" priority="4949" stopIfTrue="1" operator="notEqual">
      <formula>0</formula>
    </cfRule>
  </conditionalFormatting>
  <conditionalFormatting sqref="BG16">
    <cfRule type="cellIs" dxfId="12095" priority="4948" stopIfTrue="1" operator="notEqual">
      <formula>0</formula>
    </cfRule>
  </conditionalFormatting>
  <conditionalFormatting sqref="BG16">
    <cfRule type="cellIs" dxfId="12094" priority="4947" stopIfTrue="1" operator="notEqual">
      <formula>0</formula>
    </cfRule>
  </conditionalFormatting>
  <conditionalFormatting sqref="BG16">
    <cfRule type="cellIs" dxfId="1209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12092" priority="4944" operator="greaterThanOrEqual">
      <formula>BJ14</formula>
    </cfRule>
    <cfRule type="cellIs" dxfId="1209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12090" priority="4941" operator="greaterThanOrEqual">
      <formula>BJ14</formula>
    </cfRule>
    <cfRule type="cellIs" dxfId="1208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12088" priority="4938" operator="greaterThanOrEqual">
      <formula>BK14</formula>
    </cfRule>
    <cfRule type="cellIs" dxfId="1208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12086" priority="4935" operator="greaterThanOrEqual">
      <formula>BK14</formula>
    </cfRule>
    <cfRule type="cellIs" dxfId="1208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12084" priority="4932" operator="greaterThanOrEqual">
      <formula>BI54</formula>
    </cfRule>
    <cfRule type="cellIs" dxfId="12083" priority="4933" operator="lessThan">
      <formula>BI54</formula>
    </cfRule>
  </conditionalFormatting>
  <conditionalFormatting sqref="BG54">
    <cfRule type="cellIs" dxfId="12082" priority="4928" stopIfTrue="1" operator="notEqual">
      <formula>0</formula>
    </cfRule>
  </conditionalFormatting>
  <conditionalFormatting sqref="BG55 BG57">
    <cfRule type="cellIs" dxfId="12081" priority="4929" stopIfTrue="1" operator="notEqual">
      <formula>0</formula>
    </cfRule>
  </conditionalFormatting>
  <conditionalFormatting sqref="BH57 BH54:BH55">
    <cfRule type="cellIs" dxfId="12080" priority="4930" stopIfTrue="1" operator="notEqual">
      <formula>0</formula>
    </cfRule>
  </conditionalFormatting>
  <conditionalFormatting sqref="BH56">
    <cfRule type="cellIs" dxfId="12079" priority="4927" stopIfTrue="1" operator="notEqual">
      <formula>0</formula>
    </cfRule>
  </conditionalFormatting>
  <conditionalFormatting sqref="BG56">
    <cfRule type="cellIs" dxfId="1207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12077" priority="4924" operator="greaterThanOrEqual">
      <formula>BK54</formula>
    </cfRule>
    <cfRule type="cellIs" dxfId="1207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12075" priority="4921" operator="greaterThanOrEqual">
      <formula>BK54</formula>
    </cfRule>
    <cfRule type="cellIs" dxfId="1207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12073" priority="4918" operator="greaterThanOrEqual">
      <formula>BI58</formula>
    </cfRule>
    <cfRule type="cellIs" dxfId="12072" priority="4919" operator="lessThan">
      <formula>BI58</formula>
    </cfRule>
  </conditionalFormatting>
  <conditionalFormatting sqref="BG58:BG60">
    <cfRule type="cellIs" dxfId="12071" priority="4915" stopIfTrue="1" operator="notEqual">
      <formula>0</formula>
    </cfRule>
  </conditionalFormatting>
  <conditionalFormatting sqref="BH58:BH60">
    <cfRule type="cellIs" dxfId="1207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12069" priority="4913" operator="greaterThanOrEqual">
      <formula>BK58</formula>
    </cfRule>
    <cfRule type="cellIs" dxfId="1206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12067" priority="4910" operator="greaterThanOrEqual">
      <formula>BK58</formula>
    </cfRule>
    <cfRule type="cellIs" dxfId="12066" priority="4911" operator="lessThan">
      <formula>BK58</formula>
    </cfRule>
  </conditionalFormatting>
  <conditionalFormatting sqref="BG72:BG73">
    <cfRule type="cellIs" dxfId="12065" priority="4907" stopIfTrue="1" operator="notEqual">
      <formula>0</formula>
    </cfRule>
  </conditionalFormatting>
  <conditionalFormatting sqref="BH72:BH73">
    <cfRule type="cellIs" dxfId="1206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12063" priority="4905" operator="greaterThanOrEqual">
      <formula>BI69</formula>
    </cfRule>
    <cfRule type="cellIs" dxfId="12062" priority="4906" operator="lessThan">
      <formula>BI69</formula>
    </cfRule>
  </conditionalFormatting>
  <conditionalFormatting sqref="BG69:BG71">
    <cfRule type="cellIs" dxfId="12061" priority="4902" stopIfTrue="1" operator="notEqual">
      <formula>0</formula>
    </cfRule>
  </conditionalFormatting>
  <conditionalFormatting sqref="BH69:BH71">
    <cfRule type="cellIs" dxfId="1206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12059" priority="4900" operator="greaterThanOrEqual">
      <formula>BK69</formula>
    </cfRule>
    <cfRule type="cellIs" dxfId="1205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12057" priority="4897" operator="greaterThanOrEqual">
      <formula>BK69</formula>
    </cfRule>
    <cfRule type="cellIs" dxfId="1205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12055" priority="4894" operator="greaterThanOrEqual">
      <formula>BK73</formula>
    </cfRule>
    <cfRule type="cellIs" dxfId="1205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12053" priority="4891" operator="greaterThanOrEqual">
      <formula>BK73</formula>
    </cfRule>
    <cfRule type="cellIs" dxfId="1205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12051" priority="4888" operator="greaterThanOrEqual">
      <formula>BK72</formula>
    </cfRule>
    <cfRule type="cellIs" dxfId="1205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12049" priority="4885" operator="greaterThanOrEqual">
      <formula>BK72</formula>
    </cfRule>
    <cfRule type="cellIs" dxfId="1204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12047" priority="4882" operator="greaterThanOrEqual">
      <formula>BI66</formula>
    </cfRule>
    <cfRule type="cellIs" dxfId="12046" priority="4883" operator="lessThan">
      <formula>BI66</formula>
    </cfRule>
  </conditionalFormatting>
  <conditionalFormatting sqref="BH67">
    <cfRule type="cellIs" dxfId="12045" priority="4880" stopIfTrue="1" operator="notEqual">
      <formula>0</formula>
    </cfRule>
  </conditionalFormatting>
  <conditionalFormatting sqref="BG68">
    <cfRule type="cellIs" dxfId="12044" priority="4878" stopIfTrue="1" operator="notEqual">
      <formula>0</formula>
    </cfRule>
  </conditionalFormatting>
  <conditionalFormatting sqref="BH68">
    <cfRule type="cellIs" dxfId="12043" priority="4879" stopIfTrue="1" operator="notEqual">
      <formula>0</formula>
    </cfRule>
  </conditionalFormatting>
  <conditionalFormatting sqref="BG67">
    <cfRule type="cellIs" dxfId="12042" priority="4877" stopIfTrue="1" operator="notEqual">
      <formula>0</formula>
    </cfRule>
  </conditionalFormatting>
  <conditionalFormatting sqref="BG66">
    <cfRule type="cellIs" dxfId="12041" priority="4876" stopIfTrue="1" operator="notEqual">
      <formula>0</formula>
    </cfRule>
  </conditionalFormatting>
  <conditionalFormatting sqref="BH66">
    <cfRule type="cellIs" dxfId="1204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12039" priority="4873" operator="greaterThanOrEqual">
      <formula>BK66</formula>
    </cfRule>
    <cfRule type="cellIs" dxfId="1203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12037" priority="4870" operator="greaterThanOrEqual">
      <formula>BK66</formula>
    </cfRule>
    <cfRule type="cellIs" dxfId="1203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12035" priority="4867" operator="greaterThanOrEqual">
      <formula>BI61</formula>
    </cfRule>
    <cfRule type="cellIs" dxfId="12034" priority="4868" operator="lessThan">
      <formula>BI61</formula>
    </cfRule>
  </conditionalFormatting>
  <conditionalFormatting sqref="BG61 BG65 BG63">
    <cfRule type="cellIs" dxfId="12033" priority="4864" stopIfTrue="1" operator="notEqual">
      <formula>0</formula>
    </cfRule>
  </conditionalFormatting>
  <conditionalFormatting sqref="BH65 BH63">
    <cfRule type="cellIs" dxfId="12032" priority="4865" stopIfTrue="1" operator="notEqual">
      <formula>0</formula>
    </cfRule>
  </conditionalFormatting>
  <conditionalFormatting sqref="BG64">
    <cfRule type="cellIs" dxfId="12031" priority="4862" stopIfTrue="1" operator="notEqual">
      <formula>0</formula>
    </cfRule>
  </conditionalFormatting>
  <conditionalFormatting sqref="BH64">
    <cfRule type="cellIs" dxfId="12030" priority="4863" stopIfTrue="1" operator="notEqual">
      <formula>0</formula>
    </cfRule>
  </conditionalFormatting>
  <conditionalFormatting sqref="BH61">
    <cfRule type="cellIs" dxfId="12029" priority="4861" stopIfTrue="1" operator="notEqual">
      <formula>0</formula>
    </cfRule>
  </conditionalFormatting>
  <conditionalFormatting sqref="BG62">
    <cfRule type="cellIs" dxfId="12028" priority="4859" stopIfTrue="1" operator="notEqual">
      <formula>0</formula>
    </cfRule>
  </conditionalFormatting>
  <conditionalFormatting sqref="BH62">
    <cfRule type="cellIs" dxfId="1202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12026" priority="4857" operator="greaterThanOrEqual">
      <formula>BK61</formula>
    </cfRule>
    <cfRule type="cellIs" dxfId="1202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12024" priority="4854" operator="greaterThanOrEqual">
      <formula>BK61</formula>
    </cfRule>
    <cfRule type="cellIs" dxfId="1202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12022" priority="4851" operator="greaterThanOrEqual">
      <formula>BK65</formula>
    </cfRule>
    <cfRule type="cellIs" dxfId="1202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12020" priority="4848" operator="greaterThanOrEqual">
      <formula>BK65</formula>
    </cfRule>
    <cfRule type="cellIs" dxfId="1201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12018" priority="4845" operator="greaterThanOrEqual">
      <formula>BK64</formula>
    </cfRule>
    <cfRule type="cellIs" dxfId="1201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12016" priority="4842" operator="greaterThanOrEqual">
      <formula>BK64</formula>
    </cfRule>
    <cfRule type="cellIs" dxfId="12015" priority="4843" operator="lessThan">
      <formula>BK64</formula>
    </cfRule>
  </conditionalFormatting>
  <conditionalFormatting sqref="BH23">
    <cfRule type="cellIs" dxfId="1201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12013" priority="4838" operator="greaterThanOrEqual">
      <formula>I12</formula>
    </cfRule>
    <cfRule type="cellIs" dxfId="1201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12011" priority="4835" operator="greaterThanOrEqual">
      <formula>I13</formula>
    </cfRule>
    <cfRule type="cellIs" dxfId="1201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12009" priority="4832" operator="greaterThanOrEqual">
      <formula>I11</formula>
    </cfRule>
    <cfRule type="cellIs" dxfId="12008" priority="4833" operator="lessThan">
      <formula>I11</formula>
    </cfRule>
  </conditionalFormatting>
  <conditionalFormatting sqref="G12">
    <cfRule type="cellIs" dxfId="12007" priority="4829" stopIfTrue="1" operator="notEqual">
      <formula>0</formula>
    </cfRule>
  </conditionalFormatting>
  <conditionalFormatting sqref="H12">
    <cfRule type="cellIs" dxfId="12006" priority="4830" stopIfTrue="1" operator="notEqual">
      <formula>0</formula>
    </cfRule>
  </conditionalFormatting>
  <conditionalFormatting sqref="G13">
    <cfRule type="cellIs" dxfId="12005" priority="4827" stopIfTrue="1" operator="notEqual">
      <formula>0</formula>
    </cfRule>
  </conditionalFormatting>
  <conditionalFormatting sqref="H13">
    <cfRule type="cellIs" dxfId="12004" priority="4828" stopIfTrue="1" operator="notEqual">
      <formula>0</formula>
    </cfRule>
  </conditionalFormatting>
  <conditionalFormatting sqref="G11">
    <cfRule type="cellIs" dxfId="12003" priority="4825" stopIfTrue="1" operator="notEqual">
      <formula>0</formula>
    </cfRule>
  </conditionalFormatting>
  <conditionalFormatting sqref="H11">
    <cfRule type="cellIs" dxfId="1200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12001" priority="4823" operator="greaterThanOrEqual">
      <formula>J9</formula>
    </cfRule>
    <cfRule type="cellIs" dxfId="1200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11999" priority="4820" operator="greaterThanOrEqual">
      <formula>J9</formula>
    </cfRule>
    <cfRule type="cellIs" dxfId="1199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11997" priority="4817" operator="greaterThanOrEqual">
      <formula>K9</formula>
    </cfRule>
    <cfRule type="cellIs" dxfId="1199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11995" priority="4814" operator="greaterThanOrEqual">
      <formula>K9</formula>
    </cfRule>
    <cfRule type="cellIs" dxfId="1199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11993" priority="4811" operator="greaterThanOrEqual">
      <formula>I9</formula>
    </cfRule>
    <cfRule type="cellIs" dxfId="11992" priority="4812" operator="lessThan">
      <formula>I9</formula>
    </cfRule>
  </conditionalFormatting>
  <conditionalFormatting sqref="G9:G10">
    <cfRule type="cellIs" dxfId="11991" priority="4808" stopIfTrue="1" operator="notEqual">
      <formula>0</formula>
    </cfRule>
  </conditionalFormatting>
  <conditionalFormatting sqref="H10">
    <cfRule type="cellIs" dxfId="11990" priority="4809" stopIfTrue="1" operator="notEqual">
      <formula>0</formula>
    </cfRule>
  </conditionalFormatting>
  <conditionalFormatting sqref="H9">
    <cfRule type="cellIs" dxfId="11989" priority="4807" stopIfTrue="1" operator="notEqual">
      <formula>0</formula>
    </cfRule>
  </conditionalFormatting>
  <conditionalFormatting sqref="E25:E28">
    <cfRule type="cellIs" dxfId="11988" priority="4804" operator="equal">
      <formula>"O"</formula>
    </cfRule>
    <cfRule type="cellIs" dxfId="11987" priority="4805" operator="equal">
      <formula>"N"</formula>
    </cfRule>
    <cfRule type="cellIs" dxfId="1198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11985" priority="4802" operator="greaterThanOrEqual">
      <formula>I26</formula>
    </cfRule>
    <cfRule type="cellIs" dxfId="1198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11983" priority="4799" operator="greaterThanOrEqual">
      <formula>I25</formula>
    </cfRule>
    <cfRule type="cellIs" dxfId="1198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11981" priority="4796" operator="greaterThanOrEqual">
      <formula>I26</formula>
    </cfRule>
    <cfRule type="cellIs" dxfId="11980" priority="4797" operator="lessThan">
      <formula>I26</formula>
    </cfRule>
  </conditionalFormatting>
  <conditionalFormatting sqref="G27:G28">
    <cfRule type="cellIs" dxfId="11979" priority="4793" stopIfTrue="1" operator="notEqual">
      <formula>0</formula>
    </cfRule>
  </conditionalFormatting>
  <conditionalFormatting sqref="H27:H28">
    <cfRule type="cellIs" dxfId="11978" priority="4794" stopIfTrue="1" operator="notEqual">
      <formula>0</formula>
    </cfRule>
  </conditionalFormatting>
  <conditionalFormatting sqref="G25">
    <cfRule type="cellIs" dxfId="11977" priority="4791" stopIfTrue="1" operator="notEqual">
      <formula>0</formula>
    </cfRule>
  </conditionalFormatting>
  <conditionalFormatting sqref="H25">
    <cfRule type="cellIs" dxfId="11976" priority="4792" stopIfTrue="1" operator="notEqual">
      <formula>0</formula>
    </cfRule>
  </conditionalFormatting>
  <conditionalFormatting sqref="G26">
    <cfRule type="cellIs" dxfId="11975" priority="4790" stopIfTrue="1" operator="notEqual">
      <formula>0</formula>
    </cfRule>
  </conditionalFormatting>
  <conditionalFormatting sqref="G26">
    <cfRule type="cellIs" dxfId="11974" priority="4789" stopIfTrue="1" operator="notEqual">
      <formula>0</formula>
    </cfRule>
  </conditionalFormatting>
  <conditionalFormatting sqref="H26">
    <cfRule type="cellIs" dxfId="1197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11972" priority="4786" operator="greaterThanOrEqual">
      <formula>J25</formula>
    </cfRule>
    <cfRule type="cellIs" dxfId="1197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11970" priority="4783" operator="greaterThanOrEqual">
      <formula>J25</formula>
    </cfRule>
    <cfRule type="cellIs" dxfId="1196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11968" priority="4780" operator="greaterThanOrEqual">
      <formula>K25</formula>
    </cfRule>
    <cfRule type="cellIs" dxfId="1196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11966" priority="4777" operator="greaterThanOrEqual">
      <formula>K25</formula>
    </cfRule>
    <cfRule type="cellIs" dxfId="1196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11964" priority="4774" operator="greaterThanOrEqual">
      <formula>BI26</formula>
    </cfRule>
    <cfRule type="cellIs" dxfId="1196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11962" priority="4771" operator="greaterThanOrEqual">
      <formula>BI25</formula>
    </cfRule>
    <cfRule type="cellIs" dxfId="1196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11960" priority="4768" operator="greaterThanOrEqual">
      <formula>BI26</formula>
    </cfRule>
    <cfRule type="cellIs" dxfId="11959" priority="4769" operator="lessThan">
      <formula>BI26</formula>
    </cfRule>
  </conditionalFormatting>
  <conditionalFormatting sqref="BG27:BG28">
    <cfRule type="cellIs" dxfId="11958" priority="4765" stopIfTrue="1" operator="notEqual">
      <formula>0</formula>
    </cfRule>
  </conditionalFormatting>
  <conditionalFormatting sqref="BH27:BH28">
    <cfRule type="cellIs" dxfId="11957" priority="4766" stopIfTrue="1" operator="notEqual">
      <formula>0</formula>
    </cfRule>
  </conditionalFormatting>
  <conditionalFormatting sqref="BG25">
    <cfRule type="cellIs" dxfId="11956" priority="4763" stopIfTrue="1" operator="notEqual">
      <formula>0</formula>
    </cfRule>
  </conditionalFormatting>
  <conditionalFormatting sqref="BH25">
    <cfRule type="cellIs" dxfId="11955" priority="4764" stopIfTrue="1" operator="notEqual">
      <formula>0</formula>
    </cfRule>
  </conditionalFormatting>
  <conditionalFormatting sqref="BG26">
    <cfRule type="cellIs" dxfId="11954" priority="4762" stopIfTrue="1" operator="notEqual">
      <formula>0</formula>
    </cfRule>
  </conditionalFormatting>
  <conditionalFormatting sqref="BG26">
    <cfRule type="cellIs" dxfId="11953" priority="4761" stopIfTrue="1" operator="notEqual">
      <formula>0</formula>
    </cfRule>
  </conditionalFormatting>
  <conditionalFormatting sqref="BH26">
    <cfRule type="cellIs" dxfId="1195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11951" priority="4758" operator="greaterThanOrEqual">
      <formula>BJ25</formula>
    </cfRule>
    <cfRule type="cellIs" dxfId="1195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11949" priority="4755" operator="greaterThanOrEqual">
      <formula>BJ25</formula>
    </cfRule>
    <cfRule type="cellIs" dxfId="1194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11947" priority="4752" operator="greaterThanOrEqual">
      <formula>BK25</formula>
    </cfRule>
    <cfRule type="cellIs" dxfId="1194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11945" priority="4749" operator="greaterThanOrEqual">
      <formula>BK25</formula>
    </cfRule>
    <cfRule type="cellIs" dxfId="1194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11943" priority="4746" operator="greaterThanOrEqual">
      <formula>O15</formula>
    </cfRule>
    <cfRule type="cellIs" dxfId="11942" priority="4747" operator="lessThan">
      <formula>O15</formula>
    </cfRule>
  </conditionalFormatting>
  <conditionalFormatting sqref="M42">
    <cfRule type="cellIs" dxfId="11941" priority="4743" stopIfTrue="1" operator="notEqual">
      <formula>0</formula>
    </cfRule>
  </conditionalFormatting>
  <conditionalFormatting sqref="N43">
    <cfRule type="cellIs" dxfId="11940" priority="4744" stopIfTrue="1" operator="notEqual">
      <formula>0</formula>
    </cfRule>
  </conditionalFormatting>
  <conditionalFormatting sqref="N47:N49">
    <cfRule type="cellIs" dxfId="11939" priority="4741" stopIfTrue="1" operator="notEqual">
      <formula>0</formula>
    </cfRule>
  </conditionalFormatting>
  <conditionalFormatting sqref="M47 M49">
    <cfRule type="cellIs" dxfId="11938" priority="4740" stopIfTrue="1" operator="notEqual">
      <formula>0</formula>
    </cfRule>
  </conditionalFormatting>
  <conditionalFormatting sqref="M72:M73">
    <cfRule type="cellIs" dxfId="11937" priority="4738" stopIfTrue="1" operator="notEqual">
      <formula>0</formula>
    </cfRule>
  </conditionalFormatting>
  <conditionalFormatting sqref="M41 M43">
    <cfRule type="cellIs" dxfId="11936" priority="4742" stopIfTrue="1" operator="notEqual">
      <formula>0</formula>
    </cfRule>
  </conditionalFormatting>
  <conditionalFormatting sqref="N72:N73">
    <cfRule type="cellIs" dxfId="11935" priority="4739" stopIfTrue="1" operator="notEqual">
      <formula>0</formula>
    </cfRule>
  </conditionalFormatting>
  <conditionalFormatting sqref="M38 M40">
    <cfRule type="cellIs" dxfId="11934" priority="4737" stopIfTrue="1" operator="notEqual">
      <formula>0</formula>
    </cfRule>
  </conditionalFormatting>
  <conditionalFormatting sqref="M48">
    <cfRule type="cellIs" dxfId="11933" priority="4736" stopIfTrue="1" operator="notEqual">
      <formula>0</formula>
    </cfRule>
  </conditionalFormatting>
  <conditionalFormatting sqref="M36:M37">
    <cfRule type="cellIs" dxfId="11932" priority="4735" stopIfTrue="1" operator="notEqual">
      <formula>0</formula>
    </cfRule>
  </conditionalFormatting>
  <conditionalFormatting sqref="N42">
    <cfRule type="cellIs" dxfId="11931" priority="4734" stopIfTrue="1" operator="notEqual">
      <formula>0</formula>
    </cfRule>
  </conditionalFormatting>
  <conditionalFormatting sqref="M39">
    <cfRule type="cellIs" dxfId="1193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11929" priority="4731" operator="greaterThanOrEqual">
      <formula>O58</formula>
    </cfRule>
    <cfRule type="cellIs" dxfId="1192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11927" priority="4728" operator="greaterThanOrEqual">
      <formula>O47</formula>
    </cfRule>
    <cfRule type="cellIs" dxfId="1192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11925" priority="4725" operator="greaterThanOrEqual">
      <formula>O69</formula>
    </cfRule>
    <cfRule type="cellIs" dxfId="1192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11923" priority="4722" operator="greaterThanOrEqual">
      <formula>O54</formula>
    </cfRule>
    <cfRule type="cellIs" dxfId="1192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11921" priority="4719" operator="greaterThanOrEqual">
      <formula>O61</formula>
    </cfRule>
    <cfRule type="cellIs" dxfId="1192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11919" priority="4716" operator="greaterThanOrEqual">
      <formula>O41</formula>
    </cfRule>
    <cfRule type="cellIs" dxfId="1191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11917" priority="4713" operator="greaterThanOrEqual">
      <formula>O38</formula>
    </cfRule>
    <cfRule type="cellIs" dxfId="1191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11915" priority="4710" operator="greaterThanOrEqual">
      <formula>O36</formula>
    </cfRule>
    <cfRule type="cellIs" dxfId="1191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11913" priority="4707" operator="greaterThanOrEqual">
      <formula>O39</formula>
    </cfRule>
    <cfRule type="cellIs" dxfId="1191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11911" priority="4704" operator="greaterThanOrEqual">
      <formula>O6</formula>
    </cfRule>
    <cfRule type="cellIs" dxfId="1191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11909" priority="4701" operator="greaterThanOrEqual">
      <formula>O5</formula>
    </cfRule>
    <cfRule type="cellIs" dxfId="1190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11907" priority="4698" operator="greaterThanOrEqual">
      <formula>O29</formula>
    </cfRule>
    <cfRule type="cellIs" dxfId="1190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11905" priority="4695" operator="greaterThanOrEqual">
      <formula>O20</formula>
    </cfRule>
    <cfRule type="cellIs" dxfId="1190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11903" priority="4692" operator="greaterThanOrEqual">
      <formula>O19</formula>
    </cfRule>
    <cfRule type="cellIs" dxfId="1190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11901" priority="4689" operator="greaterThanOrEqual">
      <formula>O23</formula>
    </cfRule>
    <cfRule type="cellIs" dxfId="1190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11899" priority="4686" operator="greaterThanOrEqual">
      <formula>O22</formula>
    </cfRule>
    <cfRule type="cellIs" dxfId="1189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11897" priority="4683" operator="greaterThanOrEqual">
      <formula>O6</formula>
    </cfRule>
    <cfRule type="cellIs" dxfId="1189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11895" priority="4680" operator="greaterThanOrEqual">
      <formula>O15</formula>
    </cfRule>
    <cfRule type="cellIs" dxfId="11894" priority="4681" operator="lessThan">
      <formula>O15</formula>
    </cfRule>
  </conditionalFormatting>
  <conditionalFormatting sqref="M34:M35">
    <cfRule type="cellIs" dxfId="11893" priority="4677" stopIfTrue="1" operator="notEqual">
      <formula>0</formula>
    </cfRule>
  </conditionalFormatting>
  <conditionalFormatting sqref="N34">
    <cfRule type="cellIs" dxfId="1189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11891" priority="4675" operator="greaterThanOrEqual">
      <formula>O34</formula>
    </cfRule>
    <cfRule type="cellIs" dxfId="11890" priority="4676" operator="lessThan">
      <formula>O34</formula>
    </cfRule>
  </conditionalFormatting>
  <conditionalFormatting sqref="M7:M8 M14">
    <cfRule type="cellIs" dxfId="11889" priority="4672" stopIfTrue="1" operator="notEqual">
      <formula>0</formula>
    </cfRule>
  </conditionalFormatting>
  <conditionalFormatting sqref="N7:N8 N14:N15 N17:N18">
    <cfRule type="cellIs" dxfId="11888" priority="4673" stopIfTrue="1" operator="notEqual">
      <formula>0</formula>
    </cfRule>
  </conditionalFormatting>
  <conditionalFormatting sqref="M17:M18">
    <cfRule type="cellIs" dxfId="11887" priority="4671" stopIfTrue="1" operator="notEqual">
      <formula>0</formula>
    </cfRule>
  </conditionalFormatting>
  <conditionalFormatting sqref="M5">
    <cfRule type="cellIs" dxfId="11886" priority="4669" stopIfTrue="1" operator="notEqual">
      <formula>0</formula>
    </cfRule>
  </conditionalFormatting>
  <conditionalFormatting sqref="N5">
    <cfRule type="cellIs" dxfId="11885" priority="4670" stopIfTrue="1" operator="notEqual">
      <formula>0</formula>
    </cfRule>
  </conditionalFormatting>
  <conditionalFormatting sqref="M15">
    <cfRule type="cellIs" dxfId="11884" priority="4667" stopIfTrue="1" operator="notEqual">
      <formula>0</formula>
    </cfRule>
  </conditionalFormatting>
  <conditionalFormatting sqref="N15">
    <cfRule type="cellIs" dxfId="11883" priority="4668" stopIfTrue="1" operator="notEqual">
      <formula>0</formula>
    </cfRule>
  </conditionalFormatting>
  <conditionalFormatting sqref="M29:M32">
    <cfRule type="cellIs" dxfId="11882" priority="4665" stopIfTrue="1" operator="notEqual">
      <formula>0</formula>
    </cfRule>
  </conditionalFormatting>
  <conditionalFormatting sqref="N29:N32">
    <cfRule type="cellIs" dxfId="11881" priority="4666" stopIfTrue="1" operator="notEqual">
      <formula>0</formula>
    </cfRule>
  </conditionalFormatting>
  <conditionalFormatting sqref="M19:M21">
    <cfRule type="cellIs" dxfId="11880" priority="4663" stopIfTrue="1" operator="notEqual">
      <formula>0</formula>
    </cfRule>
  </conditionalFormatting>
  <conditionalFormatting sqref="N19:N21">
    <cfRule type="cellIs" dxfId="11879" priority="4664" stopIfTrue="1" operator="notEqual">
      <formula>0</formula>
    </cfRule>
  </conditionalFormatting>
  <conditionalFormatting sqref="M15">
    <cfRule type="cellIs" dxfId="11878" priority="4662" stopIfTrue="1" operator="notEqual">
      <formula>0</formula>
    </cfRule>
  </conditionalFormatting>
  <conditionalFormatting sqref="M15">
    <cfRule type="cellIs" dxfId="11877" priority="4660" stopIfTrue="1" operator="notEqual">
      <formula>0</formula>
    </cfRule>
  </conditionalFormatting>
  <conditionalFormatting sqref="N15">
    <cfRule type="cellIs" dxfId="11876" priority="4661" stopIfTrue="1" operator="notEqual">
      <formula>0</formula>
    </cfRule>
  </conditionalFormatting>
  <conditionalFormatting sqref="M6">
    <cfRule type="cellIs" dxfId="11875" priority="4659" stopIfTrue="1" operator="notEqual">
      <formula>0</formula>
    </cfRule>
  </conditionalFormatting>
  <conditionalFormatting sqref="M6">
    <cfRule type="cellIs" dxfId="11874" priority="4658" stopIfTrue="1" operator="notEqual">
      <formula>0</formula>
    </cfRule>
  </conditionalFormatting>
  <conditionalFormatting sqref="N16">
    <cfRule type="cellIs" dxfId="11873" priority="4657" stopIfTrue="1" operator="notEqual">
      <formula>0</formula>
    </cfRule>
  </conditionalFormatting>
  <conditionalFormatting sqref="M16">
    <cfRule type="cellIs" dxfId="11872" priority="4656" stopIfTrue="1" operator="notEqual">
      <formula>0</formula>
    </cfRule>
  </conditionalFormatting>
  <conditionalFormatting sqref="M16">
    <cfRule type="cellIs" dxfId="11871" priority="4655" stopIfTrue="1" operator="notEqual">
      <formula>0</formula>
    </cfRule>
  </conditionalFormatting>
  <conditionalFormatting sqref="M16">
    <cfRule type="cellIs" dxfId="11870" priority="4654" stopIfTrue="1" operator="notEqual">
      <formula>0</formula>
    </cfRule>
  </conditionalFormatting>
  <conditionalFormatting sqref="M16">
    <cfRule type="cellIs" dxfId="11869" priority="4653" stopIfTrue="1" operator="notEqual">
      <formula>0</formula>
    </cfRule>
  </conditionalFormatting>
  <conditionalFormatting sqref="M22:M24">
    <cfRule type="cellIs" dxfId="11868" priority="4651" stopIfTrue="1" operator="notEqual">
      <formula>0</formula>
    </cfRule>
  </conditionalFormatting>
  <conditionalFormatting sqref="N22:N24">
    <cfRule type="cellIs" dxfId="11867" priority="4652" stopIfTrue="1" operator="notEqual">
      <formula>0</formula>
    </cfRule>
  </conditionalFormatting>
  <conditionalFormatting sqref="N6">
    <cfRule type="cellIs" dxfId="11866" priority="4650" stopIfTrue="1" operator="notEqual">
      <formula>0</formula>
    </cfRule>
  </conditionalFormatting>
  <conditionalFormatting sqref="N38 N40">
    <cfRule type="cellIs" dxfId="11865" priority="4649" stopIfTrue="1" operator="notEqual">
      <formula>0</formula>
    </cfRule>
  </conditionalFormatting>
  <conditionalFormatting sqref="N36:N37">
    <cfRule type="cellIs" dxfId="11864" priority="4648" stopIfTrue="1" operator="notEqual">
      <formula>0</formula>
    </cfRule>
  </conditionalFormatting>
  <conditionalFormatting sqref="N39">
    <cfRule type="cellIs" dxfId="11863" priority="4647" stopIfTrue="1" operator="notEqual">
      <formula>0</formula>
    </cfRule>
  </conditionalFormatting>
  <conditionalFormatting sqref="N35">
    <cfRule type="cellIs" dxfId="11862" priority="4646" stopIfTrue="1" operator="notEqual">
      <formula>0</formula>
    </cfRule>
  </conditionalFormatting>
  <conditionalFormatting sqref="N41">
    <cfRule type="cellIs" dxfId="11861" priority="4645" stopIfTrue="1" operator="notEqual">
      <formula>0</formula>
    </cfRule>
  </conditionalFormatting>
  <conditionalFormatting sqref="M54">
    <cfRule type="cellIs" dxfId="11860" priority="4640" stopIfTrue="1" operator="notEqual">
      <formula>0</formula>
    </cfRule>
  </conditionalFormatting>
  <conditionalFormatting sqref="M55 M57:M61 M65 M63">
    <cfRule type="cellIs" dxfId="11859" priority="4643" stopIfTrue="1" operator="notEqual">
      <formula>0</formula>
    </cfRule>
  </conditionalFormatting>
  <conditionalFormatting sqref="N57:N60 N67 N54:N55 N65 N63">
    <cfRule type="cellIs" dxfId="11858" priority="4644" stopIfTrue="1" operator="notEqual">
      <formula>0</formula>
    </cfRule>
  </conditionalFormatting>
  <conditionalFormatting sqref="M68">
    <cfRule type="cellIs" dxfId="11857" priority="4641" stopIfTrue="1" operator="notEqual">
      <formula>0</formula>
    </cfRule>
  </conditionalFormatting>
  <conditionalFormatting sqref="N68">
    <cfRule type="cellIs" dxfId="11856" priority="4642" stopIfTrue="1" operator="notEqual">
      <formula>0</formula>
    </cfRule>
  </conditionalFormatting>
  <conditionalFormatting sqref="N56">
    <cfRule type="cellIs" dxfId="11855" priority="4639" stopIfTrue="1" operator="notEqual">
      <formula>0</formula>
    </cfRule>
  </conditionalFormatting>
  <conditionalFormatting sqref="M56">
    <cfRule type="cellIs" dxfId="11854" priority="4638" stopIfTrue="1" operator="notEqual">
      <formula>0</formula>
    </cfRule>
  </conditionalFormatting>
  <conditionalFormatting sqref="M67">
    <cfRule type="cellIs" dxfId="11853" priority="4637" stopIfTrue="1" operator="notEqual">
      <formula>0</formula>
    </cfRule>
  </conditionalFormatting>
  <conditionalFormatting sqref="M69:M71">
    <cfRule type="cellIs" dxfId="11852" priority="4635" stopIfTrue="1" operator="notEqual">
      <formula>0</formula>
    </cfRule>
  </conditionalFormatting>
  <conditionalFormatting sqref="N69:N71">
    <cfRule type="cellIs" dxfId="11851" priority="4636" stopIfTrue="1" operator="notEqual">
      <formula>0</formula>
    </cfRule>
  </conditionalFormatting>
  <conditionalFormatting sqref="M66">
    <cfRule type="cellIs" dxfId="11850" priority="4634" stopIfTrue="1" operator="notEqual">
      <formula>0</formula>
    </cfRule>
  </conditionalFormatting>
  <conditionalFormatting sqref="N66">
    <cfRule type="cellIs" dxfId="11849" priority="4633" stopIfTrue="1" operator="notEqual">
      <formula>0</formula>
    </cfRule>
  </conditionalFormatting>
  <conditionalFormatting sqref="M64">
    <cfRule type="cellIs" dxfId="11848" priority="4631" stopIfTrue="1" operator="notEqual">
      <formula>0</formula>
    </cfRule>
  </conditionalFormatting>
  <conditionalFormatting sqref="N64">
    <cfRule type="cellIs" dxfId="11847" priority="4632" stopIfTrue="1" operator="notEqual">
      <formula>0</formula>
    </cfRule>
  </conditionalFormatting>
  <conditionalFormatting sqref="N61">
    <cfRule type="cellIs" dxfId="11846" priority="4630" stopIfTrue="1" operator="notEqual">
      <formula>0</formula>
    </cfRule>
  </conditionalFormatting>
  <conditionalFormatting sqref="M62">
    <cfRule type="cellIs" dxfId="11845" priority="4628" stopIfTrue="1" operator="notEqual">
      <formula>0</formula>
    </cfRule>
  </conditionalFormatting>
  <conditionalFormatting sqref="N62">
    <cfRule type="cellIs" dxfId="1184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11843" priority="4626" operator="greaterThanOrEqual">
      <formula>P14</formula>
    </cfRule>
    <cfRule type="cellIs" dxfId="1184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11841" priority="4623" operator="greaterThanOrEqual">
      <formula>P14</formula>
    </cfRule>
    <cfRule type="cellIs" dxfId="1184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11839" priority="4620" operator="greaterThanOrEqual">
      <formula>P5</formula>
    </cfRule>
    <cfRule type="cellIs" dxfId="1183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11837" priority="4617" operator="greaterThanOrEqual">
      <formula>P5</formula>
    </cfRule>
    <cfRule type="cellIs" dxfId="1183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11835" priority="4614" operator="greaterThanOrEqual">
      <formula>P34</formula>
    </cfRule>
    <cfRule type="cellIs" dxfId="1183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11833" priority="4611" operator="greaterThanOrEqual">
      <formula>P34</formula>
    </cfRule>
    <cfRule type="cellIs" dxfId="1183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11831" priority="4608" operator="greaterThanOrEqual">
      <formula>P38</formula>
    </cfRule>
    <cfRule type="cellIs" dxfId="1183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11829" priority="4605" operator="greaterThanOrEqual">
      <formula>P38</formula>
    </cfRule>
    <cfRule type="cellIs" dxfId="1182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11827" priority="4602" operator="greaterThanOrEqual">
      <formula>P41</formula>
    </cfRule>
    <cfRule type="cellIs" dxfId="1182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11825" priority="4599" operator="greaterThanOrEqual">
      <formula>P41</formula>
    </cfRule>
    <cfRule type="cellIs" dxfId="1182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11823" priority="4596" operator="greaterThanOrEqual">
      <formula>P47</formula>
    </cfRule>
    <cfRule type="cellIs" dxfId="1182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11821" priority="4593" operator="greaterThanOrEqual">
      <formula>P47</formula>
    </cfRule>
    <cfRule type="cellIs" dxfId="1182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11819" priority="4590" operator="greaterThanOrEqual">
      <formula>P54</formula>
    </cfRule>
    <cfRule type="cellIs" dxfId="1181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11817" priority="4587" operator="greaterThanOrEqual">
      <formula>P54</formula>
    </cfRule>
    <cfRule type="cellIs" dxfId="1181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11815" priority="4584" operator="greaterThanOrEqual">
      <formula>P58</formula>
    </cfRule>
    <cfRule type="cellIs" dxfId="1181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11813" priority="4581" operator="greaterThanOrEqual">
      <formula>P58</formula>
    </cfRule>
    <cfRule type="cellIs" dxfId="1181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11811" priority="4578" operator="greaterThanOrEqual">
      <formula>P61</formula>
    </cfRule>
    <cfRule type="cellIs" dxfId="1181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11809" priority="4575" operator="greaterThanOrEqual">
      <formula>P61</formula>
    </cfRule>
    <cfRule type="cellIs" dxfId="1180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11807" priority="4572" operator="greaterThanOrEqual">
      <formula>P65</formula>
    </cfRule>
    <cfRule type="cellIs" dxfId="1180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11805" priority="4569" operator="greaterThanOrEqual">
      <formula>P65</formula>
    </cfRule>
    <cfRule type="cellIs" dxfId="1180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11803" priority="4566" operator="greaterThanOrEqual">
      <formula>P64</formula>
    </cfRule>
    <cfRule type="cellIs" dxfId="1180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11801" priority="4563" operator="greaterThanOrEqual">
      <formula>P64</formula>
    </cfRule>
    <cfRule type="cellIs" dxfId="1180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11799" priority="4560" operator="greaterThanOrEqual">
      <formula>P66</formula>
    </cfRule>
    <cfRule type="cellIs" dxfId="1179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11797" priority="4557" operator="greaterThanOrEqual">
      <formula>P66</formula>
    </cfRule>
    <cfRule type="cellIs" dxfId="1179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11795" priority="4554" operator="greaterThanOrEqual">
      <formula>P69</formula>
    </cfRule>
    <cfRule type="cellIs" dxfId="1179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11793" priority="4551" operator="greaterThanOrEqual">
      <formula>P69</formula>
    </cfRule>
    <cfRule type="cellIs" dxfId="1179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11791" priority="4548" operator="greaterThanOrEqual">
      <formula>P73</formula>
    </cfRule>
    <cfRule type="cellIs" dxfId="1179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11789" priority="4545" operator="greaterThanOrEqual">
      <formula>P73</formula>
    </cfRule>
    <cfRule type="cellIs" dxfId="1178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11787" priority="4542" operator="greaterThanOrEqual">
      <formula>P72</formula>
    </cfRule>
    <cfRule type="cellIs" dxfId="1178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11785" priority="4539" operator="greaterThanOrEqual">
      <formula>P72</formula>
    </cfRule>
    <cfRule type="cellIs" dxfId="1178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11783" priority="4536" operator="greaterThanOrEqual">
      <formula>Q14</formula>
    </cfRule>
    <cfRule type="cellIs" dxfId="1178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11781" priority="4533" operator="greaterThanOrEqual">
      <formula>Q14</formula>
    </cfRule>
    <cfRule type="cellIs" dxfId="1178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11779" priority="4530" operator="greaterThanOrEqual">
      <formula>Q5</formula>
    </cfRule>
    <cfRule type="cellIs" dxfId="1177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11777" priority="4527" operator="greaterThanOrEqual">
      <formula>Q5</formula>
    </cfRule>
    <cfRule type="cellIs" dxfId="1177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11775" priority="4524" operator="greaterThanOrEqual">
      <formula>Q34</formula>
    </cfRule>
    <cfRule type="cellIs" dxfId="1177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11773" priority="4521" operator="greaterThanOrEqual">
      <formula>Q34</formula>
    </cfRule>
    <cfRule type="cellIs" dxfId="1177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11771" priority="4518" operator="greaterThanOrEqual">
      <formula>Q38</formula>
    </cfRule>
    <cfRule type="cellIs" dxfId="1177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11769" priority="4515" operator="greaterThanOrEqual">
      <formula>Q38</formula>
    </cfRule>
    <cfRule type="cellIs" dxfId="1176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11767" priority="4512" operator="greaterThanOrEqual">
      <formula>Q41</formula>
    </cfRule>
    <cfRule type="cellIs" dxfId="1176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11765" priority="4509" operator="greaterThanOrEqual">
      <formula>Q41</formula>
    </cfRule>
    <cfRule type="cellIs" dxfId="1176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11763" priority="4506" operator="greaterThanOrEqual">
      <formula>Q47</formula>
    </cfRule>
    <cfRule type="cellIs" dxfId="1176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11761" priority="4503" operator="greaterThanOrEqual">
      <formula>Q47</formula>
    </cfRule>
    <cfRule type="cellIs" dxfId="1176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11759" priority="4500" operator="greaterThanOrEqual">
      <formula>Q54</formula>
    </cfRule>
    <cfRule type="cellIs" dxfId="1175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11757" priority="4497" operator="greaterThanOrEqual">
      <formula>Q54</formula>
    </cfRule>
    <cfRule type="cellIs" dxfId="1175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11755" priority="4494" operator="greaterThanOrEqual">
      <formula>Q58</formula>
    </cfRule>
    <cfRule type="cellIs" dxfId="1175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11753" priority="4491" operator="greaterThanOrEqual">
      <formula>Q58</formula>
    </cfRule>
    <cfRule type="cellIs" dxfId="1175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11751" priority="4488" operator="greaterThanOrEqual">
      <formula>Q61</formula>
    </cfRule>
    <cfRule type="cellIs" dxfId="1175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11749" priority="4485" operator="greaterThanOrEqual">
      <formula>Q61</formula>
    </cfRule>
    <cfRule type="cellIs" dxfId="1174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11747" priority="4482" operator="greaterThanOrEqual">
      <formula>Q65</formula>
    </cfRule>
    <cfRule type="cellIs" dxfId="1174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11745" priority="4479" operator="greaterThanOrEqual">
      <formula>Q65</formula>
    </cfRule>
    <cfRule type="cellIs" dxfId="1174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11743" priority="4476" operator="greaterThanOrEqual">
      <formula>Q64</formula>
    </cfRule>
    <cfRule type="cellIs" dxfId="1174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11741" priority="4473" operator="greaterThanOrEqual">
      <formula>Q64</formula>
    </cfRule>
    <cfRule type="cellIs" dxfId="1174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11739" priority="4470" operator="greaterThanOrEqual">
      <formula>Q66</formula>
    </cfRule>
    <cfRule type="cellIs" dxfId="1173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11737" priority="4467" operator="greaterThanOrEqual">
      <formula>Q66</formula>
    </cfRule>
    <cfRule type="cellIs" dxfId="1173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11735" priority="4464" operator="greaterThanOrEqual">
      <formula>Q69</formula>
    </cfRule>
    <cfRule type="cellIs" dxfId="1173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11733" priority="4461" operator="greaterThanOrEqual">
      <formula>Q69</formula>
    </cfRule>
    <cfRule type="cellIs" dxfId="1173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11731" priority="4458" operator="greaterThanOrEqual">
      <formula>Q73</formula>
    </cfRule>
    <cfRule type="cellIs" dxfId="1173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11729" priority="4455" operator="greaterThanOrEqual">
      <formula>Q73</formula>
    </cfRule>
    <cfRule type="cellIs" dxfId="1172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11727" priority="4452" operator="greaterThanOrEqual">
      <formula>Q72</formula>
    </cfRule>
    <cfRule type="cellIs" dxfId="1172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11725" priority="4449" operator="greaterThanOrEqual">
      <formula>Q72</formula>
    </cfRule>
    <cfRule type="cellIs" dxfId="1172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11723" priority="4446" operator="greaterThanOrEqual">
      <formula>O12</formula>
    </cfRule>
    <cfRule type="cellIs" dxfId="1172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11721" priority="4443" operator="greaterThanOrEqual">
      <formula>O13</formula>
    </cfRule>
    <cfRule type="cellIs" dxfId="1172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11719" priority="4440" operator="greaterThanOrEqual">
      <formula>O11</formula>
    </cfRule>
    <cfRule type="cellIs" dxfId="11718" priority="4441" operator="lessThan">
      <formula>O11</formula>
    </cfRule>
  </conditionalFormatting>
  <conditionalFormatting sqref="M12">
    <cfRule type="cellIs" dxfId="11717" priority="4437" stopIfTrue="1" operator="notEqual">
      <formula>0</formula>
    </cfRule>
  </conditionalFormatting>
  <conditionalFormatting sqref="N12">
    <cfRule type="cellIs" dxfId="11716" priority="4438" stopIfTrue="1" operator="notEqual">
      <formula>0</formula>
    </cfRule>
  </conditionalFormatting>
  <conditionalFormatting sqref="M13">
    <cfRule type="cellIs" dxfId="11715" priority="4435" stopIfTrue="1" operator="notEqual">
      <formula>0</formula>
    </cfRule>
  </conditionalFormatting>
  <conditionalFormatting sqref="N13">
    <cfRule type="cellIs" dxfId="11714" priority="4436" stopIfTrue="1" operator="notEqual">
      <formula>0</formula>
    </cfRule>
  </conditionalFormatting>
  <conditionalFormatting sqref="M11">
    <cfRule type="cellIs" dxfId="11713" priority="4433" stopIfTrue="1" operator="notEqual">
      <formula>0</formula>
    </cfRule>
  </conditionalFormatting>
  <conditionalFormatting sqref="N11">
    <cfRule type="cellIs" dxfId="1171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11711" priority="4431" operator="greaterThanOrEqual">
      <formula>P9</formula>
    </cfRule>
    <cfRule type="cellIs" dxfId="1171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11709" priority="4428" operator="greaterThanOrEqual">
      <formula>P9</formula>
    </cfRule>
    <cfRule type="cellIs" dxfId="1170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11707" priority="4425" operator="greaterThanOrEqual">
      <formula>Q9</formula>
    </cfRule>
    <cfRule type="cellIs" dxfId="1170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11705" priority="4422" operator="greaterThanOrEqual">
      <formula>Q9</formula>
    </cfRule>
    <cfRule type="cellIs" dxfId="1170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11703" priority="4419" operator="greaterThanOrEqual">
      <formula>O9</formula>
    </cfRule>
    <cfRule type="cellIs" dxfId="11702" priority="4420" operator="lessThan">
      <formula>O9</formula>
    </cfRule>
  </conditionalFormatting>
  <conditionalFormatting sqref="M9:M10">
    <cfRule type="cellIs" dxfId="11701" priority="4416" stopIfTrue="1" operator="notEqual">
      <formula>0</formula>
    </cfRule>
  </conditionalFormatting>
  <conditionalFormatting sqref="N10">
    <cfRule type="cellIs" dxfId="11700" priority="4417" stopIfTrue="1" operator="notEqual">
      <formula>0</formula>
    </cfRule>
  </conditionalFormatting>
  <conditionalFormatting sqref="N9">
    <cfRule type="cellIs" dxfId="1169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11698" priority="4413" operator="greaterThanOrEqual">
      <formula>O26</formula>
    </cfRule>
    <cfRule type="cellIs" dxfId="1169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11696" priority="4410" operator="greaterThanOrEqual">
      <formula>O25</formula>
    </cfRule>
    <cfRule type="cellIs" dxfId="1169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11694" priority="4407" operator="greaterThanOrEqual">
      <formula>O26</formula>
    </cfRule>
    <cfRule type="cellIs" dxfId="11693" priority="4408" operator="lessThan">
      <formula>O26</formula>
    </cfRule>
  </conditionalFormatting>
  <conditionalFormatting sqref="M27:M28">
    <cfRule type="cellIs" dxfId="11692" priority="4404" stopIfTrue="1" operator="notEqual">
      <formula>0</formula>
    </cfRule>
  </conditionalFormatting>
  <conditionalFormatting sqref="N27:N28">
    <cfRule type="cellIs" dxfId="11691" priority="4405" stopIfTrue="1" operator="notEqual">
      <formula>0</formula>
    </cfRule>
  </conditionalFormatting>
  <conditionalFormatting sqref="M25">
    <cfRule type="cellIs" dxfId="11690" priority="4402" stopIfTrue="1" operator="notEqual">
      <formula>0</formula>
    </cfRule>
  </conditionalFormatting>
  <conditionalFormatting sqref="N25">
    <cfRule type="cellIs" dxfId="11689" priority="4403" stopIfTrue="1" operator="notEqual">
      <formula>0</formula>
    </cfRule>
  </conditionalFormatting>
  <conditionalFormatting sqref="M26">
    <cfRule type="cellIs" dxfId="11688" priority="4401" stopIfTrue="1" operator="notEqual">
      <formula>0</formula>
    </cfRule>
  </conditionalFormatting>
  <conditionalFormatting sqref="M26">
    <cfRule type="cellIs" dxfId="11687" priority="4400" stopIfTrue="1" operator="notEqual">
      <formula>0</formula>
    </cfRule>
  </conditionalFormatting>
  <conditionalFormatting sqref="N26">
    <cfRule type="cellIs" dxfId="1168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11685" priority="4397" operator="greaterThanOrEqual">
      <formula>P25</formula>
    </cfRule>
    <cfRule type="cellIs" dxfId="1168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11683" priority="4394" operator="greaterThanOrEqual">
      <formula>P25</formula>
    </cfRule>
    <cfRule type="cellIs" dxfId="1168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11681" priority="4391" operator="greaterThanOrEqual">
      <formula>Q25</formula>
    </cfRule>
    <cfRule type="cellIs" dxfId="1168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11679" priority="4388" operator="greaterThanOrEqual">
      <formula>Q25</formula>
    </cfRule>
    <cfRule type="cellIs" dxfId="1167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11677" priority="4385" operator="greaterThanOrEqual">
      <formula>U15</formula>
    </cfRule>
    <cfRule type="cellIs" dxfId="11676" priority="4386" operator="lessThan">
      <formula>U15</formula>
    </cfRule>
  </conditionalFormatting>
  <conditionalFormatting sqref="S42">
    <cfRule type="cellIs" dxfId="11675" priority="4382" stopIfTrue="1" operator="notEqual">
      <formula>0</formula>
    </cfRule>
  </conditionalFormatting>
  <conditionalFormatting sqref="T43">
    <cfRule type="cellIs" dxfId="11674" priority="4383" stopIfTrue="1" operator="notEqual">
      <formula>0</formula>
    </cfRule>
  </conditionalFormatting>
  <conditionalFormatting sqref="T47:T49">
    <cfRule type="cellIs" dxfId="11673" priority="4380" stopIfTrue="1" operator="notEqual">
      <formula>0</formula>
    </cfRule>
  </conditionalFormatting>
  <conditionalFormatting sqref="S47 S49">
    <cfRule type="cellIs" dxfId="11672" priority="4379" stopIfTrue="1" operator="notEqual">
      <formula>0</formula>
    </cfRule>
  </conditionalFormatting>
  <conditionalFormatting sqref="S72:S73">
    <cfRule type="cellIs" dxfId="11671" priority="4377" stopIfTrue="1" operator="notEqual">
      <formula>0</formula>
    </cfRule>
  </conditionalFormatting>
  <conditionalFormatting sqref="S41 S43">
    <cfRule type="cellIs" dxfId="11670" priority="4381" stopIfTrue="1" operator="notEqual">
      <formula>0</formula>
    </cfRule>
  </conditionalFormatting>
  <conditionalFormatting sqref="T72:T73">
    <cfRule type="cellIs" dxfId="11669" priority="4378" stopIfTrue="1" operator="notEqual">
      <formula>0</formula>
    </cfRule>
  </conditionalFormatting>
  <conditionalFormatting sqref="S38 S40">
    <cfRule type="cellIs" dxfId="11668" priority="4376" stopIfTrue="1" operator="notEqual">
      <formula>0</formula>
    </cfRule>
  </conditionalFormatting>
  <conditionalFormatting sqref="S48">
    <cfRule type="cellIs" dxfId="11667" priority="4375" stopIfTrue="1" operator="notEqual">
      <formula>0</formula>
    </cfRule>
  </conditionalFormatting>
  <conditionalFormatting sqref="S36:S37">
    <cfRule type="cellIs" dxfId="11666" priority="4374" stopIfTrue="1" operator="notEqual">
      <formula>0</formula>
    </cfRule>
  </conditionalFormatting>
  <conditionalFormatting sqref="T42">
    <cfRule type="cellIs" dxfId="11665" priority="4373" stopIfTrue="1" operator="notEqual">
      <formula>0</formula>
    </cfRule>
  </conditionalFormatting>
  <conditionalFormatting sqref="S39">
    <cfRule type="cellIs" dxfId="1166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11663" priority="4370" operator="greaterThanOrEqual">
      <formula>U58</formula>
    </cfRule>
    <cfRule type="cellIs" dxfId="1166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11661" priority="4367" operator="greaterThanOrEqual">
      <formula>U47</formula>
    </cfRule>
    <cfRule type="cellIs" dxfId="1166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11659" priority="4364" operator="greaterThanOrEqual">
      <formula>U69</formula>
    </cfRule>
    <cfRule type="cellIs" dxfId="1165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11657" priority="4361" operator="greaterThanOrEqual">
      <formula>U54</formula>
    </cfRule>
    <cfRule type="cellIs" dxfId="1165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11655" priority="4358" operator="greaterThanOrEqual">
      <formula>U61</formula>
    </cfRule>
    <cfRule type="cellIs" dxfId="1165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11653" priority="4355" operator="greaterThanOrEqual">
      <formula>U41</formula>
    </cfRule>
    <cfRule type="cellIs" dxfId="1165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11651" priority="4352" operator="greaterThanOrEqual">
      <formula>U38</formula>
    </cfRule>
    <cfRule type="cellIs" dxfId="1165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11649" priority="4349" operator="greaterThanOrEqual">
      <formula>U36</formula>
    </cfRule>
    <cfRule type="cellIs" dxfId="1164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11647" priority="4346" operator="greaterThanOrEqual">
      <formula>U39</formula>
    </cfRule>
    <cfRule type="cellIs" dxfId="1164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11645" priority="4343" operator="greaterThanOrEqual">
      <formula>U6</formula>
    </cfRule>
    <cfRule type="cellIs" dxfId="1164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11643" priority="4340" operator="greaterThanOrEqual">
      <formula>U5</formula>
    </cfRule>
    <cfRule type="cellIs" dxfId="1164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11641" priority="4337" operator="greaterThanOrEqual">
      <formula>U29</formula>
    </cfRule>
    <cfRule type="cellIs" dxfId="1164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11639" priority="4334" operator="greaterThanOrEqual">
      <formula>U20</formula>
    </cfRule>
    <cfRule type="cellIs" dxfId="1163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11637" priority="4331" operator="greaterThanOrEqual">
      <formula>U19</formula>
    </cfRule>
    <cfRule type="cellIs" dxfId="1163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11635" priority="4328" operator="greaterThanOrEqual">
      <formula>U23</formula>
    </cfRule>
    <cfRule type="cellIs" dxfId="1163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11633" priority="4325" operator="greaterThanOrEqual">
      <formula>U22</formula>
    </cfRule>
    <cfRule type="cellIs" dxfId="1163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11631" priority="4322" operator="greaterThanOrEqual">
      <formula>U6</formula>
    </cfRule>
    <cfRule type="cellIs" dxfId="1163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11629" priority="4319" operator="greaterThanOrEqual">
      <formula>U15</formula>
    </cfRule>
    <cfRule type="cellIs" dxfId="11628" priority="4320" operator="lessThan">
      <formula>U15</formula>
    </cfRule>
  </conditionalFormatting>
  <conditionalFormatting sqref="S34:S35">
    <cfRule type="cellIs" dxfId="11627" priority="4316" stopIfTrue="1" operator="notEqual">
      <formula>0</formula>
    </cfRule>
  </conditionalFormatting>
  <conditionalFormatting sqref="T34">
    <cfRule type="cellIs" dxfId="1162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11625" priority="4314" operator="greaterThanOrEqual">
      <formula>U34</formula>
    </cfRule>
    <cfRule type="cellIs" dxfId="11624" priority="4315" operator="lessThan">
      <formula>U34</formula>
    </cfRule>
  </conditionalFormatting>
  <conditionalFormatting sqref="S7:S8 S14">
    <cfRule type="cellIs" dxfId="11623" priority="4311" stopIfTrue="1" operator="notEqual">
      <formula>0</formula>
    </cfRule>
  </conditionalFormatting>
  <conditionalFormatting sqref="T7:T8 T14:T15 T17:T18">
    <cfRule type="cellIs" dxfId="11622" priority="4312" stopIfTrue="1" operator="notEqual">
      <formula>0</formula>
    </cfRule>
  </conditionalFormatting>
  <conditionalFormatting sqref="S17:S18">
    <cfRule type="cellIs" dxfId="11621" priority="4310" stopIfTrue="1" operator="notEqual">
      <formula>0</formula>
    </cfRule>
  </conditionalFormatting>
  <conditionalFormatting sqref="S5">
    <cfRule type="cellIs" dxfId="11620" priority="4308" stopIfTrue="1" operator="notEqual">
      <formula>0</formula>
    </cfRule>
  </conditionalFormatting>
  <conditionalFormatting sqref="T5">
    <cfRule type="cellIs" dxfId="11619" priority="4309" stopIfTrue="1" operator="notEqual">
      <formula>0</formula>
    </cfRule>
  </conditionalFormatting>
  <conditionalFormatting sqref="S15">
    <cfRule type="cellIs" dxfId="11618" priority="4306" stopIfTrue="1" operator="notEqual">
      <formula>0</formula>
    </cfRule>
  </conditionalFormatting>
  <conditionalFormatting sqref="T15">
    <cfRule type="cellIs" dxfId="11617" priority="4307" stopIfTrue="1" operator="notEqual">
      <formula>0</formula>
    </cfRule>
  </conditionalFormatting>
  <conditionalFormatting sqref="S29:S32">
    <cfRule type="cellIs" dxfId="11616" priority="4304" stopIfTrue="1" operator="notEqual">
      <formula>0</formula>
    </cfRule>
  </conditionalFormatting>
  <conditionalFormatting sqref="T29:T32">
    <cfRule type="cellIs" dxfId="11615" priority="4305" stopIfTrue="1" operator="notEqual">
      <formula>0</formula>
    </cfRule>
  </conditionalFormatting>
  <conditionalFormatting sqref="S19:S21">
    <cfRule type="cellIs" dxfId="11614" priority="4302" stopIfTrue="1" operator="notEqual">
      <formula>0</formula>
    </cfRule>
  </conditionalFormatting>
  <conditionalFormatting sqref="T19:T21">
    <cfRule type="cellIs" dxfId="11613" priority="4303" stopIfTrue="1" operator="notEqual">
      <formula>0</formula>
    </cfRule>
  </conditionalFormatting>
  <conditionalFormatting sqref="S15">
    <cfRule type="cellIs" dxfId="11612" priority="4301" stopIfTrue="1" operator="notEqual">
      <formula>0</formula>
    </cfRule>
  </conditionalFormatting>
  <conditionalFormatting sqref="S15">
    <cfRule type="cellIs" dxfId="11611" priority="4299" stopIfTrue="1" operator="notEqual">
      <formula>0</formula>
    </cfRule>
  </conditionalFormatting>
  <conditionalFormatting sqref="T15">
    <cfRule type="cellIs" dxfId="11610" priority="4300" stopIfTrue="1" operator="notEqual">
      <formula>0</formula>
    </cfRule>
  </conditionalFormatting>
  <conditionalFormatting sqref="S6">
    <cfRule type="cellIs" dxfId="11609" priority="4298" stopIfTrue="1" operator="notEqual">
      <formula>0</formula>
    </cfRule>
  </conditionalFormatting>
  <conditionalFormatting sqref="S6">
    <cfRule type="cellIs" dxfId="11608" priority="4297" stopIfTrue="1" operator="notEqual">
      <formula>0</formula>
    </cfRule>
  </conditionalFormatting>
  <conditionalFormatting sqref="T16">
    <cfRule type="cellIs" dxfId="11607" priority="4296" stopIfTrue="1" operator="notEqual">
      <formula>0</formula>
    </cfRule>
  </conditionalFormatting>
  <conditionalFormatting sqref="S16">
    <cfRule type="cellIs" dxfId="11606" priority="4295" stopIfTrue="1" operator="notEqual">
      <formula>0</formula>
    </cfRule>
  </conditionalFormatting>
  <conditionalFormatting sqref="S16">
    <cfRule type="cellIs" dxfId="11605" priority="4294" stopIfTrue="1" operator="notEqual">
      <formula>0</formula>
    </cfRule>
  </conditionalFormatting>
  <conditionalFormatting sqref="S16">
    <cfRule type="cellIs" dxfId="11604" priority="4293" stopIfTrue="1" operator="notEqual">
      <formula>0</formula>
    </cfRule>
  </conditionalFormatting>
  <conditionalFormatting sqref="S16">
    <cfRule type="cellIs" dxfId="11603" priority="4292" stopIfTrue="1" operator="notEqual">
      <formula>0</formula>
    </cfRule>
  </conditionalFormatting>
  <conditionalFormatting sqref="S22:S24">
    <cfRule type="cellIs" dxfId="11602" priority="4290" stopIfTrue="1" operator="notEqual">
      <formula>0</formula>
    </cfRule>
  </conditionalFormatting>
  <conditionalFormatting sqref="T22:T24">
    <cfRule type="cellIs" dxfId="11601" priority="4291" stopIfTrue="1" operator="notEqual">
      <formula>0</formula>
    </cfRule>
  </conditionalFormatting>
  <conditionalFormatting sqref="T6">
    <cfRule type="cellIs" dxfId="11600" priority="4289" stopIfTrue="1" operator="notEqual">
      <formula>0</formula>
    </cfRule>
  </conditionalFormatting>
  <conditionalFormatting sqref="T38 T40">
    <cfRule type="cellIs" dxfId="11599" priority="4288" stopIfTrue="1" operator="notEqual">
      <formula>0</formula>
    </cfRule>
  </conditionalFormatting>
  <conditionalFormatting sqref="T36:T37">
    <cfRule type="cellIs" dxfId="11598" priority="4287" stopIfTrue="1" operator="notEqual">
      <formula>0</formula>
    </cfRule>
  </conditionalFormatting>
  <conditionalFormatting sqref="T39">
    <cfRule type="cellIs" dxfId="11597" priority="4286" stopIfTrue="1" operator="notEqual">
      <formula>0</formula>
    </cfRule>
  </conditionalFormatting>
  <conditionalFormatting sqref="T35">
    <cfRule type="cellIs" dxfId="11596" priority="4285" stopIfTrue="1" operator="notEqual">
      <formula>0</formula>
    </cfRule>
  </conditionalFormatting>
  <conditionalFormatting sqref="T41">
    <cfRule type="cellIs" dxfId="11595" priority="4284" stopIfTrue="1" operator="notEqual">
      <formula>0</formula>
    </cfRule>
  </conditionalFormatting>
  <conditionalFormatting sqref="S54">
    <cfRule type="cellIs" dxfId="11594" priority="4279" stopIfTrue="1" operator="notEqual">
      <formula>0</formula>
    </cfRule>
  </conditionalFormatting>
  <conditionalFormatting sqref="S55 S57:S61 S65 S63">
    <cfRule type="cellIs" dxfId="11593" priority="4282" stopIfTrue="1" operator="notEqual">
      <formula>0</formula>
    </cfRule>
  </conditionalFormatting>
  <conditionalFormatting sqref="T57:T60 T67 T54:T55 T65 T63">
    <cfRule type="cellIs" dxfId="11592" priority="4283" stopIfTrue="1" operator="notEqual">
      <formula>0</formula>
    </cfRule>
  </conditionalFormatting>
  <conditionalFormatting sqref="S68">
    <cfRule type="cellIs" dxfId="11591" priority="4280" stopIfTrue="1" operator="notEqual">
      <formula>0</formula>
    </cfRule>
  </conditionalFormatting>
  <conditionalFormatting sqref="T68">
    <cfRule type="cellIs" dxfId="11590" priority="4281" stopIfTrue="1" operator="notEqual">
      <formula>0</formula>
    </cfRule>
  </conditionalFormatting>
  <conditionalFormatting sqref="T56">
    <cfRule type="cellIs" dxfId="11589" priority="4278" stopIfTrue="1" operator="notEqual">
      <formula>0</formula>
    </cfRule>
  </conditionalFormatting>
  <conditionalFormatting sqref="S56">
    <cfRule type="cellIs" dxfId="11588" priority="4277" stopIfTrue="1" operator="notEqual">
      <formula>0</formula>
    </cfRule>
  </conditionalFormatting>
  <conditionalFormatting sqref="S67">
    <cfRule type="cellIs" dxfId="11587" priority="4276" stopIfTrue="1" operator="notEqual">
      <formula>0</formula>
    </cfRule>
  </conditionalFormatting>
  <conditionalFormatting sqref="S69:S71">
    <cfRule type="cellIs" dxfId="11586" priority="4274" stopIfTrue="1" operator="notEqual">
      <formula>0</formula>
    </cfRule>
  </conditionalFormatting>
  <conditionalFormatting sqref="T69:T71">
    <cfRule type="cellIs" dxfId="11585" priority="4275" stopIfTrue="1" operator="notEqual">
      <formula>0</formula>
    </cfRule>
  </conditionalFormatting>
  <conditionalFormatting sqref="S66">
    <cfRule type="cellIs" dxfId="11584" priority="4273" stopIfTrue="1" operator="notEqual">
      <formula>0</formula>
    </cfRule>
  </conditionalFormatting>
  <conditionalFormatting sqref="T66">
    <cfRule type="cellIs" dxfId="11583" priority="4272" stopIfTrue="1" operator="notEqual">
      <formula>0</formula>
    </cfRule>
  </conditionalFormatting>
  <conditionalFormatting sqref="S64">
    <cfRule type="cellIs" dxfId="11582" priority="4270" stopIfTrue="1" operator="notEqual">
      <formula>0</formula>
    </cfRule>
  </conditionalFormatting>
  <conditionalFormatting sqref="T64">
    <cfRule type="cellIs" dxfId="11581" priority="4271" stopIfTrue="1" operator="notEqual">
      <formula>0</formula>
    </cfRule>
  </conditionalFormatting>
  <conditionalFormatting sqref="T61">
    <cfRule type="cellIs" dxfId="11580" priority="4269" stopIfTrue="1" operator="notEqual">
      <formula>0</formula>
    </cfRule>
  </conditionalFormatting>
  <conditionalFormatting sqref="S62">
    <cfRule type="cellIs" dxfId="11579" priority="4267" stopIfTrue="1" operator="notEqual">
      <formula>0</formula>
    </cfRule>
  </conditionalFormatting>
  <conditionalFormatting sqref="T62">
    <cfRule type="cellIs" dxfId="1157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11577" priority="4265" operator="greaterThanOrEqual">
      <formula>V14</formula>
    </cfRule>
    <cfRule type="cellIs" dxfId="1157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11575" priority="4262" operator="greaterThanOrEqual">
      <formula>V14</formula>
    </cfRule>
    <cfRule type="cellIs" dxfId="1157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11573" priority="4259" operator="greaterThanOrEqual">
      <formula>V5</formula>
    </cfRule>
    <cfRule type="cellIs" dxfId="1157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11571" priority="4256" operator="greaterThanOrEqual">
      <formula>V5</formula>
    </cfRule>
    <cfRule type="cellIs" dxfId="1157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11569" priority="4253" operator="greaterThanOrEqual">
      <formula>V34</formula>
    </cfRule>
    <cfRule type="cellIs" dxfId="1156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11567" priority="4250" operator="greaterThanOrEqual">
      <formula>V34</formula>
    </cfRule>
    <cfRule type="cellIs" dxfId="1156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11565" priority="4247" operator="greaterThanOrEqual">
      <formula>V38</formula>
    </cfRule>
    <cfRule type="cellIs" dxfId="1156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11563" priority="4244" operator="greaterThanOrEqual">
      <formula>V38</formula>
    </cfRule>
    <cfRule type="cellIs" dxfId="1156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11561" priority="4241" operator="greaterThanOrEqual">
      <formula>V41</formula>
    </cfRule>
    <cfRule type="cellIs" dxfId="1156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11559" priority="4238" operator="greaterThanOrEqual">
      <formula>V41</formula>
    </cfRule>
    <cfRule type="cellIs" dxfId="1155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11557" priority="4235" operator="greaterThanOrEqual">
      <formula>V47</formula>
    </cfRule>
    <cfRule type="cellIs" dxfId="1155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11555" priority="4232" operator="greaterThanOrEqual">
      <formula>V47</formula>
    </cfRule>
    <cfRule type="cellIs" dxfId="1155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11553" priority="4229" operator="greaterThanOrEqual">
      <formula>V54</formula>
    </cfRule>
    <cfRule type="cellIs" dxfId="1155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11551" priority="4226" operator="greaterThanOrEqual">
      <formula>V54</formula>
    </cfRule>
    <cfRule type="cellIs" dxfId="1155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11549" priority="4223" operator="greaterThanOrEqual">
      <formula>V58</formula>
    </cfRule>
    <cfRule type="cellIs" dxfId="1154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11547" priority="4220" operator="greaterThanOrEqual">
      <formula>V58</formula>
    </cfRule>
    <cfRule type="cellIs" dxfId="1154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11545" priority="4217" operator="greaterThanOrEqual">
      <formula>V61</formula>
    </cfRule>
    <cfRule type="cellIs" dxfId="1154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11543" priority="4214" operator="greaterThanOrEqual">
      <formula>V61</formula>
    </cfRule>
    <cfRule type="cellIs" dxfId="1154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11541" priority="4211" operator="greaterThanOrEqual">
      <formula>V65</formula>
    </cfRule>
    <cfRule type="cellIs" dxfId="1154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11539" priority="4208" operator="greaterThanOrEqual">
      <formula>V65</formula>
    </cfRule>
    <cfRule type="cellIs" dxfId="1153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11537" priority="4205" operator="greaterThanOrEqual">
      <formula>V64</formula>
    </cfRule>
    <cfRule type="cellIs" dxfId="1153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11535" priority="4202" operator="greaterThanOrEqual">
      <formula>V64</formula>
    </cfRule>
    <cfRule type="cellIs" dxfId="1153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11533" priority="4199" operator="greaterThanOrEqual">
      <formula>V66</formula>
    </cfRule>
    <cfRule type="cellIs" dxfId="1153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11531" priority="4196" operator="greaterThanOrEqual">
      <formula>V66</formula>
    </cfRule>
    <cfRule type="cellIs" dxfId="1153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11529" priority="4193" operator="greaterThanOrEqual">
      <formula>V69</formula>
    </cfRule>
    <cfRule type="cellIs" dxfId="1152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11527" priority="4190" operator="greaterThanOrEqual">
      <formula>V69</formula>
    </cfRule>
    <cfRule type="cellIs" dxfId="1152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11525" priority="4187" operator="greaterThanOrEqual">
      <formula>V73</formula>
    </cfRule>
    <cfRule type="cellIs" dxfId="1152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11523" priority="4184" operator="greaterThanOrEqual">
      <formula>V73</formula>
    </cfRule>
    <cfRule type="cellIs" dxfId="1152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11521" priority="4181" operator="greaterThanOrEqual">
      <formula>V72</formula>
    </cfRule>
    <cfRule type="cellIs" dxfId="1152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11519" priority="4178" operator="greaterThanOrEqual">
      <formula>V72</formula>
    </cfRule>
    <cfRule type="cellIs" dxfId="1151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11517" priority="4175" operator="greaterThanOrEqual">
      <formula>W14</formula>
    </cfRule>
    <cfRule type="cellIs" dxfId="1151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11515" priority="4172" operator="greaterThanOrEqual">
      <formula>W14</formula>
    </cfRule>
    <cfRule type="cellIs" dxfId="1151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11513" priority="4169" operator="greaterThanOrEqual">
      <formula>W5</formula>
    </cfRule>
    <cfRule type="cellIs" dxfId="1151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11511" priority="4166" operator="greaterThanOrEqual">
      <formula>W5</formula>
    </cfRule>
    <cfRule type="cellIs" dxfId="1151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11509" priority="4163" operator="greaterThanOrEqual">
      <formula>W34</formula>
    </cfRule>
    <cfRule type="cellIs" dxfId="1150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11507" priority="4160" operator="greaterThanOrEqual">
      <formula>W34</formula>
    </cfRule>
    <cfRule type="cellIs" dxfId="1150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11505" priority="4157" operator="greaterThanOrEqual">
      <formula>W38</formula>
    </cfRule>
    <cfRule type="cellIs" dxfId="1150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11503" priority="4154" operator="greaterThanOrEqual">
      <formula>W38</formula>
    </cfRule>
    <cfRule type="cellIs" dxfId="1150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11501" priority="4151" operator="greaterThanOrEqual">
      <formula>W41</formula>
    </cfRule>
    <cfRule type="cellIs" dxfId="1150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11499" priority="4148" operator="greaterThanOrEqual">
      <formula>W41</formula>
    </cfRule>
    <cfRule type="cellIs" dxfId="1149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11497" priority="4145" operator="greaterThanOrEqual">
      <formula>W47</formula>
    </cfRule>
    <cfRule type="cellIs" dxfId="1149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11495" priority="4142" operator="greaterThanOrEqual">
      <formula>W47</formula>
    </cfRule>
    <cfRule type="cellIs" dxfId="1149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11493" priority="4139" operator="greaterThanOrEqual">
      <formula>W54</formula>
    </cfRule>
    <cfRule type="cellIs" dxfId="1149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11491" priority="4136" operator="greaterThanOrEqual">
      <formula>W54</formula>
    </cfRule>
    <cfRule type="cellIs" dxfId="1149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11489" priority="4133" operator="greaterThanOrEqual">
      <formula>W58</formula>
    </cfRule>
    <cfRule type="cellIs" dxfId="1148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11487" priority="4130" operator="greaterThanOrEqual">
      <formula>W58</formula>
    </cfRule>
    <cfRule type="cellIs" dxfId="1148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11485" priority="4127" operator="greaterThanOrEqual">
      <formula>W61</formula>
    </cfRule>
    <cfRule type="cellIs" dxfId="1148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11483" priority="4124" operator="greaterThanOrEqual">
      <formula>W61</formula>
    </cfRule>
    <cfRule type="cellIs" dxfId="1148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11481" priority="4121" operator="greaterThanOrEqual">
      <formula>W65</formula>
    </cfRule>
    <cfRule type="cellIs" dxfId="1148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11479" priority="4118" operator="greaterThanOrEqual">
      <formula>W65</formula>
    </cfRule>
    <cfRule type="cellIs" dxfId="1147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11477" priority="4115" operator="greaterThanOrEqual">
      <formula>W64</formula>
    </cfRule>
    <cfRule type="cellIs" dxfId="1147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11475" priority="4112" operator="greaterThanOrEqual">
      <formula>W64</formula>
    </cfRule>
    <cfRule type="cellIs" dxfId="1147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11473" priority="4109" operator="greaterThanOrEqual">
      <formula>W66</formula>
    </cfRule>
    <cfRule type="cellIs" dxfId="1147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11471" priority="4106" operator="greaterThanOrEqual">
      <formula>W66</formula>
    </cfRule>
    <cfRule type="cellIs" dxfId="1147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11469" priority="4103" operator="greaterThanOrEqual">
      <formula>W69</formula>
    </cfRule>
    <cfRule type="cellIs" dxfId="1146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11467" priority="4100" operator="greaterThanOrEqual">
      <formula>W69</formula>
    </cfRule>
    <cfRule type="cellIs" dxfId="1146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11465" priority="4097" operator="greaterThanOrEqual">
      <formula>W73</formula>
    </cfRule>
    <cfRule type="cellIs" dxfId="1146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11463" priority="4094" operator="greaterThanOrEqual">
      <formula>W73</formula>
    </cfRule>
    <cfRule type="cellIs" dxfId="1146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11461" priority="4091" operator="greaterThanOrEqual">
      <formula>W72</formula>
    </cfRule>
    <cfRule type="cellIs" dxfId="1146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11459" priority="4088" operator="greaterThanOrEqual">
      <formula>W72</formula>
    </cfRule>
    <cfRule type="cellIs" dxfId="1145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11457" priority="4085" operator="greaterThanOrEqual">
      <formula>U12</formula>
    </cfRule>
    <cfRule type="cellIs" dxfId="1145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11455" priority="4082" operator="greaterThanOrEqual">
      <formula>U13</formula>
    </cfRule>
    <cfRule type="cellIs" dxfId="1145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11453" priority="4079" operator="greaterThanOrEqual">
      <formula>U11</formula>
    </cfRule>
    <cfRule type="cellIs" dxfId="11452" priority="4080" operator="lessThan">
      <formula>U11</formula>
    </cfRule>
  </conditionalFormatting>
  <conditionalFormatting sqref="S12">
    <cfRule type="cellIs" dxfId="11451" priority="4076" stopIfTrue="1" operator="notEqual">
      <formula>0</formula>
    </cfRule>
  </conditionalFormatting>
  <conditionalFormatting sqref="T12">
    <cfRule type="cellIs" dxfId="11450" priority="4077" stopIfTrue="1" operator="notEqual">
      <formula>0</formula>
    </cfRule>
  </conditionalFormatting>
  <conditionalFormatting sqref="S13">
    <cfRule type="cellIs" dxfId="11449" priority="4074" stopIfTrue="1" operator="notEqual">
      <formula>0</formula>
    </cfRule>
  </conditionalFormatting>
  <conditionalFormatting sqref="T13">
    <cfRule type="cellIs" dxfId="11448" priority="4075" stopIfTrue="1" operator="notEqual">
      <formula>0</formula>
    </cfRule>
  </conditionalFormatting>
  <conditionalFormatting sqref="S11">
    <cfRule type="cellIs" dxfId="11447" priority="4072" stopIfTrue="1" operator="notEqual">
      <formula>0</formula>
    </cfRule>
  </conditionalFormatting>
  <conditionalFormatting sqref="T11">
    <cfRule type="cellIs" dxfId="1144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11445" priority="4070" operator="greaterThanOrEqual">
      <formula>V9</formula>
    </cfRule>
    <cfRule type="cellIs" dxfId="1144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11443" priority="4067" operator="greaterThanOrEqual">
      <formula>V9</formula>
    </cfRule>
    <cfRule type="cellIs" dxfId="1144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11441" priority="4064" operator="greaterThanOrEqual">
      <formula>W9</formula>
    </cfRule>
    <cfRule type="cellIs" dxfId="1144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11439" priority="4061" operator="greaterThanOrEqual">
      <formula>W9</formula>
    </cfRule>
    <cfRule type="cellIs" dxfId="1143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11437" priority="4058" operator="greaterThanOrEqual">
      <formula>U9</formula>
    </cfRule>
    <cfRule type="cellIs" dxfId="11436" priority="4059" operator="lessThan">
      <formula>U9</formula>
    </cfRule>
  </conditionalFormatting>
  <conditionalFormatting sqref="S9:S10">
    <cfRule type="cellIs" dxfId="11435" priority="4055" stopIfTrue="1" operator="notEqual">
      <formula>0</formula>
    </cfRule>
  </conditionalFormatting>
  <conditionalFormatting sqref="T10">
    <cfRule type="cellIs" dxfId="11434" priority="4056" stopIfTrue="1" operator="notEqual">
      <formula>0</formula>
    </cfRule>
  </conditionalFormatting>
  <conditionalFormatting sqref="T9">
    <cfRule type="cellIs" dxfId="1143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11432" priority="4052" operator="greaterThanOrEqual">
      <formula>U26</formula>
    </cfRule>
    <cfRule type="cellIs" dxfId="1143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11430" priority="4049" operator="greaterThanOrEqual">
      <formula>U25</formula>
    </cfRule>
    <cfRule type="cellIs" dxfId="1142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11428" priority="4046" operator="greaterThanOrEqual">
      <formula>U26</formula>
    </cfRule>
    <cfRule type="cellIs" dxfId="11427" priority="4047" operator="lessThan">
      <formula>U26</formula>
    </cfRule>
  </conditionalFormatting>
  <conditionalFormatting sqref="S27:S28">
    <cfRule type="cellIs" dxfId="11426" priority="4043" stopIfTrue="1" operator="notEqual">
      <formula>0</formula>
    </cfRule>
  </conditionalFormatting>
  <conditionalFormatting sqref="T27:T28">
    <cfRule type="cellIs" dxfId="11425" priority="4044" stopIfTrue="1" operator="notEqual">
      <formula>0</formula>
    </cfRule>
  </conditionalFormatting>
  <conditionalFormatting sqref="S25">
    <cfRule type="cellIs" dxfId="11424" priority="4041" stopIfTrue="1" operator="notEqual">
      <formula>0</formula>
    </cfRule>
  </conditionalFormatting>
  <conditionalFormatting sqref="T25">
    <cfRule type="cellIs" dxfId="11423" priority="4042" stopIfTrue="1" operator="notEqual">
      <formula>0</formula>
    </cfRule>
  </conditionalFormatting>
  <conditionalFormatting sqref="S26">
    <cfRule type="cellIs" dxfId="11422" priority="4040" stopIfTrue="1" operator="notEqual">
      <formula>0</formula>
    </cfRule>
  </conditionalFormatting>
  <conditionalFormatting sqref="S26">
    <cfRule type="cellIs" dxfId="11421" priority="4039" stopIfTrue="1" operator="notEqual">
      <formula>0</formula>
    </cfRule>
  </conditionalFormatting>
  <conditionalFormatting sqref="T26">
    <cfRule type="cellIs" dxfId="1142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11419" priority="4036" operator="greaterThanOrEqual">
      <formula>V25</formula>
    </cfRule>
    <cfRule type="cellIs" dxfId="1141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11417" priority="4033" operator="greaterThanOrEqual">
      <formula>V25</formula>
    </cfRule>
    <cfRule type="cellIs" dxfId="1141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11415" priority="4030" operator="greaterThanOrEqual">
      <formula>W25</formula>
    </cfRule>
    <cfRule type="cellIs" dxfId="1141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11413" priority="4027" operator="greaterThanOrEqual">
      <formula>W25</formula>
    </cfRule>
    <cfRule type="cellIs" dxfId="1141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11411" priority="4024" operator="greaterThanOrEqual">
      <formula>AA15</formula>
    </cfRule>
    <cfRule type="cellIs" dxfId="11410" priority="4025" operator="lessThan">
      <formula>AA15</formula>
    </cfRule>
  </conditionalFormatting>
  <conditionalFormatting sqref="Y42">
    <cfRule type="cellIs" dxfId="11409" priority="4021" stopIfTrue="1" operator="notEqual">
      <formula>0</formula>
    </cfRule>
  </conditionalFormatting>
  <conditionalFormatting sqref="Z43">
    <cfRule type="cellIs" dxfId="11408" priority="4022" stopIfTrue="1" operator="notEqual">
      <formula>0</formula>
    </cfRule>
  </conditionalFormatting>
  <conditionalFormatting sqref="Z47:Z49">
    <cfRule type="cellIs" dxfId="11407" priority="4019" stopIfTrue="1" operator="notEqual">
      <formula>0</formula>
    </cfRule>
  </conditionalFormatting>
  <conditionalFormatting sqref="Y47 Y49">
    <cfRule type="cellIs" dxfId="11406" priority="4018" stopIfTrue="1" operator="notEqual">
      <formula>0</formula>
    </cfRule>
  </conditionalFormatting>
  <conditionalFormatting sqref="Y72:Y73">
    <cfRule type="cellIs" dxfId="11405" priority="4016" stopIfTrue="1" operator="notEqual">
      <formula>0</formula>
    </cfRule>
  </conditionalFormatting>
  <conditionalFormatting sqref="Y41 Y43">
    <cfRule type="cellIs" dxfId="11404" priority="4020" stopIfTrue="1" operator="notEqual">
      <formula>0</formula>
    </cfRule>
  </conditionalFormatting>
  <conditionalFormatting sqref="Z72:Z73">
    <cfRule type="cellIs" dxfId="11403" priority="4017" stopIfTrue="1" operator="notEqual">
      <formula>0</formula>
    </cfRule>
  </conditionalFormatting>
  <conditionalFormatting sqref="Y38 Y40">
    <cfRule type="cellIs" dxfId="11402" priority="4015" stopIfTrue="1" operator="notEqual">
      <formula>0</formula>
    </cfRule>
  </conditionalFormatting>
  <conditionalFormatting sqref="Y48">
    <cfRule type="cellIs" dxfId="11401" priority="4014" stopIfTrue="1" operator="notEqual">
      <formula>0</formula>
    </cfRule>
  </conditionalFormatting>
  <conditionalFormatting sqref="Y36:Y37">
    <cfRule type="cellIs" dxfId="11400" priority="4013" stopIfTrue="1" operator="notEqual">
      <formula>0</formula>
    </cfRule>
  </conditionalFormatting>
  <conditionalFormatting sqref="Z42">
    <cfRule type="cellIs" dxfId="11399" priority="4012" stopIfTrue="1" operator="notEqual">
      <formula>0</formula>
    </cfRule>
  </conditionalFormatting>
  <conditionalFormatting sqref="Y39">
    <cfRule type="cellIs" dxfId="1139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11397" priority="4009" operator="greaterThanOrEqual">
      <formula>AA58</formula>
    </cfRule>
    <cfRule type="cellIs" dxfId="1139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11395" priority="4006" operator="greaterThanOrEqual">
      <formula>AA47</formula>
    </cfRule>
    <cfRule type="cellIs" dxfId="1139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11393" priority="4003" operator="greaterThanOrEqual">
      <formula>AA69</formula>
    </cfRule>
    <cfRule type="cellIs" dxfId="1139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11391" priority="4000" operator="greaterThanOrEqual">
      <formula>AA54</formula>
    </cfRule>
    <cfRule type="cellIs" dxfId="1139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11389" priority="3997" operator="greaterThanOrEqual">
      <formula>AA61</formula>
    </cfRule>
    <cfRule type="cellIs" dxfId="1138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11387" priority="3994" operator="greaterThanOrEqual">
      <formula>AA41</formula>
    </cfRule>
    <cfRule type="cellIs" dxfId="1138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11385" priority="3991" operator="greaterThanOrEqual">
      <formula>AA38</formula>
    </cfRule>
    <cfRule type="cellIs" dxfId="1138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11383" priority="3988" operator="greaterThanOrEqual">
      <formula>AA36</formula>
    </cfRule>
    <cfRule type="cellIs" dxfId="1138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11381" priority="3985" operator="greaterThanOrEqual">
      <formula>AA39</formula>
    </cfRule>
    <cfRule type="cellIs" dxfId="1138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11379" priority="3982" operator="greaterThanOrEqual">
      <formula>AA6</formula>
    </cfRule>
    <cfRule type="cellIs" dxfId="1137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11377" priority="3979" operator="greaterThanOrEqual">
      <formula>AA5</formula>
    </cfRule>
    <cfRule type="cellIs" dxfId="1137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11375" priority="3976" operator="greaterThanOrEqual">
      <formula>AA29</formula>
    </cfRule>
    <cfRule type="cellIs" dxfId="1137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11373" priority="3973" operator="greaterThanOrEqual">
      <formula>AA20</formula>
    </cfRule>
    <cfRule type="cellIs" dxfId="1137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11371" priority="3970" operator="greaterThanOrEqual">
      <formula>AA19</formula>
    </cfRule>
    <cfRule type="cellIs" dxfId="1137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11369" priority="3967" operator="greaterThanOrEqual">
      <formula>AA23</formula>
    </cfRule>
    <cfRule type="cellIs" dxfId="1136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11367" priority="3964" operator="greaterThanOrEqual">
      <formula>AA22</formula>
    </cfRule>
    <cfRule type="cellIs" dxfId="1136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11365" priority="3961" operator="greaterThanOrEqual">
      <formula>AA6</formula>
    </cfRule>
    <cfRule type="cellIs" dxfId="1136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11363" priority="3958" operator="greaterThanOrEqual">
      <formula>AA15</formula>
    </cfRule>
    <cfRule type="cellIs" dxfId="11362" priority="3959" operator="lessThan">
      <formula>AA15</formula>
    </cfRule>
  </conditionalFormatting>
  <conditionalFormatting sqref="Y34:Y35">
    <cfRule type="cellIs" dxfId="11361" priority="3955" stopIfTrue="1" operator="notEqual">
      <formula>0</formula>
    </cfRule>
  </conditionalFormatting>
  <conditionalFormatting sqref="Z34">
    <cfRule type="cellIs" dxfId="1136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11359" priority="3953" operator="greaterThanOrEqual">
      <formula>AA34</formula>
    </cfRule>
    <cfRule type="cellIs" dxfId="11358" priority="3954" operator="lessThan">
      <formula>AA34</formula>
    </cfRule>
  </conditionalFormatting>
  <conditionalFormatting sqref="Y7:Y8 Y14">
    <cfRule type="cellIs" dxfId="11357" priority="3950" stopIfTrue="1" operator="notEqual">
      <formula>0</formula>
    </cfRule>
  </conditionalFormatting>
  <conditionalFormatting sqref="Z7:Z8 Z14:Z15 Z17:Z18">
    <cfRule type="cellIs" dxfId="11356" priority="3951" stopIfTrue="1" operator="notEqual">
      <formula>0</formula>
    </cfRule>
  </conditionalFormatting>
  <conditionalFormatting sqref="Y17:Y18">
    <cfRule type="cellIs" dxfId="11355" priority="3949" stopIfTrue="1" operator="notEqual">
      <formula>0</formula>
    </cfRule>
  </conditionalFormatting>
  <conditionalFormatting sqref="Y5">
    <cfRule type="cellIs" dxfId="11354" priority="3947" stopIfTrue="1" operator="notEqual">
      <formula>0</formula>
    </cfRule>
  </conditionalFormatting>
  <conditionalFormatting sqref="Z5">
    <cfRule type="cellIs" dxfId="11353" priority="3948" stopIfTrue="1" operator="notEqual">
      <formula>0</formula>
    </cfRule>
  </conditionalFormatting>
  <conditionalFormatting sqref="Y15">
    <cfRule type="cellIs" dxfId="11352" priority="3945" stopIfTrue="1" operator="notEqual">
      <formula>0</formula>
    </cfRule>
  </conditionalFormatting>
  <conditionalFormatting sqref="Z15">
    <cfRule type="cellIs" dxfId="11351" priority="3946" stopIfTrue="1" operator="notEqual">
      <formula>0</formula>
    </cfRule>
  </conditionalFormatting>
  <conditionalFormatting sqref="Y29:Y32">
    <cfRule type="cellIs" dxfId="11350" priority="3943" stopIfTrue="1" operator="notEqual">
      <formula>0</formula>
    </cfRule>
  </conditionalFormatting>
  <conditionalFormatting sqref="Z29:Z32">
    <cfRule type="cellIs" dxfId="11349" priority="3944" stopIfTrue="1" operator="notEqual">
      <formula>0</formula>
    </cfRule>
  </conditionalFormatting>
  <conditionalFormatting sqref="Y19:Y21">
    <cfRule type="cellIs" dxfId="11348" priority="3941" stopIfTrue="1" operator="notEqual">
      <formula>0</formula>
    </cfRule>
  </conditionalFormatting>
  <conditionalFormatting sqref="Z19:Z21">
    <cfRule type="cellIs" dxfId="11347" priority="3942" stopIfTrue="1" operator="notEqual">
      <formula>0</formula>
    </cfRule>
  </conditionalFormatting>
  <conditionalFormatting sqref="Y15">
    <cfRule type="cellIs" dxfId="11346" priority="3940" stopIfTrue="1" operator="notEqual">
      <formula>0</formula>
    </cfRule>
  </conditionalFormatting>
  <conditionalFormatting sqref="Y15">
    <cfRule type="cellIs" dxfId="11345" priority="3938" stopIfTrue="1" operator="notEqual">
      <formula>0</formula>
    </cfRule>
  </conditionalFormatting>
  <conditionalFormatting sqref="Z15">
    <cfRule type="cellIs" dxfId="11344" priority="3939" stopIfTrue="1" operator="notEqual">
      <formula>0</formula>
    </cfRule>
  </conditionalFormatting>
  <conditionalFormatting sqref="Y6">
    <cfRule type="cellIs" dxfId="11343" priority="3937" stopIfTrue="1" operator="notEqual">
      <formula>0</formula>
    </cfRule>
  </conditionalFormatting>
  <conditionalFormatting sqref="Y6">
    <cfRule type="cellIs" dxfId="11342" priority="3936" stopIfTrue="1" operator="notEqual">
      <formula>0</formula>
    </cfRule>
  </conditionalFormatting>
  <conditionalFormatting sqref="Z16">
    <cfRule type="cellIs" dxfId="11341" priority="3935" stopIfTrue="1" operator="notEqual">
      <formula>0</formula>
    </cfRule>
  </conditionalFormatting>
  <conditionalFormatting sqref="Y16">
    <cfRule type="cellIs" dxfId="11340" priority="3934" stopIfTrue="1" operator="notEqual">
      <formula>0</formula>
    </cfRule>
  </conditionalFormatting>
  <conditionalFormatting sqref="Y16">
    <cfRule type="cellIs" dxfId="11339" priority="3933" stopIfTrue="1" operator="notEqual">
      <formula>0</formula>
    </cfRule>
  </conditionalFormatting>
  <conditionalFormatting sqref="Y16">
    <cfRule type="cellIs" dxfId="11338" priority="3932" stopIfTrue="1" operator="notEqual">
      <formula>0</formula>
    </cfRule>
  </conditionalFormatting>
  <conditionalFormatting sqref="Y16">
    <cfRule type="cellIs" dxfId="11337" priority="3931" stopIfTrue="1" operator="notEqual">
      <formula>0</formula>
    </cfRule>
  </conditionalFormatting>
  <conditionalFormatting sqref="Y22:Y24">
    <cfRule type="cellIs" dxfId="11336" priority="3929" stopIfTrue="1" operator="notEqual">
      <formula>0</formula>
    </cfRule>
  </conditionalFormatting>
  <conditionalFormatting sqref="Z22:Z24">
    <cfRule type="cellIs" dxfId="11335" priority="3930" stopIfTrue="1" operator="notEqual">
      <formula>0</formula>
    </cfRule>
  </conditionalFormatting>
  <conditionalFormatting sqref="Z6">
    <cfRule type="cellIs" dxfId="11334" priority="3928" stopIfTrue="1" operator="notEqual">
      <formula>0</formula>
    </cfRule>
  </conditionalFormatting>
  <conditionalFormatting sqref="Z38 Z40">
    <cfRule type="cellIs" dxfId="11333" priority="3927" stopIfTrue="1" operator="notEqual">
      <formula>0</formula>
    </cfRule>
  </conditionalFormatting>
  <conditionalFormatting sqref="Z36:Z37">
    <cfRule type="cellIs" dxfId="11332" priority="3926" stopIfTrue="1" operator="notEqual">
      <formula>0</formula>
    </cfRule>
  </conditionalFormatting>
  <conditionalFormatting sqref="Z39">
    <cfRule type="cellIs" dxfId="11331" priority="3925" stopIfTrue="1" operator="notEqual">
      <formula>0</formula>
    </cfRule>
  </conditionalFormatting>
  <conditionalFormatting sqref="Z35">
    <cfRule type="cellIs" dxfId="11330" priority="3924" stopIfTrue="1" operator="notEqual">
      <formula>0</formula>
    </cfRule>
  </conditionalFormatting>
  <conditionalFormatting sqref="Z41">
    <cfRule type="cellIs" dxfId="11329" priority="3923" stopIfTrue="1" operator="notEqual">
      <formula>0</formula>
    </cfRule>
  </conditionalFormatting>
  <conditionalFormatting sqref="Y54">
    <cfRule type="cellIs" dxfId="11328" priority="3918" stopIfTrue="1" operator="notEqual">
      <formula>0</formula>
    </cfRule>
  </conditionalFormatting>
  <conditionalFormatting sqref="Y55 Y57:Y61 Y65 Y63">
    <cfRule type="cellIs" dxfId="11327" priority="3921" stopIfTrue="1" operator="notEqual">
      <formula>0</formula>
    </cfRule>
  </conditionalFormatting>
  <conditionalFormatting sqref="Z57:Z60 Z67 Z54:Z55 Z65 Z63">
    <cfRule type="cellIs" dxfId="11326" priority="3922" stopIfTrue="1" operator="notEqual">
      <formula>0</formula>
    </cfRule>
  </conditionalFormatting>
  <conditionalFormatting sqref="Y68">
    <cfRule type="cellIs" dxfId="11325" priority="3919" stopIfTrue="1" operator="notEqual">
      <formula>0</formula>
    </cfRule>
  </conditionalFormatting>
  <conditionalFormatting sqref="Z68">
    <cfRule type="cellIs" dxfId="11324" priority="3920" stopIfTrue="1" operator="notEqual">
      <formula>0</formula>
    </cfRule>
  </conditionalFormatting>
  <conditionalFormatting sqref="Z56">
    <cfRule type="cellIs" dxfId="11323" priority="3917" stopIfTrue="1" operator="notEqual">
      <formula>0</formula>
    </cfRule>
  </conditionalFormatting>
  <conditionalFormatting sqref="Y56">
    <cfRule type="cellIs" dxfId="11322" priority="3916" stopIfTrue="1" operator="notEqual">
      <formula>0</formula>
    </cfRule>
  </conditionalFormatting>
  <conditionalFormatting sqref="Y67">
    <cfRule type="cellIs" dxfId="11321" priority="3915" stopIfTrue="1" operator="notEqual">
      <formula>0</formula>
    </cfRule>
  </conditionalFormatting>
  <conditionalFormatting sqref="Y69:Y71">
    <cfRule type="cellIs" dxfId="11320" priority="3913" stopIfTrue="1" operator="notEqual">
      <formula>0</formula>
    </cfRule>
  </conditionalFormatting>
  <conditionalFormatting sqref="Z69:Z71">
    <cfRule type="cellIs" dxfId="11319" priority="3914" stopIfTrue="1" operator="notEqual">
      <formula>0</formula>
    </cfRule>
  </conditionalFormatting>
  <conditionalFormatting sqref="Y66">
    <cfRule type="cellIs" dxfId="11318" priority="3912" stopIfTrue="1" operator="notEqual">
      <formula>0</formula>
    </cfRule>
  </conditionalFormatting>
  <conditionalFormatting sqref="Z66">
    <cfRule type="cellIs" dxfId="11317" priority="3911" stopIfTrue="1" operator="notEqual">
      <formula>0</formula>
    </cfRule>
  </conditionalFormatting>
  <conditionalFormatting sqref="Y64">
    <cfRule type="cellIs" dxfId="11316" priority="3909" stopIfTrue="1" operator="notEqual">
      <formula>0</formula>
    </cfRule>
  </conditionalFormatting>
  <conditionalFormatting sqref="Z64">
    <cfRule type="cellIs" dxfId="11315" priority="3910" stopIfTrue="1" operator="notEqual">
      <formula>0</formula>
    </cfRule>
  </conditionalFormatting>
  <conditionalFormatting sqref="Z61">
    <cfRule type="cellIs" dxfId="11314" priority="3908" stopIfTrue="1" operator="notEqual">
      <formula>0</formula>
    </cfRule>
  </conditionalFormatting>
  <conditionalFormatting sqref="Y62">
    <cfRule type="cellIs" dxfId="11313" priority="3906" stopIfTrue="1" operator="notEqual">
      <formula>0</formula>
    </cfRule>
  </conditionalFormatting>
  <conditionalFormatting sqref="Z62">
    <cfRule type="cellIs" dxfId="1131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11311" priority="3904" operator="greaterThanOrEqual">
      <formula>AB14</formula>
    </cfRule>
    <cfRule type="cellIs" dxfId="1131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11309" priority="3901" operator="greaterThanOrEqual">
      <formula>AB14</formula>
    </cfRule>
    <cfRule type="cellIs" dxfId="1130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11307" priority="3898" operator="greaterThanOrEqual">
      <formula>AB5</formula>
    </cfRule>
    <cfRule type="cellIs" dxfId="1130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11305" priority="3895" operator="greaterThanOrEqual">
      <formula>AB5</formula>
    </cfRule>
    <cfRule type="cellIs" dxfId="1130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11303" priority="3892" operator="greaterThanOrEqual">
      <formula>AB34</formula>
    </cfRule>
    <cfRule type="cellIs" dxfId="1130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11301" priority="3889" operator="greaterThanOrEqual">
      <formula>AB34</formula>
    </cfRule>
    <cfRule type="cellIs" dxfId="1130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11299" priority="3886" operator="greaterThanOrEqual">
      <formula>AB38</formula>
    </cfRule>
    <cfRule type="cellIs" dxfId="1129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11297" priority="3883" operator="greaterThanOrEqual">
      <formula>AB38</formula>
    </cfRule>
    <cfRule type="cellIs" dxfId="1129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11295" priority="3880" operator="greaterThanOrEqual">
      <formula>AB41</formula>
    </cfRule>
    <cfRule type="cellIs" dxfId="1129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11293" priority="3877" operator="greaterThanOrEqual">
      <formula>AB41</formula>
    </cfRule>
    <cfRule type="cellIs" dxfId="1129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11291" priority="3874" operator="greaterThanOrEqual">
      <formula>AB47</formula>
    </cfRule>
    <cfRule type="cellIs" dxfId="1129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11289" priority="3871" operator="greaterThanOrEqual">
      <formula>AB47</formula>
    </cfRule>
    <cfRule type="cellIs" dxfId="1128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11287" priority="3868" operator="greaterThanOrEqual">
      <formula>AB54</formula>
    </cfRule>
    <cfRule type="cellIs" dxfId="1128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11285" priority="3865" operator="greaterThanOrEqual">
      <formula>AB54</formula>
    </cfRule>
    <cfRule type="cellIs" dxfId="1128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11283" priority="3862" operator="greaterThanOrEqual">
      <formula>AB58</formula>
    </cfRule>
    <cfRule type="cellIs" dxfId="1128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11281" priority="3859" operator="greaterThanOrEqual">
      <formula>AB58</formula>
    </cfRule>
    <cfRule type="cellIs" dxfId="1128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11279" priority="3856" operator="greaterThanOrEqual">
      <formula>AB61</formula>
    </cfRule>
    <cfRule type="cellIs" dxfId="1127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11277" priority="3853" operator="greaterThanOrEqual">
      <formula>AB61</formula>
    </cfRule>
    <cfRule type="cellIs" dxfId="1127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11275" priority="3850" operator="greaterThanOrEqual">
      <formula>AB65</formula>
    </cfRule>
    <cfRule type="cellIs" dxfId="1127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11273" priority="3847" operator="greaterThanOrEqual">
      <formula>AB65</formula>
    </cfRule>
    <cfRule type="cellIs" dxfId="1127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11271" priority="3844" operator="greaterThanOrEqual">
      <formula>AB64</formula>
    </cfRule>
    <cfRule type="cellIs" dxfId="1127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11269" priority="3841" operator="greaterThanOrEqual">
      <formula>AB64</formula>
    </cfRule>
    <cfRule type="cellIs" dxfId="1126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11267" priority="3838" operator="greaterThanOrEqual">
      <formula>AB66</formula>
    </cfRule>
    <cfRule type="cellIs" dxfId="1126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11265" priority="3835" operator="greaterThanOrEqual">
      <formula>AB66</formula>
    </cfRule>
    <cfRule type="cellIs" dxfId="1126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11263" priority="3832" operator="greaterThanOrEqual">
      <formula>AB69</formula>
    </cfRule>
    <cfRule type="cellIs" dxfId="1126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11261" priority="3829" operator="greaterThanOrEqual">
      <formula>AB69</formula>
    </cfRule>
    <cfRule type="cellIs" dxfId="1126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11259" priority="3826" operator="greaterThanOrEqual">
      <formula>AB73</formula>
    </cfRule>
    <cfRule type="cellIs" dxfId="1125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11257" priority="3823" operator="greaterThanOrEqual">
      <formula>AB73</formula>
    </cfRule>
    <cfRule type="cellIs" dxfId="1125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11255" priority="3820" operator="greaterThanOrEqual">
      <formula>AB72</formula>
    </cfRule>
    <cfRule type="cellIs" dxfId="1125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11253" priority="3817" operator="greaterThanOrEqual">
      <formula>AB72</formula>
    </cfRule>
    <cfRule type="cellIs" dxfId="1125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11251" priority="3814" operator="greaterThanOrEqual">
      <formula>AC14</formula>
    </cfRule>
    <cfRule type="cellIs" dxfId="1125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11249" priority="3811" operator="greaterThanOrEqual">
      <formula>AC14</formula>
    </cfRule>
    <cfRule type="cellIs" dxfId="1124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11247" priority="3808" operator="greaterThanOrEqual">
      <formula>AC5</formula>
    </cfRule>
    <cfRule type="cellIs" dxfId="1124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11245" priority="3805" operator="greaterThanOrEqual">
      <formula>AC5</formula>
    </cfRule>
    <cfRule type="cellIs" dxfId="1124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11243" priority="3802" operator="greaterThanOrEqual">
      <formula>AC34</formula>
    </cfRule>
    <cfRule type="cellIs" dxfId="1124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11241" priority="3799" operator="greaterThanOrEqual">
      <formula>AC34</formula>
    </cfRule>
    <cfRule type="cellIs" dxfId="1124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11239" priority="3796" operator="greaterThanOrEqual">
      <formula>AC38</formula>
    </cfRule>
    <cfRule type="cellIs" dxfId="1123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11237" priority="3793" operator="greaterThanOrEqual">
      <formula>AC38</formula>
    </cfRule>
    <cfRule type="cellIs" dxfId="1123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11235" priority="3790" operator="greaterThanOrEqual">
      <formula>AC41</formula>
    </cfRule>
    <cfRule type="cellIs" dxfId="1123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11233" priority="3787" operator="greaterThanOrEqual">
      <formula>AC41</formula>
    </cfRule>
    <cfRule type="cellIs" dxfId="1123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11231" priority="3784" operator="greaterThanOrEqual">
      <formula>AC47</formula>
    </cfRule>
    <cfRule type="cellIs" dxfId="1123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11229" priority="3781" operator="greaterThanOrEqual">
      <formula>AC47</formula>
    </cfRule>
    <cfRule type="cellIs" dxfId="1122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11227" priority="3778" operator="greaterThanOrEqual">
      <formula>AC54</formula>
    </cfRule>
    <cfRule type="cellIs" dxfId="1122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11225" priority="3775" operator="greaterThanOrEqual">
      <formula>AC54</formula>
    </cfRule>
    <cfRule type="cellIs" dxfId="1122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11223" priority="3772" operator="greaterThanOrEqual">
      <formula>AC58</formula>
    </cfRule>
    <cfRule type="cellIs" dxfId="1122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11221" priority="3769" operator="greaterThanOrEqual">
      <formula>AC58</formula>
    </cfRule>
    <cfRule type="cellIs" dxfId="1122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11219" priority="3766" operator="greaterThanOrEqual">
      <formula>AC61</formula>
    </cfRule>
    <cfRule type="cellIs" dxfId="1121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11217" priority="3763" operator="greaterThanOrEqual">
      <formula>AC61</formula>
    </cfRule>
    <cfRule type="cellIs" dxfId="1121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11215" priority="3760" operator="greaterThanOrEqual">
      <formula>AC65</formula>
    </cfRule>
    <cfRule type="cellIs" dxfId="1121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11213" priority="3757" operator="greaterThanOrEqual">
      <formula>AC65</formula>
    </cfRule>
    <cfRule type="cellIs" dxfId="1121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11211" priority="3754" operator="greaterThanOrEqual">
      <formula>AC64</formula>
    </cfRule>
    <cfRule type="cellIs" dxfId="1121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11209" priority="3751" operator="greaterThanOrEqual">
      <formula>AC64</formula>
    </cfRule>
    <cfRule type="cellIs" dxfId="1120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11207" priority="3748" operator="greaterThanOrEqual">
      <formula>AC66</formula>
    </cfRule>
    <cfRule type="cellIs" dxfId="1120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11205" priority="3745" operator="greaterThanOrEqual">
      <formula>AC66</formula>
    </cfRule>
    <cfRule type="cellIs" dxfId="1120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11203" priority="3742" operator="greaterThanOrEqual">
      <formula>AC69</formula>
    </cfRule>
    <cfRule type="cellIs" dxfId="1120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11201" priority="3739" operator="greaterThanOrEqual">
      <formula>AC69</formula>
    </cfRule>
    <cfRule type="cellIs" dxfId="1120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11199" priority="3736" operator="greaterThanOrEqual">
      <formula>AC73</formula>
    </cfRule>
    <cfRule type="cellIs" dxfId="1119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11197" priority="3733" operator="greaterThanOrEqual">
      <formula>AC73</formula>
    </cfRule>
    <cfRule type="cellIs" dxfId="1119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11195" priority="3730" operator="greaterThanOrEqual">
      <formula>AC72</formula>
    </cfRule>
    <cfRule type="cellIs" dxfId="1119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11193" priority="3727" operator="greaterThanOrEqual">
      <formula>AC72</formula>
    </cfRule>
    <cfRule type="cellIs" dxfId="1119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11191" priority="3724" operator="greaterThanOrEqual">
      <formula>AA12</formula>
    </cfRule>
    <cfRule type="cellIs" dxfId="1119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11189" priority="3721" operator="greaterThanOrEqual">
      <formula>AA13</formula>
    </cfRule>
    <cfRule type="cellIs" dxfId="1118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11187" priority="3718" operator="greaterThanOrEqual">
      <formula>AA11</formula>
    </cfRule>
    <cfRule type="cellIs" dxfId="11186" priority="3719" operator="lessThan">
      <formula>AA11</formula>
    </cfRule>
  </conditionalFormatting>
  <conditionalFormatting sqref="Y12">
    <cfRule type="cellIs" dxfId="11185" priority="3715" stopIfTrue="1" operator="notEqual">
      <formula>0</formula>
    </cfRule>
  </conditionalFormatting>
  <conditionalFormatting sqref="Z12">
    <cfRule type="cellIs" dxfId="11184" priority="3716" stopIfTrue="1" operator="notEqual">
      <formula>0</formula>
    </cfRule>
  </conditionalFormatting>
  <conditionalFormatting sqref="Y13">
    <cfRule type="cellIs" dxfId="11183" priority="3713" stopIfTrue="1" operator="notEqual">
      <formula>0</formula>
    </cfRule>
  </conditionalFormatting>
  <conditionalFormatting sqref="Z13">
    <cfRule type="cellIs" dxfId="11182" priority="3714" stopIfTrue="1" operator="notEqual">
      <formula>0</formula>
    </cfRule>
  </conditionalFormatting>
  <conditionalFormatting sqref="Y11">
    <cfRule type="cellIs" dxfId="11181" priority="3711" stopIfTrue="1" operator="notEqual">
      <formula>0</formula>
    </cfRule>
  </conditionalFormatting>
  <conditionalFormatting sqref="Z11">
    <cfRule type="cellIs" dxfId="1118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11179" priority="3709" operator="greaterThanOrEqual">
      <formula>AB9</formula>
    </cfRule>
    <cfRule type="cellIs" dxfId="1117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11177" priority="3706" operator="greaterThanOrEqual">
      <formula>AB9</formula>
    </cfRule>
    <cfRule type="cellIs" dxfId="1117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11175" priority="3703" operator="greaterThanOrEqual">
      <formula>AC9</formula>
    </cfRule>
    <cfRule type="cellIs" dxfId="1117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11173" priority="3700" operator="greaterThanOrEqual">
      <formula>AC9</formula>
    </cfRule>
    <cfRule type="cellIs" dxfId="1117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11171" priority="3697" operator="greaterThanOrEqual">
      <formula>AA9</formula>
    </cfRule>
    <cfRule type="cellIs" dxfId="11170" priority="3698" operator="lessThan">
      <formula>AA9</formula>
    </cfRule>
  </conditionalFormatting>
  <conditionalFormatting sqref="Y9:Y10">
    <cfRule type="cellIs" dxfId="11169" priority="3694" stopIfTrue="1" operator="notEqual">
      <formula>0</formula>
    </cfRule>
  </conditionalFormatting>
  <conditionalFormatting sqref="Z10">
    <cfRule type="cellIs" dxfId="11168" priority="3695" stopIfTrue="1" operator="notEqual">
      <formula>0</formula>
    </cfRule>
  </conditionalFormatting>
  <conditionalFormatting sqref="Z9">
    <cfRule type="cellIs" dxfId="1116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11166" priority="3691" operator="greaterThanOrEqual">
      <formula>AA26</formula>
    </cfRule>
    <cfRule type="cellIs" dxfId="1116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11164" priority="3688" operator="greaterThanOrEqual">
      <formula>AA25</formula>
    </cfRule>
    <cfRule type="cellIs" dxfId="1116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11162" priority="3685" operator="greaterThanOrEqual">
      <formula>AA26</formula>
    </cfRule>
    <cfRule type="cellIs" dxfId="11161" priority="3686" operator="lessThan">
      <formula>AA26</formula>
    </cfRule>
  </conditionalFormatting>
  <conditionalFormatting sqref="Y27:Y28">
    <cfRule type="cellIs" dxfId="11160" priority="3682" stopIfTrue="1" operator="notEqual">
      <formula>0</formula>
    </cfRule>
  </conditionalFormatting>
  <conditionalFormatting sqref="Z27:Z28">
    <cfRule type="cellIs" dxfId="11159" priority="3683" stopIfTrue="1" operator="notEqual">
      <formula>0</formula>
    </cfRule>
  </conditionalFormatting>
  <conditionalFormatting sqref="Y25">
    <cfRule type="cellIs" dxfId="11158" priority="3680" stopIfTrue="1" operator="notEqual">
      <formula>0</formula>
    </cfRule>
  </conditionalFormatting>
  <conditionalFormatting sqref="Z25">
    <cfRule type="cellIs" dxfId="11157" priority="3681" stopIfTrue="1" operator="notEqual">
      <formula>0</formula>
    </cfRule>
  </conditionalFormatting>
  <conditionalFormatting sqref="Y26">
    <cfRule type="cellIs" dxfId="11156" priority="3679" stopIfTrue="1" operator="notEqual">
      <formula>0</formula>
    </cfRule>
  </conditionalFormatting>
  <conditionalFormatting sqref="Y26">
    <cfRule type="cellIs" dxfId="11155" priority="3678" stopIfTrue="1" operator="notEqual">
      <formula>0</formula>
    </cfRule>
  </conditionalFormatting>
  <conditionalFormatting sqref="Z26">
    <cfRule type="cellIs" dxfId="1115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11153" priority="3675" operator="greaterThanOrEqual">
      <formula>AB25</formula>
    </cfRule>
    <cfRule type="cellIs" dxfId="1115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11151" priority="3672" operator="greaterThanOrEqual">
      <formula>AB25</formula>
    </cfRule>
    <cfRule type="cellIs" dxfId="1115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11149" priority="3669" operator="greaterThanOrEqual">
      <formula>AC25</formula>
    </cfRule>
    <cfRule type="cellIs" dxfId="1114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11147" priority="3666" operator="greaterThanOrEqual">
      <formula>AC25</formula>
    </cfRule>
    <cfRule type="cellIs" dxfId="1114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11145" priority="3663" operator="greaterThanOrEqual">
      <formula>AG15</formula>
    </cfRule>
    <cfRule type="cellIs" dxfId="11144" priority="3664" operator="lessThan">
      <formula>AG15</formula>
    </cfRule>
  </conditionalFormatting>
  <conditionalFormatting sqref="AE42">
    <cfRule type="cellIs" dxfId="11143" priority="3660" stopIfTrue="1" operator="notEqual">
      <formula>0</formula>
    </cfRule>
  </conditionalFormatting>
  <conditionalFormatting sqref="AF43">
    <cfRule type="cellIs" dxfId="11142" priority="3661" stopIfTrue="1" operator="notEqual">
      <formula>0</formula>
    </cfRule>
  </conditionalFormatting>
  <conditionalFormatting sqref="AF47:AF49">
    <cfRule type="cellIs" dxfId="11141" priority="3658" stopIfTrue="1" operator="notEqual">
      <formula>0</formula>
    </cfRule>
  </conditionalFormatting>
  <conditionalFormatting sqref="AE47 AE49">
    <cfRule type="cellIs" dxfId="11140" priority="3657" stopIfTrue="1" operator="notEqual">
      <formula>0</formula>
    </cfRule>
  </conditionalFormatting>
  <conditionalFormatting sqref="AE72:AE73">
    <cfRule type="cellIs" dxfId="11139" priority="3655" stopIfTrue="1" operator="notEqual">
      <formula>0</formula>
    </cfRule>
  </conditionalFormatting>
  <conditionalFormatting sqref="AE41 AE43">
    <cfRule type="cellIs" dxfId="11138" priority="3659" stopIfTrue="1" operator="notEqual">
      <formula>0</formula>
    </cfRule>
  </conditionalFormatting>
  <conditionalFormatting sqref="AF72:AF73">
    <cfRule type="cellIs" dxfId="11137" priority="3656" stopIfTrue="1" operator="notEqual">
      <formula>0</formula>
    </cfRule>
  </conditionalFormatting>
  <conditionalFormatting sqref="AE38 AE40">
    <cfRule type="cellIs" dxfId="11136" priority="3654" stopIfTrue="1" operator="notEqual">
      <formula>0</formula>
    </cfRule>
  </conditionalFormatting>
  <conditionalFormatting sqref="AE48">
    <cfRule type="cellIs" dxfId="11135" priority="3653" stopIfTrue="1" operator="notEqual">
      <formula>0</formula>
    </cfRule>
  </conditionalFormatting>
  <conditionalFormatting sqref="AE36:AE37">
    <cfRule type="cellIs" dxfId="11134" priority="3652" stopIfTrue="1" operator="notEqual">
      <formula>0</formula>
    </cfRule>
  </conditionalFormatting>
  <conditionalFormatting sqref="AF42">
    <cfRule type="cellIs" dxfId="11133" priority="3651" stopIfTrue="1" operator="notEqual">
      <formula>0</formula>
    </cfRule>
  </conditionalFormatting>
  <conditionalFormatting sqref="AE39">
    <cfRule type="cellIs" dxfId="1113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11131" priority="3648" operator="greaterThanOrEqual">
      <formula>AG58</formula>
    </cfRule>
    <cfRule type="cellIs" dxfId="1113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11129" priority="3645" operator="greaterThanOrEqual">
      <formula>AG47</formula>
    </cfRule>
    <cfRule type="cellIs" dxfId="1112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11127" priority="3642" operator="greaterThanOrEqual">
      <formula>AG69</formula>
    </cfRule>
    <cfRule type="cellIs" dxfId="1112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11125" priority="3639" operator="greaterThanOrEqual">
      <formula>AG54</formula>
    </cfRule>
    <cfRule type="cellIs" dxfId="1112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11123" priority="3636" operator="greaterThanOrEqual">
      <formula>AG61</formula>
    </cfRule>
    <cfRule type="cellIs" dxfId="1112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11121" priority="3633" operator="greaterThanOrEqual">
      <formula>AG41</formula>
    </cfRule>
    <cfRule type="cellIs" dxfId="1112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11119" priority="3630" operator="greaterThanOrEqual">
      <formula>AG38</formula>
    </cfRule>
    <cfRule type="cellIs" dxfId="1111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11117" priority="3627" operator="greaterThanOrEqual">
      <formula>AG36</formula>
    </cfRule>
    <cfRule type="cellIs" dxfId="1111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11115" priority="3624" operator="greaterThanOrEqual">
      <formula>AG39</formula>
    </cfRule>
    <cfRule type="cellIs" dxfId="1111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11113" priority="3621" operator="greaterThanOrEqual">
      <formula>AG6</formula>
    </cfRule>
    <cfRule type="cellIs" dxfId="1111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11111" priority="3618" operator="greaterThanOrEqual">
      <formula>AG5</formula>
    </cfRule>
    <cfRule type="cellIs" dxfId="1111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11109" priority="3615" operator="greaterThanOrEqual">
      <formula>AG29</formula>
    </cfRule>
    <cfRule type="cellIs" dxfId="1110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11107" priority="3612" operator="greaterThanOrEqual">
      <formula>AG20</formula>
    </cfRule>
    <cfRule type="cellIs" dxfId="1110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11105" priority="3609" operator="greaterThanOrEqual">
      <formula>AG19</formula>
    </cfRule>
    <cfRule type="cellIs" dxfId="1110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11103" priority="3606" operator="greaterThanOrEqual">
      <formula>AG23</formula>
    </cfRule>
    <cfRule type="cellIs" dxfId="1110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11101" priority="3603" operator="greaterThanOrEqual">
      <formula>AG22</formula>
    </cfRule>
    <cfRule type="cellIs" dxfId="1110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11099" priority="3600" operator="greaterThanOrEqual">
      <formula>AG6</formula>
    </cfRule>
    <cfRule type="cellIs" dxfId="1109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11097" priority="3597" operator="greaterThanOrEqual">
      <formula>AG15</formula>
    </cfRule>
    <cfRule type="cellIs" dxfId="11096" priority="3598" operator="lessThan">
      <formula>AG15</formula>
    </cfRule>
  </conditionalFormatting>
  <conditionalFormatting sqref="AE34:AE35">
    <cfRule type="cellIs" dxfId="11095" priority="3594" stopIfTrue="1" operator="notEqual">
      <formula>0</formula>
    </cfRule>
  </conditionalFormatting>
  <conditionalFormatting sqref="AF34">
    <cfRule type="cellIs" dxfId="1109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11093" priority="3592" operator="greaterThanOrEqual">
      <formula>AG34</formula>
    </cfRule>
    <cfRule type="cellIs" dxfId="11092" priority="3593" operator="lessThan">
      <formula>AG34</formula>
    </cfRule>
  </conditionalFormatting>
  <conditionalFormatting sqref="AE7:AE8 AE14">
    <cfRule type="cellIs" dxfId="11091" priority="3589" stopIfTrue="1" operator="notEqual">
      <formula>0</formula>
    </cfRule>
  </conditionalFormatting>
  <conditionalFormatting sqref="AF7:AF8 AF14:AF15 AF17:AF18">
    <cfRule type="cellIs" dxfId="11090" priority="3590" stopIfTrue="1" operator="notEqual">
      <formula>0</formula>
    </cfRule>
  </conditionalFormatting>
  <conditionalFormatting sqref="AE17:AE18">
    <cfRule type="cellIs" dxfId="11089" priority="3588" stopIfTrue="1" operator="notEqual">
      <formula>0</formula>
    </cfRule>
  </conditionalFormatting>
  <conditionalFormatting sqref="AE5">
    <cfRule type="cellIs" dxfId="11088" priority="3586" stopIfTrue="1" operator="notEqual">
      <formula>0</formula>
    </cfRule>
  </conditionalFormatting>
  <conditionalFormatting sqref="AF5">
    <cfRule type="cellIs" dxfId="11087" priority="3587" stopIfTrue="1" operator="notEqual">
      <formula>0</formula>
    </cfRule>
  </conditionalFormatting>
  <conditionalFormatting sqref="AE15">
    <cfRule type="cellIs" dxfId="11086" priority="3584" stopIfTrue="1" operator="notEqual">
      <formula>0</formula>
    </cfRule>
  </conditionalFormatting>
  <conditionalFormatting sqref="AF15">
    <cfRule type="cellIs" dxfId="11085" priority="3585" stopIfTrue="1" operator="notEqual">
      <formula>0</formula>
    </cfRule>
  </conditionalFormatting>
  <conditionalFormatting sqref="AE29:AE32">
    <cfRule type="cellIs" dxfId="11084" priority="3582" stopIfTrue="1" operator="notEqual">
      <formula>0</formula>
    </cfRule>
  </conditionalFormatting>
  <conditionalFormatting sqref="AF29:AF32">
    <cfRule type="cellIs" dxfId="11083" priority="3583" stopIfTrue="1" operator="notEqual">
      <formula>0</formula>
    </cfRule>
  </conditionalFormatting>
  <conditionalFormatting sqref="AE19:AE21">
    <cfRule type="cellIs" dxfId="11082" priority="3580" stopIfTrue="1" operator="notEqual">
      <formula>0</formula>
    </cfRule>
  </conditionalFormatting>
  <conditionalFormatting sqref="AF19:AF21">
    <cfRule type="cellIs" dxfId="11081" priority="3581" stopIfTrue="1" operator="notEqual">
      <formula>0</formula>
    </cfRule>
  </conditionalFormatting>
  <conditionalFormatting sqref="AE15">
    <cfRule type="cellIs" dxfId="11080" priority="3579" stopIfTrue="1" operator="notEqual">
      <formula>0</formula>
    </cfRule>
  </conditionalFormatting>
  <conditionalFormatting sqref="AE15">
    <cfRule type="cellIs" dxfId="11079" priority="3577" stopIfTrue="1" operator="notEqual">
      <formula>0</formula>
    </cfRule>
  </conditionalFormatting>
  <conditionalFormatting sqref="AF15">
    <cfRule type="cellIs" dxfId="11078" priority="3578" stopIfTrue="1" operator="notEqual">
      <formula>0</formula>
    </cfRule>
  </conditionalFormatting>
  <conditionalFormatting sqref="AE6">
    <cfRule type="cellIs" dxfId="11077" priority="3576" stopIfTrue="1" operator="notEqual">
      <formula>0</formula>
    </cfRule>
  </conditionalFormatting>
  <conditionalFormatting sqref="AE6">
    <cfRule type="cellIs" dxfId="11076" priority="3575" stopIfTrue="1" operator="notEqual">
      <formula>0</formula>
    </cfRule>
  </conditionalFormatting>
  <conditionalFormatting sqref="AF16">
    <cfRule type="cellIs" dxfId="11075" priority="3574" stopIfTrue="1" operator="notEqual">
      <formula>0</formula>
    </cfRule>
  </conditionalFormatting>
  <conditionalFormatting sqref="AE16">
    <cfRule type="cellIs" dxfId="11074" priority="3573" stopIfTrue="1" operator="notEqual">
      <formula>0</formula>
    </cfRule>
  </conditionalFormatting>
  <conditionalFormatting sqref="AE16">
    <cfRule type="cellIs" dxfId="11073" priority="3572" stopIfTrue="1" operator="notEqual">
      <formula>0</formula>
    </cfRule>
  </conditionalFormatting>
  <conditionalFormatting sqref="AE16">
    <cfRule type="cellIs" dxfId="11072" priority="3571" stopIfTrue="1" operator="notEqual">
      <formula>0</formula>
    </cfRule>
  </conditionalFormatting>
  <conditionalFormatting sqref="AE16">
    <cfRule type="cellIs" dxfId="11071" priority="3570" stopIfTrue="1" operator="notEqual">
      <formula>0</formula>
    </cfRule>
  </conditionalFormatting>
  <conditionalFormatting sqref="AE22:AE24">
    <cfRule type="cellIs" dxfId="11070" priority="3568" stopIfTrue="1" operator="notEqual">
      <formula>0</formula>
    </cfRule>
  </conditionalFormatting>
  <conditionalFormatting sqref="AF22:AF24">
    <cfRule type="cellIs" dxfId="11069" priority="3569" stopIfTrue="1" operator="notEqual">
      <formula>0</formula>
    </cfRule>
  </conditionalFormatting>
  <conditionalFormatting sqref="AF6">
    <cfRule type="cellIs" dxfId="11068" priority="3567" stopIfTrue="1" operator="notEqual">
      <formula>0</formula>
    </cfRule>
  </conditionalFormatting>
  <conditionalFormatting sqref="AF38 AF40">
    <cfRule type="cellIs" dxfId="11067" priority="3566" stopIfTrue="1" operator="notEqual">
      <formula>0</formula>
    </cfRule>
  </conditionalFormatting>
  <conditionalFormatting sqref="AF36:AF37">
    <cfRule type="cellIs" dxfId="11066" priority="3565" stopIfTrue="1" operator="notEqual">
      <formula>0</formula>
    </cfRule>
  </conditionalFormatting>
  <conditionalFormatting sqref="AF39">
    <cfRule type="cellIs" dxfId="11065" priority="3564" stopIfTrue="1" operator="notEqual">
      <formula>0</formula>
    </cfRule>
  </conditionalFormatting>
  <conditionalFormatting sqref="AF35">
    <cfRule type="cellIs" dxfId="11064" priority="3563" stopIfTrue="1" operator="notEqual">
      <formula>0</formula>
    </cfRule>
  </conditionalFormatting>
  <conditionalFormatting sqref="AF41">
    <cfRule type="cellIs" dxfId="11063" priority="3562" stopIfTrue="1" operator="notEqual">
      <formula>0</formula>
    </cfRule>
  </conditionalFormatting>
  <conditionalFormatting sqref="AE54">
    <cfRule type="cellIs" dxfId="11062" priority="3557" stopIfTrue="1" operator="notEqual">
      <formula>0</formula>
    </cfRule>
  </conditionalFormatting>
  <conditionalFormatting sqref="AE55 AE57:AE61 AE65 AE63">
    <cfRule type="cellIs" dxfId="11061" priority="3560" stopIfTrue="1" operator="notEqual">
      <formula>0</formula>
    </cfRule>
  </conditionalFormatting>
  <conditionalFormatting sqref="AF57:AF60 AF67 AF54:AF55 AF65 AF63">
    <cfRule type="cellIs" dxfId="11060" priority="3561" stopIfTrue="1" operator="notEqual">
      <formula>0</formula>
    </cfRule>
  </conditionalFormatting>
  <conditionalFormatting sqref="AE68">
    <cfRule type="cellIs" dxfId="11059" priority="3558" stopIfTrue="1" operator="notEqual">
      <formula>0</formula>
    </cfRule>
  </conditionalFormatting>
  <conditionalFormatting sqref="AF68">
    <cfRule type="cellIs" dxfId="11058" priority="3559" stopIfTrue="1" operator="notEqual">
      <formula>0</formula>
    </cfRule>
  </conditionalFormatting>
  <conditionalFormatting sqref="AF56">
    <cfRule type="cellIs" dxfId="11057" priority="3556" stopIfTrue="1" operator="notEqual">
      <formula>0</formula>
    </cfRule>
  </conditionalFormatting>
  <conditionalFormatting sqref="AE56">
    <cfRule type="cellIs" dxfId="11056" priority="3555" stopIfTrue="1" operator="notEqual">
      <formula>0</formula>
    </cfRule>
  </conditionalFormatting>
  <conditionalFormatting sqref="AE67">
    <cfRule type="cellIs" dxfId="11055" priority="3554" stopIfTrue="1" operator="notEqual">
      <formula>0</formula>
    </cfRule>
  </conditionalFormatting>
  <conditionalFormatting sqref="AE69:AE71">
    <cfRule type="cellIs" dxfId="11054" priority="3552" stopIfTrue="1" operator="notEqual">
      <formula>0</formula>
    </cfRule>
  </conditionalFormatting>
  <conditionalFormatting sqref="AF69:AF71">
    <cfRule type="cellIs" dxfId="11053" priority="3553" stopIfTrue="1" operator="notEqual">
      <formula>0</formula>
    </cfRule>
  </conditionalFormatting>
  <conditionalFormatting sqref="AE66">
    <cfRule type="cellIs" dxfId="11052" priority="3551" stopIfTrue="1" operator="notEqual">
      <formula>0</formula>
    </cfRule>
  </conditionalFormatting>
  <conditionalFormatting sqref="AF66">
    <cfRule type="cellIs" dxfId="11051" priority="3550" stopIfTrue="1" operator="notEqual">
      <formula>0</formula>
    </cfRule>
  </conditionalFormatting>
  <conditionalFormatting sqref="AE64">
    <cfRule type="cellIs" dxfId="11050" priority="3548" stopIfTrue="1" operator="notEqual">
      <formula>0</formula>
    </cfRule>
  </conditionalFormatting>
  <conditionalFormatting sqref="AF64">
    <cfRule type="cellIs" dxfId="11049" priority="3549" stopIfTrue="1" operator="notEqual">
      <formula>0</formula>
    </cfRule>
  </conditionalFormatting>
  <conditionalFormatting sqref="AF61">
    <cfRule type="cellIs" dxfId="11048" priority="3547" stopIfTrue="1" operator="notEqual">
      <formula>0</formula>
    </cfRule>
  </conditionalFormatting>
  <conditionalFormatting sqref="AE62">
    <cfRule type="cellIs" dxfId="11047" priority="3545" stopIfTrue="1" operator="notEqual">
      <formula>0</formula>
    </cfRule>
  </conditionalFormatting>
  <conditionalFormatting sqref="AF62">
    <cfRule type="cellIs" dxfId="1104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11045" priority="3543" operator="greaterThanOrEqual">
      <formula>AH14</formula>
    </cfRule>
    <cfRule type="cellIs" dxfId="1104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11043" priority="3540" operator="greaterThanOrEqual">
      <formula>AH14</formula>
    </cfRule>
    <cfRule type="cellIs" dxfId="1104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11041" priority="3537" operator="greaterThanOrEqual">
      <formula>AH5</formula>
    </cfRule>
    <cfRule type="cellIs" dxfId="1104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11039" priority="3534" operator="greaterThanOrEqual">
      <formula>AH5</formula>
    </cfRule>
    <cfRule type="cellIs" dxfId="1103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11037" priority="3531" operator="greaterThanOrEqual">
      <formula>AH34</formula>
    </cfRule>
    <cfRule type="cellIs" dxfId="1103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11035" priority="3528" operator="greaterThanOrEqual">
      <formula>AH34</formula>
    </cfRule>
    <cfRule type="cellIs" dxfId="1103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11033" priority="3525" operator="greaterThanOrEqual">
      <formula>AH38</formula>
    </cfRule>
    <cfRule type="cellIs" dxfId="1103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11031" priority="3522" operator="greaterThanOrEqual">
      <formula>AH38</formula>
    </cfRule>
    <cfRule type="cellIs" dxfId="1103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11029" priority="3519" operator="greaterThanOrEqual">
      <formula>AH41</formula>
    </cfRule>
    <cfRule type="cellIs" dxfId="1102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11027" priority="3516" operator="greaterThanOrEqual">
      <formula>AH41</formula>
    </cfRule>
    <cfRule type="cellIs" dxfId="1102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11025" priority="3513" operator="greaterThanOrEqual">
      <formula>AH47</formula>
    </cfRule>
    <cfRule type="cellIs" dxfId="1102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11023" priority="3510" operator="greaterThanOrEqual">
      <formula>AH47</formula>
    </cfRule>
    <cfRule type="cellIs" dxfId="1102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11021" priority="3507" operator="greaterThanOrEqual">
      <formula>AH54</formula>
    </cfRule>
    <cfRule type="cellIs" dxfId="1102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11019" priority="3504" operator="greaterThanOrEqual">
      <formula>AH54</formula>
    </cfRule>
    <cfRule type="cellIs" dxfId="1101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11017" priority="3501" operator="greaterThanOrEqual">
      <formula>AH58</formula>
    </cfRule>
    <cfRule type="cellIs" dxfId="1101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11015" priority="3498" operator="greaterThanOrEqual">
      <formula>AH58</formula>
    </cfRule>
    <cfRule type="cellIs" dxfId="1101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11013" priority="3495" operator="greaterThanOrEqual">
      <formula>AH61</formula>
    </cfRule>
    <cfRule type="cellIs" dxfId="1101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11011" priority="3492" operator="greaterThanOrEqual">
      <formula>AH61</formula>
    </cfRule>
    <cfRule type="cellIs" dxfId="1101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11009" priority="3489" operator="greaterThanOrEqual">
      <formula>AH65</formula>
    </cfRule>
    <cfRule type="cellIs" dxfId="1100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11007" priority="3486" operator="greaterThanOrEqual">
      <formula>AH65</formula>
    </cfRule>
    <cfRule type="cellIs" dxfId="1100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11005" priority="3483" operator="greaterThanOrEqual">
      <formula>AH64</formula>
    </cfRule>
    <cfRule type="cellIs" dxfId="1100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11003" priority="3480" operator="greaterThanOrEqual">
      <formula>AH64</formula>
    </cfRule>
    <cfRule type="cellIs" dxfId="1100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11001" priority="3477" operator="greaterThanOrEqual">
      <formula>AH66</formula>
    </cfRule>
    <cfRule type="cellIs" dxfId="1100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10999" priority="3474" operator="greaterThanOrEqual">
      <formula>AH66</formula>
    </cfRule>
    <cfRule type="cellIs" dxfId="1099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10997" priority="3471" operator="greaterThanOrEqual">
      <formula>AH69</formula>
    </cfRule>
    <cfRule type="cellIs" dxfId="1099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10995" priority="3468" operator="greaterThanOrEqual">
      <formula>AH69</formula>
    </cfRule>
    <cfRule type="cellIs" dxfId="1099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10993" priority="3465" operator="greaterThanOrEqual">
      <formula>AH73</formula>
    </cfRule>
    <cfRule type="cellIs" dxfId="1099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10991" priority="3462" operator="greaterThanOrEqual">
      <formula>AH73</formula>
    </cfRule>
    <cfRule type="cellIs" dxfId="1099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10989" priority="3459" operator="greaterThanOrEqual">
      <formula>AH72</formula>
    </cfRule>
    <cfRule type="cellIs" dxfId="1098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10987" priority="3456" operator="greaterThanOrEqual">
      <formula>AH72</formula>
    </cfRule>
    <cfRule type="cellIs" dxfId="1098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10985" priority="3453" operator="greaterThanOrEqual">
      <formula>AI14</formula>
    </cfRule>
    <cfRule type="cellIs" dxfId="1098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10983" priority="3450" operator="greaterThanOrEqual">
      <formula>AI14</formula>
    </cfRule>
    <cfRule type="cellIs" dxfId="1098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10981" priority="3447" operator="greaterThanOrEqual">
      <formula>AI5</formula>
    </cfRule>
    <cfRule type="cellIs" dxfId="1098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10979" priority="3444" operator="greaterThanOrEqual">
      <formula>AI5</formula>
    </cfRule>
    <cfRule type="cellIs" dxfId="1097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10977" priority="3441" operator="greaterThanOrEqual">
      <formula>AI34</formula>
    </cfRule>
    <cfRule type="cellIs" dxfId="1097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10975" priority="3438" operator="greaterThanOrEqual">
      <formula>AI34</formula>
    </cfRule>
    <cfRule type="cellIs" dxfId="1097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10973" priority="3435" operator="greaterThanOrEqual">
      <formula>AI38</formula>
    </cfRule>
    <cfRule type="cellIs" dxfId="1097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10971" priority="3432" operator="greaterThanOrEqual">
      <formula>AI38</formula>
    </cfRule>
    <cfRule type="cellIs" dxfId="1097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10969" priority="3429" operator="greaterThanOrEqual">
      <formula>AI41</formula>
    </cfRule>
    <cfRule type="cellIs" dxfId="1096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10967" priority="3426" operator="greaterThanOrEqual">
      <formula>AI41</formula>
    </cfRule>
    <cfRule type="cellIs" dxfId="1096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10965" priority="3423" operator="greaterThanOrEqual">
      <formula>AI47</formula>
    </cfRule>
    <cfRule type="cellIs" dxfId="1096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10963" priority="3420" operator="greaterThanOrEqual">
      <formula>AI47</formula>
    </cfRule>
    <cfRule type="cellIs" dxfId="1096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10961" priority="3417" operator="greaterThanOrEqual">
      <formula>AI54</formula>
    </cfRule>
    <cfRule type="cellIs" dxfId="1096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10959" priority="3414" operator="greaterThanOrEqual">
      <formula>AI54</formula>
    </cfRule>
    <cfRule type="cellIs" dxfId="1095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10957" priority="3411" operator="greaterThanOrEqual">
      <formula>AI58</formula>
    </cfRule>
    <cfRule type="cellIs" dxfId="1095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10955" priority="3408" operator="greaterThanOrEqual">
      <formula>AI58</formula>
    </cfRule>
    <cfRule type="cellIs" dxfId="1095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10953" priority="3405" operator="greaterThanOrEqual">
      <formula>AI61</formula>
    </cfRule>
    <cfRule type="cellIs" dxfId="1095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10951" priority="3402" operator="greaterThanOrEqual">
      <formula>AI61</formula>
    </cfRule>
    <cfRule type="cellIs" dxfId="1095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10949" priority="3399" operator="greaterThanOrEqual">
      <formula>AI65</formula>
    </cfRule>
    <cfRule type="cellIs" dxfId="1094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10947" priority="3396" operator="greaterThanOrEqual">
      <formula>AI65</formula>
    </cfRule>
    <cfRule type="cellIs" dxfId="1094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10945" priority="3393" operator="greaterThanOrEqual">
      <formula>AI64</formula>
    </cfRule>
    <cfRule type="cellIs" dxfId="1094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10943" priority="3390" operator="greaterThanOrEqual">
      <formula>AI64</formula>
    </cfRule>
    <cfRule type="cellIs" dxfId="1094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10941" priority="3387" operator="greaterThanOrEqual">
      <formula>AI66</formula>
    </cfRule>
    <cfRule type="cellIs" dxfId="1094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10939" priority="3384" operator="greaterThanOrEqual">
      <formula>AI66</formula>
    </cfRule>
    <cfRule type="cellIs" dxfId="1093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10937" priority="3381" operator="greaterThanOrEqual">
      <formula>AI69</formula>
    </cfRule>
    <cfRule type="cellIs" dxfId="1093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10935" priority="3378" operator="greaterThanOrEqual">
      <formula>AI69</formula>
    </cfRule>
    <cfRule type="cellIs" dxfId="1093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10933" priority="3375" operator="greaterThanOrEqual">
      <formula>AI73</formula>
    </cfRule>
    <cfRule type="cellIs" dxfId="1093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10931" priority="3372" operator="greaterThanOrEqual">
      <formula>AI73</formula>
    </cfRule>
    <cfRule type="cellIs" dxfId="1093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10929" priority="3369" operator="greaterThanOrEqual">
      <formula>AI72</formula>
    </cfRule>
    <cfRule type="cellIs" dxfId="1092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10927" priority="3366" operator="greaterThanOrEqual">
      <formula>AI72</formula>
    </cfRule>
    <cfRule type="cellIs" dxfId="1092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10925" priority="3363" operator="greaterThanOrEqual">
      <formula>AG12</formula>
    </cfRule>
    <cfRule type="cellIs" dxfId="1092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10923" priority="3360" operator="greaterThanOrEqual">
      <formula>AG13</formula>
    </cfRule>
    <cfRule type="cellIs" dxfId="1092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10921" priority="3357" operator="greaterThanOrEqual">
      <formula>AG11</formula>
    </cfRule>
    <cfRule type="cellIs" dxfId="10920" priority="3358" operator="lessThan">
      <formula>AG11</formula>
    </cfRule>
  </conditionalFormatting>
  <conditionalFormatting sqref="AE12">
    <cfRule type="cellIs" dxfId="10919" priority="3354" stopIfTrue="1" operator="notEqual">
      <formula>0</formula>
    </cfRule>
  </conditionalFormatting>
  <conditionalFormatting sqref="AF12">
    <cfRule type="cellIs" dxfId="10918" priority="3355" stopIfTrue="1" operator="notEqual">
      <formula>0</formula>
    </cfRule>
  </conditionalFormatting>
  <conditionalFormatting sqref="AE13">
    <cfRule type="cellIs" dxfId="10917" priority="3352" stopIfTrue="1" operator="notEqual">
      <formula>0</formula>
    </cfRule>
  </conditionalFormatting>
  <conditionalFormatting sqref="AF13">
    <cfRule type="cellIs" dxfId="10916" priority="3353" stopIfTrue="1" operator="notEqual">
      <formula>0</formula>
    </cfRule>
  </conditionalFormatting>
  <conditionalFormatting sqref="AE11">
    <cfRule type="cellIs" dxfId="10915" priority="3350" stopIfTrue="1" operator="notEqual">
      <formula>0</formula>
    </cfRule>
  </conditionalFormatting>
  <conditionalFormatting sqref="AF11">
    <cfRule type="cellIs" dxfId="1091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10913" priority="3348" operator="greaterThanOrEqual">
      <formula>AH9</formula>
    </cfRule>
    <cfRule type="cellIs" dxfId="1091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10911" priority="3345" operator="greaterThanOrEqual">
      <formula>AH9</formula>
    </cfRule>
    <cfRule type="cellIs" dxfId="1091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10909" priority="3342" operator="greaterThanOrEqual">
      <formula>AI9</formula>
    </cfRule>
    <cfRule type="cellIs" dxfId="1090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10907" priority="3339" operator="greaterThanOrEqual">
      <formula>AI9</formula>
    </cfRule>
    <cfRule type="cellIs" dxfId="1090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10905" priority="3336" operator="greaterThanOrEqual">
      <formula>AG9</formula>
    </cfRule>
    <cfRule type="cellIs" dxfId="10904" priority="3337" operator="lessThan">
      <formula>AG9</formula>
    </cfRule>
  </conditionalFormatting>
  <conditionalFormatting sqref="AE9:AE10">
    <cfRule type="cellIs" dxfId="10903" priority="3333" stopIfTrue="1" operator="notEqual">
      <formula>0</formula>
    </cfRule>
  </conditionalFormatting>
  <conditionalFormatting sqref="AF10">
    <cfRule type="cellIs" dxfId="10902" priority="3334" stopIfTrue="1" operator="notEqual">
      <formula>0</formula>
    </cfRule>
  </conditionalFormatting>
  <conditionalFormatting sqref="AF9">
    <cfRule type="cellIs" dxfId="1090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10900" priority="3330" operator="greaterThanOrEqual">
      <formula>AG26</formula>
    </cfRule>
    <cfRule type="cellIs" dxfId="1089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10898" priority="3327" operator="greaterThanOrEqual">
      <formula>AG25</formula>
    </cfRule>
    <cfRule type="cellIs" dxfId="1089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10896" priority="3324" operator="greaterThanOrEqual">
      <formula>AG26</formula>
    </cfRule>
    <cfRule type="cellIs" dxfId="10895" priority="3325" operator="lessThan">
      <formula>AG26</formula>
    </cfRule>
  </conditionalFormatting>
  <conditionalFormatting sqref="AE27:AE28">
    <cfRule type="cellIs" dxfId="10894" priority="3321" stopIfTrue="1" operator="notEqual">
      <formula>0</formula>
    </cfRule>
  </conditionalFormatting>
  <conditionalFormatting sqref="AF27:AF28">
    <cfRule type="cellIs" dxfId="10893" priority="3322" stopIfTrue="1" operator="notEqual">
      <formula>0</formula>
    </cfRule>
  </conditionalFormatting>
  <conditionalFormatting sqref="AE25">
    <cfRule type="cellIs" dxfId="10892" priority="3319" stopIfTrue="1" operator="notEqual">
      <formula>0</formula>
    </cfRule>
  </conditionalFormatting>
  <conditionalFormatting sqref="AF25">
    <cfRule type="cellIs" dxfId="10891" priority="3320" stopIfTrue="1" operator="notEqual">
      <formula>0</formula>
    </cfRule>
  </conditionalFormatting>
  <conditionalFormatting sqref="AE26">
    <cfRule type="cellIs" dxfId="10890" priority="3318" stopIfTrue="1" operator="notEqual">
      <formula>0</formula>
    </cfRule>
  </conditionalFormatting>
  <conditionalFormatting sqref="AE26">
    <cfRule type="cellIs" dxfId="10889" priority="3317" stopIfTrue="1" operator="notEqual">
      <formula>0</formula>
    </cfRule>
  </conditionalFormatting>
  <conditionalFormatting sqref="AF26">
    <cfRule type="cellIs" dxfId="1088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10887" priority="3314" operator="greaterThanOrEqual">
      <formula>AH25</formula>
    </cfRule>
    <cfRule type="cellIs" dxfId="1088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10885" priority="3311" operator="greaterThanOrEqual">
      <formula>AH25</formula>
    </cfRule>
    <cfRule type="cellIs" dxfId="1088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10883" priority="3308" operator="greaterThanOrEqual">
      <formula>AI25</formula>
    </cfRule>
    <cfRule type="cellIs" dxfId="1088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10881" priority="3305" operator="greaterThanOrEqual">
      <formula>AI25</formula>
    </cfRule>
    <cfRule type="cellIs" dxfId="1088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10879" priority="3302" operator="greaterThanOrEqual">
      <formula>AM15</formula>
    </cfRule>
    <cfRule type="cellIs" dxfId="10878" priority="3303" operator="lessThan">
      <formula>AM15</formula>
    </cfRule>
  </conditionalFormatting>
  <conditionalFormatting sqref="AK42">
    <cfRule type="cellIs" dxfId="10877" priority="3299" stopIfTrue="1" operator="notEqual">
      <formula>0</formula>
    </cfRule>
  </conditionalFormatting>
  <conditionalFormatting sqref="AL43">
    <cfRule type="cellIs" dxfId="10876" priority="3300" stopIfTrue="1" operator="notEqual">
      <formula>0</formula>
    </cfRule>
  </conditionalFormatting>
  <conditionalFormatting sqref="AL47:AL49">
    <cfRule type="cellIs" dxfId="10875" priority="3297" stopIfTrue="1" operator="notEqual">
      <formula>0</formula>
    </cfRule>
  </conditionalFormatting>
  <conditionalFormatting sqref="AK47 AK49">
    <cfRule type="cellIs" dxfId="10874" priority="3296" stopIfTrue="1" operator="notEqual">
      <formula>0</formula>
    </cfRule>
  </conditionalFormatting>
  <conditionalFormatting sqref="AK72:AK73">
    <cfRule type="cellIs" dxfId="10873" priority="3294" stopIfTrue="1" operator="notEqual">
      <formula>0</formula>
    </cfRule>
  </conditionalFormatting>
  <conditionalFormatting sqref="AK41 AK43">
    <cfRule type="cellIs" dxfId="10872" priority="3298" stopIfTrue="1" operator="notEqual">
      <formula>0</formula>
    </cfRule>
  </conditionalFormatting>
  <conditionalFormatting sqref="AL72:AL73">
    <cfRule type="cellIs" dxfId="10871" priority="3295" stopIfTrue="1" operator="notEqual">
      <formula>0</formula>
    </cfRule>
  </conditionalFormatting>
  <conditionalFormatting sqref="AK38 AK40">
    <cfRule type="cellIs" dxfId="10870" priority="3293" stopIfTrue="1" operator="notEqual">
      <formula>0</formula>
    </cfRule>
  </conditionalFormatting>
  <conditionalFormatting sqref="AK48">
    <cfRule type="cellIs" dxfId="10869" priority="3292" stopIfTrue="1" operator="notEqual">
      <formula>0</formula>
    </cfRule>
  </conditionalFormatting>
  <conditionalFormatting sqref="AK36:AK37">
    <cfRule type="cellIs" dxfId="10868" priority="3291" stopIfTrue="1" operator="notEqual">
      <formula>0</formula>
    </cfRule>
  </conditionalFormatting>
  <conditionalFormatting sqref="AL42">
    <cfRule type="cellIs" dxfId="10867" priority="3290" stopIfTrue="1" operator="notEqual">
      <formula>0</formula>
    </cfRule>
  </conditionalFormatting>
  <conditionalFormatting sqref="AK39">
    <cfRule type="cellIs" dxfId="1086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10865" priority="3287" operator="greaterThanOrEqual">
      <formula>AM58</formula>
    </cfRule>
    <cfRule type="cellIs" dxfId="1086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10863" priority="3284" operator="greaterThanOrEqual">
      <formula>AM47</formula>
    </cfRule>
    <cfRule type="cellIs" dxfId="1086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10861" priority="3281" operator="greaterThanOrEqual">
      <formula>AM69</formula>
    </cfRule>
    <cfRule type="cellIs" dxfId="1086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10859" priority="3278" operator="greaterThanOrEqual">
      <formula>AM54</formula>
    </cfRule>
    <cfRule type="cellIs" dxfId="1085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10857" priority="3275" operator="greaterThanOrEqual">
      <formula>AM61</formula>
    </cfRule>
    <cfRule type="cellIs" dxfId="1085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10855" priority="3272" operator="greaterThanOrEqual">
      <formula>AM41</formula>
    </cfRule>
    <cfRule type="cellIs" dxfId="1085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10853" priority="3269" operator="greaterThanOrEqual">
      <formula>AM38</formula>
    </cfRule>
    <cfRule type="cellIs" dxfId="1085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10851" priority="3266" operator="greaterThanOrEqual">
      <formula>AM36</formula>
    </cfRule>
    <cfRule type="cellIs" dxfId="1085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10849" priority="3263" operator="greaterThanOrEqual">
      <formula>AM39</formula>
    </cfRule>
    <cfRule type="cellIs" dxfId="1084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10847" priority="3260" operator="greaterThanOrEqual">
      <formula>AM6</formula>
    </cfRule>
    <cfRule type="cellIs" dxfId="1084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10845" priority="3257" operator="greaterThanOrEqual">
      <formula>AM5</formula>
    </cfRule>
    <cfRule type="cellIs" dxfId="1084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10843" priority="3254" operator="greaterThanOrEqual">
      <formula>AM29</formula>
    </cfRule>
    <cfRule type="cellIs" dxfId="1084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10841" priority="3251" operator="greaterThanOrEqual">
      <formula>AM20</formula>
    </cfRule>
    <cfRule type="cellIs" dxfId="1084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10839" priority="3248" operator="greaterThanOrEqual">
      <formula>AM19</formula>
    </cfRule>
    <cfRule type="cellIs" dxfId="1083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10837" priority="3245" operator="greaterThanOrEqual">
      <formula>AM23</formula>
    </cfRule>
    <cfRule type="cellIs" dxfId="1083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10835" priority="3242" operator="greaterThanOrEqual">
      <formula>AM22</formula>
    </cfRule>
    <cfRule type="cellIs" dxfId="1083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10833" priority="3239" operator="greaterThanOrEqual">
      <formula>AM6</formula>
    </cfRule>
    <cfRule type="cellIs" dxfId="1083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10831" priority="3236" operator="greaterThanOrEqual">
      <formula>AM15</formula>
    </cfRule>
    <cfRule type="cellIs" dxfId="10830" priority="3237" operator="lessThan">
      <formula>AM15</formula>
    </cfRule>
  </conditionalFormatting>
  <conditionalFormatting sqref="AK34:AK35">
    <cfRule type="cellIs" dxfId="10829" priority="3233" stopIfTrue="1" operator="notEqual">
      <formula>0</formula>
    </cfRule>
  </conditionalFormatting>
  <conditionalFormatting sqref="AL34">
    <cfRule type="cellIs" dxfId="1082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10827" priority="3231" operator="greaterThanOrEqual">
      <formula>AM34</formula>
    </cfRule>
    <cfRule type="cellIs" dxfId="10826" priority="3232" operator="lessThan">
      <formula>AM34</formula>
    </cfRule>
  </conditionalFormatting>
  <conditionalFormatting sqref="AK7:AK8 AK14">
    <cfRule type="cellIs" dxfId="10825" priority="3228" stopIfTrue="1" operator="notEqual">
      <formula>0</formula>
    </cfRule>
  </conditionalFormatting>
  <conditionalFormatting sqref="AL7:AL8 AL14:AL15 AL17:AL18">
    <cfRule type="cellIs" dxfId="10824" priority="3229" stopIfTrue="1" operator="notEqual">
      <formula>0</formula>
    </cfRule>
  </conditionalFormatting>
  <conditionalFormatting sqref="AK17:AK18">
    <cfRule type="cellIs" dxfId="10823" priority="3227" stopIfTrue="1" operator="notEqual">
      <formula>0</formula>
    </cfRule>
  </conditionalFormatting>
  <conditionalFormatting sqref="AK5">
    <cfRule type="cellIs" dxfId="10822" priority="3225" stopIfTrue="1" operator="notEqual">
      <formula>0</formula>
    </cfRule>
  </conditionalFormatting>
  <conditionalFormatting sqref="AL5">
    <cfRule type="cellIs" dxfId="10821" priority="3226" stopIfTrue="1" operator="notEqual">
      <formula>0</formula>
    </cfRule>
  </conditionalFormatting>
  <conditionalFormatting sqref="AK15">
    <cfRule type="cellIs" dxfId="10820" priority="3223" stopIfTrue="1" operator="notEqual">
      <formula>0</formula>
    </cfRule>
  </conditionalFormatting>
  <conditionalFormatting sqref="AL15">
    <cfRule type="cellIs" dxfId="10819" priority="3224" stopIfTrue="1" operator="notEqual">
      <formula>0</formula>
    </cfRule>
  </conditionalFormatting>
  <conditionalFormatting sqref="AK29:AK32">
    <cfRule type="cellIs" dxfId="10818" priority="3221" stopIfTrue="1" operator="notEqual">
      <formula>0</formula>
    </cfRule>
  </conditionalFormatting>
  <conditionalFormatting sqref="AL29:AL32">
    <cfRule type="cellIs" dxfId="10817" priority="3222" stopIfTrue="1" operator="notEqual">
      <formula>0</formula>
    </cfRule>
  </conditionalFormatting>
  <conditionalFormatting sqref="AK19:AK21">
    <cfRule type="cellIs" dxfId="10816" priority="3219" stopIfTrue="1" operator="notEqual">
      <formula>0</formula>
    </cfRule>
  </conditionalFormatting>
  <conditionalFormatting sqref="AL19:AL21">
    <cfRule type="cellIs" dxfId="10815" priority="3220" stopIfTrue="1" operator="notEqual">
      <formula>0</formula>
    </cfRule>
  </conditionalFormatting>
  <conditionalFormatting sqref="AK15">
    <cfRule type="cellIs" dxfId="10814" priority="3218" stopIfTrue="1" operator="notEqual">
      <formula>0</formula>
    </cfRule>
  </conditionalFormatting>
  <conditionalFormatting sqref="AK15">
    <cfRule type="cellIs" dxfId="10813" priority="3216" stopIfTrue="1" operator="notEqual">
      <formula>0</formula>
    </cfRule>
  </conditionalFormatting>
  <conditionalFormatting sqref="AL15">
    <cfRule type="cellIs" dxfId="10812" priority="3217" stopIfTrue="1" operator="notEqual">
      <formula>0</formula>
    </cfRule>
  </conditionalFormatting>
  <conditionalFormatting sqref="AK6">
    <cfRule type="cellIs" dxfId="10811" priority="3215" stopIfTrue="1" operator="notEqual">
      <formula>0</formula>
    </cfRule>
  </conditionalFormatting>
  <conditionalFormatting sqref="AK6">
    <cfRule type="cellIs" dxfId="10810" priority="3214" stopIfTrue="1" operator="notEqual">
      <formula>0</formula>
    </cfRule>
  </conditionalFormatting>
  <conditionalFormatting sqref="AL16">
    <cfRule type="cellIs" dxfId="10809" priority="3213" stopIfTrue="1" operator="notEqual">
      <formula>0</formula>
    </cfRule>
  </conditionalFormatting>
  <conditionalFormatting sqref="AK16">
    <cfRule type="cellIs" dxfId="10808" priority="3212" stopIfTrue="1" operator="notEqual">
      <formula>0</formula>
    </cfRule>
  </conditionalFormatting>
  <conditionalFormatting sqref="AK16">
    <cfRule type="cellIs" dxfId="10807" priority="3211" stopIfTrue="1" operator="notEqual">
      <formula>0</formula>
    </cfRule>
  </conditionalFormatting>
  <conditionalFormatting sqref="AK16">
    <cfRule type="cellIs" dxfId="10806" priority="3210" stopIfTrue="1" operator="notEqual">
      <formula>0</formula>
    </cfRule>
  </conditionalFormatting>
  <conditionalFormatting sqref="AK16">
    <cfRule type="cellIs" dxfId="10805" priority="3209" stopIfTrue="1" operator="notEqual">
      <formula>0</formula>
    </cfRule>
  </conditionalFormatting>
  <conditionalFormatting sqref="AK22:AK24">
    <cfRule type="cellIs" dxfId="10804" priority="3207" stopIfTrue="1" operator="notEqual">
      <formula>0</formula>
    </cfRule>
  </conditionalFormatting>
  <conditionalFormatting sqref="AL22:AL24">
    <cfRule type="cellIs" dxfId="10803" priority="3208" stopIfTrue="1" operator="notEqual">
      <formula>0</formula>
    </cfRule>
  </conditionalFormatting>
  <conditionalFormatting sqref="AL6">
    <cfRule type="cellIs" dxfId="10802" priority="3206" stopIfTrue="1" operator="notEqual">
      <formula>0</formula>
    </cfRule>
  </conditionalFormatting>
  <conditionalFormatting sqref="AL38 AL40">
    <cfRule type="cellIs" dxfId="10801" priority="3205" stopIfTrue="1" operator="notEqual">
      <formula>0</formula>
    </cfRule>
  </conditionalFormatting>
  <conditionalFormatting sqref="AL36:AL37">
    <cfRule type="cellIs" dxfId="10800" priority="3204" stopIfTrue="1" operator="notEqual">
      <formula>0</formula>
    </cfRule>
  </conditionalFormatting>
  <conditionalFormatting sqref="AL39">
    <cfRule type="cellIs" dxfId="10799" priority="3203" stopIfTrue="1" operator="notEqual">
      <formula>0</formula>
    </cfRule>
  </conditionalFormatting>
  <conditionalFormatting sqref="AL35">
    <cfRule type="cellIs" dxfId="10798" priority="3202" stopIfTrue="1" operator="notEqual">
      <formula>0</formula>
    </cfRule>
  </conditionalFormatting>
  <conditionalFormatting sqref="AL41">
    <cfRule type="cellIs" dxfId="10797" priority="3201" stopIfTrue="1" operator="notEqual">
      <formula>0</formula>
    </cfRule>
  </conditionalFormatting>
  <conditionalFormatting sqref="AK54">
    <cfRule type="cellIs" dxfId="10796" priority="3196" stopIfTrue="1" operator="notEqual">
      <formula>0</formula>
    </cfRule>
  </conditionalFormatting>
  <conditionalFormatting sqref="AK55 AK57:AK61 AK65 AK63">
    <cfRule type="cellIs" dxfId="10795" priority="3199" stopIfTrue="1" operator="notEqual">
      <formula>0</formula>
    </cfRule>
  </conditionalFormatting>
  <conditionalFormatting sqref="AL57:AL60 AL67 AL54:AL55 AL65 AL63">
    <cfRule type="cellIs" dxfId="10794" priority="3200" stopIfTrue="1" operator="notEqual">
      <formula>0</formula>
    </cfRule>
  </conditionalFormatting>
  <conditionalFormatting sqref="AK68">
    <cfRule type="cellIs" dxfId="10793" priority="3197" stopIfTrue="1" operator="notEqual">
      <formula>0</formula>
    </cfRule>
  </conditionalFormatting>
  <conditionalFormatting sqref="AL68">
    <cfRule type="cellIs" dxfId="10792" priority="3198" stopIfTrue="1" operator="notEqual">
      <formula>0</formula>
    </cfRule>
  </conditionalFormatting>
  <conditionalFormatting sqref="AL56">
    <cfRule type="cellIs" dxfId="10791" priority="3195" stopIfTrue="1" operator="notEqual">
      <formula>0</formula>
    </cfRule>
  </conditionalFormatting>
  <conditionalFormatting sqref="AK56">
    <cfRule type="cellIs" dxfId="10790" priority="3194" stopIfTrue="1" operator="notEqual">
      <formula>0</formula>
    </cfRule>
  </conditionalFormatting>
  <conditionalFormatting sqref="AK67">
    <cfRule type="cellIs" dxfId="10789" priority="3193" stopIfTrue="1" operator="notEqual">
      <formula>0</formula>
    </cfRule>
  </conditionalFormatting>
  <conditionalFormatting sqref="AK69:AK71">
    <cfRule type="cellIs" dxfId="10788" priority="3191" stopIfTrue="1" operator="notEqual">
      <formula>0</formula>
    </cfRule>
  </conditionalFormatting>
  <conditionalFormatting sqref="AL69:AL71">
    <cfRule type="cellIs" dxfId="10787" priority="3192" stopIfTrue="1" operator="notEqual">
      <formula>0</formula>
    </cfRule>
  </conditionalFormatting>
  <conditionalFormatting sqref="AK66">
    <cfRule type="cellIs" dxfId="10786" priority="3190" stopIfTrue="1" operator="notEqual">
      <formula>0</formula>
    </cfRule>
  </conditionalFormatting>
  <conditionalFormatting sqref="AL66">
    <cfRule type="cellIs" dxfId="10785" priority="3189" stopIfTrue="1" operator="notEqual">
      <formula>0</formula>
    </cfRule>
  </conditionalFormatting>
  <conditionalFormatting sqref="AK64">
    <cfRule type="cellIs" dxfId="10784" priority="3187" stopIfTrue="1" operator="notEqual">
      <formula>0</formula>
    </cfRule>
  </conditionalFormatting>
  <conditionalFormatting sqref="AL64">
    <cfRule type="cellIs" dxfId="10783" priority="3188" stopIfTrue="1" operator="notEqual">
      <formula>0</formula>
    </cfRule>
  </conditionalFormatting>
  <conditionalFormatting sqref="AL61">
    <cfRule type="cellIs" dxfId="10782" priority="3186" stopIfTrue="1" operator="notEqual">
      <formula>0</formula>
    </cfRule>
  </conditionalFormatting>
  <conditionalFormatting sqref="AK62">
    <cfRule type="cellIs" dxfId="10781" priority="3184" stopIfTrue="1" operator="notEqual">
      <formula>0</formula>
    </cfRule>
  </conditionalFormatting>
  <conditionalFormatting sqref="AL62">
    <cfRule type="cellIs" dxfId="1078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10779" priority="3182" operator="greaterThanOrEqual">
      <formula>AN14</formula>
    </cfRule>
    <cfRule type="cellIs" dxfId="1077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10777" priority="3179" operator="greaterThanOrEqual">
      <formula>AN14</formula>
    </cfRule>
    <cfRule type="cellIs" dxfId="1077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10775" priority="3176" operator="greaterThanOrEqual">
      <formula>AN5</formula>
    </cfRule>
    <cfRule type="cellIs" dxfId="1077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10773" priority="3173" operator="greaterThanOrEqual">
      <formula>AN5</formula>
    </cfRule>
    <cfRule type="cellIs" dxfId="1077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10771" priority="3170" operator="greaterThanOrEqual">
      <formula>AN34</formula>
    </cfRule>
    <cfRule type="cellIs" dxfId="1077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10769" priority="3167" operator="greaterThanOrEqual">
      <formula>AN34</formula>
    </cfRule>
    <cfRule type="cellIs" dxfId="1076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10767" priority="3164" operator="greaterThanOrEqual">
      <formula>AN38</formula>
    </cfRule>
    <cfRule type="cellIs" dxfId="1076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10765" priority="3161" operator="greaterThanOrEqual">
      <formula>AN38</formula>
    </cfRule>
    <cfRule type="cellIs" dxfId="1076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10763" priority="3158" operator="greaterThanOrEqual">
      <formula>AN41</formula>
    </cfRule>
    <cfRule type="cellIs" dxfId="1076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10761" priority="3155" operator="greaterThanOrEqual">
      <formula>AN41</formula>
    </cfRule>
    <cfRule type="cellIs" dxfId="1076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10759" priority="3152" operator="greaterThanOrEqual">
      <formula>AN47</formula>
    </cfRule>
    <cfRule type="cellIs" dxfId="1075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10757" priority="3149" operator="greaterThanOrEqual">
      <formula>AN47</formula>
    </cfRule>
    <cfRule type="cellIs" dxfId="1075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10755" priority="3146" operator="greaterThanOrEqual">
      <formula>AN54</formula>
    </cfRule>
    <cfRule type="cellIs" dxfId="1075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10753" priority="3143" operator="greaterThanOrEqual">
      <formula>AN54</formula>
    </cfRule>
    <cfRule type="cellIs" dxfId="1075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10751" priority="3140" operator="greaterThanOrEqual">
      <formula>AN58</formula>
    </cfRule>
    <cfRule type="cellIs" dxfId="1075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10749" priority="3137" operator="greaterThanOrEqual">
      <formula>AN58</formula>
    </cfRule>
    <cfRule type="cellIs" dxfId="1074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10747" priority="3134" operator="greaterThanOrEqual">
      <formula>AN61</formula>
    </cfRule>
    <cfRule type="cellIs" dxfId="1074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10745" priority="3131" operator="greaterThanOrEqual">
      <formula>AN61</formula>
    </cfRule>
    <cfRule type="cellIs" dxfId="1074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10743" priority="3128" operator="greaterThanOrEqual">
      <formula>AN65</formula>
    </cfRule>
    <cfRule type="cellIs" dxfId="1074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10741" priority="3125" operator="greaterThanOrEqual">
      <formula>AN65</formula>
    </cfRule>
    <cfRule type="cellIs" dxfId="1074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10739" priority="3122" operator="greaterThanOrEqual">
      <formula>AN64</formula>
    </cfRule>
    <cfRule type="cellIs" dxfId="1073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10737" priority="3119" operator="greaterThanOrEqual">
      <formula>AN64</formula>
    </cfRule>
    <cfRule type="cellIs" dxfId="1073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10735" priority="3116" operator="greaterThanOrEqual">
      <formula>AN66</formula>
    </cfRule>
    <cfRule type="cellIs" dxfId="1073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10733" priority="3113" operator="greaterThanOrEqual">
      <formula>AN66</formula>
    </cfRule>
    <cfRule type="cellIs" dxfId="1073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10731" priority="3110" operator="greaterThanOrEqual">
      <formula>AN69</formula>
    </cfRule>
    <cfRule type="cellIs" dxfId="1073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10729" priority="3107" operator="greaterThanOrEqual">
      <formula>AN69</formula>
    </cfRule>
    <cfRule type="cellIs" dxfId="1072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10727" priority="3104" operator="greaterThanOrEqual">
      <formula>AN73</formula>
    </cfRule>
    <cfRule type="cellIs" dxfId="1072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10725" priority="3101" operator="greaterThanOrEqual">
      <formula>AN73</formula>
    </cfRule>
    <cfRule type="cellIs" dxfId="1072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10723" priority="3098" operator="greaterThanOrEqual">
      <formula>AN72</formula>
    </cfRule>
    <cfRule type="cellIs" dxfId="1072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10721" priority="3095" operator="greaterThanOrEqual">
      <formula>AN72</formula>
    </cfRule>
    <cfRule type="cellIs" dxfId="1072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10719" priority="3092" operator="greaterThanOrEqual">
      <formula>AO14</formula>
    </cfRule>
    <cfRule type="cellIs" dxfId="1071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10717" priority="3089" operator="greaterThanOrEqual">
      <formula>AO14</formula>
    </cfRule>
    <cfRule type="cellIs" dxfId="1071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10715" priority="3086" operator="greaterThanOrEqual">
      <formula>AO5</formula>
    </cfRule>
    <cfRule type="cellIs" dxfId="1071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10713" priority="3083" operator="greaterThanOrEqual">
      <formula>AO5</formula>
    </cfRule>
    <cfRule type="cellIs" dxfId="1071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10711" priority="3080" operator="greaterThanOrEqual">
      <formula>AO34</formula>
    </cfRule>
    <cfRule type="cellIs" dxfId="1071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10709" priority="3077" operator="greaterThanOrEqual">
      <formula>AO34</formula>
    </cfRule>
    <cfRule type="cellIs" dxfId="1070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10707" priority="3074" operator="greaterThanOrEqual">
      <formula>AO38</formula>
    </cfRule>
    <cfRule type="cellIs" dxfId="1070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10705" priority="3071" operator="greaterThanOrEqual">
      <formula>AO38</formula>
    </cfRule>
    <cfRule type="cellIs" dxfId="1070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10703" priority="3068" operator="greaterThanOrEqual">
      <formula>AO41</formula>
    </cfRule>
    <cfRule type="cellIs" dxfId="1070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10701" priority="3065" operator="greaterThanOrEqual">
      <formula>AO41</formula>
    </cfRule>
    <cfRule type="cellIs" dxfId="1070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10699" priority="3062" operator="greaterThanOrEqual">
      <formula>AO47</formula>
    </cfRule>
    <cfRule type="cellIs" dxfId="1069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10697" priority="3059" operator="greaterThanOrEqual">
      <formula>AO47</formula>
    </cfRule>
    <cfRule type="cellIs" dxfId="1069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10695" priority="3056" operator="greaterThanOrEqual">
      <formula>AO54</formula>
    </cfRule>
    <cfRule type="cellIs" dxfId="1069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10693" priority="3053" operator="greaterThanOrEqual">
      <formula>AO54</formula>
    </cfRule>
    <cfRule type="cellIs" dxfId="1069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10691" priority="3050" operator="greaterThanOrEqual">
      <formula>AO58</formula>
    </cfRule>
    <cfRule type="cellIs" dxfId="1069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10689" priority="3047" operator="greaterThanOrEqual">
      <formula>AO58</formula>
    </cfRule>
    <cfRule type="cellIs" dxfId="1068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10687" priority="3044" operator="greaterThanOrEqual">
      <formula>AO61</formula>
    </cfRule>
    <cfRule type="cellIs" dxfId="1068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10685" priority="3041" operator="greaterThanOrEqual">
      <formula>AO61</formula>
    </cfRule>
    <cfRule type="cellIs" dxfId="1068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10683" priority="3038" operator="greaterThanOrEqual">
      <formula>AO65</formula>
    </cfRule>
    <cfRule type="cellIs" dxfId="1068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10681" priority="3035" operator="greaterThanOrEqual">
      <formula>AO65</formula>
    </cfRule>
    <cfRule type="cellIs" dxfId="1068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10679" priority="3032" operator="greaterThanOrEqual">
      <formula>AO64</formula>
    </cfRule>
    <cfRule type="cellIs" dxfId="1067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10677" priority="3029" operator="greaterThanOrEqual">
      <formula>AO64</formula>
    </cfRule>
    <cfRule type="cellIs" dxfId="1067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10675" priority="3026" operator="greaterThanOrEqual">
      <formula>AO66</formula>
    </cfRule>
    <cfRule type="cellIs" dxfId="1067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10673" priority="3023" operator="greaterThanOrEqual">
      <formula>AO66</formula>
    </cfRule>
    <cfRule type="cellIs" dxfId="1067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10671" priority="3020" operator="greaterThanOrEqual">
      <formula>AO69</formula>
    </cfRule>
    <cfRule type="cellIs" dxfId="1067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10669" priority="3017" operator="greaterThanOrEqual">
      <formula>AO69</formula>
    </cfRule>
    <cfRule type="cellIs" dxfId="1066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10667" priority="3014" operator="greaterThanOrEqual">
      <formula>AO73</formula>
    </cfRule>
    <cfRule type="cellIs" dxfId="1066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10665" priority="3011" operator="greaterThanOrEqual">
      <formula>AO73</formula>
    </cfRule>
    <cfRule type="cellIs" dxfId="1066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10663" priority="3008" operator="greaterThanOrEqual">
      <formula>AO72</formula>
    </cfRule>
    <cfRule type="cellIs" dxfId="1066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10661" priority="3005" operator="greaterThanOrEqual">
      <formula>AO72</formula>
    </cfRule>
    <cfRule type="cellIs" dxfId="1066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10659" priority="3002" operator="greaterThanOrEqual">
      <formula>AM12</formula>
    </cfRule>
    <cfRule type="cellIs" dxfId="1065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10657" priority="2999" operator="greaterThanOrEqual">
      <formula>AM13</formula>
    </cfRule>
    <cfRule type="cellIs" dxfId="1065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10655" priority="2996" operator="greaterThanOrEqual">
      <formula>AM11</formula>
    </cfRule>
    <cfRule type="cellIs" dxfId="10654" priority="2997" operator="lessThan">
      <formula>AM11</formula>
    </cfRule>
  </conditionalFormatting>
  <conditionalFormatting sqref="AK12">
    <cfRule type="cellIs" dxfId="10653" priority="2993" stopIfTrue="1" operator="notEqual">
      <formula>0</formula>
    </cfRule>
  </conditionalFormatting>
  <conditionalFormatting sqref="AL12">
    <cfRule type="cellIs" dxfId="10652" priority="2994" stopIfTrue="1" operator="notEqual">
      <formula>0</formula>
    </cfRule>
  </conditionalFormatting>
  <conditionalFormatting sqref="AK13">
    <cfRule type="cellIs" dxfId="10651" priority="2991" stopIfTrue="1" operator="notEqual">
      <formula>0</formula>
    </cfRule>
  </conditionalFormatting>
  <conditionalFormatting sqref="AL13">
    <cfRule type="cellIs" dxfId="10650" priority="2992" stopIfTrue="1" operator="notEqual">
      <formula>0</formula>
    </cfRule>
  </conditionalFormatting>
  <conditionalFormatting sqref="AK11">
    <cfRule type="cellIs" dxfId="10649" priority="2989" stopIfTrue="1" operator="notEqual">
      <formula>0</formula>
    </cfRule>
  </conditionalFormatting>
  <conditionalFormatting sqref="AL11">
    <cfRule type="cellIs" dxfId="1064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10647" priority="2987" operator="greaterThanOrEqual">
      <formula>AN9</formula>
    </cfRule>
    <cfRule type="cellIs" dxfId="1064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10645" priority="2984" operator="greaterThanOrEqual">
      <formula>AN9</formula>
    </cfRule>
    <cfRule type="cellIs" dxfId="1064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10643" priority="2981" operator="greaterThanOrEqual">
      <formula>AO9</formula>
    </cfRule>
    <cfRule type="cellIs" dxfId="1064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10641" priority="2978" operator="greaterThanOrEqual">
      <formula>AO9</formula>
    </cfRule>
    <cfRule type="cellIs" dxfId="1064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10639" priority="2975" operator="greaterThanOrEqual">
      <formula>AM9</formula>
    </cfRule>
    <cfRule type="cellIs" dxfId="10638" priority="2976" operator="lessThan">
      <formula>AM9</formula>
    </cfRule>
  </conditionalFormatting>
  <conditionalFormatting sqref="AK9:AK10">
    <cfRule type="cellIs" dxfId="10637" priority="2972" stopIfTrue="1" operator="notEqual">
      <formula>0</formula>
    </cfRule>
  </conditionalFormatting>
  <conditionalFormatting sqref="AL10">
    <cfRule type="cellIs" dxfId="10636" priority="2973" stopIfTrue="1" operator="notEqual">
      <formula>0</formula>
    </cfRule>
  </conditionalFormatting>
  <conditionalFormatting sqref="AL9">
    <cfRule type="cellIs" dxfId="1063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10634" priority="2969" operator="greaterThanOrEqual">
      <formula>AM26</formula>
    </cfRule>
    <cfRule type="cellIs" dxfId="1063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10632" priority="2966" operator="greaterThanOrEqual">
      <formula>AM25</formula>
    </cfRule>
    <cfRule type="cellIs" dxfId="1063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10630" priority="2963" operator="greaterThanOrEqual">
      <formula>AM26</formula>
    </cfRule>
    <cfRule type="cellIs" dxfId="10629" priority="2964" operator="lessThan">
      <formula>AM26</formula>
    </cfRule>
  </conditionalFormatting>
  <conditionalFormatting sqref="AK27:AK28">
    <cfRule type="cellIs" dxfId="10628" priority="2960" stopIfTrue="1" operator="notEqual">
      <formula>0</formula>
    </cfRule>
  </conditionalFormatting>
  <conditionalFormatting sqref="AL27:AL28">
    <cfRule type="cellIs" dxfId="10627" priority="2961" stopIfTrue="1" operator="notEqual">
      <formula>0</formula>
    </cfRule>
  </conditionalFormatting>
  <conditionalFormatting sqref="AK25">
    <cfRule type="cellIs" dxfId="10626" priority="2958" stopIfTrue="1" operator="notEqual">
      <formula>0</formula>
    </cfRule>
  </conditionalFormatting>
  <conditionalFormatting sqref="AL25">
    <cfRule type="cellIs" dxfId="10625" priority="2959" stopIfTrue="1" operator="notEqual">
      <formula>0</formula>
    </cfRule>
  </conditionalFormatting>
  <conditionalFormatting sqref="AK26">
    <cfRule type="cellIs" dxfId="10624" priority="2957" stopIfTrue="1" operator="notEqual">
      <formula>0</formula>
    </cfRule>
  </conditionalFormatting>
  <conditionalFormatting sqref="AK26">
    <cfRule type="cellIs" dxfId="10623" priority="2956" stopIfTrue="1" operator="notEqual">
      <formula>0</formula>
    </cfRule>
  </conditionalFormatting>
  <conditionalFormatting sqref="AL26">
    <cfRule type="cellIs" dxfId="1062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10621" priority="2953" operator="greaterThanOrEqual">
      <formula>AN25</formula>
    </cfRule>
    <cfRule type="cellIs" dxfId="1062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10619" priority="2950" operator="greaterThanOrEqual">
      <formula>AN25</formula>
    </cfRule>
    <cfRule type="cellIs" dxfId="1061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10617" priority="2947" operator="greaterThanOrEqual">
      <formula>AO25</formula>
    </cfRule>
    <cfRule type="cellIs" dxfId="1061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10615" priority="2944" operator="greaterThanOrEqual">
      <formula>AO25</formula>
    </cfRule>
    <cfRule type="cellIs" dxfId="1061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10613" priority="2941" operator="greaterThanOrEqual">
      <formula>AS15</formula>
    </cfRule>
    <cfRule type="cellIs" dxfId="10612" priority="2942" operator="lessThan">
      <formula>AS15</formula>
    </cfRule>
  </conditionalFormatting>
  <conditionalFormatting sqref="AQ42">
    <cfRule type="cellIs" dxfId="10611" priority="2938" stopIfTrue="1" operator="notEqual">
      <formula>0</formula>
    </cfRule>
  </conditionalFormatting>
  <conditionalFormatting sqref="AR43">
    <cfRule type="cellIs" dxfId="10610" priority="2939" stopIfTrue="1" operator="notEqual">
      <formula>0</formula>
    </cfRule>
  </conditionalFormatting>
  <conditionalFormatting sqref="AR47:AR49">
    <cfRule type="cellIs" dxfId="10609" priority="2936" stopIfTrue="1" operator="notEqual">
      <formula>0</formula>
    </cfRule>
  </conditionalFormatting>
  <conditionalFormatting sqref="AQ47 AQ49">
    <cfRule type="cellIs" dxfId="10608" priority="2935" stopIfTrue="1" operator="notEqual">
      <formula>0</formula>
    </cfRule>
  </conditionalFormatting>
  <conditionalFormatting sqref="AQ72:AQ73">
    <cfRule type="cellIs" dxfId="10607" priority="2933" stopIfTrue="1" operator="notEqual">
      <formula>0</formula>
    </cfRule>
  </conditionalFormatting>
  <conditionalFormatting sqref="AQ41 AQ43">
    <cfRule type="cellIs" dxfId="10606" priority="2937" stopIfTrue="1" operator="notEqual">
      <formula>0</formula>
    </cfRule>
  </conditionalFormatting>
  <conditionalFormatting sqref="AR72:AR73">
    <cfRule type="cellIs" dxfId="10605" priority="2934" stopIfTrue="1" operator="notEqual">
      <formula>0</formula>
    </cfRule>
  </conditionalFormatting>
  <conditionalFormatting sqref="AQ38 AQ40">
    <cfRule type="cellIs" dxfId="10604" priority="2932" stopIfTrue="1" operator="notEqual">
      <formula>0</formula>
    </cfRule>
  </conditionalFormatting>
  <conditionalFormatting sqref="AQ48">
    <cfRule type="cellIs" dxfId="10603" priority="2931" stopIfTrue="1" operator="notEqual">
      <formula>0</formula>
    </cfRule>
  </conditionalFormatting>
  <conditionalFormatting sqref="AQ36:AQ37">
    <cfRule type="cellIs" dxfId="10602" priority="2930" stopIfTrue="1" operator="notEqual">
      <formula>0</formula>
    </cfRule>
  </conditionalFormatting>
  <conditionalFormatting sqref="AR42">
    <cfRule type="cellIs" dxfId="10601" priority="2929" stopIfTrue="1" operator="notEqual">
      <formula>0</formula>
    </cfRule>
  </conditionalFormatting>
  <conditionalFormatting sqref="AQ39">
    <cfRule type="cellIs" dxfId="1060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10599" priority="2926" operator="greaterThanOrEqual">
      <formula>AS58</formula>
    </cfRule>
    <cfRule type="cellIs" dxfId="1059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10597" priority="2923" operator="greaterThanOrEqual">
      <formula>AS47</formula>
    </cfRule>
    <cfRule type="cellIs" dxfId="1059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10595" priority="2920" operator="greaterThanOrEqual">
      <formula>AS69</formula>
    </cfRule>
    <cfRule type="cellIs" dxfId="1059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10593" priority="2917" operator="greaterThanOrEqual">
      <formula>AS54</formula>
    </cfRule>
    <cfRule type="cellIs" dxfId="1059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10591" priority="2914" operator="greaterThanOrEqual">
      <formula>AS61</formula>
    </cfRule>
    <cfRule type="cellIs" dxfId="1059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10589" priority="2911" operator="greaterThanOrEqual">
      <formula>AS41</formula>
    </cfRule>
    <cfRule type="cellIs" dxfId="1058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10587" priority="2908" operator="greaterThanOrEqual">
      <formula>AS38</formula>
    </cfRule>
    <cfRule type="cellIs" dxfId="1058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10585" priority="2905" operator="greaterThanOrEqual">
      <formula>AS36</formula>
    </cfRule>
    <cfRule type="cellIs" dxfId="1058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10583" priority="2902" operator="greaterThanOrEqual">
      <formula>AS39</formula>
    </cfRule>
    <cfRule type="cellIs" dxfId="1058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10581" priority="2899" operator="greaterThanOrEqual">
      <formula>AS6</formula>
    </cfRule>
    <cfRule type="cellIs" dxfId="1058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10579" priority="2896" operator="greaterThanOrEqual">
      <formula>AS5</formula>
    </cfRule>
    <cfRule type="cellIs" dxfId="1057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10577" priority="2893" operator="greaterThanOrEqual">
      <formula>AS29</formula>
    </cfRule>
    <cfRule type="cellIs" dxfId="1057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10575" priority="2890" operator="greaterThanOrEqual">
      <formula>AS20</formula>
    </cfRule>
    <cfRule type="cellIs" dxfId="1057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10573" priority="2887" operator="greaterThanOrEqual">
      <formula>AS19</formula>
    </cfRule>
    <cfRule type="cellIs" dxfId="1057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10571" priority="2884" operator="greaterThanOrEqual">
      <formula>AS23</formula>
    </cfRule>
    <cfRule type="cellIs" dxfId="1057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10569" priority="2881" operator="greaterThanOrEqual">
      <formula>AS22</formula>
    </cfRule>
    <cfRule type="cellIs" dxfId="1056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10567" priority="2878" operator="greaterThanOrEqual">
      <formula>AS6</formula>
    </cfRule>
    <cfRule type="cellIs" dxfId="1056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10565" priority="2875" operator="greaterThanOrEqual">
      <formula>AS15</formula>
    </cfRule>
    <cfRule type="cellIs" dxfId="10564" priority="2876" operator="lessThan">
      <formula>AS15</formula>
    </cfRule>
  </conditionalFormatting>
  <conditionalFormatting sqref="AQ34:AQ35">
    <cfRule type="cellIs" dxfId="10563" priority="2872" stopIfTrue="1" operator="notEqual">
      <formula>0</formula>
    </cfRule>
  </conditionalFormatting>
  <conditionalFormatting sqref="AR34">
    <cfRule type="cellIs" dxfId="1056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10561" priority="2870" operator="greaterThanOrEqual">
      <formula>AS34</formula>
    </cfRule>
    <cfRule type="cellIs" dxfId="10560" priority="2871" operator="lessThan">
      <formula>AS34</formula>
    </cfRule>
  </conditionalFormatting>
  <conditionalFormatting sqref="AQ7:AQ8 AQ14">
    <cfRule type="cellIs" dxfId="10559" priority="2867" stopIfTrue="1" operator="notEqual">
      <formula>0</formula>
    </cfRule>
  </conditionalFormatting>
  <conditionalFormatting sqref="AR7:AR8 AR14:AR15 AR17:AR18">
    <cfRule type="cellIs" dxfId="10558" priority="2868" stopIfTrue="1" operator="notEqual">
      <formula>0</formula>
    </cfRule>
  </conditionalFormatting>
  <conditionalFormatting sqref="AQ17:AQ18">
    <cfRule type="cellIs" dxfId="10557" priority="2866" stopIfTrue="1" operator="notEqual">
      <formula>0</formula>
    </cfRule>
  </conditionalFormatting>
  <conditionalFormatting sqref="AQ5">
    <cfRule type="cellIs" dxfId="10556" priority="2864" stopIfTrue="1" operator="notEqual">
      <formula>0</formula>
    </cfRule>
  </conditionalFormatting>
  <conditionalFormatting sqref="AR5">
    <cfRule type="cellIs" dxfId="10555" priority="2865" stopIfTrue="1" operator="notEqual">
      <formula>0</formula>
    </cfRule>
  </conditionalFormatting>
  <conditionalFormatting sqref="AQ15">
    <cfRule type="cellIs" dxfId="10554" priority="2862" stopIfTrue="1" operator="notEqual">
      <formula>0</formula>
    </cfRule>
  </conditionalFormatting>
  <conditionalFormatting sqref="AR15">
    <cfRule type="cellIs" dxfId="10553" priority="2863" stopIfTrue="1" operator="notEqual">
      <formula>0</formula>
    </cfRule>
  </conditionalFormatting>
  <conditionalFormatting sqref="AQ29:AQ32">
    <cfRule type="cellIs" dxfId="10552" priority="2860" stopIfTrue="1" operator="notEqual">
      <formula>0</formula>
    </cfRule>
  </conditionalFormatting>
  <conditionalFormatting sqref="AR29:AR32">
    <cfRule type="cellIs" dxfId="10551" priority="2861" stopIfTrue="1" operator="notEqual">
      <formula>0</formula>
    </cfRule>
  </conditionalFormatting>
  <conditionalFormatting sqref="AQ19:AQ21">
    <cfRule type="cellIs" dxfId="10550" priority="2858" stopIfTrue="1" operator="notEqual">
      <formula>0</formula>
    </cfRule>
  </conditionalFormatting>
  <conditionalFormatting sqref="AR19:AR21">
    <cfRule type="cellIs" dxfId="10549" priority="2859" stopIfTrue="1" operator="notEqual">
      <formula>0</formula>
    </cfRule>
  </conditionalFormatting>
  <conditionalFormatting sqref="AQ15">
    <cfRule type="cellIs" dxfId="10548" priority="2857" stopIfTrue="1" operator="notEqual">
      <formula>0</formula>
    </cfRule>
  </conditionalFormatting>
  <conditionalFormatting sqref="AQ15">
    <cfRule type="cellIs" dxfId="10547" priority="2855" stopIfTrue="1" operator="notEqual">
      <formula>0</formula>
    </cfRule>
  </conditionalFormatting>
  <conditionalFormatting sqref="AR15">
    <cfRule type="cellIs" dxfId="10546" priority="2856" stopIfTrue="1" operator="notEqual">
      <formula>0</formula>
    </cfRule>
  </conditionalFormatting>
  <conditionalFormatting sqref="AQ6">
    <cfRule type="cellIs" dxfId="10545" priority="2854" stopIfTrue="1" operator="notEqual">
      <formula>0</formula>
    </cfRule>
  </conditionalFormatting>
  <conditionalFormatting sqref="AQ6">
    <cfRule type="cellIs" dxfId="10544" priority="2853" stopIfTrue="1" operator="notEqual">
      <formula>0</formula>
    </cfRule>
  </conditionalFormatting>
  <conditionalFormatting sqref="AR16">
    <cfRule type="cellIs" dxfId="10543" priority="2852" stopIfTrue="1" operator="notEqual">
      <formula>0</formula>
    </cfRule>
  </conditionalFormatting>
  <conditionalFormatting sqref="AQ16">
    <cfRule type="cellIs" dxfId="10542" priority="2851" stopIfTrue="1" operator="notEqual">
      <formula>0</formula>
    </cfRule>
  </conditionalFormatting>
  <conditionalFormatting sqref="AQ16">
    <cfRule type="cellIs" dxfId="10541" priority="2850" stopIfTrue="1" operator="notEqual">
      <formula>0</formula>
    </cfRule>
  </conditionalFormatting>
  <conditionalFormatting sqref="AQ16">
    <cfRule type="cellIs" dxfId="10540" priority="2849" stopIfTrue="1" operator="notEqual">
      <formula>0</formula>
    </cfRule>
  </conditionalFormatting>
  <conditionalFormatting sqref="AQ16">
    <cfRule type="cellIs" dxfId="10539" priority="2848" stopIfTrue="1" operator="notEqual">
      <formula>0</formula>
    </cfRule>
  </conditionalFormatting>
  <conditionalFormatting sqref="AQ22:AQ24">
    <cfRule type="cellIs" dxfId="10538" priority="2846" stopIfTrue="1" operator="notEqual">
      <formula>0</formula>
    </cfRule>
  </conditionalFormatting>
  <conditionalFormatting sqref="AR22:AR24">
    <cfRule type="cellIs" dxfId="10537" priority="2847" stopIfTrue="1" operator="notEqual">
      <formula>0</formula>
    </cfRule>
  </conditionalFormatting>
  <conditionalFormatting sqref="AR6">
    <cfRule type="cellIs" dxfId="10536" priority="2845" stopIfTrue="1" operator="notEqual">
      <formula>0</formula>
    </cfRule>
  </conditionalFormatting>
  <conditionalFormatting sqref="AR38 AR40">
    <cfRule type="cellIs" dxfId="10535" priority="2844" stopIfTrue="1" operator="notEqual">
      <formula>0</formula>
    </cfRule>
  </conditionalFormatting>
  <conditionalFormatting sqref="AR36:AR37">
    <cfRule type="cellIs" dxfId="10534" priority="2843" stopIfTrue="1" operator="notEqual">
      <formula>0</formula>
    </cfRule>
  </conditionalFormatting>
  <conditionalFormatting sqref="AR39">
    <cfRule type="cellIs" dxfId="10533" priority="2842" stopIfTrue="1" operator="notEqual">
      <formula>0</formula>
    </cfRule>
  </conditionalFormatting>
  <conditionalFormatting sqref="AR35">
    <cfRule type="cellIs" dxfId="10532" priority="2841" stopIfTrue="1" operator="notEqual">
      <formula>0</formula>
    </cfRule>
  </conditionalFormatting>
  <conditionalFormatting sqref="AR41">
    <cfRule type="cellIs" dxfId="10531" priority="2840" stopIfTrue="1" operator="notEqual">
      <formula>0</formula>
    </cfRule>
  </conditionalFormatting>
  <conditionalFormatting sqref="AQ54">
    <cfRule type="cellIs" dxfId="10530" priority="2835" stopIfTrue="1" operator="notEqual">
      <formula>0</formula>
    </cfRule>
  </conditionalFormatting>
  <conditionalFormatting sqref="AQ55 AQ57:AQ61 AQ65 AQ63">
    <cfRule type="cellIs" dxfId="10529" priority="2838" stopIfTrue="1" operator="notEqual">
      <formula>0</formula>
    </cfRule>
  </conditionalFormatting>
  <conditionalFormatting sqref="AR57:AR60 AR67 AR54:AR55 AR65 AR63">
    <cfRule type="cellIs" dxfId="10528" priority="2839" stopIfTrue="1" operator="notEqual">
      <formula>0</formula>
    </cfRule>
  </conditionalFormatting>
  <conditionalFormatting sqref="AQ68">
    <cfRule type="cellIs" dxfId="10527" priority="2836" stopIfTrue="1" operator="notEqual">
      <formula>0</formula>
    </cfRule>
  </conditionalFormatting>
  <conditionalFormatting sqref="AR68">
    <cfRule type="cellIs" dxfId="10526" priority="2837" stopIfTrue="1" operator="notEqual">
      <formula>0</formula>
    </cfRule>
  </conditionalFormatting>
  <conditionalFormatting sqref="AR56">
    <cfRule type="cellIs" dxfId="10525" priority="2834" stopIfTrue="1" operator="notEqual">
      <formula>0</formula>
    </cfRule>
  </conditionalFormatting>
  <conditionalFormatting sqref="AQ56">
    <cfRule type="cellIs" dxfId="10524" priority="2833" stopIfTrue="1" operator="notEqual">
      <formula>0</formula>
    </cfRule>
  </conditionalFormatting>
  <conditionalFormatting sqref="AQ67">
    <cfRule type="cellIs" dxfId="10523" priority="2832" stopIfTrue="1" operator="notEqual">
      <formula>0</formula>
    </cfRule>
  </conditionalFormatting>
  <conditionalFormatting sqref="AQ69:AQ71">
    <cfRule type="cellIs" dxfId="10522" priority="2830" stopIfTrue="1" operator="notEqual">
      <formula>0</formula>
    </cfRule>
  </conditionalFormatting>
  <conditionalFormatting sqref="AR69:AR71">
    <cfRule type="cellIs" dxfId="10521" priority="2831" stopIfTrue="1" operator="notEqual">
      <formula>0</formula>
    </cfRule>
  </conditionalFormatting>
  <conditionalFormatting sqref="AQ66">
    <cfRule type="cellIs" dxfId="10520" priority="2829" stopIfTrue="1" operator="notEqual">
      <formula>0</formula>
    </cfRule>
  </conditionalFormatting>
  <conditionalFormatting sqref="AR66">
    <cfRule type="cellIs" dxfId="10519" priority="2828" stopIfTrue="1" operator="notEqual">
      <formula>0</formula>
    </cfRule>
  </conditionalFormatting>
  <conditionalFormatting sqref="AQ64">
    <cfRule type="cellIs" dxfId="10518" priority="2826" stopIfTrue="1" operator="notEqual">
      <formula>0</formula>
    </cfRule>
  </conditionalFormatting>
  <conditionalFormatting sqref="AR64">
    <cfRule type="cellIs" dxfId="10517" priority="2827" stopIfTrue="1" operator="notEqual">
      <formula>0</formula>
    </cfRule>
  </conditionalFormatting>
  <conditionalFormatting sqref="AR61">
    <cfRule type="cellIs" dxfId="10516" priority="2825" stopIfTrue="1" operator="notEqual">
      <formula>0</formula>
    </cfRule>
  </conditionalFormatting>
  <conditionalFormatting sqref="AQ62">
    <cfRule type="cellIs" dxfId="10515" priority="2823" stopIfTrue="1" operator="notEqual">
      <formula>0</formula>
    </cfRule>
  </conditionalFormatting>
  <conditionalFormatting sqref="AR62">
    <cfRule type="cellIs" dxfId="1051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10513" priority="2821" operator="greaterThanOrEqual">
      <formula>AT14</formula>
    </cfRule>
    <cfRule type="cellIs" dxfId="1051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10511" priority="2818" operator="greaterThanOrEqual">
      <formula>AT14</formula>
    </cfRule>
    <cfRule type="cellIs" dxfId="1051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10509" priority="2815" operator="greaterThanOrEqual">
      <formula>AT5</formula>
    </cfRule>
    <cfRule type="cellIs" dxfId="1050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10507" priority="2812" operator="greaterThanOrEqual">
      <formula>AT5</formula>
    </cfRule>
    <cfRule type="cellIs" dxfId="1050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10505" priority="2809" operator="greaterThanOrEqual">
      <formula>AT34</formula>
    </cfRule>
    <cfRule type="cellIs" dxfId="1050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10503" priority="2806" operator="greaterThanOrEqual">
      <formula>AT34</formula>
    </cfRule>
    <cfRule type="cellIs" dxfId="1050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10501" priority="2803" operator="greaterThanOrEqual">
      <formula>AT38</formula>
    </cfRule>
    <cfRule type="cellIs" dxfId="1050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10499" priority="2800" operator="greaterThanOrEqual">
      <formula>AT38</formula>
    </cfRule>
    <cfRule type="cellIs" dxfId="1049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10497" priority="2797" operator="greaterThanOrEqual">
      <formula>AT41</formula>
    </cfRule>
    <cfRule type="cellIs" dxfId="1049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10495" priority="2794" operator="greaterThanOrEqual">
      <formula>AT41</formula>
    </cfRule>
    <cfRule type="cellIs" dxfId="1049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10493" priority="2791" operator="greaterThanOrEqual">
      <formula>AT47</formula>
    </cfRule>
    <cfRule type="cellIs" dxfId="1049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10491" priority="2788" operator="greaterThanOrEqual">
      <formula>AT47</formula>
    </cfRule>
    <cfRule type="cellIs" dxfId="1049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10489" priority="2785" operator="greaterThanOrEqual">
      <formula>AT54</formula>
    </cfRule>
    <cfRule type="cellIs" dxfId="1048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10487" priority="2782" operator="greaterThanOrEqual">
      <formula>AT54</formula>
    </cfRule>
    <cfRule type="cellIs" dxfId="1048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10485" priority="2779" operator="greaterThanOrEqual">
      <formula>AT58</formula>
    </cfRule>
    <cfRule type="cellIs" dxfId="1048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10483" priority="2776" operator="greaterThanOrEqual">
      <formula>AT58</formula>
    </cfRule>
    <cfRule type="cellIs" dxfId="1048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10481" priority="2773" operator="greaterThanOrEqual">
      <formula>AT61</formula>
    </cfRule>
    <cfRule type="cellIs" dxfId="1048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10479" priority="2770" operator="greaterThanOrEqual">
      <formula>AT61</formula>
    </cfRule>
    <cfRule type="cellIs" dxfId="1047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10477" priority="2767" operator="greaterThanOrEqual">
      <formula>AT65</formula>
    </cfRule>
    <cfRule type="cellIs" dxfId="1047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10475" priority="2764" operator="greaterThanOrEqual">
      <formula>AT65</formula>
    </cfRule>
    <cfRule type="cellIs" dxfId="1047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10473" priority="2761" operator="greaterThanOrEqual">
      <formula>AT64</formula>
    </cfRule>
    <cfRule type="cellIs" dxfId="1047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10471" priority="2758" operator="greaterThanOrEqual">
      <formula>AT64</formula>
    </cfRule>
    <cfRule type="cellIs" dxfId="1047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10469" priority="2755" operator="greaterThanOrEqual">
      <formula>AT66</formula>
    </cfRule>
    <cfRule type="cellIs" dxfId="1046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10467" priority="2752" operator="greaterThanOrEqual">
      <formula>AT66</formula>
    </cfRule>
    <cfRule type="cellIs" dxfId="1046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10465" priority="2749" operator="greaterThanOrEqual">
      <formula>AT69</formula>
    </cfRule>
    <cfRule type="cellIs" dxfId="1046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10463" priority="2746" operator="greaterThanOrEqual">
      <formula>AT69</formula>
    </cfRule>
    <cfRule type="cellIs" dxfId="1046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10461" priority="2743" operator="greaterThanOrEqual">
      <formula>AT73</formula>
    </cfRule>
    <cfRule type="cellIs" dxfId="1046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10459" priority="2740" operator="greaterThanOrEqual">
      <formula>AT73</formula>
    </cfRule>
    <cfRule type="cellIs" dxfId="1045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10457" priority="2737" operator="greaterThanOrEqual">
      <formula>AT72</formula>
    </cfRule>
    <cfRule type="cellIs" dxfId="1045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10455" priority="2734" operator="greaterThanOrEqual">
      <formula>AT72</formula>
    </cfRule>
    <cfRule type="cellIs" dxfId="1045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10453" priority="2731" operator="greaterThanOrEqual">
      <formula>AU14</formula>
    </cfRule>
    <cfRule type="cellIs" dxfId="1045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10451" priority="2728" operator="greaterThanOrEqual">
      <formula>AU14</formula>
    </cfRule>
    <cfRule type="cellIs" dxfId="1045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10449" priority="2725" operator="greaterThanOrEqual">
      <formula>AU5</formula>
    </cfRule>
    <cfRule type="cellIs" dxfId="1044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10447" priority="2722" operator="greaterThanOrEqual">
      <formula>AU5</formula>
    </cfRule>
    <cfRule type="cellIs" dxfId="1044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10445" priority="2719" operator="greaterThanOrEqual">
      <formula>AU34</formula>
    </cfRule>
    <cfRule type="cellIs" dxfId="1044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10443" priority="2716" operator="greaterThanOrEqual">
      <formula>AU34</formula>
    </cfRule>
    <cfRule type="cellIs" dxfId="1044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10441" priority="2713" operator="greaterThanOrEqual">
      <formula>AU38</formula>
    </cfRule>
    <cfRule type="cellIs" dxfId="1044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10439" priority="2710" operator="greaterThanOrEqual">
      <formula>AU38</formula>
    </cfRule>
    <cfRule type="cellIs" dxfId="1043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10437" priority="2707" operator="greaterThanOrEqual">
      <formula>AU41</formula>
    </cfRule>
    <cfRule type="cellIs" dxfId="1043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10435" priority="2704" operator="greaterThanOrEqual">
      <formula>AU41</formula>
    </cfRule>
    <cfRule type="cellIs" dxfId="1043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10433" priority="2701" operator="greaterThanOrEqual">
      <formula>AU47</formula>
    </cfRule>
    <cfRule type="cellIs" dxfId="1043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10431" priority="2698" operator="greaterThanOrEqual">
      <formula>AU47</formula>
    </cfRule>
    <cfRule type="cellIs" dxfId="1043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10429" priority="2695" operator="greaterThanOrEqual">
      <formula>AU54</formula>
    </cfRule>
    <cfRule type="cellIs" dxfId="1042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10427" priority="2692" operator="greaterThanOrEqual">
      <formula>AU54</formula>
    </cfRule>
    <cfRule type="cellIs" dxfId="1042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10425" priority="2689" operator="greaterThanOrEqual">
      <formula>AU58</formula>
    </cfRule>
    <cfRule type="cellIs" dxfId="1042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10423" priority="2686" operator="greaterThanOrEqual">
      <formula>AU58</formula>
    </cfRule>
    <cfRule type="cellIs" dxfId="1042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10421" priority="2683" operator="greaterThanOrEqual">
      <formula>AU61</formula>
    </cfRule>
    <cfRule type="cellIs" dxfId="1042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10419" priority="2680" operator="greaterThanOrEqual">
      <formula>AU61</formula>
    </cfRule>
    <cfRule type="cellIs" dxfId="1041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10417" priority="2677" operator="greaterThanOrEqual">
      <formula>AU65</formula>
    </cfRule>
    <cfRule type="cellIs" dxfId="1041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10415" priority="2674" operator="greaterThanOrEqual">
      <formula>AU65</formula>
    </cfRule>
    <cfRule type="cellIs" dxfId="1041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10413" priority="2671" operator="greaterThanOrEqual">
      <formula>AU64</formula>
    </cfRule>
    <cfRule type="cellIs" dxfId="1041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10411" priority="2668" operator="greaterThanOrEqual">
      <formula>AU64</formula>
    </cfRule>
    <cfRule type="cellIs" dxfId="1041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10409" priority="2665" operator="greaterThanOrEqual">
      <formula>AU66</formula>
    </cfRule>
    <cfRule type="cellIs" dxfId="1040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10407" priority="2662" operator="greaterThanOrEqual">
      <formula>AU66</formula>
    </cfRule>
    <cfRule type="cellIs" dxfId="1040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10405" priority="2659" operator="greaterThanOrEqual">
      <formula>AU69</formula>
    </cfRule>
    <cfRule type="cellIs" dxfId="1040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10403" priority="2656" operator="greaterThanOrEqual">
      <formula>AU69</formula>
    </cfRule>
    <cfRule type="cellIs" dxfId="1040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10401" priority="2653" operator="greaterThanOrEqual">
      <formula>AU73</formula>
    </cfRule>
    <cfRule type="cellIs" dxfId="1040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10399" priority="2650" operator="greaterThanOrEqual">
      <formula>AU73</formula>
    </cfRule>
    <cfRule type="cellIs" dxfId="1039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10397" priority="2647" operator="greaterThanOrEqual">
      <formula>AU72</formula>
    </cfRule>
    <cfRule type="cellIs" dxfId="1039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10395" priority="2644" operator="greaterThanOrEqual">
      <formula>AU72</formula>
    </cfRule>
    <cfRule type="cellIs" dxfId="1039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10393" priority="2641" operator="greaterThanOrEqual">
      <formula>AS12</formula>
    </cfRule>
    <cfRule type="cellIs" dxfId="1039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10391" priority="2638" operator="greaterThanOrEqual">
      <formula>AS13</formula>
    </cfRule>
    <cfRule type="cellIs" dxfId="1039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10389" priority="2635" operator="greaterThanOrEqual">
      <formula>AS11</formula>
    </cfRule>
    <cfRule type="cellIs" dxfId="10388" priority="2636" operator="lessThan">
      <formula>AS11</formula>
    </cfRule>
  </conditionalFormatting>
  <conditionalFormatting sqref="AQ12">
    <cfRule type="cellIs" dxfId="10387" priority="2632" stopIfTrue="1" operator="notEqual">
      <formula>0</formula>
    </cfRule>
  </conditionalFormatting>
  <conditionalFormatting sqref="AR12">
    <cfRule type="cellIs" dxfId="10386" priority="2633" stopIfTrue="1" operator="notEqual">
      <formula>0</formula>
    </cfRule>
  </conditionalFormatting>
  <conditionalFormatting sqref="AQ13">
    <cfRule type="cellIs" dxfId="10385" priority="2630" stopIfTrue="1" operator="notEqual">
      <formula>0</formula>
    </cfRule>
  </conditionalFormatting>
  <conditionalFormatting sqref="AR13">
    <cfRule type="cellIs" dxfId="10384" priority="2631" stopIfTrue="1" operator="notEqual">
      <formula>0</formula>
    </cfRule>
  </conditionalFormatting>
  <conditionalFormatting sqref="AQ11">
    <cfRule type="cellIs" dxfId="10383" priority="2628" stopIfTrue="1" operator="notEqual">
      <formula>0</formula>
    </cfRule>
  </conditionalFormatting>
  <conditionalFormatting sqref="AR11">
    <cfRule type="cellIs" dxfId="1038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10381" priority="2626" operator="greaterThanOrEqual">
      <formula>AT9</formula>
    </cfRule>
    <cfRule type="cellIs" dxfId="1038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10379" priority="2623" operator="greaterThanOrEqual">
      <formula>AT9</formula>
    </cfRule>
    <cfRule type="cellIs" dxfId="1037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10377" priority="2620" operator="greaterThanOrEqual">
      <formula>AU9</formula>
    </cfRule>
    <cfRule type="cellIs" dxfId="1037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10375" priority="2617" operator="greaterThanOrEqual">
      <formula>AU9</formula>
    </cfRule>
    <cfRule type="cellIs" dxfId="1037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10373" priority="2614" operator="greaterThanOrEqual">
      <formula>AS9</formula>
    </cfRule>
    <cfRule type="cellIs" dxfId="10372" priority="2615" operator="lessThan">
      <formula>AS9</formula>
    </cfRule>
  </conditionalFormatting>
  <conditionalFormatting sqref="AQ9:AQ10">
    <cfRule type="cellIs" dxfId="10371" priority="2611" stopIfTrue="1" operator="notEqual">
      <formula>0</formula>
    </cfRule>
  </conditionalFormatting>
  <conditionalFormatting sqref="AR10">
    <cfRule type="cellIs" dxfId="10370" priority="2612" stopIfTrue="1" operator="notEqual">
      <formula>0</formula>
    </cfRule>
  </conditionalFormatting>
  <conditionalFormatting sqref="AR9">
    <cfRule type="cellIs" dxfId="1036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10368" priority="2608" operator="greaterThanOrEqual">
      <formula>AS26</formula>
    </cfRule>
    <cfRule type="cellIs" dxfId="1036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10366" priority="2605" operator="greaterThanOrEqual">
      <formula>AS25</formula>
    </cfRule>
    <cfRule type="cellIs" dxfId="1036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10364" priority="2602" operator="greaterThanOrEqual">
      <formula>AS26</formula>
    </cfRule>
    <cfRule type="cellIs" dxfId="10363" priority="2603" operator="lessThan">
      <formula>AS26</formula>
    </cfRule>
  </conditionalFormatting>
  <conditionalFormatting sqref="AQ27:AQ28">
    <cfRule type="cellIs" dxfId="10362" priority="2599" stopIfTrue="1" operator="notEqual">
      <formula>0</formula>
    </cfRule>
  </conditionalFormatting>
  <conditionalFormatting sqref="AR27:AR28">
    <cfRule type="cellIs" dxfId="10361" priority="2600" stopIfTrue="1" operator="notEqual">
      <formula>0</formula>
    </cfRule>
  </conditionalFormatting>
  <conditionalFormatting sqref="AQ25">
    <cfRule type="cellIs" dxfId="10360" priority="2597" stopIfTrue="1" operator="notEqual">
      <formula>0</formula>
    </cfRule>
  </conditionalFormatting>
  <conditionalFormatting sqref="AR25">
    <cfRule type="cellIs" dxfId="10359" priority="2598" stopIfTrue="1" operator="notEqual">
      <formula>0</formula>
    </cfRule>
  </conditionalFormatting>
  <conditionalFormatting sqref="AQ26">
    <cfRule type="cellIs" dxfId="10358" priority="2596" stopIfTrue="1" operator="notEqual">
      <formula>0</formula>
    </cfRule>
  </conditionalFormatting>
  <conditionalFormatting sqref="AQ26">
    <cfRule type="cellIs" dxfId="10357" priority="2595" stopIfTrue="1" operator="notEqual">
      <formula>0</formula>
    </cfRule>
  </conditionalFormatting>
  <conditionalFormatting sqref="AR26">
    <cfRule type="cellIs" dxfId="1035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10355" priority="2592" operator="greaterThanOrEqual">
      <formula>AT25</formula>
    </cfRule>
    <cfRule type="cellIs" dxfId="1035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10353" priority="2589" operator="greaterThanOrEqual">
      <formula>AT25</formula>
    </cfRule>
    <cfRule type="cellIs" dxfId="1035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10351" priority="2586" operator="greaterThanOrEqual">
      <formula>AU25</formula>
    </cfRule>
    <cfRule type="cellIs" dxfId="1035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10349" priority="2583" operator="greaterThanOrEqual">
      <formula>AU25</formula>
    </cfRule>
    <cfRule type="cellIs" dxfId="10348" priority="2584" operator="lessThan">
      <formula>AU25</formula>
    </cfRule>
  </conditionalFormatting>
  <conditionalFormatting sqref="BN47:BN49">
    <cfRule type="cellIs" dxfId="10347" priority="2581" stopIfTrue="1" operator="notEqual">
      <formula>0</formula>
    </cfRule>
  </conditionalFormatting>
  <conditionalFormatting sqref="BM47 BM49">
    <cfRule type="cellIs" dxfId="10346" priority="2580" stopIfTrue="1" operator="notEqual">
      <formula>0</formula>
    </cfRule>
  </conditionalFormatting>
  <conditionalFormatting sqref="BM48">
    <cfRule type="cellIs" dxfId="1034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10344" priority="2577" operator="greaterThanOrEqual">
      <formula>BO47</formula>
    </cfRule>
    <cfRule type="cellIs" dxfId="1034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10342" priority="2574" operator="greaterThanOrEqual">
      <formula>BO12</formula>
    </cfRule>
    <cfRule type="cellIs" dxfId="1034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10340" priority="2571" operator="greaterThanOrEqual">
      <formula>BO13</formula>
    </cfRule>
    <cfRule type="cellIs" dxfId="1033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10338" priority="2568" operator="greaterThanOrEqual">
      <formula>BO11</formula>
    </cfRule>
    <cfRule type="cellIs" dxfId="10337" priority="2569" operator="lessThan">
      <formula>BO11</formula>
    </cfRule>
  </conditionalFormatting>
  <conditionalFormatting sqref="BM12">
    <cfRule type="cellIs" dxfId="10336" priority="2565" stopIfTrue="1" operator="notEqual">
      <formula>0</formula>
    </cfRule>
  </conditionalFormatting>
  <conditionalFormatting sqref="BN12">
    <cfRule type="cellIs" dxfId="10335" priority="2566" stopIfTrue="1" operator="notEqual">
      <formula>0</formula>
    </cfRule>
  </conditionalFormatting>
  <conditionalFormatting sqref="BM13">
    <cfRule type="cellIs" dxfId="10334" priority="2563" stopIfTrue="1" operator="notEqual">
      <formula>0</formula>
    </cfRule>
  </conditionalFormatting>
  <conditionalFormatting sqref="BN13">
    <cfRule type="cellIs" dxfId="10333" priority="2564" stopIfTrue="1" operator="notEqual">
      <formula>0</formula>
    </cfRule>
  </conditionalFormatting>
  <conditionalFormatting sqref="BM11">
    <cfRule type="cellIs" dxfId="10332" priority="2561" stopIfTrue="1" operator="notEqual">
      <formula>0</formula>
    </cfRule>
  </conditionalFormatting>
  <conditionalFormatting sqref="BN11">
    <cfRule type="cellIs" dxfId="1033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10330" priority="2559" operator="greaterThanOrEqual">
      <formula>BP9</formula>
    </cfRule>
    <cfRule type="cellIs" dxfId="1032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10328" priority="2556" operator="greaterThanOrEqual">
      <formula>BP9</formula>
    </cfRule>
    <cfRule type="cellIs" dxfId="1032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10326" priority="2553" operator="greaterThanOrEqual">
      <formula>BP5</formula>
    </cfRule>
    <cfRule type="cellIs" dxfId="1032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10324" priority="2550" operator="greaterThanOrEqual">
      <formula>BP5</formula>
    </cfRule>
    <cfRule type="cellIs" dxfId="1032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10322" priority="2547" operator="greaterThanOrEqual">
      <formula>BQ9</formula>
    </cfRule>
    <cfRule type="cellIs" dxfId="1032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10320" priority="2544" operator="greaterThanOrEqual">
      <formula>BQ9</formula>
    </cfRule>
    <cfRule type="cellIs" dxfId="1031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10318" priority="2541" operator="greaterThanOrEqual">
      <formula>BQ5</formula>
    </cfRule>
    <cfRule type="cellIs" dxfId="1031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10316" priority="2538" operator="greaterThanOrEqual">
      <formula>BQ5</formula>
    </cfRule>
    <cfRule type="cellIs" dxfId="1031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10314" priority="2535" operator="greaterThanOrEqual">
      <formula>BQ47</formula>
    </cfRule>
    <cfRule type="cellIs" dxfId="1031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10312" priority="2532" operator="greaterThanOrEqual">
      <formula>BQ47</formula>
    </cfRule>
    <cfRule type="cellIs" dxfId="1031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10310" priority="2529" operator="greaterThanOrEqual">
      <formula>BO6</formula>
    </cfRule>
    <cfRule type="cellIs" dxfId="1030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10308" priority="2526" operator="greaterThanOrEqual">
      <formula>BO5</formula>
    </cfRule>
    <cfRule type="cellIs" dxfId="1030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10306" priority="2523" operator="greaterThanOrEqual">
      <formula>BO6</formula>
    </cfRule>
    <cfRule type="cellIs" dxfId="10305" priority="2524" operator="lessThan">
      <formula>BO6</formula>
    </cfRule>
  </conditionalFormatting>
  <conditionalFormatting sqref="BM7:BM8">
    <cfRule type="cellIs" dxfId="10304" priority="2520" stopIfTrue="1" operator="notEqual">
      <formula>0</formula>
    </cfRule>
  </conditionalFormatting>
  <conditionalFormatting sqref="BN7:BN8">
    <cfRule type="cellIs" dxfId="10303" priority="2521" stopIfTrue="1" operator="notEqual">
      <formula>0</formula>
    </cfRule>
  </conditionalFormatting>
  <conditionalFormatting sqref="BM5">
    <cfRule type="cellIs" dxfId="10302" priority="2518" stopIfTrue="1" operator="notEqual">
      <formula>0</formula>
    </cfRule>
  </conditionalFormatting>
  <conditionalFormatting sqref="BN5">
    <cfRule type="cellIs" dxfId="10301" priority="2519" stopIfTrue="1" operator="notEqual">
      <formula>0</formula>
    </cfRule>
  </conditionalFormatting>
  <conditionalFormatting sqref="BM6">
    <cfRule type="cellIs" dxfId="10300" priority="2517" stopIfTrue="1" operator="notEqual">
      <formula>0</formula>
    </cfRule>
  </conditionalFormatting>
  <conditionalFormatting sqref="BM6">
    <cfRule type="cellIs" dxfId="10299" priority="2516" stopIfTrue="1" operator="notEqual">
      <formula>0</formula>
    </cfRule>
  </conditionalFormatting>
  <conditionalFormatting sqref="BN6">
    <cfRule type="cellIs" dxfId="1029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10297" priority="2513" operator="greaterThanOrEqual">
      <formula>BO9</formula>
    </cfRule>
    <cfRule type="cellIs" dxfId="10296" priority="2514" operator="lessThan">
      <formula>BO9</formula>
    </cfRule>
  </conditionalFormatting>
  <conditionalFormatting sqref="BM9:BM10">
    <cfRule type="cellIs" dxfId="10295" priority="2510" stopIfTrue="1" operator="notEqual">
      <formula>0</formula>
    </cfRule>
  </conditionalFormatting>
  <conditionalFormatting sqref="BN10">
    <cfRule type="cellIs" dxfId="10294" priority="2511" stopIfTrue="1" operator="notEqual">
      <formula>0</formula>
    </cfRule>
  </conditionalFormatting>
  <conditionalFormatting sqref="BN9">
    <cfRule type="cellIs" dxfId="1029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10292" priority="2507" operator="greaterThanOrEqual">
      <formula>BO20</formula>
    </cfRule>
    <cfRule type="cellIs" dxfId="1029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10290" priority="2504" operator="greaterThanOrEqual">
      <formula>BO19</formula>
    </cfRule>
    <cfRule type="cellIs" dxfId="10289" priority="2505" operator="lessThan">
      <formula>BO19</formula>
    </cfRule>
  </conditionalFormatting>
  <conditionalFormatting sqref="BM19:BM21">
    <cfRule type="cellIs" dxfId="10288" priority="2501" stopIfTrue="1" operator="notEqual">
      <formula>0</formula>
    </cfRule>
  </conditionalFormatting>
  <conditionalFormatting sqref="BN19:BN21">
    <cfRule type="cellIs" dxfId="1028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10286" priority="2499" operator="greaterThanOrEqual">
      <formula>BP19</formula>
    </cfRule>
    <cfRule type="cellIs" dxfId="1028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10284" priority="2496" operator="greaterThanOrEqual">
      <formula>BP19</formula>
    </cfRule>
    <cfRule type="cellIs" dxfId="1028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10282" priority="2493" operator="greaterThanOrEqual">
      <formula>BQ19</formula>
    </cfRule>
    <cfRule type="cellIs" dxfId="1028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10280" priority="2490" operator="greaterThanOrEqual">
      <formula>BQ19</formula>
    </cfRule>
    <cfRule type="cellIs" dxfId="1027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10278" priority="2487" operator="greaterThanOrEqual">
      <formula>BO23</formula>
    </cfRule>
    <cfRule type="cellIs" dxfId="1027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10276" priority="2484" operator="greaterThanOrEqual">
      <formula>BO22</formula>
    </cfRule>
    <cfRule type="cellIs" dxfId="10275" priority="2485" operator="lessThan">
      <formula>BO22</formula>
    </cfRule>
  </conditionalFormatting>
  <conditionalFormatting sqref="BM22:BM24">
    <cfRule type="cellIs" dxfId="10274" priority="2481" stopIfTrue="1" operator="notEqual">
      <formula>0</formula>
    </cfRule>
  </conditionalFormatting>
  <conditionalFormatting sqref="BN22 BN24">
    <cfRule type="cellIs" dxfId="1027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10272" priority="2479" operator="greaterThanOrEqual">
      <formula>BP22</formula>
    </cfRule>
    <cfRule type="cellIs" dxfId="1027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10270" priority="2476" operator="greaterThanOrEqual">
      <formula>BP22</formula>
    </cfRule>
    <cfRule type="cellIs" dxfId="1026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10268" priority="2473" operator="greaterThanOrEqual">
      <formula>BQ22</formula>
    </cfRule>
    <cfRule type="cellIs" dxfId="1026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10266" priority="2470" operator="greaterThanOrEqual">
      <formula>BQ22</formula>
    </cfRule>
    <cfRule type="cellIs" dxfId="10265" priority="2471" operator="lessThan">
      <formula>BQ22</formula>
    </cfRule>
  </conditionalFormatting>
  <conditionalFormatting sqref="BM38 BM40">
    <cfRule type="cellIs" dxfId="10264" priority="2468" stopIfTrue="1" operator="notEqual">
      <formula>0</formula>
    </cfRule>
  </conditionalFormatting>
  <conditionalFormatting sqref="BM39">
    <cfRule type="cellIs" dxfId="1026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10262" priority="2465" operator="greaterThanOrEqual">
      <formula>BO38</formula>
    </cfRule>
    <cfRule type="cellIs" dxfId="1026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10260" priority="2462" operator="greaterThanOrEqual">
      <formula>BO39</formula>
    </cfRule>
    <cfRule type="cellIs" dxfId="10259" priority="2463" operator="lessThan">
      <formula>BO39</formula>
    </cfRule>
  </conditionalFormatting>
  <conditionalFormatting sqref="BN38 BN40">
    <cfRule type="cellIs" dxfId="1025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10257" priority="2458" operator="greaterThanOrEqual">
      <formula>BP38</formula>
    </cfRule>
    <cfRule type="cellIs" dxfId="1025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10255" priority="2455" operator="greaterThanOrEqual">
      <formula>BP38</formula>
    </cfRule>
    <cfRule type="cellIs" dxfId="1025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10253" priority="2452" operator="greaterThanOrEqual">
      <formula>BQ38</formula>
    </cfRule>
    <cfRule type="cellIs" dxfId="1025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10251" priority="2449" operator="greaterThanOrEqual">
      <formula>BQ38</formula>
    </cfRule>
    <cfRule type="cellIs" dxfId="10250" priority="2450" operator="lessThan">
      <formula>BQ38</formula>
    </cfRule>
  </conditionalFormatting>
  <conditionalFormatting sqref="BM42">
    <cfRule type="cellIs" dxfId="10249" priority="2446" stopIfTrue="1" operator="notEqual">
      <formula>0</formula>
    </cfRule>
  </conditionalFormatting>
  <conditionalFormatting sqref="BN43">
    <cfRule type="cellIs" dxfId="10248" priority="2447" stopIfTrue="1" operator="notEqual">
      <formula>0</formula>
    </cfRule>
  </conditionalFormatting>
  <conditionalFormatting sqref="BM41 BM43">
    <cfRule type="cellIs" dxfId="10247" priority="2445" stopIfTrue="1" operator="notEqual">
      <formula>0</formula>
    </cfRule>
  </conditionalFormatting>
  <conditionalFormatting sqref="BN42">
    <cfRule type="cellIs" dxfId="1024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10245" priority="2442" operator="greaterThanOrEqual">
      <formula>BO41</formula>
    </cfRule>
    <cfRule type="cellIs" dxfId="10244" priority="2443" operator="lessThan">
      <formula>BO41</formula>
    </cfRule>
  </conditionalFormatting>
  <conditionalFormatting sqref="BN41">
    <cfRule type="cellIs" dxfId="1024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10242" priority="2438" operator="greaterThanOrEqual">
      <formula>BP41</formula>
    </cfRule>
    <cfRule type="cellIs" dxfId="1024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10240" priority="2435" operator="greaterThanOrEqual">
      <formula>BP41</formula>
    </cfRule>
    <cfRule type="cellIs" dxfId="1023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10238" priority="2432" operator="greaterThanOrEqual">
      <formula>BQ41</formula>
    </cfRule>
    <cfRule type="cellIs" dxfId="1023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10236" priority="2429" operator="greaterThanOrEqual">
      <formula>BQ41</formula>
    </cfRule>
    <cfRule type="cellIs" dxfId="10235" priority="2430" operator="lessThan">
      <formula>BQ41</formula>
    </cfRule>
  </conditionalFormatting>
  <conditionalFormatting sqref="BM36:BM37">
    <cfRule type="cellIs" dxfId="1023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10233" priority="2425" operator="greaterThanOrEqual">
      <formula>BO36</formula>
    </cfRule>
    <cfRule type="cellIs" dxfId="10232" priority="2426" operator="lessThan">
      <formula>BO36</formula>
    </cfRule>
  </conditionalFormatting>
  <conditionalFormatting sqref="BM34:BM35">
    <cfRule type="cellIs" dxfId="10231" priority="2422" stopIfTrue="1" operator="notEqual">
      <formula>0</formula>
    </cfRule>
  </conditionalFormatting>
  <conditionalFormatting sqref="BN34">
    <cfRule type="cellIs" dxfId="1023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10229" priority="2420" operator="greaterThanOrEqual">
      <formula>BO34</formula>
    </cfRule>
    <cfRule type="cellIs" dxfId="10228" priority="2421" operator="lessThan">
      <formula>BO34</formula>
    </cfRule>
  </conditionalFormatting>
  <conditionalFormatting sqref="BN36:BN37">
    <cfRule type="cellIs" dxfId="10227" priority="2418" stopIfTrue="1" operator="notEqual">
      <formula>0</formula>
    </cfRule>
  </conditionalFormatting>
  <conditionalFormatting sqref="BN35">
    <cfRule type="cellIs" dxfId="1022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10225" priority="2415" operator="greaterThanOrEqual">
      <formula>BP34</formula>
    </cfRule>
    <cfRule type="cellIs" dxfId="1022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10223" priority="2412" operator="greaterThanOrEqual">
      <formula>BP34</formula>
    </cfRule>
    <cfRule type="cellIs" dxfId="1022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10221" priority="2409" operator="greaterThanOrEqual">
      <formula>BQ34</formula>
    </cfRule>
    <cfRule type="cellIs" dxfId="1022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10219" priority="2406" operator="greaterThanOrEqual">
      <formula>BQ34</formula>
    </cfRule>
    <cfRule type="cellIs" dxfId="10218" priority="2407" operator="lessThan">
      <formula>BQ34</formula>
    </cfRule>
  </conditionalFormatting>
  <conditionalFormatting sqref="BN39">
    <cfRule type="cellIs" dxfId="1021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10216" priority="2402" operator="greaterThanOrEqual">
      <formula>BO15</formula>
    </cfRule>
    <cfRule type="cellIs" dxfId="1021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10214" priority="2399" operator="greaterThanOrEqual">
      <formula>BO14</formula>
    </cfRule>
    <cfRule type="cellIs" dxfId="1021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10212" priority="2396" operator="greaterThanOrEqual">
      <formula>BO15</formula>
    </cfRule>
    <cfRule type="cellIs" dxfId="10211" priority="2397" operator="lessThan">
      <formula>BO15</formula>
    </cfRule>
  </conditionalFormatting>
  <conditionalFormatting sqref="BM14">
    <cfRule type="cellIs" dxfId="10210" priority="2393" stopIfTrue="1" operator="notEqual">
      <formula>0</formula>
    </cfRule>
  </conditionalFormatting>
  <conditionalFormatting sqref="BN14:BN15 BN17:BN18">
    <cfRule type="cellIs" dxfId="10209" priority="2394" stopIfTrue="1" operator="notEqual">
      <formula>0</formula>
    </cfRule>
  </conditionalFormatting>
  <conditionalFormatting sqref="BM17:BM18">
    <cfRule type="cellIs" dxfId="10208" priority="2392" stopIfTrue="1" operator="notEqual">
      <formula>0</formula>
    </cfRule>
  </conditionalFormatting>
  <conditionalFormatting sqref="BM15">
    <cfRule type="cellIs" dxfId="10207" priority="2390" stopIfTrue="1" operator="notEqual">
      <formula>0</formula>
    </cfRule>
  </conditionalFormatting>
  <conditionalFormatting sqref="BN15">
    <cfRule type="cellIs" dxfId="10206" priority="2391" stopIfTrue="1" operator="notEqual">
      <formula>0</formula>
    </cfRule>
  </conditionalFormatting>
  <conditionalFormatting sqref="BM15">
    <cfRule type="cellIs" dxfId="10205" priority="2389" stopIfTrue="1" operator="notEqual">
      <formula>0</formula>
    </cfRule>
  </conditionalFormatting>
  <conditionalFormatting sqref="BM15">
    <cfRule type="cellIs" dxfId="10204" priority="2387" stopIfTrue="1" operator="notEqual">
      <formula>0</formula>
    </cfRule>
  </conditionalFormatting>
  <conditionalFormatting sqref="BN15">
    <cfRule type="cellIs" dxfId="10203" priority="2388" stopIfTrue="1" operator="notEqual">
      <formula>0</formula>
    </cfRule>
  </conditionalFormatting>
  <conditionalFormatting sqref="BN16">
    <cfRule type="cellIs" dxfId="10202" priority="2386" stopIfTrue="1" operator="notEqual">
      <formula>0</formula>
    </cfRule>
  </conditionalFormatting>
  <conditionalFormatting sqref="BM16">
    <cfRule type="cellIs" dxfId="10201" priority="2385" stopIfTrue="1" operator="notEqual">
      <formula>0</formula>
    </cfRule>
  </conditionalFormatting>
  <conditionalFormatting sqref="BM16">
    <cfRule type="cellIs" dxfId="10200" priority="2384" stopIfTrue="1" operator="notEqual">
      <formula>0</formula>
    </cfRule>
  </conditionalFormatting>
  <conditionalFormatting sqref="BM16">
    <cfRule type="cellIs" dxfId="10199" priority="2383" stopIfTrue="1" operator="notEqual">
      <formula>0</formula>
    </cfRule>
  </conditionalFormatting>
  <conditionalFormatting sqref="BM16">
    <cfRule type="cellIs" dxfId="1019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10197" priority="2380" operator="greaterThanOrEqual">
      <formula>BP14</formula>
    </cfRule>
    <cfRule type="cellIs" dxfId="1019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10195" priority="2377" operator="greaterThanOrEqual">
      <formula>BP14</formula>
    </cfRule>
    <cfRule type="cellIs" dxfId="1019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10193" priority="2374" operator="greaterThanOrEqual">
      <formula>BQ14</formula>
    </cfRule>
    <cfRule type="cellIs" dxfId="1019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10191" priority="2371" operator="greaterThanOrEqual">
      <formula>BQ14</formula>
    </cfRule>
    <cfRule type="cellIs" dxfId="1019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10189" priority="2368" operator="greaterThanOrEqual">
      <formula>BO54</formula>
    </cfRule>
    <cfRule type="cellIs" dxfId="10188" priority="2369" operator="lessThan">
      <formula>BO54</formula>
    </cfRule>
  </conditionalFormatting>
  <conditionalFormatting sqref="BM54">
    <cfRule type="cellIs" dxfId="10187" priority="2364" stopIfTrue="1" operator="notEqual">
      <formula>0</formula>
    </cfRule>
  </conditionalFormatting>
  <conditionalFormatting sqref="BM55 BM57">
    <cfRule type="cellIs" dxfId="10186" priority="2365" stopIfTrue="1" operator="notEqual">
      <formula>0</formula>
    </cfRule>
  </conditionalFormatting>
  <conditionalFormatting sqref="BN57 BN54:BN55">
    <cfRule type="cellIs" dxfId="10185" priority="2366" stopIfTrue="1" operator="notEqual">
      <formula>0</formula>
    </cfRule>
  </conditionalFormatting>
  <conditionalFormatting sqref="BN56">
    <cfRule type="cellIs" dxfId="10184" priority="2363" stopIfTrue="1" operator="notEqual">
      <formula>0</formula>
    </cfRule>
  </conditionalFormatting>
  <conditionalFormatting sqref="BM56">
    <cfRule type="cellIs" dxfId="1018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10182" priority="2360" operator="greaterThanOrEqual">
      <formula>BQ54</formula>
    </cfRule>
    <cfRule type="cellIs" dxfId="1018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10180" priority="2357" operator="greaterThanOrEqual">
      <formula>BQ54</formula>
    </cfRule>
    <cfRule type="cellIs" dxfId="1017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10178" priority="2354" operator="greaterThanOrEqual">
      <formula>BO58</formula>
    </cfRule>
    <cfRule type="cellIs" dxfId="10177" priority="2355" operator="lessThan">
      <formula>BO58</formula>
    </cfRule>
  </conditionalFormatting>
  <conditionalFormatting sqref="BM58:BM60">
    <cfRule type="cellIs" dxfId="10176" priority="2351" stopIfTrue="1" operator="notEqual">
      <formula>0</formula>
    </cfRule>
  </conditionalFormatting>
  <conditionalFormatting sqref="BN58:BN60">
    <cfRule type="cellIs" dxfId="1017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10174" priority="2349" operator="greaterThanOrEqual">
      <formula>BQ58</formula>
    </cfRule>
    <cfRule type="cellIs" dxfId="1017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10172" priority="2346" operator="greaterThanOrEqual">
      <formula>BQ58</formula>
    </cfRule>
    <cfRule type="cellIs" dxfId="10171" priority="2347" operator="lessThan">
      <formula>BQ58</formula>
    </cfRule>
  </conditionalFormatting>
  <conditionalFormatting sqref="BM72:BM73">
    <cfRule type="cellIs" dxfId="10170" priority="2343" stopIfTrue="1" operator="notEqual">
      <formula>0</formula>
    </cfRule>
  </conditionalFormatting>
  <conditionalFormatting sqref="BN72:BN73">
    <cfRule type="cellIs" dxfId="1016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10168" priority="2341" operator="greaterThanOrEqual">
      <formula>BO69</formula>
    </cfRule>
    <cfRule type="cellIs" dxfId="10167" priority="2342" operator="lessThan">
      <formula>BO69</formula>
    </cfRule>
  </conditionalFormatting>
  <conditionalFormatting sqref="BM69:BM71">
    <cfRule type="cellIs" dxfId="10166" priority="2338" stopIfTrue="1" operator="notEqual">
      <formula>0</formula>
    </cfRule>
  </conditionalFormatting>
  <conditionalFormatting sqref="BN69:BN71">
    <cfRule type="cellIs" dxfId="1016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10164" priority="2336" operator="greaterThanOrEqual">
      <formula>BQ69</formula>
    </cfRule>
    <cfRule type="cellIs" dxfId="1016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10162" priority="2333" operator="greaterThanOrEqual">
      <formula>BQ69</formula>
    </cfRule>
    <cfRule type="cellIs" dxfId="1016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10160" priority="2330" operator="greaterThanOrEqual">
      <formula>BQ73</formula>
    </cfRule>
    <cfRule type="cellIs" dxfId="1015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10158" priority="2327" operator="greaterThanOrEqual">
      <formula>BQ73</formula>
    </cfRule>
    <cfRule type="cellIs" dxfId="1015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10156" priority="2324" operator="greaterThanOrEqual">
      <formula>BQ72</formula>
    </cfRule>
    <cfRule type="cellIs" dxfId="1015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10154" priority="2321" operator="greaterThanOrEqual">
      <formula>BQ72</formula>
    </cfRule>
    <cfRule type="cellIs" dxfId="1015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10152" priority="2318" operator="greaterThanOrEqual">
      <formula>BO66</formula>
    </cfRule>
    <cfRule type="cellIs" dxfId="10151" priority="2319" operator="lessThan">
      <formula>BO66</formula>
    </cfRule>
  </conditionalFormatting>
  <conditionalFormatting sqref="BN67">
    <cfRule type="cellIs" dxfId="10150" priority="2316" stopIfTrue="1" operator="notEqual">
      <formula>0</formula>
    </cfRule>
  </conditionalFormatting>
  <conditionalFormatting sqref="BM68">
    <cfRule type="cellIs" dxfId="10149" priority="2314" stopIfTrue="1" operator="notEqual">
      <formula>0</formula>
    </cfRule>
  </conditionalFormatting>
  <conditionalFormatting sqref="BN68">
    <cfRule type="cellIs" dxfId="10148" priority="2315" stopIfTrue="1" operator="notEqual">
      <formula>0</formula>
    </cfRule>
  </conditionalFormatting>
  <conditionalFormatting sqref="BM67">
    <cfRule type="cellIs" dxfId="10147" priority="2313" stopIfTrue="1" operator="notEqual">
      <formula>0</formula>
    </cfRule>
  </conditionalFormatting>
  <conditionalFormatting sqref="BM66">
    <cfRule type="cellIs" dxfId="10146" priority="2312" stopIfTrue="1" operator="notEqual">
      <formula>0</formula>
    </cfRule>
  </conditionalFormatting>
  <conditionalFormatting sqref="BN66">
    <cfRule type="cellIs" dxfId="1014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10144" priority="2309" operator="greaterThanOrEqual">
      <formula>BQ66</formula>
    </cfRule>
    <cfRule type="cellIs" dxfId="1014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10142" priority="2306" operator="greaterThanOrEqual">
      <formula>BQ66</formula>
    </cfRule>
    <cfRule type="cellIs" dxfId="1014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10140" priority="2303" operator="greaterThanOrEqual">
      <formula>BO61</formula>
    </cfRule>
    <cfRule type="cellIs" dxfId="10139" priority="2304" operator="lessThan">
      <formula>BO61</formula>
    </cfRule>
  </conditionalFormatting>
  <conditionalFormatting sqref="BM61 BM65 BM63">
    <cfRule type="cellIs" dxfId="10138" priority="2300" stopIfTrue="1" operator="notEqual">
      <formula>0</formula>
    </cfRule>
  </conditionalFormatting>
  <conditionalFormatting sqref="BN65 BN63">
    <cfRule type="cellIs" dxfId="10137" priority="2301" stopIfTrue="1" operator="notEqual">
      <formula>0</formula>
    </cfRule>
  </conditionalFormatting>
  <conditionalFormatting sqref="BM64">
    <cfRule type="cellIs" dxfId="10136" priority="2298" stopIfTrue="1" operator="notEqual">
      <formula>0</formula>
    </cfRule>
  </conditionalFormatting>
  <conditionalFormatting sqref="BN64">
    <cfRule type="cellIs" dxfId="10135" priority="2299" stopIfTrue="1" operator="notEqual">
      <formula>0</formula>
    </cfRule>
  </conditionalFormatting>
  <conditionalFormatting sqref="BN61">
    <cfRule type="cellIs" dxfId="10134" priority="2297" stopIfTrue="1" operator="notEqual">
      <formula>0</formula>
    </cfRule>
  </conditionalFormatting>
  <conditionalFormatting sqref="BM62">
    <cfRule type="cellIs" dxfId="10133" priority="2295" stopIfTrue="1" operator="notEqual">
      <formula>0</formula>
    </cfRule>
  </conditionalFormatting>
  <conditionalFormatting sqref="BN62">
    <cfRule type="cellIs" dxfId="1013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10131" priority="2293" operator="greaterThanOrEqual">
      <formula>BQ61</formula>
    </cfRule>
    <cfRule type="cellIs" dxfId="1013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10129" priority="2290" operator="greaterThanOrEqual">
      <formula>BQ61</formula>
    </cfRule>
    <cfRule type="cellIs" dxfId="1012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10127" priority="2287" operator="greaterThanOrEqual">
      <formula>BQ65</formula>
    </cfRule>
    <cfRule type="cellIs" dxfId="1012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10125" priority="2284" operator="greaterThanOrEqual">
      <formula>BQ65</formula>
    </cfRule>
    <cfRule type="cellIs" dxfId="1012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10123" priority="2281" operator="greaterThanOrEqual">
      <formula>BQ64</formula>
    </cfRule>
    <cfRule type="cellIs" dxfId="1012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10121" priority="2278" operator="greaterThanOrEqual">
      <formula>BQ64</formula>
    </cfRule>
    <cfRule type="cellIs" dxfId="10120" priority="2279" operator="lessThan">
      <formula>BQ64</formula>
    </cfRule>
  </conditionalFormatting>
  <conditionalFormatting sqref="BN23">
    <cfRule type="cellIs" dxfId="1011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10118" priority="2274" operator="greaterThanOrEqual">
      <formula>BO26</formula>
    </cfRule>
    <cfRule type="cellIs" dxfId="1011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10116" priority="2271" operator="greaterThanOrEqual">
      <formula>BO25</formula>
    </cfRule>
    <cfRule type="cellIs" dxfId="1011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10114" priority="2268" operator="greaterThanOrEqual">
      <formula>BO26</formula>
    </cfRule>
    <cfRule type="cellIs" dxfId="10113" priority="2269" operator="lessThan">
      <formula>BO26</formula>
    </cfRule>
  </conditionalFormatting>
  <conditionalFormatting sqref="BM27:BM28">
    <cfRule type="cellIs" dxfId="10112" priority="2265" stopIfTrue="1" operator="notEqual">
      <formula>0</formula>
    </cfRule>
  </conditionalFormatting>
  <conditionalFormatting sqref="BN27:BN28">
    <cfRule type="cellIs" dxfId="10111" priority="2266" stopIfTrue="1" operator="notEqual">
      <formula>0</formula>
    </cfRule>
  </conditionalFormatting>
  <conditionalFormatting sqref="BM25">
    <cfRule type="cellIs" dxfId="10110" priority="2263" stopIfTrue="1" operator="notEqual">
      <formula>0</formula>
    </cfRule>
  </conditionalFormatting>
  <conditionalFormatting sqref="BN25">
    <cfRule type="cellIs" dxfId="10109" priority="2264" stopIfTrue="1" operator="notEqual">
      <formula>0</formula>
    </cfRule>
  </conditionalFormatting>
  <conditionalFormatting sqref="BM26">
    <cfRule type="cellIs" dxfId="10108" priority="2262" stopIfTrue="1" operator="notEqual">
      <formula>0</formula>
    </cfRule>
  </conditionalFormatting>
  <conditionalFormatting sqref="BM26">
    <cfRule type="cellIs" dxfId="10107" priority="2261" stopIfTrue="1" operator="notEqual">
      <formula>0</formula>
    </cfRule>
  </conditionalFormatting>
  <conditionalFormatting sqref="BN26">
    <cfRule type="cellIs" dxfId="1010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10105" priority="2258" operator="greaterThanOrEqual">
      <formula>BP25</formula>
    </cfRule>
    <cfRule type="cellIs" dxfId="1010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10103" priority="2255" operator="greaterThanOrEqual">
      <formula>BP25</formula>
    </cfRule>
    <cfRule type="cellIs" dxfId="1010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10101" priority="2252" operator="greaterThanOrEqual">
      <formula>BQ25</formula>
    </cfRule>
    <cfRule type="cellIs" dxfId="1010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10099" priority="2249" operator="greaterThanOrEqual">
      <formula>BQ25</formula>
    </cfRule>
    <cfRule type="cellIs" dxfId="10098" priority="2250" operator="lessThan">
      <formula>BQ25</formula>
    </cfRule>
  </conditionalFormatting>
  <conditionalFormatting sqref="BT47:BT49">
    <cfRule type="cellIs" dxfId="10097" priority="2247" stopIfTrue="1" operator="notEqual">
      <formula>0</formula>
    </cfRule>
  </conditionalFormatting>
  <conditionalFormatting sqref="BS47 BS49">
    <cfRule type="cellIs" dxfId="10096" priority="2246" stopIfTrue="1" operator="notEqual">
      <formula>0</formula>
    </cfRule>
  </conditionalFormatting>
  <conditionalFormatting sqref="BS48">
    <cfRule type="cellIs" dxfId="1009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10094" priority="2243" operator="greaterThanOrEqual">
      <formula>BU47</formula>
    </cfRule>
    <cfRule type="cellIs" dxfId="1009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10092" priority="2240" operator="greaterThanOrEqual">
      <formula>BU12</formula>
    </cfRule>
    <cfRule type="cellIs" dxfId="1009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10090" priority="2237" operator="greaterThanOrEqual">
      <formula>BU13</formula>
    </cfRule>
    <cfRule type="cellIs" dxfId="1008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10088" priority="2234" operator="greaterThanOrEqual">
      <formula>BU11</formula>
    </cfRule>
    <cfRule type="cellIs" dxfId="10087" priority="2235" operator="lessThan">
      <formula>BU11</formula>
    </cfRule>
  </conditionalFormatting>
  <conditionalFormatting sqref="BS12">
    <cfRule type="cellIs" dxfId="10086" priority="2231" stopIfTrue="1" operator="notEqual">
      <formula>0</formula>
    </cfRule>
  </conditionalFormatting>
  <conditionalFormatting sqref="BT12">
    <cfRule type="cellIs" dxfId="10085" priority="2232" stopIfTrue="1" operator="notEqual">
      <formula>0</formula>
    </cfRule>
  </conditionalFormatting>
  <conditionalFormatting sqref="BS13">
    <cfRule type="cellIs" dxfId="10084" priority="2229" stopIfTrue="1" operator="notEqual">
      <formula>0</formula>
    </cfRule>
  </conditionalFormatting>
  <conditionalFormatting sqref="BT13">
    <cfRule type="cellIs" dxfId="10083" priority="2230" stopIfTrue="1" operator="notEqual">
      <formula>0</formula>
    </cfRule>
  </conditionalFormatting>
  <conditionalFormatting sqref="BS11">
    <cfRule type="cellIs" dxfId="10082" priority="2227" stopIfTrue="1" operator="notEqual">
      <formula>0</formula>
    </cfRule>
  </conditionalFormatting>
  <conditionalFormatting sqref="BT11">
    <cfRule type="cellIs" dxfId="1008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10080" priority="2225" operator="greaterThanOrEqual">
      <formula>BV9</formula>
    </cfRule>
    <cfRule type="cellIs" dxfId="1007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10078" priority="2222" operator="greaterThanOrEqual">
      <formula>BV9</formula>
    </cfRule>
    <cfRule type="cellIs" dxfId="1007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10076" priority="2219" operator="greaterThanOrEqual">
      <formula>BV5</formula>
    </cfRule>
    <cfRule type="cellIs" dxfId="1007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10074" priority="2216" operator="greaterThanOrEqual">
      <formula>BV5</formula>
    </cfRule>
    <cfRule type="cellIs" dxfId="1007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10072" priority="2213" operator="greaterThanOrEqual">
      <formula>BW9</formula>
    </cfRule>
    <cfRule type="cellIs" dxfId="1007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10070" priority="2210" operator="greaterThanOrEqual">
      <formula>BW9</formula>
    </cfRule>
    <cfRule type="cellIs" dxfId="1006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10068" priority="2207" operator="greaterThanOrEqual">
      <formula>BW5</formula>
    </cfRule>
    <cfRule type="cellIs" dxfId="1006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10066" priority="2204" operator="greaterThanOrEqual">
      <formula>BW5</formula>
    </cfRule>
    <cfRule type="cellIs" dxfId="1006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10064" priority="2201" operator="greaterThanOrEqual">
      <formula>BW47</formula>
    </cfRule>
    <cfRule type="cellIs" dxfId="1006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10062" priority="2198" operator="greaterThanOrEqual">
      <formula>BW47</formula>
    </cfRule>
    <cfRule type="cellIs" dxfId="1006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10060" priority="2195" operator="greaterThanOrEqual">
      <formula>BU6</formula>
    </cfRule>
    <cfRule type="cellIs" dxfId="1005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10058" priority="2192" operator="greaterThanOrEqual">
      <formula>BU5</formula>
    </cfRule>
    <cfRule type="cellIs" dxfId="1005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10056" priority="2189" operator="greaterThanOrEqual">
      <formula>BU6</formula>
    </cfRule>
    <cfRule type="cellIs" dxfId="10055" priority="2190" operator="lessThan">
      <formula>BU6</formula>
    </cfRule>
  </conditionalFormatting>
  <conditionalFormatting sqref="BS7:BS8">
    <cfRule type="cellIs" dxfId="10054" priority="2186" stopIfTrue="1" operator="notEqual">
      <formula>0</formula>
    </cfRule>
  </conditionalFormatting>
  <conditionalFormatting sqref="BT7:BT8">
    <cfRule type="cellIs" dxfId="10053" priority="2187" stopIfTrue="1" operator="notEqual">
      <formula>0</formula>
    </cfRule>
  </conditionalFormatting>
  <conditionalFormatting sqref="BS5">
    <cfRule type="cellIs" dxfId="10052" priority="2184" stopIfTrue="1" operator="notEqual">
      <formula>0</formula>
    </cfRule>
  </conditionalFormatting>
  <conditionalFormatting sqref="BT5">
    <cfRule type="cellIs" dxfId="10051" priority="2185" stopIfTrue="1" operator="notEqual">
      <formula>0</formula>
    </cfRule>
  </conditionalFormatting>
  <conditionalFormatting sqref="BS6">
    <cfRule type="cellIs" dxfId="10050" priority="2183" stopIfTrue="1" operator="notEqual">
      <formula>0</formula>
    </cfRule>
  </conditionalFormatting>
  <conditionalFormatting sqref="BS6">
    <cfRule type="cellIs" dxfId="10049" priority="2182" stopIfTrue="1" operator="notEqual">
      <formula>0</formula>
    </cfRule>
  </conditionalFormatting>
  <conditionalFormatting sqref="BT6">
    <cfRule type="cellIs" dxfId="1004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10047" priority="2179" operator="greaterThanOrEqual">
      <formula>BU9</formula>
    </cfRule>
    <cfRule type="cellIs" dxfId="10046" priority="2180" operator="lessThan">
      <formula>BU9</formula>
    </cfRule>
  </conditionalFormatting>
  <conditionalFormatting sqref="BS9:BS10">
    <cfRule type="cellIs" dxfId="10045" priority="2176" stopIfTrue="1" operator="notEqual">
      <formula>0</formula>
    </cfRule>
  </conditionalFormatting>
  <conditionalFormatting sqref="BT10">
    <cfRule type="cellIs" dxfId="10044" priority="2177" stopIfTrue="1" operator="notEqual">
      <formula>0</formula>
    </cfRule>
  </conditionalFormatting>
  <conditionalFormatting sqref="BT9">
    <cfRule type="cellIs" dxfId="1004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10042" priority="2173" operator="greaterThanOrEqual">
      <formula>BU20</formula>
    </cfRule>
    <cfRule type="cellIs" dxfId="1004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10040" priority="2170" operator="greaterThanOrEqual">
      <formula>BU19</formula>
    </cfRule>
    <cfRule type="cellIs" dxfId="10039" priority="2171" operator="lessThan">
      <formula>BU19</formula>
    </cfRule>
  </conditionalFormatting>
  <conditionalFormatting sqref="BS19:BS21">
    <cfRule type="cellIs" dxfId="10038" priority="2167" stopIfTrue="1" operator="notEqual">
      <formula>0</formula>
    </cfRule>
  </conditionalFormatting>
  <conditionalFormatting sqref="BT19:BT21">
    <cfRule type="cellIs" dxfId="1003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10036" priority="2165" operator="greaterThanOrEqual">
      <formula>BV19</formula>
    </cfRule>
    <cfRule type="cellIs" dxfId="1003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10034" priority="2162" operator="greaterThanOrEqual">
      <formula>BV19</formula>
    </cfRule>
    <cfRule type="cellIs" dxfId="1003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10032" priority="2159" operator="greaterThanOrEqual">
      <formula>BW19</formula>
    </cfRule>
    <cfRule type="cellIs" dxfId="1003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10030" priority="2156" operator="greaterThanOrEqual">
      <formula>BW19</formula>
    </cfRule>
    <cfRule type="cellIs" dxfId="1002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10028" priority="2153" operator="greaterThanOrEqual">
      <formula>BU23</formula>
    </cfRule>
    <cfRule type="cellIs" dxfId="1002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10026" priority="2150" operator="greaterThanOrEqual">
      <formula>BU22</formula>
    </cfRule>
    <cfRule type="cellIs" dxfId="10025" priority="2151" operator="lessThan">
      <formula>BU22</formula>
    </cfRule>
  </conditionalFormatting>
  <conditionalFormatting sqref="BS22:BS24">
    <cfRule type="cellIs" dxfId="10024" priority="2147" stopIfTrue="1" operator="notEqual">
      <formula>0</formula>
    </cfRule>
  </conditionalFormatting>
  <conditionalFormatting sqref="BT22 BT24">
    <cfRule type="cellIs" dxfId="1002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10022" priority="2145" operator="greaterThanOrEqual">
      <formula>BV22</formula>
    </cfRule>
    <cfRule type="cellIs" dxfId="1002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10020" priority="2142" operator="greaterThanOrEqual">
      <formula>BV22</formula>
    </cfRule>
    <cfRule type="cellIs" dxfId="1001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10018" priority="2139" operator="greaterThanOrEqual">
      <formula>BW22</formula>
    </cfRule>
    <cfRule type="cellIs" dxfId="1001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10016" priority="2136" operator="greaterThanOrEqual">
      <formula>BW22</formula>
    </cfRule>
    <cfRule type="cellIs" dxfId="10015" priority="2137" operator="lessThan">
      <formula>BW22</formula>
    </cfRule>
  </conditionalFormatting>
  <conditionalFormatting sqref="BS38 BS40">
    <cfRule type="cellIs" dxfId="10014" priority="2134" stopIfTrue="1" operator="notEqual">
      <formula>0</formula>
    </cfRule>
  </conditionalFormatting>
  <conditionalFormatting sqref="BS39">
    <cfRule type="cellIs" dxfId="1001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10012" priority="2131" operator="greaterThanOrEqual">
      <formula>BU38</formula>
    </cfRule>
    <cfRule type="cellIs" dxfId="1001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10010" priority="2128" operator="greaterThanOrEqual">
      <formula>BU39</formula>
    </cfRule>
    <cfRule type="cellIs" dxfId="10009" priority="2129" operator="lessThan">
      <formula>BU39</formula>
    </cfRule>
  </conditionalFormatting>
  <conditionalFormatting sqref="BT38 BT40">
    <cfRule type="cellIs" dxfId="1000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10007" priority="2124" operator="greaterThanOrEqual">
      <formula>BV38</formula>
    </cfRule>
    <cfRule type="cellIs" dxfId="1000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10005" priority="2121" operator="greaterThanOrEqual">
      <formula>BV38</formula>
    </cfRule>
    <cfRule type="cellIs" dxfId="1000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10003" priority="2118" operator="greaterThanOrEqual">
      <formula>BW38</formula>
    </cfRule>
    <cfRule type="cellIs" dxfId="1000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10001" priority="2115" operator="greaterThanOrEqual">
      <formula>BW38</formula>
    </cfRule>
    <cfRule type="cellIs" dxfId="10000" priority="2116" operator="lessThan">
      <formula>BW38</formula>
    </cfRule>
  </conditionalFormatting>
  <conditionalFormatting sqref="BS42">
    <cfRule type="cellIs" dxfId="9999" priority="2112" stopIfTrue="1" operator="notEqual">
      <formula>0</formula>
    </cfRule>
  </conditionalFormatting>
  <conditionalFormatting sqref="BT43">
    <cfRule type="cellIs" dxfId="9998" priority="2113" stopIfTrue="1" operator="notEqual">
      <formula>0</formula>
    </cfRule>
  </conditionalFormatting>
  <conditionalFormatting sqref="BS41 BS43">
    <cfRule type="cellIs" dxfId="9997" priority="2111" stopIfTrue="1" operator="notEqual">
      <formula>0</formula>
    </cfRule>
  </conditionalFormatting>
  <conditionalFormatting sqref="BT42">
    <cfRule type="cellIs" dxfId="999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9995" priority="2108" operator="greaterThanOrEqual">
      <formula>BU41</formula>
    </cfRule>
    <cfRule type="cellIs" dxfId="9994" priority="2109" operator="lessThan">
      <formula>BU41</formula>
    </cfRule>
  </conditionalFormatting>
  <conditionalFormatting sqref="BT41">
    <cfRule type="cellIs" dxfId="999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9992" priority="2104" operator="greaterThanOrEqual">
      <formula>BV41</formula>
    </cfRule>
    <cfRule type="cellIs" dxfId="999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9990" priority="2101" operator="greaterThanOrEqual">
      <formula>BV41</formula>
    </cfRule>
    <cfRule type="cellIs" dxfId="998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9988" priority="2098" operator="greaterThanOrEqual">
      <formula>BW41</formula>
    </cfRule>
    <cfRule type="cellIs" dxfId="998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9986" priority="2095" operator="greaterThanOrEqual">
      <formula>BW41</formula>
    </cfRule>
    <cfRule type="cellIs" dxfId="9985" priority="2096" operator="lessThan">
      <formula>BW41</formula>
    </cfRule>
  </conditionalFormatting>
  <conditionalFormatting sqref="BS36:BS37">
    <cfRule type="cellIs" dxfId="998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9983" priority="2091" operator="greaterThanOrEqual">
      <formula>BU36</formula>
    </cfRule>
    <cfRule type="cellIs" dxfId="9982" priority="2092" operator="lessThan">
      <formula>BU36</formula>
    </cfRule>
  </conditionalFormatting>
  <conditionalFormatting sqref="BS34:BS35">
    <cfRule type="cellIs" dxfId="9981" priority="2088" stopIfTrue="1" operator="notEqual">
      <formula>0</formula>
    </cfRule>
  </conditionalFormatting>
  <conditionalFormatting sqref="BT34">
    <cfRule type="cellIs" dxfId="998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9979" priority="2086" operator="greaterThanOrEqual">
      <formula>BU34</formula>
    </cfRule>
    <cfRule type="cellIs" dxfId="9978" priority="2087" operator="lessThan">
      <formula>BU34</formula>
    </cfRule>
  </conditionalFormatting>
  <conditionalFormatting sqref="BT36:BT37">
    <cfRule type="cellIs" dxfId="9977" priority="2084" stopIfTrue="1" operator="notEqual">
      <formula>0</formula>
    </cfRule>
  </conditionalFormatting>
  <conditionalFormatting sqref="BT35">
    <cfRule type="cellIs" dxfId="997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9975" priority="2081" operator="greaterThanOrEqual">
      <formula>BV34</formula>
    </cfRule>
    <cfRule type="cellIs" dxfId="997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9973" priority="2078" operator="greaterThanOrEqual">
      <formula>BV34</formula>
    </cfRule>
    <cfRule type="cellIs" dxfId="997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9971" priority="2075" operator="greaterThanOrEqual">
      <formula>BW34</formula>
    </cfRule>
    <cfRule type="cellIs" dxfId="997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9969" priority="2072" operator="greaterThanOrEqual">
      <formula>BW34</formula>
    </cfRule>
    <cfRule type="cellIs" dxfId="9968" priority="2073" operator="lessThan">
      <formula>BW34</formula>
    </cfRule>
  </conditionalFormatting>
  <conditionalFormatting sqref="BT39">
    <cfRule type="cellIs" dxfId="996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9966" priority="2068" operator="greaterThanOrEqual">
      <formula>BU15</formula>
    </cfRule>
    <cfRule type="cellIs" dxfId="996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9964" priority="2065" operator="greaterThanOrEqual">
      <formula>BU14</formula>
    </cfRule>
    <cfRule type="cellIs" dxfId="996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9962" priority="2062" operator="greaterThanOrEqual">
      <formula>BU15</formula>
    </cfRule>
    <cfRule type="cellIs" dxfId="9961" priority="2063" operator="lessThan">
      <formula>BU15</formula>
    </cfRule>
  </conditionalFormatting>
  <conditionalFormatting sqref="BS14">
    <cfRule type="cellIs" dxfId="9960" priority="2059" stopIfTrue="1" operator="notEqual">
      <formula>0</formula>
    </cfRule>
  </conditionalFormatting>
  <conditionalFormatting sqref="BT14:BT15 BT17:BT18">
    <cfRule type="cellIs" dxfId="9959" priority="2060" stopIfTrue="1" operator="notEqual">
      <formula>0</formula>
    </cfRule>
  </conditionalFormatting>
  <conditionalFormatting sqref="BS17:BS18">
    <cfRule type="cellIs" dxfId="9958" priority="2058" stopIfTrue="1" operator="notEqual">
      <formula>0</formula>
    </cfRule>
  </conditionalFormatting>
  <conditionalFormatting sqref="BS15">
    <cfRule type="cellIs" dxfId="9957" priority="2056" stopIfTrue="1" operator="notEqual">
      <formula>0</formula>
    </cfRule>
  </conditionalFormatting>
  <conditionalFormatting sqref="BT15">
    <cfRule type="cellIs" dxfId="9956" priority="2057" stopIfTrue="1" operator="notEqual">
      <formula>0</formula>
    </cfRule>
  </conditionalFormatting>
  <conditionalFormatting sqref="BS15">
    <cfRule type="cellIs" dxfId="9955" priority="2055" stopIfTrue="1" operator="notEqual">
      <formula>0</formula>
    </cfRule>
  </conditionalFormatting>
  <conditionalFormatting sqref="BS15">
    <cfRule type="cellIs" dxfId="9954" priority="2053" stopIfTrue="1" operator="notEqual">
      <formula>0</formula>
    </cfRule>
  </conditionalFormatting>
  <conditionalFormatting sqref="BT15">
    <cfRule type="cellIs" dxfId="9953" priority="2054" stopIfTrue="1" operator="notEqual">
      <formula>0</formula>
    </cfRule>
  </conditionalFormatting>
  <conditionalFormatting sqref="BT16">
    <cfRule type="cellIs" dxfId="9952" priority="2052" stopIfTrue="1" operator="notEqual">
      <formula>0</formula>
    </cfRule>
  </conditionalFormatting>
  <conditionalFormatting sqref="BS16">
    <cfRule type="cellIs" dxfId="9951" priority="2051" stopIfTrue="1" operator="notEqual">
      <formula>0</formula>
    </cfRule>
  </conditionalFormatting>
  <conditionalFormatting sqref="BS16">
    <cfRule type="cellIs" dxfId="9950" priority="2050" stopIfTrue="1" operator="notEqual">
      <formula>0</formula>
    </cfRule>
  </conditionalFormatting>
  <conditionalFormatting sqref="BS16">
    <cfRule type="cellIs" dxfId="9949" priority="2049" stopIfTrue="1" operator="notEqual">
      <formula>0</formula>
    </cfRule>
  </conditionalFormatting>
  <conditionalFormatting sqref="BS16">
    <cfRule type="cellIs" dxfId="994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9947" priority="2046" operator="greaterThanOrEqual">
      <formula>BV14</formula>
    </cfRule>
    <cfRule type="cellIs" dxfId="994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9945" priority="2043" operator="greaterThanOrEqual">
      <formula>BV14</formula>
    </cfRule>
    <cfRule type="cellIs" dxfId="994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9943" priority="2040" operator="greaterThanOrEqual">
      <formula>BW14</formula>
    </cfRule>
    <cfRule type="cellIs" dxfId="994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9941" priority="2037" operator="greaterThanOrEqual">
      <formula>BW14</formula>
    </cfRule>
    <cfRule type="cellIs" dxfId="994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9939" priority="2034" operator="greaterThanOrEqual">
      <formula>BU54</formula>
    </cfRule>
    <cfRule type="cellIs" dxfId="9938" priority="2035" operator="lessThan">
      <formula>BU54</formula>
    </cfRule>
  </conditionalFormatting>
  <conditionalFormatting sqref="BS54">
    <cfRule type="cellIs" dxfId="9937" priority="2030" stopIfTrue="1" operator="notEqual">
      <formula>0</formula>
    </cfRule>
  </conditionalFormatting>
  <conditionalFormatting sqref="BS55 BS57">
    <cfRule type="cellIs" dxfId="9936" priority="2031" stopIfTrue="1" operator="notEqual">
      <formula>0</formula>
    </cfRule>
  </conditionalFormatting>
  <conditionalFormatting sqref="BT57 BT54:BT55">
    <cfRule type="cellIs" dxfId="9935" priority="2032" stopIfTrue="1" operator="notEqual">
      <formula>0</formula>
    </cfRule>
  </conditionalFormatting>
  <conditionalFormatting sqref="BT56">
    <cfRule type="cellIs" dxfId="9934" priority="2029" stopIfTrue="1" operator="notEqual">
      <formula>0</formula>
    </cfRule>
  </conditionalFormatting>
  <conditionalFormatting sqref="BS56">
    <cfRule type="cellIs" dxfId="993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9932" priority="2026" operator="greaterThanOrEqual">
      <formula>BW54</formula>
    </cfRule>
    <cfRule type="cellIs" dxfId="993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9930" priority="2023" operator="greaterThanOrEqual">
      <formula>BW54</formula>
    </cfRule>
    <cfRule type="cellIs" dxfId="992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9928" priority="2020" operator="greaterThanOrEqual">
      <formula>BU58</formula>
    </cfRule>
    <cfRule type="cellIs" dxfId="9927" priority="2021" operator="lessThan">
      <formula>BU58</formula>
    </cfRule>
  </conditionalFormatting>
  <conditionalFormatting sqref="BS58:BS60">
    <cfRule type="cellIs" dxfId="9926" priority="2017" stopIfTrue="1" operator="notEqual">
      <formula>0</formula>
    </cfRule>
  </conditionalFormatting>
  <conditionalFormatting sqref="BT58:BT60">
    <cfRule type="cellIs" dxfId="992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9924" priority="2015" operator="greaterThanOrEqual">
      <formula>BW58</formula>
    </cfRule>
    <cfRule type="cellIs" dxfId="992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9922" priority="2012" operator="greaterThanOrEqual">
      <formula>BW58</formula>
    </cfRule>
    <cfRule type="cellIs" dxfId="9921" priority="2013" operator="lessThan">
      <formula>BW58</formula>
    </cfRule>
  </conditionalFormatting>
  <conditionalFormatting sqref="BS72:BS73">
    <cfRule type="cellIs" dxfId="9920" priority="2009" stopIfTrue="1" operator="notEqual">
      <formula>0</formula>
    </cfRule>
  </conditionalFormatting>
  <conditionalFormatting sqref="BT72:BT73">
    <cfRule type="cellIs" dxfId="991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9918" priority="2007" operator="greaterThanOrEqual">
      <formula>BU69</formula>
    </cfRule>
    <cfRule type="cellIs" dxfId="9917" priority="2008" operator="lessThan">
      <formula>BU69</formula>
    </cfRule>
  </conditionalFormatting>
  <conditionalFormatting sqref="BS69:BS71">
    <cfRule type="cellIs" dxfId="9916" priority="2004" stopIfTrue="1" operator="notEqual">
      <formula>0</formula>
    </cfRule>
  </conditionalFormatting>
  <conditionalFormatting sqref="BT69:BT71">
    <cfRule type="cellIs" dxfId="991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9914" priority="2002" operator="greaterThanOrEqual">
      <formula>BW69</formula>
    </cfRule>
    <cfRule type="cellIs" dxfId="991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9912" priority="1999" operator="greaterThanOrEqual">
      <formula>BW69</formula>
    </cfRule>
    <cfRule type="cellIs" dxfId="991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9910" priority="1996" operator="greaterThanOrEqual">
      <formula>BW73</formula>
    </cfRule>
    <cfRule type="cellIs" dxfId="990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9908" priority="1993" operator="greaterThanOrEqual">
      <formula>BW73</formula>
    </cfRule>
    <cfRule type="cellIs" dxfId="990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9906" priority="1990" operator="greaterThanOrEqual">
      <formula>BW72</formula>
    </cfRule>
    <cfRule type="cellIs" dxfId="990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9904" priority="1987" operator="greaterThanOrEqual">
      <formula>BW72</formula>
    </cfRule>
    <cfRule type="cellIs" dxfId="990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9902" priority="1984" operator="greaterThanOrEqual">
      <formula>BU66</formula>
    </cfRule>
    <cfRule type="cellIs" dxfId="9901" priority="1985" operator="lessThan">
      <formula>BU66</formula>
    </cfRule>
  </conditionalFormatting>
  <conditionalFormatting sqref="BT67">
    <cfRule type="cellIs" dxfId="9900" priority="1982" stopIfTrue="1" operator="notEqual">
      <formula>0</formula>
    </cfRule>
  </conditionalFormatting>
  <conditionalFormatting sqref="BS68">
    <cfRule type="cellIs" dxfId="9899" priority="1980" stopIfTrue="1" operator="notEqual">
      <formula>0</formula>
    </cfRule>
  </conditionalFormatting>
  <conditionalFormatting sqref="BT68">
    <cfRule type="cellIs" dxfId="9898" priority="1981" stopIfTrue="1" operator="notEqual">
      <formula>0</formula>
    </cfRule>
  </conditionalFormatting>
  <conditionalFormatting sqref="BS67">
    <cfRule type="cellIs" dxfId="9897" priority="1979" stopIfTrue="1" operator="notEqual">
      <formula>0</formula>
    </cfRule>
  </conditionalFormatting>
  <conditionalFormatting sqref="BS66">
    <cfRule type="cellIs" dxfId="9896" priority="1978" stopIfTrue="1" operator="notEqual">
      <formula>0</formula>
    </cfRule>
  </conditionalFormatting>
  <conditionalFormatting sqref="BT66">
    <cfRule type="cellIs" dxfId="989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9894" priority="1975" operator="greaterThanOrEqual">
      <formula>BW66</formula>
    </cfRule>
    <cfRule type="cellIs" dxfId="989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9892" priority="1972" operator="greaterThanOrEqual">
      <formula>BW66</formula>
    </cfRule>
    <cfRule type="cellIs" dxfId="989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9890" priority="1969" operator="greaterThanOrEqual">
      <formula>BU61</formula>
    </cfRule>
    <cfRule type="cellIs" dxfId="9889" priority="1970" operator="lessThan">
      <formula>BU61</formula>
    </cfRule>
  </conditionalFormatting>
  <conditionalFormatting sqref="BS61 BS65 BS63">
    <cfRule type="cellIs" dxfId="9888" priority="1966" stopIfTrue="1" operator="notEqual">
      <formula>0</formula>
    </cfRule>
  </conditionalFormatting>
  <conditionalFormatting sqref="BT65 BT63">
    <cfRule type="cellIs" dxfId="9887" priority="1967" stopIfTrue="1" operator="notEqual">
      <formula>0</formula>
    </cfRule>
  </conditionalFormatting>
  <conditionalFormatting sqref="BS64">
    <cfRule type="cellIs" dxfId="9886" priority="1964" stopIfTrue="1" operator="notEqual">
      <formula>0</formula>
    </cfRule>
  </conditionalFormatting>
  <conditionalFormatting sqref="BT64">
    <cfRule type="cellIs" dxfId="9885" priority="1965" stopIfTrue="1" operator="notEqual">
      <formula>0</formula>
    </cfRule>
  </conditionalFormatting>
  <conditionalFormatting sqref="BT61">
    <cfRule type="cellIs" dxfId="9884" priority="1963" stopIfTrue="1" operator="notEqual">
      <formula>0</formula>
    </cfRule>
  </conditionalFormatting>
  <conditionalFormatting sqref="BS62">
    <cfRule type="cellIs" dxfId="9883" priority="1961" stopIfTrue="1" operator="notEqual">
      <formula>0</formula>
    </cfRule>
  </conditionalFormatting>
  <conditionalFormatting sqref="BT62">
    <cfRule type="cellIs" dxfId="988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9881" priority="1959" operator="greaterThanOrEqual">
      <formula>BW61</formula>
    </cfRule>
    <cfRule type="cellIs" dxfId="988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9879" priority="1956" operator="greaterThanOrEqual">
      <formula>BW61</formula>
    </cfRule>
    <cfRule type="cellIs" dxfId="987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9877" priority="1953" operator="greaterThanOrEqual">
      <formula>BW65</formula>
    </cfRule>
    <cfRule type="cellIs" dxfId="987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9875" priority="1950" operator="greaterThanOrEqual">
      <formula>BW65</formula>
    </cfRule>
    <cfRule type="cellIs" dxfId="987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9873" priority="1947" operator="greaterThanOrEqual">
      <formula>BW64</formula>
    </cfRule>
    <cfRule type="cellIs" dxfId="987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9871" priority="1944" operator="greaterThanOrEqual">
      <formula>BW64</formula>
    </cfRule>
    <cfRule type="cellIs" dxfId="9870" priority="1945" operator="lessThan">
      <formula>BW64</formula>
    </cfRule>
  </conditionalFormatting>
  <conditionalFormatting sqref="BT23">
    <cfRule type="cellIs" dxfId="986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9868" priority="1940" operator="greaterThanOrEqual">
      <formula>BU26</formula>
    </cfRule>
    <cfRule type="cellIs" dxfId="986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9866" priority="1937" operator="greaterThanOrEqual">
      <formula>BU25</formula>
    </cfRule>
    <cfRule type="cellIs" dxfId="986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9864" priority="1934" operator="greaterThanOrEqual">
      <formula>BU26</formula>
    </cfRule>
    <cfRule type="cellIs" dxfId="9863" priority="1935" operator="lessThan">
      <formula>BU26</formula>
    </cfRule>
  </conditionalFormatting>
  <conditionalFormatting sqref="BS27:BS28">
    <cfRule type="cellIs" dxfId="9862" priority="1931" stopIfTrue="1" operator="notEqual">
      <formula>0</formula>
    </cfRule>
  </conditionalFormatting>
  <conditionalFormatting sqref="BT27:BT28">
    <cfRule type="cellIs" dxfId="9861" priority="1932" stopIfTrue="1" operator="notEqual">
      <formula>0</formula>
    </cfRule>
  </conditionalFormatting>
  <conditionalFormatting sqref="BS25">
    <cfRule type="cellIs" dxfId="9860" priority="1929" stopIfTrue="1" operator="notEqual">
      <formula>0</formula>
    </cfRule>
  </conditionalFormatting>
  <conditionalFormatting sqref="BT25">
    <cfRule type="cellIs" dxfId="9859" priority="1930" stopIfTrue="1" operator="notEqual">
      <formula>0</formula>
    </cfRule>
  </conditionalFormatting>
  <conditionalFormatting sqref="BS26">
    <cfRule type="cellIs" dxfId="9858" priority="1928" stopIfTrue="1" operator="notEqual">
      <formula>0</formula>
    </cfRule>
  </conditionalFormatting>
  <conditionalFormatting sqref="BS26">
    <cfRule type="cellIs" dxfId="9857" priority="1927" stopIfTrue="1" operator="notEqual">
      <formula>0</formula>
    </cfRule>
  </conditionalFormatting>
  <conditionalFormatting sqref="BT26">
    <cfRule type="cellIs" dxfId="985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9855" priority="1924" operator="greaterThanOrEqual">
      <formula>BV25</formula>
    </cfRule>
    <cfRule type="cellIs" dxfId="985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9853" priority="1921" operator="greaterThanOrEqual">
      <formula>BV25</formula>
    </cfRule>
    <cfRule type="cellIs" dxfId="985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9851" priority="1918" operator="greaterThanOrEqual">
      <formula>BW25</formula>
    </cfRule>
    <cfRule type="cellIs" dxfId="985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9849" priority="1915" operator="greaterThanOrEqual">
      <formula>BW25</formula>
    </cfRule>
    <cfRule type="cellIs" dxfId="9848" priority="1916" operator="lessThan">
      <formula>BW25</formula>
    </cfRule>
  </conditionalFormatting>
  <conditionalFormatting sqref="BZ47:BZ49">
    <cfRule type="cellIs" dxfId="9847" priority="1913" stopIfTrue="1" operator="notEqual">
      <formula>0</formula>
    </cfRule>
  </conditionalFormatting>
  <conditionalFormatting sqref="BY47 BY49">
    <cfRule type="cellIs" dxfId="9846" priority="1912" stopIfTrue="1" operator="notEqual">
      <formula>0</formula>
    </cfRule>
  </conditionalFormatting>
  <conditionalFormatting sqref="BY48">
    <cfRule type="cellIs" dxfId="984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9844" priority="1909" operator="greaterThanOrEqual">
      <formula>CA47</formula>
    </cfRule>
    <cfRule type="cellIs" dxfId="984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9842" priority="1906" operator="greaterThanOrEqual">
      <formula>CA12</formula>
    </cfRule>
    <cfRule type="cellIs" dxfId="984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9840" priority="1903" operator="greaterThanOrEqual">
      <formula>CA13</formula>
    </cfRule>
    <cfRule type="cellIs" dxfId="983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9838" priority="1900" operator="greaterThanOrEqual">
      <formula>CA11</formula>
    </cfRule>
    <cfRule type="cellIs" dxfId="9837" priority="1901" operator="lessThan">
      <formula>CA11</formula>
    </cfRule>
  </conditionalFormatting>
  <conditionalFormatting sqref="BY12">
    <cfRule type="cellIs" dxfId="9836" priority="1897" stopIfTrue="1" operator="notEqual">
      <formula>0</formula>
    </cfRule>
  </conditionalFormatting>
  <conditionalFormatting sqref="BZ12">
    <cfRule type="cellIs" dxfId="9835" priority="1898" stopIfTrue="1" operator="notEqual">
      <formula>0</formula>
    </cfRule>
  </conditionalFormatting>
  <conditionalFormatting sqref="BY13">
    <cfRule type="cellIs" dxfId="9834" priority="1895" stopIfTrue="1" operator="notEqual">
      <formula>0</formula>
    </cfRule>
  </conditionalFormatting>
  <conditionalFormatting sqref="BZ13">
    <cfRule type="cellIs" dxfId="9833" priority="1896" stopIfTrue="1" operator="notEqual">
      <formula>0</formula>
    </cfRule>
  </conditionalFormatting>
  <conditionalFormatting sqref="BY11">
    <cfRule type="cellIs" dxfId="9832" priority="1893" stopIfTrue="1" operator="notEqual">
      <formula>0</formula>
    </cfRule>
  </conditionalFormatting>
  <conditionalFormatting sqref="BZ11">
    <cfRule type="cellIs" dxfId="983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9830" priority="1891" operator="greaterThanOrEqual">
      <formula>CB9</formula>
    </cfRule>
    <cfRule type="cellIs" dxfId="982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9828" priority="1888" operator="greaterThanOrEqual">
      <formula>CB9</formula>
    </cfRule>
    <cfRule type="cellIs" dxfId="982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9826" priority="1885" operator="greaterThanOrEqual">
      <formula>CB5</formula>
    </cfRule>
    <cfRule type="cellIs" dxfId="982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9824" priority="1882" operator="greaterThanOrEqual">
      <formula>CB5</formula>
    </cfRule>
    <cfRule type="cellIs" dxfId="982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9822" priority="1879" operator="greaterThanOrEqual">
      <formula>CC9</formula>
    </cfRule>
    <cfRule type="cellIs" dxfId="982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9820" priority="1876" operator="greaterThanOrEqual">
      <formula>CC9</formula>
    </cfRule>
    <cfRule type="cellIs" dxfId="981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9818" priority="1873" operator="greaterThanOrEqual">
      <formula>CC5</formula>
    </cfRule>
    <cfRule type="cellIs" dxfId="981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9816" priority="1870" operator="greaterThanOrEqual">
      <formula>CC5</formula>
    </cfRule>
    <cfRule type="cellIs" dxfId="981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9814" priority="1867" operator="greaterThanOrEqual">
      <formula>CC47</formula>
    </cfRule>
    <cfRule type="cellIs" dxfId="981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9812" priority="1864" operator="greaterThanOrEqual">
      <formula>CC47</formula>
    </cfRule>
    <cfRule type="cellIs" dxfId="981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9810" priority="1861" operator="greaterThanOrEqual">
      <formula>CA6</formula>
    </cfRule>
    <cfRule type="cellIs" dxfId="980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9808" priority="1858" operator="greaterThanOrEqual">
      <formula>CA5</formula>
    </cfRule>
    <cfRule type="cellIs" dxfId="980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9806" priority="1855" operator="greaterThanOrEqual">
      <formula>CA6</formula>
    </cfRule>
    <cfRule type="cellIs" dxfId="9805" priority="1856" operator="lessThan">
      <formula>CA6</formula>
    </cfRule>
  </conditionalFormatting>
  <conditionalFormatting sqref="BY7:BY8">
    <cfRule type="cellIs" dxfId="9804" priority="1852" stopIfTrue="1" operator="notEqual">
      <formula>0</formula>
    </cfRule>
  </conditionalFormatting>
  <conditionalFormatting sqref="BZ7:BZ8">
    <cfRule type="cellIs" dxfId="9803" priority="1853" stopIfTrue="1" operator="notEqual">
      <formula>0</formula>
    </cfRule>
  </conditionalFormatting>
  <conditionalFormatting sqref="BY5">
    <cfRule type="cellIs" dxfId="9802" priority="1850" stopIfTrue="1" operator="notEqual">
      <formula>0</formula>
    </cfRule>
  </conditionalFormatting>
  <conditionalFormatting sqref="BZ5">
    <cfRule type="cellIs" dxfId="9801" priority="1851" stopIfTrue="1" operator="notEqual">
      <formula>0</formula>
    </cfRule>
  </conditionalFormatting>
  <conditionalFormatting sqref="BY6">
    <cfRule type="cellIs" dxfId="9800" priority="1849" stopIfTrue="1" operator="notEqual">
      <formula>0</formula>
    </cfRule>
  </conditionalFormatting>
  <conditionalFormatting sqref="BY6">
    <cfRule type="cellIs" dxfId="9799" priority="1848" stopIfTrue="1" operator="notEqual">
      <formula>0</formula>
    </cfRule>
  </conditionalFormatting>
  <conditionalFormatting sqref="BZ6">
    <cfRule type="cellIs" dxfId="979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9797" priority="1845" operator="greaterThanOrEqual">
      <formula>CA9</formula>
    </cfRule>
    <cfRule type="cellIs" dxfId="9796" priority="1846" operator="lessThan">
      <formula>CA9</formula>
    </cfRule>
  </conditionalFormatting>
  <conditionalFormatting sqref="BY9:BY10">
    <cfRule type="cellIs" dxfId="9795" priority="1842" stopIfTrue="1" operator="notEqual">
      <formula>0</formula>
    </cfRule>
  </conditionalFormatting>
  <conditionalFormatting sqref="BZ10">
    <cfRule type="cellIs" dxfId="9794" priority="1843" stopIfTrue="1" operator="notEqual">
      <formula>0</formula>
    </cfRule>
  </conditionalFormatting>
  <conditionalFormatting sqref="BZ9">
    <cfRule type="cellIs" dxfId="979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9792" priority="1839" operator="greaterThanOrEqual">
      <formula>CA20</formula>
    </cfRule>
    <cfRule type="cellIs" dxfId="979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9790" priority="1836" operator="greaterThanOrEqual">
      <formula>CA19</formula>
    </cfRule>
    <cfRule type="cellIs" dxfId="9789" priority="1837" operator="lessThan">
      <formula>CA19</formula>
    </cfRule>
  </conditionalFormatting>
  <conditionalFormatting sqref="BY19:BY21">
    <cfRule type="cellIs" dxfId="9788" priority="1833" stopIfTrue="1" operator="notEqual">
      <formula>0</formula>
    </cfRule>
  </conditionalFormatting>
  <conditionalFormatting sqref="BZ19:BZ21">
    <cfRule type="cellIs" dxfId="978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9786" priority="1831" operator="greaterThanOrEqual">
      <formula>CB19</formula>
    </cfRule>
    <cfRule type="cellIs" dxfId="978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9784" priority="1828" operator="greaterThanOrEqual">
      <formula>CB19</formula>
    </cfRule>
    <cfRule type="cellIs" dxfId="978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9782" priority="1825" operator="greaterThanOrEqual">
      <formula>CC19</formula>
    </cfRule>
    <cfRule type="cellIs" dxfId="978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9780" priority="1822" operator="greaterThanOrEqual">
      <formula>CC19</formula>
    </cfRule>
    <cfRule type="cellIs" dxfId="977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9778" priority="1819" operator="greaterThanOrEqual">
      <formula>CA23</formula>
    </cfRule>
    <cfRule type="cellIs" dxfId="977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9776" priority="1816" operator="greaterThanOrEqual">
      <formula>CA22</formula>
    </cfRule>
    <cfRule type="cellIs" dxfId="9775" priority="1817" operator="lessThan">
      <formula>CA22</formula>
    </cfRule>
  </conditionalFormatting>
  <conditionalFormatting sqref="BY22:BY24">
    <cfRule type="cellIs" dxfId="9774" priority="1813" stopIfTrue="1" operator="notEqual">
      <formula>0</formula>
    </cfRule>
  </conditionalFormatting>
  <conditionalFormatting sqref="BZ22 BZ24">
    <cfRule type="cellIs" dxfId="977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9772" priority="1811" operator="greaterThanOrEqual">
      <formula>CB22</formula>
    </cfRule>
    <cfRule type="cellIs" dxfId="977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9770" priority="1808" operator="greaterThanOrEqual">
      <formula>CB22</formula>
    </cfRule>
    <cfRule type="cellIs" dxfId="976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9768" priority="1805" operator="greaterThanOrEqual">
      <formula>CC22</formula>
    </cfRule>
    <cfRule type="cellIs" dxfId="976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9766" priority="1802" operator="greaterThanOrEqual">
      <formula>CC22</formula>
    </cfRule>
    <cfRule type="cellIs" dxfId="9765" priority="1803" operator="lessThan">
      <formula>CC22</formula>
    </cfRule>
  </conditionalFormatting>
  <conditionalFormatting sqref="BY38 BY40">
    <cfRule type="cellIs" dxfId="9764" priority="1800" stopIfTrue="1" operator="notEqual">
      <formula>0</formula>
    </cfRule>
  </conditionalFormatting>
  <conditionalFormatting sqref="BY39">
    <cfRule type="cellIs" dxfId="976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9762" priority="1797" operator="greaterThanOrEqual">
      <formula>CA38</formula>
    </cfRule>
    <cfRule type="cellIs" dxfId="976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9760" priority="1794" operator="greaterThanOrEqual">
      <formula>CA39</formula>
    </cfRule>
    <cfRule type="cellIs" dxfId="9759" priority="1795" operator="lessThan">
      <formula>CA39</formula>
    </cfRule>
  </conditionalFormatting>
  <conditionalFormatting sqref="BZ38 BZ40">
    <cfRule type="cellIs" dxfId="975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9757" priority="1790" operator="greaterThanOrEqual">
      <formula>CB38</formula>
    </cfRule>
    <cfRule type="cellIs" dxfId="975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9755" priority="1787" operator="greaterThanOrEqual">
      <formula>CB38</formula>
    </cfRule>
    <cfRule type="cellIs" dxfId="975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9753" priority="1784" operator="greaterThanOrEqual">
      <formula>CC38</formula>
    </cfRule>
    <cfRule type="cellIs" dxfId="975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9751" priority="1781" operator="greaterThanOrEqual">
      <formula>CC38</formula>
    </cfRule>
    <cfRule type="cellIs" dxfId="9750" priority="1782" operator="lessThan">
      <formula>CC38</formula>
    </cfRule>
  </conditionalFormatting>
  <conditionalFormatting sqref="BY42">
    <cfRule type="cellIs" dxfId="9749" priority="1778" stopIfTrue="1" operator="notEqual">
      <formula>0</formula>
    </cfRule>
  </conditionalFormatting>
  <conditionalFormatting sqref="BZ43">
    <cfRule type="cellIs" dxfId="9748" priority="1779" stopIfTrue="1" operator="notEqual">
      <formula>0</formula>
    </cfRule>
  </conditionalFormatting>
  <conditionalFormatting sqref="BY41 BY43">
    <cfRule type="cellIs" dxfId="9747" priority="1777" stopIfTrue="1" operator="notEqual">
      <formula>0</formula>
    </cfRule>
  </conditionalFormatting>
  <conditionalFormatting sqref="BZ42">
    <cfRule type="cellIs" dxfId="974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9745" priority="1774" operator="greaterThanOrEqual">
      <formula>CA41</formula>
    </cfRule>
    <cfRule type="cellIs" dxfId="9744" priority="1775" operator="lessThan">
      <formula>CA41</formula>
    </cfRule>
  </conditionalFormatting>
  <conditionalFormatting sqref="BZ41">
    <cfRule type="cellIs" dxfId="974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9742" priority="1770" operator="greaterThanOrEqual">
      <formula>CB41</formula>
    </cfRule>
    <cfRule type="cellIs" dxfId="974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9740" priority="1767" operator="greaterThanOrEqual">
      <formula>CB41</formula>
    </cfRule>
    <cfRule type="cellIs" dxfId="973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9738" priority="1764" operator="greaterThanOrEqual">
      <formula>CC41</formula>
    </cfRule>
    <cfRule type="cellIs" dxfId="973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9736" priority="1761" operator="greaterThanOrEqual">
      <formula>CC41</formula>
    </cfRule>
    <cfRule type="cellIs" dxfId="9735" priority="1762" operator="lessThan">
      <formula>CC41</formula>
    </cfRule>
  </conditionalFormatting>
  <conditionalFormatting sqref="BY36:BY37">
    <cfRule type="cellIs" dxfId="973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9733" priority="1757" operator="greaterThanOrEqual">
      <formula>CA36</formula>
    </cfRule>
    <cfRule type="cellIs" dxfId="9732" priority="1758" operator="lessThan">
      <formula>CA36</formula>
    </cfRule>
  </conditionalFormatting>
  <conditionalFormatting sqref="BY34:BY35">
    <cfRule type="cellIs" dxfId="9731" priority="1754" stopIfTrue="1" operator="notEqual">
      <formula>0</formula>
    </cfRule>
  </conditionalFormatting>
  <conditionalFormatting sqref="BZ34">
    <cfRule type="cellIs" dxfId="973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9729" priority="1752" operator="greaterThanOrEqual">
      <formula>CA34</formula>
    </cfRule>
    <cfRule type="cellIs" dxfId="9728" priority="1753" operator="lessThan">
      <formula>CA34</formula>
    </cfRule>
  </conditionalFormatting>
  <conditionalFormatting sqref="BZ36:BZ37">
    <cfRule type="cellIs" dxfId="9727" priority="1750" stopIfTrue="1" operator="notEqual">
      <formula>0</formula>
    </cfRule>
  </conditionalFormatting>
  <conditionalFormatting sqref="BZ35">
    <cfRule type="cellIs" dxfId="972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9725" priority="1747" operator="greaterThanOrEqual">
      <formula>CB34</formula>
    </cfRule>
    <cfRule type="cellIs" dxfId="972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9723" priority="1744" operator="greaterThanOrEqual">
      <formula>CB34</formula>
    </cfRule>
    <cfRule type="cellIs" dxfId="972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9721" priority="1741" operator="greaterThanOrEqual">
      <formula>CC34</formula>
    </cfRule>
    <cfRule type="cellIs" dxfId="972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9719" priority="1738" operator="greaterThanOrEqual">
      <formula>CC34</formula>
    </cfRule>
    <cfRule type="cellIs" dxfId="9718" priority="1739" operator="lessThan">
      <formula>CC34</formula>
    </cfRule>
  </conditionalFormatting>
  <conditionalFormatting sqref="BZ39">
    <cfRule type="cellIs" dxfId="971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9716" priority="1734" operator="greaterThanOrEqual">
      <formula>CA15</formula>
    </cfRule>
    <cfRule type="cellIs" dxfId="971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9714" priority="1731" operator="greaterThanOrEqual">
      <formula>CA14</formula>
    </cfRule>
    <cfRule type="cellIs" dxfId="971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9712" priority="1728" operator="greaterThanOrEqual">
      <formula>CA15</formula>
    </cfRule>
    <cfRule type="cellIs" dxfId="9711" priority="1729" operator="lessThan">
      <formula>CA15</formula>
    </cfRule>
  </conditionalFormatting>
  <conditionalFormatting sqref="BY14">
    <cfRule type="cellIs" dxfId="9710" priority="1725" stopIfTrue="1" operator="notEqual">
      <formula>0</formula>
    </cfRule>
  </conditionalFormatting>
  <conditionalFormatting sqref="BZ14:BZ15 BZ17:BZ18">
    <cfRule type="cellIs" dxfId="9709" priority="1726" stopIfTrue="1" operator="notEqual">
      <formula>0</formula>
    </cfRule>
  </conditionalFormatting>
  <conditionalFormatting sqref="BY17:BY18">
    <cfRule type="cellIs" dxfId="9708" priority="1724" stopIfTrue="1" operator="notEqual">
      <formula>0</formula>
    </cfRule>
  </conditionalFormatting>
  <conditionalFormatting sqref="BY15">
    <cfRule type="cellIs" dxfId="9707" priority="1722" stopIfTrue="1" operator="notEqual">
      <formula>0</formula>
    </cfRule>
  </conditionalFormatting>
  <conditionalFormatting sqref="BZ15">
    <cfRule type="cellIs" dxfId="9706" priority="1723" stopIfTrue="1" operator="notEqual">
      <formula>0</formula>
    </cfRule>
  </conditionalFormatting>
  <conditionalFormatting sqref="BY15">
    <cfRule type="cellIs" dxfId="9705" priority="1721" stopIfTrue="1" operator="notEqual">
      <formula>0</formula>
    </cfRule>
  </conditionalFormatting>
  <conditionalFormatting sqref="BY15">
    <cfRule type="cellIs" dxfId="9704" priority="1719" stopIfTrue="1" operator="notEqual">
      <formula>0</formula>
    </cfRule>
  </conditionalFormatting>
  <conditionalFormatting sqref="BZ15">
    <cfRule type="cellIs" dxfId="9703" priority="1720" stopIfTrue="1" operator="notEqual">
      <formula>0</formula>
    </cfRule>
  </conditionalFormatting>
  <conditionalFormatting sqref="BZ16">
    <cfRule type="cellIs" dxfId="9702" priority="1718" stopIfTrue="1" operator="notEqual">
      <formula>0</formula>
    </cfRule>
  </conditionalFormatting>
  <conditionalFormatting sqref="BY16">
    <cfRule type="cellIs" dxfId="9701" priority="1717" stopIfTrue="1" operator="notEqual">
      <formula>0</formula>
    </cfRule>
  </conditionalFormatting>
  <conditionalFormatting sqref="BY16">
    <cfRule type="cellIs" dxfId="9700" priority="1716" stopIfTrue="1" operator="notEqual">
      <formula>0</formula>
    </cfRule>
  </conditionalFormatting>
  <conditionalFormatting sqref="BY16">
    <cfRule type="cellIs" dxfId="9699" priority="1715" stopIfTrue="1" operator="notEqual">
      <formula>0</formula>
    </cfRule>
  </conditionalFormatting>
  <conditionalFormatting sqref="BY16">
    <cfRule type="cellIs" dxfId="969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9697" priority="1712" operator="greaterThanOrEqual">
      <formula>CB14</formula>
    </cfRule>
    <cfRule type="cellIs" dxfId="969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9695" priority="1709" operator="greaterThanOrEqual">
      <formula>CB14</formula>
    </cfRule>
    <cfRule type="cellIs" dxfId="969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9693" priority="1706" operator="greaterThanOrEqual">
      <formula>CC14</formula>
    </cfRule>
    <cfRule type="cellIs" dxfId="969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9691" priority="1703" operator="greaterThanOrEqual">
      <formula>CC14</formula>
    </cfRule>
    <cfRule type="cellIs" dxfId="969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9689" priority="1700" operator="greaterThanOrEqual">
      <formula>CA54</formula>
    </cfRule>
    <cfRule type="cellIs" dxfId="9688" priority="1701" operator="lessThan">
      <formula>CA54</formula>
    </cfRule>
  </conditionalFormatting>
  <conditionalFormatting sqref="BY54">
    <cfRule type="cellIs" dxfId="9687" priority="1696" stopIfTrue="1" operator="notEqual">
      <formula>0</formula>
    </cfRule>
  </conditionalFormatting>
  <conditionalFormatting sqref="BY55 BY57">
    <cfRule type="cellIs" dxfId="9686" priority="1697" stopIfTrue="1" operator="notEqual">
      <formula>0</formula>
    </cfRule>
  </conditionalFormatting>
  <conditionalFormatting sqref="BZ57 BZ54:BZ55">
    <cfRule type="cellIs" dxfId="9685" priority="1698" stopIfTrue="1" operator="notEqual">
      <formula>0</formula>
    </cfRule>
  </conditionalFormatting>
  <conditionalFormatting sqref="BZ56">
    <cfRule type="cellIs" dxfId="9684" priority="1695" stopIfTrue="1" operator="notEqual">
      <formula>0</formula>
    </cfRule>
  </conditionalFormatting>
  <conditionalFormatting sqref="BY56">
    <cfRule type="cellIs" dxfId="968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9682" priority="1692" operator="greaterThanOrEqual">
      <formula>CC54</formula>
    </cfRule>
    <cfRule type="cellIs" dxfId="968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9680" priority="1689" operator="greaterThanOrEqual">
      <formula>CC54</formula>
    </cfRule>
    <cfRule type="cellIs" dxfId="967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9678" priority="1686" operator="greaterThanOrEqual">
      <formula>CA58</formula>
    </cfRule>
    <cfRule type="cellIs" dxfId="9677" priority="1687" operator="lessThan">
      <formula>CA58</formula>
    </cfRule>
  </conditionalFormatting>
  <conditionalFormatting sqref="BY58:BY60">
    <cfRule type="cellIs" dxfId="9676" priority="1683" stopIfTrue="1" operator="notEqual">
      <formula>0</formula>
    </cfRule>
  </conditionalFormatting>
  <conditionalFormatting sqref="BZ58:BZ60">
    <cfRule type="cellIs" dxfId="967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9674" priority="1681" operator="greaterThanOrEqual">
      <formula>CC58</formula>
    </cfRule>
    <cfRule type="cellIs" dxfId="967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9672" priority="1678" operator="greaterThanOrEqual">
      <formula>CC58</formula>
    </cfRule>
    <cfRule type="cellIs" dxfId="9671" priority="1679" operator="lessThan">
      <formula>CC58</formula>
    </cfRule>
  </conditionalFormatting>
  <conditionalFormatting sqref="BY72:BY73">
    <cfRule type="cellIs" dxfId="9670" priority="1675" stopIfTrue="1" operator="notEqual">
      <formula>0</formula>
    </cfRule>
  </conditionalFormatting>
  <conditionalFormatting sqref="BZ72:BZ73">
    <cfRule type="cellIs" dxfId="966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9668" priority="1673" operator="greaterThanOrEqual">
      <formula>CA69</formula>
    </cfRule>
    <cfRule type="cellIs" dxfId="9667" priority="1674" operator="lessThan">
      <formula>CA69</formula>
    </cfRule>
  </conditionalFormatting>
  <conditionalFormatting sqref="BY69:BY71">
    <cfRule type="cellIs" dxfId="9666" priority="1670" stopIfTrue="1" operator="notEqual">
      <formula>0</formula>
    </cfRule>
  </conditionalFormatting>
  <conditionalFormatting sqref="BZ69:BZ71">
    <cfRule type="cellIs" dxfId="966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9664" priority="1668" operator="greaterThanOrEqual">
      <formula>CC69</formula>
    </cfRule>
    <cfRule type="cellIs" dxfId="966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9662" priority="1665" operator="greaterThanOrEqual">
      <formula>CC69</formula>
    </cfRule>
    <cfRule type="cellIs" dxfId="966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9660" priority="1662" operator="greaterThanOrEqual">
      <formula>CC73</formula>
    </cfRule>
    <cfRule type="cellIs" dxfId="965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9658" priority="1659" operator="greaterThanOrEqual">
      <formula>CC73</formula>
    </cfRule>
    <cfRule type="cellIs" dxfId="965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9656" priority="1656" operator="greaterThanOrEqual">
      <formula>CC72</formula>
    </cfRule>
    <cfRule type="cellIs" dxfId="965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9654" priority="1653" operator="greaterThanOrEqual">
      <formula>CC72</formula>
    </cfRule>
    <cfRule type="cellIs" dxfId="965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9652" priority="1650" operator="greaterThanOrEqual">
      <formula>CA66</formula>
    </cfRule>
    <cfRule type="cellIs" dxfId="9651" priority="1651" operator="lessThan">
      <formula>CA66</formula>
    </cfRule>
  </conditionalFormatting>
  <conditionalFormatting sqref="BZ67">
    <cfRule type="cellIs" dxfId="9650" priority="1648" stopIfTrue="1" operator="notEqual">
      <formula>0</formula>
    </cfRule>
  </conditionalFormatting>
  <conditionalFormatting sqref="BY68">
    <cfRule type="cellIs" dxfId="9649" priority="1646" stopIfTrue="1" operator="notEqual">
      <formula>0</formula>
    </cfRule>
  </conditionalFormatting>
  <conditionalFormatting sqref="BZ68">
    <cfRule type="cellIs" dxfId="9648" priority="1647" stopIfTrue="1" operator="notEqual">
      <formula>0</formula>
    </cfRule>
  </conditionalFormatting>
  <conditionalFormatting sqref="BY67">
    <cfRule type="cellIs" dxfId="9647" priority="1645" stopIfTrue="1" operator="notEqual">
      <formula>0</formula>
    </cfRule>
  </conditionalFormatting>
  <conditionalFormatting sqref="BY66">
    <cfRule type="cellIs" dxfId="9646" priority="1644" stopIfTrue="1" operator="notEqual">
      <formula>0</formula>
    </cfRule>
  </conditionalFormatting>
  <conditionalFormatting sqref="BZ66">
    <cfRule type="cellIs" dxfId="964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9644" priority="1641" operator="greaterThanOrEqual">
      <formula>CC66</formula>
    </cfRule>
    <cfRule type="cellIs" dxfId="964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9642" priority="1638" operator="greaterThanOrEqual">
      <formula>CC66</formula>
    </cfRule>
    <cfRule type="cellIs" dxfId="964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9640" priority="1635" operator="greaterThanOrEqual">
      <formula>CA61</formula>
    </cfRule>
    <cfRule type="cellIs" dxfId="9639" priority="1636" operator="lessThan">
      <formula>CA61</formula>
    </cfRule>
  </conditionalFormatting>
  <conditionalFormatting sqref="BY61 BY65 BY63">
    <cfRule type="cellIs" dxfId="9638" priority="1632" stopIfTrue="1" operator="notEqual">
      <formula>0</formula>
    </cfRule>
  </conditionalFormatting>
  <conditionalFormatting sqref="BZ65 BZ63">
    <cfRule type="cellIs" dxfId="9637" priority="1633" stopIfTrue="1" operator="notEqual">
      <formula>0</formula>
    </cfRule>
  </conditionalFormatting>
  <conditionalFormatting sqref="BY64">
    <cfRule type="cellIs" dxfId="9636" priority="1630" stopIfTrue="1" operator="notEqual">
      <formula>0</formula>
    </cfRule>
  </conditionalFormatting>
  <conditionalFormatting sqref="BZ64">
    <cfRule type="cellIs" dxfId="9635" priority="1631" stopIfTrue="1" operator="notEqual">
      <formula>0</formula>
    </cfRule>
  </conditionalFormatting>
  <conditionalFormatting sqref="BZ61">
    <cfRule type="cellIs" dxfId="9634" priority="1629" stopIfTrue="1" operator="notEqual">
      <formula>0</formula>
    </cfRule>
  </conditionalFormatting>
  <conditionalFormatting sqref="BY62">
    <cfRule type="cellIs" dxfId="9633" priority="1627" stopIfTrue="1" operator="notEqual">
      <formula>0</formula>
    </cfRule>
  </conditionalFormatting>
  <conditionalFormatting sqref="BZ62">
    <cfRule type="cellIs" dxfId="963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9631" priority="1625" operator="greaterThanOrEqual">
      <formula>CC61</formula>
    </cfRule>
    <cfRule type="cellIs" dxfId="963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9629" priority="1622" operator="greaterThanOrEqual">
      <formula>CC61</formula>
    </cfRule>
    <cfRule type="cellIs" dxfId="962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9627" priority="1619" operator="greaterThanOrEqual">
      <formula>CC65</formula>
    </cfRule>
    <cfRule type="cellIs" dxfId="962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9625" priority="1616" operator="greaterThanOrEqual">
      <formula>CC65</formula>
    </cfRule>
    <cfRule type="cellIs" dxfId="962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9623" priority="1613" operator="greaterThanOrEqual">
      <formula>CC64</formula>
    </cfRule>
    <cfRule type="cellIs" dxfId="962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9621" priority="1610" operator="greaterThanOrEqual">
      <formula>CC64</formula>
    </cfRule>
    <cfRule type="cellIs" dxfId="9620" priority="1611" operator="lessThan">
      <formula>CC64</formula>
    </cfRule>
  </conditionalFormatting>
  <conditionalFormatting sqref="BZ23">
    <cfRule type="cellIs" dxfId="961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9618" priority="1606" operator="greaterThanOrEqual">
      <formula>CA26</formula>
    </cfRule>
    <cfRule type="cellIs" dxfId="961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9616" priority="1603" operator="greaterThanOrEqual">
      <formula>CA25</formula>
    </cfRule>
    <cfRule type="cellIs" dxfId="961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9614" priority="1600" operator="greaterThanOrEqual">
      <formula>CA26</formula>
    </cfRule>
    <cfRule type="cellIs" dxfId="9613" priority="1601" operator="lessThan">
      <formula>CA26</formula>
    </cfRule>
  </conditionalFormatting>
  <conditionalFormatting sqref="BY27:BY28">
    <cfRule type="cellIs" dxfId="9612" priority="1597" stopIfTrue="1" operator="notEqual">
      <formula>0</formula>
    </cfRule>
  </conditionalFormatting>
  <conditionalFormatting sqref="BZ27:BZ28">
    <cfRule type="cellIs" dxfId="9611" priority="1598" stopIfTrue="1" operator="notEqual">
      <formula>0</formula>
    </cfRule>
  </conditionalFormatting>
  <conditionalFormatting sqref="BY25">
    <cfRule type="cellIs" dxfId="9610" priority="1595" stopIfTrue="1" operator="notEqual">
      <formula>0</formula>
    </cfRule>
  </conditionalFormatting>
  <conditionalFormatting sqref="BZ25">
    <cfRule type="cellIs" dxfId="9609" priority="1596" stopIfTrue="1" operator="notEqual">
      <formula>0</formula>
    </cfRule>
  </conditionalFormatting>
  <conditionalFormatting sqref="BY26">
    <cfRule type="cellIs" dxfId="9608" priority="1594" stopIfTrue="1" operator="notEqual">
      <formula>0</formula>
    </cfRule>
  </conditionalFormatting>
  <conditionalFormatting sqref="BY26">
    <cfRule type="cellIs" dxfId="9607" priority="1593" stopIfTrue="1" operator="notEqual">
      <formula>0</formula>
    </cfRule>
  </conditionalFormatting>
  <conditionalFormatting sqref="BZ26">
    <cfRule type="cellIs" dxfId="960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9605" priority="1590" operator="greaterThanOrEqual">
      <formula>CB25</formula>
    </cfRule>
    <cfRule type="cellIs" dxfId="960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9603" priority="1587" operator="greaterThanOrEqual">
      <formula>CB25</formula>
    </cfRule>
    <cfRule type="cellIs" dxfId="960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9601" priority="1584" operator="greaterThanOrEqual">
      <formula>CC25</formula>
    </cfRule>
    <cfRule type="cellIs" dxfId="960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9599" priority="1581" operator="greaterThanOrEqual">
      <formula>CC25</formula>
    </cfRule>
    <cfRule type="cellIs" dxfId="9598" priority="1582" operator="lessThan">
      <formula>CC25</formula>
    </cfRule>
  </conditionalFormatting>
  <conditionalFormatting sqref="CF47:CF49">
    <cfRule type="cellIs" dxfId="9597" priority="1579" stopIfTrue="1" operator="notEqual">
      <formula>0</formula>
    </cfRule>
  </conditionalFormatting>
  <conditionalFormatting sqref="CE47 CE49">
    <cfRule type="cellIs" dxfId="9596" priority="1578" stopIfTrue="1" operator="notEqual">
      <formula>0</formula>
    </cfRule>
  </conditionalFormatting>
  <conditionalFormatting sqref="CE48">
    <cfRule type="cellIs" dxfId="959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9594" priority="1575" operator="greaterThanOrEqual">
      <formula>CG47</formula>
    </cfRule>
    <cfRule type="cellIs" dxfId="959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9592" priority="1572" operator="greaterThanOrEqual">
      <formula>CG12</formula>
    </cfRule>
    <cfRule type="cellIs" dxfId="959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9590" priority="1569" operator="greaterThanOrEqual">
      <formula>CG13</formula>
    </cfRule>
    <cfRule type="cellIs" dxfId="958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9588" priority="1566" operator="greaterThanOrEqual">
      <formula>CG11</formula>
    </cfRule>
    <cfRule type="cellIs" dxfId="9587" priority="1567" operator="lessThan">
      <formula>CG11</formula>
    </cfRule>
  </conditionalFormatting>
  <conditionalFormatting sqref="CE12">
    <cfRule type="cellIs" dxfId="9586" priority="1563" stopIfTrue="1" operator="notEqual">
      <formula>0</formula>
    </cfRule>
  </conditionalFormatting>
  <conditionalFormatting sqref="CF12">
    <cfRule type="cellIs" dxfId="9585" priority="1564" stopIfTrue="1" operator="notEqual">
      <formula>0</formula>
    </cfRule>
  </conditionalFormatting>
  <conditionalFormatting sqref="CE13">
    <cfRule type="cellIs" dxfId="9584" priority="1561" stopIfTrue="1" operator="notEqual">
      <formula>0</formula>
    </cfRule>
  </conditionalFormatting>
  <conditionalFormatting sqref="CF13">
    <cfRule type="cellIs" dxfId="9583" priority="1562" stopIfTrue="1" operator="notEqual">
      <formula>0</formula>
    </cfRule>
  </conditionalFormatting>
  <conditionalFormatting sqref="CE11">
    <cfRule type="cellIs" dxfId="9582" priority="1559" stopIfTrue="1" operator="notEqual">
      <formula>0</formula>
    </cfRule>
  </conditionalFormatting>
  <conditionalFormatting sqref="CF11">
    <cfRule type="cellIs" dxfId="958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9580" priority="1557" operator="greaterThanOrEqual">
      <formula>CH9</formula>
    </cfRule>
    <cfRule type="cellIs" dxfId="957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9578" priority="1554" operator="greaterThanOrEqual">
      <formula>CH9</formula>
    </cfRule>
    <cfRule type="cellIs" dxfId="957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9576" priority="1551" operator="greaterThanOrEqual">
      <formula>CH5</formula>
    </cfRule>
    <cfRule type="cellIs" dxfId="957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9574" priority="1548" operator="greaterThanOrEqual">
      <formula>CH5</formula>
    </cfRule>
    <cfRule type="cellIs" dxfId="957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9572" priority="1545" operator="greaterThanOrEqual">
      <formula>CI9</formula>
    </cfRule>
    <cfRule type="cellIs" dxfId="957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9570" priority="1542" operator="greaterThanOrEqual">
      <formula>CI9</formula>
    </cfRule>
    <cfRule type="cellIs" dxfId="956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9568" priority="1539" operator="greaterThanOrEqual">
      <formula>CI5</formula>
    </cfRule>
    <cfRule type="cellIs" dxfId="956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9566" priority="1536" operator="greaterThanOrEqual">
      <formula>CI5</formula>
    </cfRule>
    <cfRule type="cellIs" dxfId="956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9564" priority="1533" operator="greaterThanOrEqual">
      <formula>CI47</formula>
    </cfRule>
    <cfRule type="cellIs" dxfId="956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9562" priority="1530" operator="greaterThanOrEqual">
      <formula>CI47</formula>
    </cfRule>
    <cfRule type="cellIs" dxfId="956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9560" priority="1527" operator="greaterThanOrEqual">
      <formula>CG6</formula>
    </cfRule>
    <cfRule type="cellIs" dxfId="955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9558" priority="1524" operator="greaterThanOrEqual">
      <formula>CG5</formula>
    </cfRule>
    <cfRule type="cellIs" dxfId="955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9556" priority="1521" operator="greaterThanOrEqual">
      <formula>CG6</formula>
    </cfRule>
    <cfRule type="cellIs" dxfId="9555" priority="1522" operator="lessThan">
      <formula>CG6</formula>
    </cfRule>
  </conditionalFormatting>
  <conditionalFormatting sqref="CE7:CE8">
    <cfRule type="cellIs" dxfId="9554" priority="1518" stopIfTrue="1" operator="notEqual">
      <formula>0</formula>
    </cfRule>
  </conditionalFormatting>
  <conditionalFormatting sqref="CF7:CF8">
    <cfRule type="cellIs" dxfId="9553" priority="1519" stopIfTrue="1" operator="notEqual">
      <formula>0</formula>
    </cfRule>
  </conditionalFormatting>
  <conditionalFormatting sqref="CE5">
    <cfRule type="cellIs" dxfId="9552" priority="1516" stopIfTrue="1" operator="notEqual">
      <formula>0</formula>
    </cfRule>
  </conditionalFormatting>
  <conditionalFormatting sqref="CF5">
    <cfRule type="cellIs" dxfId="9551" priority="1517" stopIfTrue="1" operator="notEqual">
      <formula>0</formula>
    </cfRule>
  </conditionalFormatting>
  <conditionalFormatting sqref="CE6">
    <cfRule type="cellIs" dxfId="9550" priority="1515" stopIfTrue="1" operator="notEqual">
      <formula>0</formula>
    </cfRule>
  </conditionalFormatting>
  <conditionalFormatting sqref="CE6">
    <cfRule type="cellIs" dxfId="9549" priority="1514" stopIfTrue="1" operator="notEqual">
      <formula>0</formula>
    </cfRule>
  </conditionalFormatting>
  <conditionalFormatting sqref="CF6">
    <cfRule type="cellIs" dxfId="954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9547" priority="1511" operator="greaterThanOrEqual">
      <formula>CG9</formula>
    </cfRule>
    <cfRule type="cellIs" dxfId="9546" priority="1512" operator="lessThan">
      <formula>CG9</formula>
    </cfRule>
  </conditionalFormatting>
  <conditionalFormatting sqref="CE9:CE10">
    <cfRule type="cellIs" dxfId="9545" priority="1508" stopIfTrue="1" operator="notEqual">
      <formula>0</formula>
    </cfRule>
  </conditionalFormatting>
  <conditionalFormatting sqref="CF10">
    <cfRule type="cellIs" dxfId="9544" priority="1509" stopIfTrue="1" operator="notEqual">
      <formula>0</formula>
    </cfRule>
  </conditionalFormatting>
  <conditionalFormatting sqref="CF9">
    <cfRule type="cellIs" dxfId="954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9542" priority="1505" operator="greaterThanOrEqual">
      <formula>CG20</formula>
    </cfRule>
    <cfRule type="cellIs" dxfId="954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9540" priority="1502" operator="greaterThanOrEqual">
      <formula>CG19</formula>
    </cfRule>
    <cfRule type="cellIs" dxfId="9539" priority="1503" operator="lessThan">
      <formula>CG19</formula>
    </cfRule>
  </conditionalFormatting>
  <conditionalFormatting sqref="CE19:CE21">
    <cfRule type="cellIs" dxfId="9538" priority="1499" stopIfTrue="1" operator="notEqual">
      <formula>0</formula>
    </cfRule>
  </conditionalFormatting>
  <conditionalFormatting sqref="CF19:CF21">
    <cfRule type="cellIs" dxfId="953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9536" priority="1497" operator="greaterThanOrEqual">
      <formula>CH19</formula>
    </cfRule>
    <cfRule type="cellIs" dxfId="953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9534" priority="1494" operator="greaterThanOrEqual">
      <formula>CH19</formula>
    </cfRule>
    <cfRule type="cellIs" dxfId="953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9532" priority="1491" operator="greaterThanOrEqual">
      <formula>CI19</formula>
    </cfRule>
    <cfRule type="cellIs" dxfId="953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9530" priority="1488" operator="greaterThanOrEqual">
      <formula>CI19</formula>
    </cfRule>
    <cfRule type="cellIs" dxfId="952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9528" priority="1485" operator="greaterThanOrEqual">
      <formula>CG23</formula>
    </cfRule>
    <cfRule type="cellIs" dxfId="952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9526" priority="1482" operator="greaterThanOrEqual">
      <formula>CG22</formula>
    </cfRule>
    <cfRule type="cellIs" dxfId="9525" priority="1483" operator="lessThan">
      <formula>CG22</formula>
    </cfRule>
  </conditionalFormatting>
  <conditionalFormatting sqref="CE22:CE24">
    <cfRule type="cellIs" dxfId="9524" priority="1479" stopIfTrue="1" operator="notEqual">
      <formula>0</formula>
    </cfRule>
  </conditionalFormatting>
  <conditionalFormatting sqref="CF22 CF24">
    <cfRule type="cellIs" dxfId="952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9522" priority="1477" operator="greaterThanOrEqual">
      <formula>CH22</formula>
    </cfRule>
    <cfRule type="cellIs" dxfId="952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9520" priority="1474" operator="greaterThanOrEqual">
      <formula>CH22</formula>
    </cfRule>
    <cfRule type="cellIs" dxfId="951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9518" priority="1471" operator="greaterThanOrEqual">
      <formula>CI22</formula>
    </cfRule>
    <cfRule type="cellIs" dxfId="951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9516" priority="1468" operator="greaterThanOrEqual">
      <formula>CI22</formula>
    </cfRule>
    <cfRule type="cellIs" dxfId="9515" priority="1469" operator="lessThan">
      <formula>CI22</formula>
    </cfRule>
  </conditionalFormatting>
  <conditionalFormatting sqref="CE38 CE40">
    <cfRule type="cellIs" dxfId="9514" priority="1466" stopIfTrue="1" operator="notEqual">
      <formula>0</formula>
    </cfRule>
  </conditionalFormatting>
  <conditionalFormatting sqref="CE39">
    <cfRule type="cellIs" dxfId="951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9512" priority="1463" operator="greaterThanOrEqual">
      <formula>CG38</formula>
    </cfRule>
    <cfRule type="cellIs" dxfId="951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9510" priority="1460" operator="greaterThanOrEqual">
      <formula>CG39</formula>
    </cfRule>
    <cfRule type="cellIs" dxfId="9509" priority="1461" operator="lessThan">
      <formula>CG39</formula>
    </cfRule>
  </conditionalFormatting>
  <conditionalFormatting sqref="CF38 CF40">
    <cfRule type="cellIs" dxfId="950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9507" priority="1456" operator="greaterThanOrEqual">
      <formula>CH38</formula>
    </cfRule>
    <cfRule type="cellIs" dxfId="950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9505" priority="1453" operator="greaterThanOrEqual">
      <formula>CH38</formula>
    </cfRule>
    <cfRule type="cellIs" dxfId="950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9503" priority="1450" operator="greaterThanOrEqual">
      <formula>CI38</formula>
    </cfRule>
    <cfRule type="cellIs" dxfId="950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9501" priority="1447" operator="greaterThanOrEqual">
      <formula>CI38</formula>
    </cfRule>
    <cfRule type="cellIs" dxfId="9500" priority="1448" operator="lessThan">
      <formula>CI38</formula>
    </cfRule>
  </conditionalFormatting>
  <conditionalFormatting sqref="CE42">
    <cfRule type="cellIs" dxfId="9499" priority="1444" stopIfTrue="1" operator="notEqual">
      <formula>0</formula>
    </cfRule>
  </conditionalFormatting>
  <conditionalFormatting sqref="CF43">
    <cfRule type="cellIs" dxfId="9498" priority="1445" stopIfTrue="1" operator="notEqual">
      <formula>0</formula>
    </cfRule>
  </conditionalFormatting>
  <conditionalFormatting sqref="CE41 CE43">
    <cfRule type="cellIs" dxfId="9497" priority="1443" stopIfTrue="1" operator="notEqual">
      <formula>0</formula>
    </cfRule>
  </conditionalFormatting>
  <conditionalFormatting sqref="CF42">
    <cfRule type="cellIs" dxfId="949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9495" priority="1440" operator="greaterThanOrEqual">
      <formula>CG41</formula>
    </cfRule>
    <cfRule type="cellIs" dxfId="9494" priority="1441" operator="lessThan">
      <formula>CG41</formula>
    </cfRule>
  </conditionalFormatting>
  <conditionalFormatting sqref="CF41">
    <cfRule type="cellIs" dxfId="949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9492" priority="1436" operator="greaterThanOrEqual">
      <formula>CH41</formula>
    </cfRule>
    <cfRule type="cellIs" dxfId="949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9490" priority="1433" operator="greaterThanOrEqual">
      <formula>CH41</formula>
    </cfRule>
    <cfRule type="cellIs" dxfId="948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9488" priority="1430" operator="greaterThanOrEqual">
      <formula>CI41</formula>
    </cfRule>
    <cfRule type="cellIs" dxfId="948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9486" priority="1427" operator="greaterThanOrEqual">
      <formula>CI41</formula>
    </cfRule>
    <cfRule type="cellIs" dxfId="9485" priority="1428" operator="lessThan">
      <formula>CI41</formula>
    </cfRule>
  </conditionalFormatting>
  <conditionalFormatting sqref="CE36:CE37">
    <cfRule type="cellIs" dxfId="948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9483" priority="1423" operator="greaterThanOrEqual">
      <formula>CG36</formula>
    </cfRule>
    <cfRule type="cellIs" dxfId="9482" priority="1424" operator="lessThan">
      <formula>CG36</formula>
    </cfRule>
  </conditionalFormatting>
  <conditionalFormatting sqref="CE34:CE35">
    <cfRule type="cellIs" dxfId="9481" priority="1420" stopIfTrue="1" operator="notEqual">
      <formula>0</formula>
    </cfRule>
  </conditionalFormatting>
  <conditionalFormatting sqref="CF34">
    <cfRule type="cellIs" dxfId="948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9479" priority="1418" operator="greaterThanOrEqual">
      <formula>CG34</formula>
    </cfRule>
    <cfRule type="cellIs" dxfId="9478" priority="1419" operator="lessThan">
      <formula>CG34</formula>
    </cfRule>
  </conditionalFormatting>
  <conditionalFormatting sqref="CF36:CF37">
    <cfRule type="cellIs" dxfId="9477" priority="1416" stopIfTrue="1" operator="notEqual">
      <formula>0</formula>
    </cfRule>
  </conditionalFormatting>
  <conditionalFormatting sqref="CF35">
    <cfRule type="cellIs" dxfId="947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9475" priority="1413" operator="greaterThanOrEqual">
      <formula>CH34</formula>
    </cfRule>
    <cfRule type="cellIs" dxfId="947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9473" priority="1410" operator="greaterThanOrEqual">
      <formula>CH34</formula>
    </cfRule>
    <cfRule type="cellIs" dxfId="947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9471" priority="1407" operator="greaterThanOrEqual">
      <formula>CI34</formula>
    </cfRule>
    <cfRule type="cellIs" dxfId="947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9469" priority="1404" operator="greaterThanOrEqual">
      <formula>CI34</formula>
    </cfRule>
    <cfRule type="cellIs" dxfId="9468" priority="1405" operator="lessThan">
      <formula>CI34</formula>
    </cfRule>
  </conditionalFormatting>
  <conditionalFormatting sqref="CF39">
    <cfRule type="cellIs" dxfId="946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9466" priority="1400" operator="greaterThanOrEqual">
      <formula>CG15</formula>
    </cfRule>
    <cfRule type="cellIs" dxfId="946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9464" priority="1397" operator="greaterThanOrEqual">
      <formula>CG14</formula>
    </cfRule>
    <cfRule type="cellIs" dxfId="946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9462" priority="1394" operator="greaterThanOrEqual">
      <formula>CG15</formula>
    </cfRule>
    <cfRule type="cellIs" dxfId="9461" priority="1395" operator="lessThan">
      <formula>CG15</formula>
    </cfRule>
  </conditionalFormatting>
  <conditionalFormatting sqref="CE14">
    <cfRule type="cellIs" dxfId="9460" priority="1391" stopIfTrue="1" operator="notEqual">
      <formula>0</formula>
    </cfRule>
  </conditionalFormatting>
  <conditionalFormatting sqref="CF14:CF15 CF17:CF18">
    <cfRule type="cellIs" dxfId="9459" priority="1392" stopIfTrue="1" operator="notEqual">
      <formula>0</formula>
    </cfRule>
  </conditionalFormatting>
  <conditionalFormatting sqref="CE17:CE18">
    <cfRule type="cellIs" dxfId="9458" priority="1390" stopIfTrue="1" operator="notEqual">
      <formula>0</formula>
    </cfRule>
  </conditionalFormatting>
  <conditionalFormatting sqref="CE15">
    <cfRule type="cellIs" dxfId="9457" priority="1388" stopIfTrue="1" operator="notEqual">
      <formula>0</formula>
    </cfRule>
  </conditionalFormatting>
  <conditionalFormatting sqref="CF15">
    <cfRule type="cellIs" dxfId="9456" priority="1389" stopIfTrue="1" operator="notEqual">
      <formula>0</formula>
    </cfRule>
  </conditionalFormatting>
  <conditionalFormatting sqref="CE15">
    <cfRule type="cellIs" dxfId="9455" priority="1387" stopIfTrue="1" operator="notEqual">
      <formula>0</formula>
    </cfRule>
  </conditionalFormatting>
  <conditionalFormatting sqref="CE15">
    <cfRule type="cellIs" dxfId="9454" priority="1385" stopIfTrue="1" operator="notEqual">
      <formula>0</formula>
    </cfRule>
  </conditionalFormatting>
  <conditionalFormatting sqref="CF15">
    <cfRule type="cellIs" dxfId="9453" priority="1386" stopIfTrue="1" operator="notEqual">
      <formula>0</formula>
    </cfRule>
  </conditionalFormatting>
  <conditionalFormatting sqref="CF16">
    <cfRule type="cellIs" dxfId="9452" priority="1384" stopIfTrue="1" operator="notEqual">
      <formula>0</formula>
    </cfRule>
  </conditionalFormatting>
  <conditionalFormatting sqref="CE16">
    <cfRule type="cellIs" dxfId="9451" priority="1383" stopIfTrue="1" operator="notEqual">
      <formula>0</formula>
    </cfRule>
  </conditionalFormatting>
  <conditionalFormatting sqref="CE16">
    <cfRule type="cellIs" dxfId="9450" priority="1382" stopIfTrue="1" operator="notEqual">
      <formula>0</formula>
    </cfRule>
  </conditionalFormatting>
  <conditionalFormatting sqref="CE16">
    <cfRule type="cellIs" dxfId="9449" priority="1381" stopIfTrue="1" operator="notEqual">
      <formula>0</formula>
    </cfRule>
  </conditionalFormatting>
  <conditionalFormatting sqref="CE16">
    <cfRule type="cellIs" dxfId="944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9447" priority="1378" operator="greaterThanOrEqual">
      <formula>CH14</formula>
    </cfRule>
    <cfRule type="cellIs" dxfId="944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9445" priority="1375" operator="greaterThanOrEqual">
      <formula>CH14</formula>
    </cfRule>
    <cfRule type="cellIs" dxfId="944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9443" priority="1372" operator="greaterThanOrEqual">
      <formula>CI14</formula>
    </cfRule>
    <cfRule type="cellIs" dxfId="944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9441" priority="1369" operator="greaterThanOrEqual">
      <formula>CI14</formula>
    </cfRule>
    <cfRule type="cellIs" dxfId="944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9439" priority="1366" operator="greaterThanOrEqual">
      <formula>CG54</formula>
    </cfRule>
    <cfRule type="cellIs" dxfId="9438" priority="1367" operator="lessThan">
      <formula>CG54</formula>
    </cfRule>
  </conditionalFormatting>
  <conditionalFormatting sqref="CE54">
    <cfRule type="cellIs" dxfId="9437" priority="1362" stopIfTrue="1" operator="notEqual">
      <formula>0</formula>
    </cfRule>
  </conditionalFormatting>
  <conditionalFormatting sqref="CE55 CE57">
    <cfRule type="cellIs" dxfId="9436" priority="1363" stopIfTrue="1" operator="notEqual">
      <formula>0</formula>
    </cfRule>
  </conditionalFormatting>
  <conditionalFormatting sqref="CF57 CF54:CF55">
    <cfRule type="cellIs" dxfId="9435" priority="1364" stopIfTrue="1" operator="notEqual">
      <formula>0</formula>
    </cfRule>
  </conditionalFormatting>
  <conditionalFormatting sqref="CF56">
    <cfRule type="cellIs" dxfId="9434" priority="1361" stopIfTrue="1" operator="notEqual">
      <formula>0</formula>
    </cfRule>
  </conditionalFormatting>
  <conditionalFormatting sqref="CE56">
    <cfRule type="cellIs" dxfId="943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9432" priority="1358" operator="greaterThanOrEqual">
      <formula>CI54</formula>
    </cfRule>
    <cfRule type="cellIs" dxfId="943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9430" priority="1355" operator="greaterThanOrEqual">
      <formula>CI54</formula>
    </cfRule>
    <cfRule type="cellIs" dxfId="942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9428" priority="1352" operator="greaterThanOrEqual">
      <formula>CG58</formula>
    </cfRule>
    <cfRule type="cellIs" dxfId="9427" priority="1353" operator="lessThan">
      <formula>CG58</formula>
    </cfRule>
  </conditionalFormatting>
  <conditionalFormatting sqref="CE58:CE60">
    <cfRule type="cellIs" dxfId="9426" priority="1349" stopIfTrue="1" operator="notEqual">
      <formula>0</formula>
    </cfRule>
  </conditionalFormatting>
  <conditionalFormatting sqref="CF58:CF60">
    <cfRule type="cellIs" dxfId="942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9424" priority="1347" operator="greaterThanOrEqual">
      <formula>CI58</formula>
    </cfRule>
    <cfRule type="cellIs" dxfId="942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9422" priority="1344" operator="greaterThanOrEqual">
      <formula>CI58</formula>
    </cfRule>
    <cfRule type="cellIs" dxfId="9421" priority="1345" operator="lessThan">
      <formula>CI58</formula>
    </cfRule>
  </conditionalFormatting>
  <conditionalFormatting sqref="CE72:CE73">
    <cfRule type="cellIs" dxfId="9420" priority="1341" stopIfTrue="1" operator="notEqual">
      <formula>0</formula>
    </cfRule>
  </conditionalFormatting>
  <conditionalFormatting sqref="CF72:CF73">
    <cfRule type="cellIs" dxfId="941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9418" priority="1339" operator="greaterThanOrEqual">
      <formula>CG69</formula>
    </cfRule>
    <cfRule type="cellIs" dxfId="9417" priority="1340" operator="lessThan">
      <formula>CG69</formula>
    </cfRule>
  </conditionalFormatting>
  <conditionalFormatting sqref="CE69:CE71">
    <cfRule type="cellIs" dxfId="9416" priority="1336" stopIfTrue="1" operator="notEqual">
      <formula>0</formula>
    </cfRule>
  </conditionalFormatting>
  <conditionalFormatting sqref="CF69:CF71">
    <cfRule type="cellIs" dxfId="941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9414" priority="1334" operator="greaterThanOrEqual">
      <formula>CI69</formula>
    </cfRule>
    <cfRule type="cellIs" dxfId="941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9412" priority="1331" operator="greaterThanOrEqual">
      <formula>CI69</formula>
    </cfRule>
    <cfRule type="cellIs" dxfId="941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9410" priority="1328" operator="greaterThanOrEqual">
      <formula>CI73</formula>
    </cfRule>
    <cfRule type="cellIs" dxfId="940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9408" priority="1325" operator="greaterThanOrEqual">
      <formula>CI73</formula>
    </cfRule>
    <cfRule type="cellIs" dxfId="940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9406" priority="1322" operator="greaterThanOrEqual">
      <formula>CI72</formula>
    </cfRule>
    <cfRule type="cellIs" dxfId="940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9404" priority="1319" operator="greaterThanOrEqual">
      <formula>CI72</formula>
    </cfRule>
    <cfRule type="cellIs" dxfId="940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9402" priority="1316" operator="greaterThanOrEqual">
      <formula>CG66</formula>
    </cfRule>
    <cfRule type="cellIs" dxfId="9401" priority="1317" operator="lessThan">
      <formula>CG66</formula>
    </cfRule>
  </conditionalFormatting>
  <conditionalFormatting sqref="CF67">
    <cfRule type="cellIs" dxfId="9400" priority="1314" stopIfTrue="1" operator="notEqual">
      <formula>0</formula>
    </cfRule>
  </conditionalFormatting>
  <conditionalFormatting sqref="CE68">
    <cfRule type="cellIs" dxfId="9399" priority="1312" stopIfTrue="1" operator="notEqual">
      <formula>0</formula>
    </cfRule>
  </conditionalFormatting>
  <conditionalFormatting sqref="CF68">
    <cfRule type="cellIs" dxfId="9398" priority="1313" stopIfTrue="1" operator="notEqual">
      <formula>0</formula>
    </cfRule>
  </conditionalFormatting>
  <conditionalFormatting sqref="CE67">
    <cfRule type="cellIs" dxfId="9397" priority="1311" stopIfTrue="1" operator="notEqual">
      <formula>0</formula>
    </cfRule>
  </conditionalFormatting>
  <conditionalFormatting sqref="CE66">
    <cfRule type="cellIs" dxfId="9396" priority="1310" stopIfTrue="1" operator="notEqual">
      <formula>0</formula>
    </cfRule>
  </conditionalFormatting>
  <conditionalFormatting sqref="CF66">
    <cfRule type="cellIs" dxfId="939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9394" priority="1307" operator="greaterThanOrEqual">
      <formula>CI66</formula>
    </cfRule>
    <cfRule type="cellIs" dxfId="939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9392" priority="1304" operator="greaterThanOrEqual">
      <formula>CI66</formula>
    </cfRule>
    <cfRule type="cellIs" dxfId="939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9390" priority="1301" operator="greaterThanOrEqual">
      <formula>CG61</formula>
    </cfRule>
    <cfRule type="cellIs" dxfId="9389" priority="1302" operator="lessThan">
      <formula>CG61</formula>
    </cfRule>
  </conditionalFormatting>
  <conditionalFormatting sqref="CE61 CE65 CE63">
    <cfRule type="cellIs" dxfId="9388" priority="1298" stopIfTrue="1" operator="notEqual">
      <formula>0</formula>
    </cfRule>
  </conditionalFormatting>
  <conditionalFormatting sqref="CF65 CF63">
    <cfRule type="cellIs" dxfId="9387" priority="1299" stopIfTrue="1" operator="notEqual">
      <formula>0</formula>
    </cfRule>
  </conditionalFormatting>
  <conditionalFormatting sqref="CE64">
    <cfRule type="cellIs" dxfId="9386" priority="1296" stopIfTrue="1" operator="notEqual">
      <formula>0</formula>
    </cfRule>
  </conditionalFormatting>
  <conditionalFormatting sqref="CF64">
    <cfRule type="cellIs" dxfId="9385" priority="1297" stopIfTrue="1" operator="notEqual">
      <formula>0</formula>
    </cfRule>
  </conditionalFormatting>
  <conditionalFormatting sqref="CF61">
    <cfRule type="cellIs" dxfId="9384" priority="1295" stopIfTrue="1" operator="notEqual">
      <formula>0</formula>
    </cfRule>
  </conditionalFormatting>
  <conditionalFormatting sqref="CE62">
    <cfRule type="cellIs" dxfId="9383" priority="1293" stopIfTrue="1" operator="notEqual">
      <formula>0</formula>
    </cfRule>
  </conditionalFormatting>
  <conditionalFormatting sqref="CF62">
    <cfRule type="cellIs" dxfId="938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9381" priority="1291" operator="greaterThanOrEqual">
      <formula>CI61</formula>
    </cfRule>
    <cfRule type="cellIs" dxfId="938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9379" priority="1288" operator="greaterThanOrEqual">
      <formula>CI61</formula>
    </cfRule>
    <cfRule type="cellIs" dxfId="937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9377" priority="1285" operator="greaterThanOrEqual">
      <formula>CI65</formula>
    </cfRule>
    <cfRule type="cellIs" dxfId="937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9375" priority="1282" operator="greaterThanOrEqual">
      <formula>CI65</formula>
    </cfRule>
    <cfRule type="cellIs" dxfId="937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9373" priority="1279" operator="greaterThanOrEqual">
      <formula>CI64</formula>
    </cfRule>
    <cfRule type="cellIs" dxfId="937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9371" priority="1276" operator="greaterThanOrEqual">
      <formula>CI64</formula>
    </cfRule>
    <cfRule type="cellIs" dxfId="9370" priority="1277" operator="lessThan">
      <formula>CI64</formula>
    </cfRule>
  </conditionalFormatting>
  <conditionalFormatting sqref="CF23">
    <cfRule type="cellIs" dxfId="936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9368" priority="1272" operator="greaterThanOrEqual">
      <formula>CG26</formula>
    </cfRule>
    <cfRule type="cellIs" dxfId="936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9366" priority="1269" operator="greaterThanOrEqual">
      <formula>CG25</formula>
    </cfRule>
    <cfRule type="cellIs" dxfId="936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9364" priority="1266" operator="greaterThanOrEqual">
      <formula>CG26</formula>
    </cfRule>
    <cfRule type="cellIs" dxfId="9363" priority="1267" operator="lessThan">
      <formula>CG26</formula>
    </cfRule>
  </conditionalFormatting>
  <conditionalFormatting sqref="CE27:CE28">
    <cfRule type="cellIs" dxfId="9362" priority="1263" stopIfTrue="1" operator="notEqual">
      <formula>0</formula>
    </cfRule>
  </conditionalFormatting>
  <conditionalFormatting sqref="CF27:CF28">
    <cfRule type="cellIs" dxfId="9361" priority="1264" stopIfTrue="1" operator="notEqual">
      <formula>0</formula>
    </cfRule>
  </conditionalFormatting>
  <conditionalFormatting sqref="CE25">
    <cfRule type="cellIs" dxfId="9360" priority="1261" stopIfTrue="1" operator="notEqual">
      <formula>0</formula>
    </cfRule>
  </conditionalFormatting>
  <conditionalFormatting sqref="CF25">
    <cfRule type="cellIs" dxfId="9359" priority="1262" stopIfTrue="1" operator="notEqual">
      <formula>0</formula>
    </cfRule>
  </conditionalFormatting>
  <conditionalFormatting sqref="CE26">
    <cfRule type="cellIs" dxfId="9358" priority="1260" stopIfTrue="1" operator="notEqual">
      <formula>0</formula>
    </cfRule>
  </conditionalFormatting>
  <conditionalFormatting sqref="CE26">
    <cfRule type="cellIs" dxfId="9357" priority="1259" stopIfTrue="1" operator="notEqual">
      <formula>0</formula>
    </cfRule>
  </conditionalFormatting>
  <conditionalFormatting sqref="CF26">
    <cfRule type="cellIs" dxfId="935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9355" priority="1256" operator="greaterThanOrEqual">
      <formula>CH25</formula>
    </cfRule>
    <cfRule type="cellIs" dxfId="935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9353" priority="1253" operator="greaterThanOrEqual">
      <formula>CH25</formula>
    </cfRule>
    <cfRule type="cellIs" dxfId="935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9351" priority="1250" operator="greaterThanOrEqual">
      <formula>CI25</formula>
    </cfRule>
    <cfRule type="cellIs" dxfId="935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9349" priority="1247" operator="greaterThanOrEqual">
      <formula>CI25</formula>
    </cfRule>
    <cfRule type="cellIs" dxfId="9348" priority="1248" operator="lessThan">
      <formula>CI25</formula>
    </cfRule>
  </conditionalFormatting>
  <conditionalFormatting sqref="CL47:CL49">
    <cfRule type="cellIs" dxfId="9347" priority="1245" stopIfTrue="1" operator="notEqual">
      <formula>0</formula>
    </cfRule>
  </conditionalFormatting>
  <conditionalFormatting sqref="CK47 CK49">
    <cfRule type="cellIs" dxfId="9346" priority="1244" stopIfTrue="1" operator="notEqual">
      <formula>0</formula>
    </cfRule>
  </conditionalFormatting>
  <conditionalFormatting sqref="CK48">
    <cfRule type="cellIs" dxfId="934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9344" priority="1241" operator="greaterThanOrEqual">
      <formula>CM47</formula>
    </cfRule>
    <cfRule type="cellIs" dxfId="934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9342" priority="1238" operator="greaterThanOrEqual">
      <formula>CM12</formula>
    </cfRule>
    <cfRule type="cellIs" dxfId="934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9340" priority="1235" operator="greaterThanOrEqual">
      <formula>CM13</formula>
    </cfRule>
    <cfRule type="cellIs" dxfId="933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9338" priority="1232" operator="greaterThanOrEqual">
      <formula>CM11</formula>
    </cfRule>
    <cfRule type="cellIs" dxfId="9337" priority="1233" operator="lessThan">
      <formula>CM11</formula>
    </cfRule>
  </conditionalFormatting>
  <conditionalFormatting sqref="CK12">
    <cfRule type="cellIs" dxfId="9336" priority="1229" stopIfTrue="1" operator="notEqual">
      <formula>0</formula>
    </cfRule>
  </conditionalFormatting>
  <conditionalFormatting sqref="CL12">
    <cfRule type="cellIs" dxfId="9335" priority="1230" stopIfTrue="1" operator="notEqual">
      <formula>0</formula>
    </cfRule>
  </conditionalFormatting>
  <conditionalFormatting sqref="CK13">
    <cfRule type="cellIs" dxfId="9334" priority="1227" stopIfTrue="1" operator="notEqual">
      <formula>0</formula>
    </cfRule>
  </conditionalFormatting>
  <conditionalFormatting sqref="CL13">
    <cfRule type="cellIs" dxfId="9333" priority="1228" stopIfTrue="1" operator="notEqual">
      <formula>0</formula>
    </cfRule>
  </conditionalFormatting>
  <conditionalFormatting sqref="CK11">
    <cfRule type="cellIs" dxfId="9332" priority="1225" stopIfTrue="1" operator="notEqual">
      <formula>0</formula>
    </cfRule>
  </conditionalFormatting>
  <conditionalFormatting sqref="CL11">
    <cfRule type="cellIs" dxfId="933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9330" priority="1223" operator="greaterThanOrEqual">
      <formula>CN9</formula>
    </cfRule>
    <cfRule type="cellIs" dxfId="932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9328" priority="1220" operator="greaterThanOrEqual">
      <formula>CN9</formula>
    </cfRule>
    <cfRule type="cellIs" dxfId="932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9326" priority="1217" operator="greaterThanOrEqual">
      <formula>CN5</formula>
    </cfRule>
    <cfRule type="cellIs" dxfId="932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9324" priority="1214" operator="greaterThanOrEqual">
      <formula>CN5</formula>
    </cfRule>
    <cfRule type="cellIs" dxfId="932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9322" priority="1211" operator="greaterThanOrEqual">
      <formula>CO9</formula>
    </cfRule>
    <cfRule type="cellIs" dxfId="932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9320" priority="1208" operator="greaterThanOrEqual">
      <formula>CO9</formula>
    </cfRule>
    <cfRule type="cellIs" dxfId="931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9318" priority="1205" operator="greaterThanOrEqual">
      <formula>CO5</formula>
    </cfRule>
    <cfRule type="cellIs" dxfId="931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9316" priority="1202" operator="greaterThanOrEqual">
      <formula>CO5</formula>
    </cfRule>
    <cfRule type="cellIs" dxfId="931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9314" priority="1199" operator="greaterThanOrEqual">
      <formula>CO47</formula>
    </cfRule>
    <cfRule type="cellIs" dxfId="931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9312" priority="1196" operator="greaterThanOrEqual">
      <formula>CO47</formula>
    </cfRule>
    <cfRule type="cellIs" dxfId="931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9310" priority="1193" operator="greaterThanOrEqual">
      <formula>CM6</formula>
    </cfRule>
    <cfRule type="cellIs" dxfId="930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9308" priority="1190" operator="greaterThanOrEqual">
      <formula>CM5</formula>
    </cfRule>
    <cfRule type="cellIs" dxfId="930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9306" priority="1187" operator="greaterThanOrEqual">
      <formula>CM6</formula>
    </cfRule>
    <cfRule type="cellIs" dxfId="9305" priority="1188" operator="lessThan">
      <formula>CM6</formula>
    </cfRule>
  </conditionalFormatting>
  <conditionalFormatting sqref="CK7:CK8">
    <cfRule type="cellIs" dxfId="9304" priority="1184" stopIfTrue="1" operator="notEqual">
      <formula>0</formula>
    </cfRule>
  </conditionalFormatting>
  <conditionalFormatting sqref="CL7:CL8">
    <cfRule type="cellIs" dxfId="9303" priority="1185" stopIfTrue="1" operator="notEqual">
      <formula>0</formula>
    </cfRule>
  </conditionalFormatting>
  <conditionalFormatting sqref="CK5">
    <cfRule type="cellIs" dxfId="9302" priority="1182" stopIfTrue="1" operator="notEqual">
      <formula>0</formula>
    </cfRule>
  </conditionalFormatting>
  <conditionalFormatting sqref="CL5">
    <cfRule type="cellIs" dxfId="9301" priority="1183" stopIfTrue="1" operator="notEqual">
      <formula>0</formula>
    </cfRule>
  </conditionalFormatting>
  <conditionalFormatting sqref="CK6">
    <cfRule type="cellIs" dxfId="9300" priority="1181" stopIfTrue="1" operator="notEqual">
      <formula>0</formula>
    </cfRule>
  </conditionalFormatting>
  <conditionalFormatting sqref="CK6">
    <cfRule type="cellIs" dxfId="9299" priority="1180" stopIfTrue="1" operator="notEqual">
      <formula>0</formula>
    </cfRule>
  </conditionalFormatting>
  <conditionalFormatting sqref="CL6">
    <cfRule type="cellIs" dxfId="929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9297" priority="1177" operator="greaterThanOrEqual">
      <formula>CM9</formula>
    </cfRule>
    <cfRule type="cellIs" dxfId="9296" priority="1178" operator="lessThan">
      <formula>CM9</formula>
    </cfRule>
  </conditionalFormatting>
  <conditionalFormatting sqref="CK9:CK10">
    <cfRule type="cellIs" dxfId="9295" priority="1174" stopIfTrue="1" operator="notEqual">
      <formula>0</formula>
    </cfRule>
  </conditionalFormatting>
  <conditionalFormatting sqref="CL10">
    <cfRule type="cellIs" dxfId="9294" priority="1175" stopIfTrue="1" operator="notEqual">
      <formula>0</formula>
    </cfRule>
  </conditionalFormatting>
  <conditionalFormatting sqref="CL9">
    <cfRule type="cellIs" dxfId="929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9292" priority="1171" operator="greaterThanOrEqual">
      <formula>CM20</formula>
    </cfRule>
    <cfRule type="cellIs" dxfId="929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9290" priority="1168" operator="greaterThanOrEqual">
      <formula>CM19</formula>
    </cfRule>
    <cfRule type="cellIs" dxfId="9289" priority="1169" operator="lessThan">
      <formula>CM19</formula>
    </cfRule>
  </conditionalFormatting>
  <conditionalFormatting sqref="CK19:CK21">
    <cfRule type="cellIs" dxfId="9288" priority="1165" stopIfTrue="1" operator="notEqual">
      <formula>0</formula>
    </cfRule>
  </conditionalFormatting>
  <conditionalFormatting sqref="CL19:CL21">
    <cfRule type="cellIs" dxfId="928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9286" priority="1163" operator="greaterThanOrEqual">
      <formula>CN19</formula>
    </cfRule>
    <cfRule type="cellIs" dxfId="928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9284" priority="1160" operator="greaterThanOrEqual">
      <formula>CN19</formula>
    </cfRule>
    <cfRule type="cellIs" dxfId="928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9282" priority="1157" operator="greaterThanOrEqual">
      <formula>CO19</formula>
    </cfRule>
    <cfRule type="cellIs" dxfId="928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9280" priority="1154" operator="greaterThanOrEqual">
      <formula>CO19</formula>
    </cfRule>
    <cfRule type="cellIs" dxfId="927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9278" priority="1151" operator="greaterThanOrEqual">
      <formula>CM23</formula>
    </cfRule>
    <cfRule type="cellIs" dxfId="927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9276" priority="1148" operator="greaterThanOrEqual">
      <formula>CM22</formula>
    </cfRule>
    <cfRule type="cellIs" dxfId="9275" priority="1149" operator="lessThan">
      <formula>CM22</formula>
    </cfRule>
  </conditionalFormatting>
  <conditionalFormatting sqref="CK22:CK24">
    <cfRule type="cellIs" dxfId="9274" priority="1145" stopIfTrue="1" operator="notEqual">
      <formula>0</formula>
    </cfRule>
  </conditionalFormatting>
  <conditionalFormatting sqref="CL22 CL24">
    <cfRule type="cellIs" dxfId="927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9272" priority="1143" operator="greaterThanOrEqual">
      <formula>CN22</formula>
    </cfRule>
    <cfRule type="cellIs" dxfId="927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9270" priority="1140" operator="greaterThanOrEqual">
      <formula>CN22</formula>
    </cfRule>
    <cfRule type="cellIs" dxfId="926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9268" priority="1137" operator="greaterThanOrEqual">
      <formula>CO22</formula>
    </cfRule>
    <cfRule type="cellIs" dxfId="926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9266" priority="1134" operator="greaterThanOrEqual">
      <formula>CO22</formula>
    </cfRule>
    <cfRule type="cellIs" dxfId="9265" priority="1135" operator="lessThan">
      <formula>CO22</formula>
    </cfRule>
  </conditionalFormatting>
  <conditionalFormatting sqref="CK38 CK40">
    <cfRule type="cellIs" dxfId="9264" priority="1132" stopIfTrue="1" operator="notEqual">
      <formula>0</formula>
    </cfRule>
  </conditionalFormatting>
  <conditionalFormatting sqref="CK39">
    <cfRule type="cellIs" dxfId="926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9262" priority="1129" operator="greaterThanOrEqual">
      <formula>CM38</formula>
    </cfRule>
    <cfRule type="cellIs" dxfId="926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9260" priority="1126" operator="greaterThanOrEqual">
      <formula>CM39</formula>
    </cfRule>
    <cfRule type="cellIs" dxfId="9259" priority="1127" operator="lessThan">
      <formula>CM39</formula>
    </cfRule>
  </conditionalFormatting>
  <conditionalFormatting sqref="CL38 CL40">
    <cfRule type="cellIs" dxfId="925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9257" priority="1122" operator="greaterThanOrEqual">
      <formula>CN38</formula>
    </cfRule>
    <cfRule type="cellIs" dxfId="925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9255" priority="1119" operator="greaterThanOrEqual">
      <formula>CN38</formula>
    </cfRule>
    <cfRule type="cellIs" dxfId="925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9253" priority="1116" operator="greaterThanOrEqual">
      <formula>CO38</formula>
    </cfRule>
    <cfRule type="cellIs" dxfId="925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9251" priority="1113" operator="greaterThanOrEqual">
      <formula>CO38</formula>
    </cfRule>
    <cfRule type="cellIs" dxfId="9250" priority="1114" operator="lessThan">
      <formula>CO38</formula>
    </cfRule>
  </conditionalFormatting>
  <conditionalFormatting sqref="CK42">
    <cfRule type="cellIs" dxfId="9249" priority="1110" stopIfTrue="1" operator="notEqual">
      <formula>0</formula>
    </cfRule>
  </conditionalFormatting>
  <conditionalFormatting sqref="CL43">
    <cfRule type="cellIs" dxfId="9248" priority="1111" stopIfTrue="1" operator="notEqual">
      <formula>0</formula>
    </cfRule>
  </conditionalFormatting>
  <conditionalFormatting sqref="CK41 CK43">
    <cfRule type="cellIs" dxfId="9247" priority="1109" stopIfTrue="1" operator="notEqual">
      <formula>0</formula>
    </cfRule>
  </conditionalFormatting>
  <conditionalFormatting sqref="CL42">
    <cfRule type="cellIs" dxfId="924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9245" priority="1106" operator="greaterThanOrEqual">
      <formula>CM41</formula>
    </cfRule>
    <cfRule type="cellIs" dxfId="9244" priority="1107" operator="lessThan">
      <formula>CM41</formula>
    </cfRule>
  </conditionalFormatting>
  <conditionalFormatting sqref="CL41">
    <cfRule type="cellIs" dxfId="924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9242" priority="1102" operator="greaterThanOrEqual">
      <formula>CN41</formula>
    </cfRule>
    <cfRule type="cellIs" dxfId="924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9240" priority="1099" operator="greaterThanOrEqual">
      <formula>CN41</formula>
    </cfRule>
    <cfRule type="cellIs" dxfId="923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9238" priority="1096" operator="greaterThanOrEqual">
      <formula>CO41</formula>
    </cfRule>
    <cfRule type="cellIs" dxfId="923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9236" priority="1093" operator="greaterThanOrEqual">
      <formula>CO41</formula>
    </cfRule>
    <cfRule type="cellIs" dxfId="9235" priority="1094" operator="lessThan">
      <formula>CO41</formula>
    </cfRule>
  </conditionalFormatting>
  <conditionalFormatting sqref="CK36:CK37">
    <cfRule type="cellIs" dxfId="923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9233" priority="1089" operator="greaterThanOrEqual">
      <formula>CM36</formula>
    </cfRule>
    <cfRule type="cellIs" dxfId="9232" priority="1090" operator="lessThan">
      <formula>CM36</formula>
    </cfRule>
  </conditionalFormatting>
  <conditionalFormatting sqref="CK34:CK35">
    <cfRule type="cellIs" dxfId="9231" priority="1086" stopIfTrue="1" operator="notEqual">
      <formula>0</formula>
    </cfRule>
  </conditionalFormatting>
  <conditionalFormatting sqref="CL34">
    <cfRule type="cellIs" dxfId="923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9229" priority="1084" operator="greaterThanOrEqual">
      <formula>CM34</formula>
    </cfRule>
    <cfRule type="cellIs" dxfId="9228" priority="1085" operator="lessThan">
      <formula>CM34</formula>
    </cfRule>
  </conditionalFormatting>
  <conditionalFormatting sqref="CL36:CL37">
    <cfRule type="cellIs" dxfId="9227" priority="1082" stopIfTrue="1" operator="notEqual">
      <formula>0</formula>
    </cfRule>
  </conditionalFormatting>
  <conditionalFormatting sqref="CL35">
    <cfRule type="cellIs" dxfId="922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9225" priority="1079" operator="greaterThanOrEqual">
      <formula>CN34</formula>
    </cfRule>
    <cfRule type="cellIs" dxfId="922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9223" priority="1076" operator="greaterThanOrEqual">
      <formula>CN34</formula>
    </cfRule>
    <cfRule type="cellIs" dxfId="922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9221" priority="1073" operator="greaterThanOrEqual">
      <formula>CO34</formula>
    </cfRule>
    <cfRule type="cellIs" dxfId="922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9219" priority="1070" operator="greaterThanOrEqual">
      <formula>CO34</formula>
    </cfRule>
    <cfRule type="cellIs" dxfId="9218" priority="1071" operator="lessThan">
      <formula>CO34</formula>
    </cfRule>
  </conditionalFormatting>
  <conditionalFormatting sqref="CL39">
    <cfRule type="cellIs" dxfId="921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9216" priority="1066" operator="greaterThanOrEqual">
      <formula>CM15</formula>
    </cfRule>
    <cfRule type="cellIs" dxfId="921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9214" priority="1063" operator="greaterThanOrEqual">
      <formula>CM14</formula>
    </cfRule>
    <cfRule type="cellIs" dxfId="921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9212" priority="1060" operator="greaterThanOrEqual">
      <formula>CM15</formula>
    </cfRule>
    <cfRule type="cellIs" dxfId="9211" priority="1061" operator="lessThan">
      <formula>CM15</formula>
    </cfRule>
  </conditionalFormatting>
  <conditionalFormatting sqref="CK14">
    <cfRule type="cellIs" dxfId="9210" priority="1057" stopIfTrue="1" operator="notEqual">
      <formula>0</formula>
    </cfRule>
  </conditionalFormatting>
  <conditionalFormatting sqref="CL14:CL15 CL17:CL18">
    <cfRule type="cellIs" dxfId="9209" priority="1058" stopIfTrue="1" operator="notEqual">
      <formula>0</formula>
    </cfRule>
  </conditionalFormatting>
  <conditionalFormatting sqref="CK17:CK18">
    <cfRule type="cellIs" dxfId="9208" priority="1056" stopIfTrue="1" operator="notEqual">
      <formula>0</formula>
    </cfRule>
  </conditionalFormatting>
  <conditionalFormatting sqref="CK15">
    <cfRule type="cellIs" dxfId="9207" priority="1054" stopIfTrue="1" operator="notEqual">
      <formula>0</formula>
    </cfRule>
  </conditionalFormatting>
  <conditionalFormatting sqref="CL15">
    <cfRule type="cellIs" dxfId="9206" priority="1055" stopIfTrue="1" operator="notEqual">
      <formula>0</formula>
    </cfRule>
  </conditionalFormatting>
  <conditionalFormatting sqref="CK15">
    <cfRule type="cellIs" dxfId="9205" priority="1053" stopIfTrue="1" operator="notEqual">
      <formula>0</formula>
    </cfRule>
  </conditionalFormatting>
  <conditionalFormatting sqref="CK15">
    <cfRule type="cellIs" dxfId="9204" priority="1051" stopIfTrue="1" operator="notEqual">
      <formula>0</formula>
    </cfRule>
  </conditionalFormatting>
  <conditionalFormatting sqref="CL15">
    <cfRule type="cellIs" dxfId="9203" priority="1052" stopIfTrue="1" operator="notEqual">
      <formula>0</formula>
    </cfRule>
  </conditionalFormatting>
  <conditionalFormatting sqref="CL16">
    <cfRule type="cellIs" dxfId="9202" priority="1050" stopIfTrue="1" operator="notEqual">
      <formula>0</formula>
    </cfRule>
  </conditionalFormatting>
  <conditionalFormatting sqref="CK16">
    <cfRule type="cellIs" dxfId="9201" priority="1049" stopIfTrue="1" operator="notEqual">
      <formula>0</formula>
    </cfRule>
  </conditionalFormatting>
  <conditionalFormatting sqref="CK16">
    <cfRule type="cellIs" dxfId="9200" priority="1048" stopIfTrue="1" operator="notEqual">
      <formula>0</formula>
    </cfRule>
  </conditionalFormatting>
  <conditionalFormatting sqref="CK16">
    <cfRule type="cellIs" dxfId="9199" priority="1047" stopIfTrue="1" operator="notEqual">
      <formula>0</formula>
    </cfRule>
  </conditionalFormatting>
  <conditionalFormatting sqref="CK16">
    <cfRule type="cellIs" dxfId="919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9197" priority="1044" operator="greaterThanOrEqual">
      <formula>CN14</formula>
    </cfRule>
    <cfRule type="cellIs" dxfId="919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9195" priority="1041" operator="greaterThanOrEqual">
      <formula>CN14</formula>
    </cfRule>
    <cfRule type="cellIs" dxfId="919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9193" priority="1038" operator="greaterThanOrEqual">
      <formula>CO14</formula>
    </cfRule>
    <cfRule type="cellIs" dxfId="919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9191" priority="1035" operator="greaterThanOrEqual">
      <formula>CO14</formula>
    </cfRule>
    <cfRule type="cellIs" dxfId="919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9189" priority="1032" operator="greaterThanOrEqual">
      <formula>CM54</formula>
    </cfRule>
    <cfRule type="cellIs" dxfId="9188" priority="1033" operator="lessThan">
      <formula>CM54</formula>
    </cfRule>
  </conditionalFormatting>
  <conditionalFormatting sqref="CK54">
    <cfRule type="cellIs" dxfId="9187" priority="1028" stopIfTrue="1" operator="notEqual">
      <formula>0</formula>
    </cfRule>
  </conditionalFormatting>
  <conditionalFormatting sqref="CK55 CK57">
    <cfRule type="cellIs" dxfId="9186" priority="1029" stopIfTrue="1" operator="notEqual">
      <formula>0</formula>
    </cfRule>
  </conditionalFormatting>
  <conditionalFormatting sqref="CL57 CL54:CL55">
    <cfRule type="cellIs" dxfId="9185" priority="1030" stopIfTrue="1" operator="notEqual">
      <formula>0</formula>
    </cfRule>
  </conditionalFormatting>
  <conditionalFormatting sqref="CL56">
    <cfRule type="cellIs" dxfId="9184" priority="1027" stopIfTrue="1" operator="notEqual">
      <formula>0</formula>
    </cfRule>
  </conditionalFormatting>
  <conditionalFormatting sqref="CK56">
    <cfRule type="cellIs" dxfId="918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9182" priority="1024" operator="greaterThanOrEqual">
      <formula>CO54</formula>
    </cfRule>
    <cfRule type="cellIs" dxfId="918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9180" priority="1021" operator="greaterThanOrEqual">
      <formula>CO54</formula>
    </cfRule>
    <cfRule type="cellIs" dxfId="917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9178" priority="1018" operator="greaterThanOrEqual">
      <formula>CM58</formula>
    </cfRule>
    <cfRule type="cellIs" dxfId="9177" priority="1019" operator="lessThan">
      <formula>CM58</formula>
    </cfRule>
  </conditionalFormatting>
  <conditionalFormatting sqref="CK58:CK60">
    <cfRule type="cellIs" dxfId="9176" priority="1015" stopIfTrue="1" operator="notEqual">
      <formula>0</formula>
    </cfRule>
  </conditionalFormatting>
  <conditionalFormatting sqref="CL58:CL60">
    <cfRule type="cellIs" dxfId="917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9174" priority="1013" operator="greaterThanOrEqual">
      <formula>CO58</formula>
    </cfRule>
    <cfRule type="cellIs" dxfId="917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9172" priority="1010" operator="greaterThanOrEqual">
      <formula>CO58</formula>
    </cfRule>
    <cfRule type="cellIs" dxfId="9171" priority="1011" operator="lessThan">
      <formula>CO58</formula>
    </cfRule>
  </conditionalFormatting>
  <conditionalFormatting sqref="CK72:CK73">
    <cfRule type="cellIs" dxfId="9170" priority="1007" stopIfTrue="1" operator="notEqual">
      <formula>0</formula>
    </cfRule>
  </conditionalFormatting>
  <conditionalFormatting sqref="CL72:CL73">
    <cfRule type="cellIs" dxfId="916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9168" priority="1005" operator="greaterThanOrEqual">
      <formula>CM69</formula>
    </cfRule>
    <cfRule type="cellIs" dxfId="9167" priority="1006" operator="lessThan">
      <formula>CM69</formula>
    </cfRule>
  </conditionalFormatting>
  <conditionalFormatting sqref="CK69:CK71">
    <cfRule type="cellIs" dxfId="9166" priority="1002" stopIfTrue="1" operator="notEqual">
      <formula>0</formula>
    </cfRule>
  </conditionalFormatting>
  <conditionalFormatting sqref="CL69:CL71">
    <cfRule type="cellIs" dxfId="916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9164" priority="1000" operator="greaterThanOrEqual">
      <formula>CO69</formula>
    </cfRule>
    <cfRule type="cellIs" dxfId="916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9162" priority="997" operator="greaterThanOrEqual">
      <formula>CO69</formula>
    </cfRule>
    <cfRule type="cellIs" dxfId="916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9160" priority="994" operator="greaterThanOrEqual">
      <formula>CO73</formula>
    </cfRule>
    <cfRule type="cellIs" dxfId="915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9158" priority="991" operator="greaterThanOrEqual">
      <formula>CO73</formula>
    </cfRule>
    <cfRule type="cellIs" dxfId="915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9156" priority="988" operator="greaterThanOrEqual">
      <formula>CO72</formula>
    </cfRule>
    <cfRule type="cellIs" dxfId="915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9154" priority="985" operator="greaterThanOrEqual">
      <formula>CO72</formula>
    </cfRule>
    <cfRule type="cellIs" dxfId="915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9152" priority="982" operator="greaterThanOrEqual">
      <formula>CM66</formula>
    </cfRule>
    <cfRule type="cellIs" dxfId="9151" priority="983" operator="lessThan">
      <formula>CM66</formula>
    </cfRule>
  </conditionalFormatting>
  <conditionalFormatting sqref="CL67">
    <cfRule type="cellIs" dxfId="9150" priority="980" stopIfTrue="1" operator="notEqual">
      <formula>0</formula>
    </cfRule>
  </conditionalFormatting>
  <conditionalFormatting sqref="CK68">
    <cfRule type="cellIs" dxfId="9149" priority="978" stopIfTrue="1" operator="notEqual">
      <formula>0</formula>
    </cfRule>
  </conditionalFormatting>
  <conditionalFormatting sqref="CL68">
    <cfRule type="cellIs" dxfId="9148" priority="979" stopIfTrue="1" operator="notEqual">
      <formula>0</formula>
    </cfRule>
  </conditionalFormatting>
  <conditionalFormatting sqref="CK67">
    <cfRule type="cellIs" dxfId="9147" priority="977" stopIfTrue="1" operator="notEqual">
      <formula>0</formula>
    </cfRule>
  </conditionalFormatting>
  <conditionalFormatting sqref="CK66">
    <cfRule type="cellIs" dxfId="9146" priority="976" stopIfTrue="1" operator="notEqual">
      <formula>0</formula>
    </cfRule>
  </conditionalFormatting>
  <conditionalFormatting sqref="CL66">
    <cfRule type="cellIs" dxfId="914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9144" priority="973" operator="greaterThanOrEqual">
      <formula>CO66</formula>
    </cfRule>
    <cfRule type="cellIs" dxfId="914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9142" priority="970" operator="greaterThanOrEqual">
      <formula>CO66</formula>
    </cfRule>
    <cfRule type="cellIs" dxfId="914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9140" priority="967" operator="greaterThanOrEqual">
      <formula>CM61</formula>
    </cfRule>
    <cfRule type="cellIs" dxfId="9139" priority="968" operator="lessThan">
      <formula>CM61</formula>
    </cfRule>
  </conditionalFormatting>
  <conditionalFormatting sqref="CK61 CK65 CK63">
    <cfRule type="cellIs" dxfId="9138" priority="964" stopIfTrue="1" operator="notEqual">
      <formula>0</formula>
    </cfRule>
  </conditionalFormatting>
  <conditionalFormatting sqref="CL65 CL63">
    <cfRule type="cellIs" dxfId="9137" priority="965" stopIfTrue="1" operator="notEqual">
      <formula>0</formula>
    </cfRule>
  </conditionalFormatting>
  <conditionalFormatting sqref="CK64">
    <cfRule type="cellIs" dxfId="9136" priority="962" stopIfTrue="1" operator="notEqual">
      <formula>0</formula>
    </cfRule>
  </conditionalFormatting>
  <conditionalFormatting sqref="CL64">
    <cfRule type="cellIs" dxfId="9135" priority="963" stopIfTrue="1" operator="notEqual">
      <formula>0</formula>
    </cfRule>
  </conditionalFormatting>
  <conditionalFormatting sqref="CL61">
    <cfRule type="cellIs" dxfId="9134" priority="961" stopIfTrue="1" operator="notEqual">
      <formula>0</formula>
    </cfRule>
  </conditionalFormatting>
  <conditionalFormatting sqref="CK62">
    <cfRule type="cellIs" dxfId="9133" priority="959" stopIfTrue="1" operator="notEqual">
      <formula>0</formula>
    </cfRule>
  </conditionalFormatting>
  <conditionalFormatting sqref="CL62">
    <cfRule type="cellIs" dxfId="913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9131" priority="957" operator="greaterThanOrEqual">
      <formula>CO61</formula>
    </cfRule>
    <cfRule type="cellIs" dxfId="913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9129" priority="954" operator="greaterThanOrEqual">
      <formula>CO61</formula>
    </cfRule>
    <cfRule type="cellIs" dxfId="912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9127" priority="951" operator="greaterThanOrEqual">
      <formula>CO65</formula>
    </cfRule>
    <cfRule type="cellIs" dxfId="912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9125" priority="948" operator="greaterThanOrEqual">
      <formula>CO65</formula>
    </cfRule>
    <cfRule type="cellIs" dxfId="912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9123" priority="945" operator="greaterThanOrEqual">
      <formula>CO64</formula>
    </cfRule>
    <cfRule type="cellIs" dxfId="912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9121" priority="942" operator="greaterThanOrEqual">
      <formula>CO64</formula>
    </cfRule>
    <cfRule type="cellIs" dxfId="9120" priority="943" operator="lessThan">
      <formula>CO64</formula>
    </cfRule>
  </conditionalFormatting>
  <conditionalFormatting sqref="CL23">
    <cfRule type="cellIs" dxfId="911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9118" priority="938" operator="greaterThanOrEqual">
      <formula>CM26</formula>
    </cfRule>
    <cfRule type="cellIs" dxfId="911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9116" priority="935" operator="greaterThanOrEqual">
      <formula>CM25</formula>
    </cfRule>
    <cfRule type="cellIs" dxfId="911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9114" priority="932" operator="greaterThanOrEqual">
      <formula>CM26</formula>
    </cfRule>
    <cfRule type="cellIs" dxfId="9113" priority="933" operator="lessThan">
      <formula>CM26</formula>
    </cfRule>
  </conditionalFormatting>
  <conditionalFormatting sqref="CK27:CK28">
    <cfRule type="cellIs" dxfId="9112" priority="929" stopIfTrue="1" operator="notEqual">
      <formula>0</formula>
    </cfRule>
  </conditionalFormatting>
  <conditionalFormatting sqref="CL27:CL28">
    <cfRule type="cellIs" dxfId="9111" priority="930" stopIfTrue="1" operator="notEqual">
      <formula>0</formula>
    </cfRule>
  </conditionalFormatting>
  <conditionalFormatting sqref="CK25">
    <cfRule type="cellIs" dxfId="9110" priority="927" stopIfTrue="1" operator="notEqual">
      <formula>0</formula>
    </cfRule>
  </conditionalFormatting>
  <conditionalFormatting sqref="CL25">
    <cfRule type="cellIs" dxfId="9109" priority="928" stopIfTrue="1" operator="notEqual">
      <formula>0</formula>
    </cfRule>
  </conditionalFormatting>
  <conditionalFormatting sqref="CK26">
    <cfRule type="cellIs" dxfId="9108" priority="926" stopIfTrue="1" operator="notEqual">
      <formula>0</formula>
    </cfRule>
  </conditionalFormatting>
  <conditionalFormatting sqref="CK26">
    <cfRule type="cellIs" dxfId="9107" priority="925" stopIfTrue="1" operator="notEqual">
      <formula>0</formula>
    </cfRule>
  </conditionalFormatting>
  <conditionalFormatting sqref="CL26">
    <cfRule type="cellIs" dxfId="910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9105" priority="922" operator="greaterThanOrEqual">
      <formula>CN25</formula>
    </cfRule>
    <cfRule type="cellIs" dxfId="910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9103" priority="919" operator="greaterThanOrEqual">
      <formula>CN25</formula>
    </cfRule>
    <cfRule type="cellIs" dxfId="910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9101" priority="916" operator="greaterThanOrEqual">
      <formula>CO25</formula>
    </cfRule>
    <cfRule type="cellIs" dxfId="910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9099" priority="913" operator="greaterThanOrEqual">
      <formula>CO25</formula>
    </cfRule>
    <cfRule type="cellIs" dxfId="9098" priority="914" operator="lessThan">
      <formula>CO25</formula>
    </cfRule>
  </conditionalFormatting>
  <conditionalFormatting sqref="CR47:CR49">
    <cfRule type="cellIs" dxfId="9097" priority="911" stopIfTrue="1" operator="notEqual">
      <formula>0</formula>
    </cfRule>
  </conditionalFormatting>
  <conditionalFormatting sqref="CQ47 CQ49">
    <cfRule type="cellIs" dxfId="9096" priority="910" stopIfTrue="1" operator="notEqual">
      <formula>0</formula>
    </cfRule>
  </conditionalFormatting>
  <conditionalFormatting sqref="CQ48">
    <cfRule type="cellIs" dxfId="909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9094" priority="907" operator="greaterThanOrEqual">
      <formula>CS47</formula>
    </cfRule>
    <cfRule type="cellIs" dxfId="909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9092" priority="904" operator="greaterThanOrEqual">
      <formula>CS12</formula>
    </cfRule>
    <cfRule type="cellIs" dxfId="909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9090" priority="901" operator="greaterThanOrEqual">
      <formula>CS13</formula>
    </cfRule>
    <cfRule type="cellIs" dxfId="908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9088" priority="898" operator="greaterThanOrEqual">
      <formula>CS11</formula>
    </cfRule>
    <cfRule type="cellIs" dxfId="9087" priority="899" operator="lessThan">
      <formula>CS11</formula>
    </cfRule>
  </conditionalFormatting>
  <conditionalFormatting sqref="CQ12">
    <cfRule type="cellIs" dxfId="9086" priority="895" stopIfTrue="1" operator="notEqual">
      <formula>0</formula>
    </cfRule>
  </conditionalFormatting>
  <conditionalFormatting sqref="CR12">
    <cfRule type="cellIs" dxfId="9085" priority="896" stopIfTrue="1" operator="notEqual">
      <formula>0</formula>
    </cfRule>
  </conditionalFormatting>
  <conditionalFormatting sqref="CQ13">
    <cfRule type="cellIs" dxfId="9084" priority="893" stopIfTrue="1" operator="notEqual">
      <formula>0</formula>
    </cfRule>
  </conditionalFormatting>
  <conditionalFormatting sqref="CR13">
    <cfRule type="cellIs" dxfId="9083" priority="894" stopIfTrue="1" operator="notEqual">
      <formula>0</formula>
    </cfRule>
  </conditionalFormatting>
  <conditionalFormatting sqref="CQ11">
    <cfRule type="cellIs" dxfId="9082" priority="891" stopIfTrue="1" operator="notEqual">
      <formula>0</formula>
    </cfRule>
  </conditionalFormatting>
  <conditionalFormatting sqref="CR11">
    <cfRule type="cellIs" dxfId="908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9080" priority="889" operator="greaterThanOrEqual">
      <formula>CT9</formula>
    </cfRule>
    <cfRule type="cellIs" dxfId="907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9078" priority="886" operator="greaterThanOrEqual">
      <formula>CT9</formula>
    </cfRule>
    <cfRule type="cellIs" dxfId="907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9076" priority="883" operator="greaterThanOrEqual">
      <formula>CT5</formula>
    </cfRule>
    <cfRule type="cellIs" dxfId="907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9074" priority="880" operator="greaterThanOrEqual">
      <formula>CT5</formula>
    </cfRule>
    <cfRule type="cellIs" dxfId="907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9072" priority="877" operator="greaterThanOrEqual">
      <formula>CU9</formula>
    </cfRule>
    <cfRule type="cellIs" dxfId="907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9070" priority="874" operator="greaterThanOrEqual">
      <formula>CU9</formula>
    </cfRule>
    <cfRule type="cellIs" dxfId="906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9068" priority="871" operator="greaterThanOrEqual">
      <formula>CU5</formula>
    </cfRule>
    <cfRule type="cellIs" dxfId="906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9066" priority="868" operator="greaterThanOrEqual">
      <formula>CU5</formula>
    </cfRule>
    <cfRule type="cellIs" dxfId="906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9064" priority="865" operator="greaterThanOrEqual">
      <formula>CU47</formula>
    </cfRule>
    <cfRule type="cellIs" dxfId="906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9062" priority="862" operator="greaterThanOrEqual">
      <formula>CU47</formula>
    </cfRule>
    <cfRule type="cellIs" dxfId="906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9060" priority="859" operator="greaterThanOrEqual">
      <formula>CS6</formula>
    </cfRule>
    <cfRule type="cellIs" dxfId="905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9058" priority="856" operator="greaterThanOrEqual">
      <formula>CS5</formula>
    </cfRule>
    <cfRule type="cellIs" dxfId="905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9056" priority="853" operator="greaterThanOrEqual">
      <formula>CS6</formula>
    </cfRule>
    <cfRule type="cellIs" dxfId="9055" priority="854" operator="lessThan">
      <formula>CS6</formula>
    </cfRule>
  </conditionalFormatting>
  <conditionalFormatting sqref="CQ7:CQ8">
    <cfRule type="cellIs" dxfId="9054" priority="850" stopIfTrue="1" operator="notEqual">
      <formula>0</formula>
    </cfRule>
  </conditionalFormatting>
  <conditionalFormatting sqref="CR7:CR8">
    <cfRule type="cellIs" dxfId="9053" priority="851" stopIfTrue="1" operator="notEqual">
      <formula>0</formula>
    </cfRule>
  </conditionalFormatting>
  <conditionalFormatting sqref="CQ5">
    <cfRule type="cellIs" dxfId="9052" priority="848" stopIfTrue="1" operator="notEqual">
      <formula>0</formula>
    </cfRule>
  </conditionalFormatting>
  <conditionalFormatting sqref="CR5">
    <cfRule type="cellIs" dxfId="9051" priority="849" stopIfTrue="1" operator="notEqual">
      <formula>0</formula>
    </cfRule>
  </conditionalFormatting>
  <conditionalFormatting sqref="CQ6">
    <cfRule type="cellIs" dxfId="9050" priority="847" stopIfTrue="1" operator="notEqual">
      <formula>0</formula>
    </cfRule>
  </conditionalFormatting>
  <conditionalFormatting sqref="CQ6">
    <cfRule type="cellIs" dxfId="9049" priority="846" stopIfTrue="1" operator="notEqual">
      <formula>0</formula>
    </cfRule>
  </conditionalFormatting>
  <conditionalFormatting sqref="CR6">
    <cfRule type="cellIs" dxfId="904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9047" priority="843" operator="greaterThanOrEqual">
      <formula>CS9</formula>
    </cfRule>
    <cfRule type="cellIs" dxfId="9046" priority="844" operator="lessThan">
      <formula>CS9</formula>
    </cfRule>
  </conditionalFormatting>
  <conditionalFormatting sqref="CQ9:CQ10">
    <cfRule type="cellIs" dxfId="9045" priority="840" stopIfTrue="1" operator="notEqual">
      <formula>0</formula>
    </cfRule>
  </conditionalFormatting>
  <conditionalFormatting sqref="CR10">
    <cfRule type="cellIs" dxfId="9044" priority="841" stopIfTrue="1" operator="notEqual">
      <formula>0</formula>
    </cfRule>
  </conditionalFormatting>
  <conditionalFormatting sqref="CR9">
    <cfRule type="cellIs" dxfId="904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9042" priority="837" operator="greaterThanOrEqual">
      <formula>CS20</formula>
    </cfRule>
    <cfRule type="cellIs" dxfId="904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9040" priority="834" operator="greaterThanOrEqual">
      <formula>CS19</formula>
    </cfRule>
    <cfRule type="cellIs" dxfId="9039" priority="835" operator="lessThan">
      <formula>CS19</formula>
    </cfRule>
  </conditionalFormatting>
  <conditionalFormatting sqref="CQ19:CQ21">
    <cfRule type="cellIs" dxfId="9038" priority="831" stopIfTrue="1" operator="notEqual">
      <formula>0</formula>
    </cfRule>
  </conditionalFormatting>
  <conditionalFormatting sqref="CR19:CR21">
    <cfRule type="cellIs" dxfId="903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9036" priority="829" operator="greaterThanOrEqual">
      <formula>CT19</formula>
    </cfRule>
    <cfRule type="cellIs" dxfId="903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9034" priority="826" operator="greaterThanOrEqual">
      <formula>CT19</formula>
    </cfRule>
    <cfRule type="cellIs" dxfId="903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9032" priority="823" operator="greaterThanOrEqual">
      <formula>CU19</formula>
    </cfRule>
    <cfRule type="cellIs" dxfId="903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9030" priority="820" operator="greaterThanOrEqual">
      <formula>CU19</formula>
    </cfRule>
    <cfRule type="cellIs" dxfId="902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9028" priority="817" operator="greaterThanOrEqual">
      <formula>CS23</formula>
    </cfRule>
    <cfRule type="cellIs" dxfId="902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9026" priority="814" operator="greaterThanOrEqual">
      <formula>CS22</formula>
    </cfRule>
    <cfRule type="cellIs" dxfId="9025" priority="815" operator="lessThan">
      <formula>CS22</formula>
    </cfRule>
  </conditionalFormatting>
  <conditionalFormatting sqref="CQ22:CQ24">
    <cfRule type="cellIs" dxfId="9024" priority="811" stopIfTrue="1" operator="notEqual">
      <formula>0</formula>
    </cfRule>
  </conditionalFormatting>
  <conditionalFormatting sqref="CR22 CR24">
    <cfRule type="cellIs" dxfId="902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9022" priority="809" operator="greaterThanOrEqual">
      <formula>CT22</formula>
    </cfRule>
    <cfRule type="cellIs" dxfId="902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9020" priority="806" operator="greaterThanOrEqual">
      <formula>CT22</formula>
    </cfRule>
    <cfRule type="cellIs" dxfId="901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9018" priority="803" operator="greaterThanOrEqual">
      <formula>CU22</formula>
    </cfRule>
    <cfRule type="cellIs" dxfId="901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9016" priority="800" operator="greaterThanOrEqual">
      <formula>CU22</formula>
    </cfRule>
    <cfRule type="cellIs" dxfId="9015" priority="801" operator="lessThan">
      <formula>CU22</formula>
    </cfRule>
  </conditionalFormatting>
  <conditionalFormatting sqref="CQ38 CQ40">
    <cfRule type="cellIs" dxfId="9014" priority="798" stopIfTrue="1" operator="notEqual">
      <formula>0</formula>
    </cfRule>
  </conditionalFormatting>
  <conditionalFormatting sqref="CQ39">
    <cfRule type="cellIs" dxfId="901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9012" priority="795" operator="greaterThanOrEqual">
      <formula>CS38</formula>
    </cfRule>
    <cfRule type="cellIs" dxfId="901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9010" priority="792" operator="greaterThanOrEqual">
      <formula>CS39</formula>
    </cfRule>
    <cfRule type="cellIs" dxfId="9009" priority="793" operator="lessThan">
      <formula>CS39</formula>
    </cfRule>
  </conditionalFormatting>
  <conditionalFormatting sqref="CR38 CR40">
    <cfRule type="cellIs" dxfId="900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9007" priority="788" operator="greaterThanOrEqual">
      <formula>CT38</formula>
    </cfRule>
    <cfRule type="cellIs" dxfId="900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9005" priority="785" operator="greaterThanOrEqual">
      <formula>CT38</formula>
    </cfRule>
    <cfRule type="cellIs" dxfId="900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9003" priority="782" operator="greaterThanOrEqual">
      <formula>CU38</formula>
    </cfRule>
    <cfRule type="cellIs" dxfId="900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9001" priority="779" operator="greaterThanOrEqual">
      <formula>CU38</formula>
    </cfRule>
    <cfRule type="cellIs" dxfId="9000" priority="780" operator="lessThan">
      <formula>CU38</formula>
    </cfRule>
  </conditionalFormatting>
  <conditionalFormatting sqref="CQ42">
    <cfRule type="cellIs" dxfId="8999" priority="776" stopIfTrue="1" operator="notEqual">
      <formula>0</formula>
    </cfRule>
  </conditionalFormatting>
  <conditionalFormatting sqref="CR43">
    <cfRule type="cellIs" dxfId="8998" priority="777" stopIfTrue="1" operator="notEqual">
      <formula>0</formula>
    </cfRule>
  </conditionalFormatting>
  <conditionalFormatting sqref="CQ41 CQ43">
    <cfRule type="cellIs" dxfId="8997" priority="775" stopIfTrue="1" operator="notEqual">
      <formula>0</formula>
    </cfRule>
  </conditionalFormatting>
  <conditionalFormatting sqref="CR42">
    <cfRule type="cellIs" dxfId="899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8995" priority="772" operator="greaterThanOrEqual">
      <formula>CS41</formula>
    </cfRule>
    <cfRule type="cellIs" dxfId="8994" priority="773" operator="lessThan">
      <formula>CS41</formula>
    </cfRule>
  </conditionalFormatting>
  <conditionalFormatting sqref="CR41">
    <cfRule type="cellIs" dxfId="899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8992" priority="768" operator="greaterThanOrEqual">
      <formula>CT41</formula>
    </cfRule>
    <cfRule type="cellIs" dxfId="899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8990" priority="765" operator="greaterThanOrEqual">
      <formula>CT41</formula>
    </cfRule>
    <cfRule type="cellIs" dxfId="898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8988" priority="762" operator="greaterThanOrEqual">
      <formula>CU41</formula>
    </cfRule>
    <cfRule type="cellIs" dxfId="898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8986" priority="759" operator="greaterThanOrEqual">
      <formula>CU41</formula>
    </cfRule>
    <cfRule type="cellIs" dxfId="8985" priority="760" operator="lessThan">
      <formula>CU41</formula>
    </cfRule>
  </conditionalFormatting>
  <conditionalFormatting sqref="CQ36:CQ37">
    <cfRule type="cellIs" dxfId="898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8983" priority="755" operator="greaterThanOrEqual">
      <formula>CS36</formula>
    </cfRule>
    <cfRule type="cellIs" dxfId="8982" priority="756" operator="lessThan">
      <formula>CS36</formula>
    </cfRule>
  </conditionalFormatting>
  <conditionalFormatting sqref="CQ34:CQ35">
    <cfRule type="cellIs" dxfId="8981" priority="752" stopIfTrue="1" operator="notEqual">
      <formula>0</formula>
    </cfRule>
  </conditionalFormatting>
  <conditionalFormatting sqref="CR34">
    <cfRule type="cellIs" dxfId="898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8979" priority="750" operator="greaterThanOrEqual">
      <formula>CS34</formula>
    </cfRule>
    <cfRule type="cellIs" dxfId="8978" priority="751" operator="lessThan">
      <formula>CS34</formula>
    </cfRule>
  </conditionalFormatting>
  <conditionalFormatting sqref="CR36:CR37">
    <cfRule type="cellIs" dxfId="8977" priority="748" stopIfTrue="1" operator="notEqual">
      <formula>0</formula>
    </cfRule>
  </conditionalFormatting>
  <conditionalFormatting sqref="CR35">
    <cfRule type="cellIs" dxfId="897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8975" priority="745" operator="greaterThanOrEqual">
      <formula>CT34</formula>
    </cfRule>
    <cfRule type="cellIs" dxfId="897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8973" priority="742" operator="greaterThanOrEqual">
      <formula>CT34</formula>
    </cfRule>
    <cfRule type="cellIs" dxfId="897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8971" priority="739" operator="greaterThanOrEqual">
      <formula>CU34</formula>
    </cfRule>
    <cfRule type="cellIs" dxfId="897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8969" priority="736" operator="greaterThanOrEqual">
      <formula>CU34</formula>
    </cfRule>
    <cfRule type="cellIs" dxfId="8968" priority="737" operator="lessThan">
      <formula>CU34</formula>
    </cfRule>
  </conditionalFormatting>
  <conditionalFormatting sqref="CR39">
    <cfRule type="cellIs" dxfId="896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8966" priority="732" operator="greaterThanOrEqual">
      <formula>CS15</formula>
    </cfRule>
    <cfRule type="cellIs" dxfId="896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8964" priority="729" operator="greaterThanOrEqual">
      <formula>CS14</formula>
    </cfRule>
    <cfRule type="cellIs" dxfId="896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8962" priority="726" operator="greaterThanOrEqual">
      <formula>CS15</formula>
    </cfRule>
    <cfRule type="cellIs" dxfId="8961" priority="727" operator="lessThan">
      <formula>CS15</formula>
    </cfRule>
  </conditionalFormatting>
  <conditionalFormatting sqref="CQ14">
    <cfRule type="cellIs" dxfId="8960" priority="723" stopIfTrue="1" operator="notEqual">
      <formula>0</formula>
    </cfRule>
  </conditionalFormatting>
  <conditionalFormatting sqref="CR14:CR15 CR17:CR18">
    <cfRule type="cellIs" dxfId="8959" priority="724" stopIfTrue="1" operator="notEqual">
      <formula>0</formula>
    </cfRule>
  </conditionalFormatting>
  <conditionalFormatting sqref="CQ17:CQ18">
    <cfRule type="cellIs" dxfId="8958" priority="722" stopIfTrue="1" operator="notEqual">
      <formula>0</formula>
    </cfRule>
  </conditionalFormatting>
  <conditionalFormatting sqref="CQ15">
    <cfRule type="cellIs" dxfId="8957" priority="720" stopIfTrue="1" operator="notEqual">
      <formula>0</formula>
    </cfRule>
  </conditionalFormatting>
  <conditionalFormatting sqref="CR15">
    <cfRule type="cellIs" dxfId="8956" priority="721" stopIfTrue="1" operator="notEqual">
      <formula>0</formula>
    </cfRule>
  </conditionalFormatting>
  <conditionalFormatting sqref="CQ15">
    <cfRule type="cellIs" dxfId="8955" priority="719" stopIfTrue="1" operator="notEqual">
      <formula>0</formula>
    </cfRule>
  </conditionalFormatting>
  <conditionalFormatting sqref="CQ15">
    <cfRule type="cellIs" dxfId="8954" priority="717" stopIfTrue="1" operator="notEqual">
      <formula>0</formula>
    </cfRule>
  </conditionalFormatting>
  <conditionalFormatting sqref="CR15">
    <cfRule type="cellIs" dxfId="8953" priority="718" stopIfTrue="1" operator="notEqual">
      <formula>0</formula>
    </cfRule>
  </conditionalFormatting>
  <conditionalFormatting sqref="CR16">
    <cfRule type="cellIs" dxfId="8952" priority="716" stopIfTrue="1" operator="notEqual">
      <formula>0</formula>
    </cfRule>
  </conditionalFormatting>
  <conditionalFormatting sqref="CQ16">
    <cfRule type="cellIs" dxfId="8951" priority="715" stopIfTrue="1" operator="notEqual">
      <formula>0</formula>
    </cfRule>
  </conditionalFormatting>
  <conditionalFormatting sqref="CQ16">
    <cfRule type="cellIs" dxfId="8950" priority="714" stopIfTrue="1" operator="notEqual">
      <formula>0</formula>
    </cfRule>
  </conditionalFormatting>
  <conditionalFormatting sqref="CQ16">
    <cfRule type="cellIs" dxfId="8949" priority="713" stopIfTrue="1" operator="notEqual">
      <formula>0</formula>
    </cfRule>
  </conditionalFormatting>
  <conditionalFormatting sqref="CQ16">
    <cfRule type="cellIs" dxfId="894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8947" priority="710" operator="greaterThanOrEqual">
      <formula>CT14</formula>
    </cfRule>
    <cfRule type="cellIs" dxfId="894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8945" priority="707" operator="greaterThanOrEqual">
      <formula>CT14</formula>
    </cfRule>
    <cfRule type="cellIs" dxfId="894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8943" priority="704" operator="greaterThanOrEqual">
      <formula>CU14</formula>
    </cfRule>
    <cfRule type="cellIs" dxfId="894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8941" priority="701" operator="greaterThanOrEqual">
      <formula>CU14</formula>
    </cfRule>
    <cfRule type="cellIs" dxfId="894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8939" priority="698" operator="greaterThanOrEqual">
      <formula>CS54</formula>
    </cfRule>
    <cfRule type="cellIs" dxfId="8938" priority="699" operator="lessThan">
      <formula>CS54</formula>
    </cfRule>
  </conditionalFormatting>
  <conditionalFormatting sqref="CQ54">
    <cfRule type="cellIs" dxfId="8937" priority="694" stopIfTrue="1" operator="notEqual">
      <formula>0</formula>
    </cfRule>
  </conditionalFormatting>
  <conditionalFormatting sqref="CQ55 CQ57">
    <cfRule type="cellIs" dxfId="8936" priority="695" stopIfTrue="1" operator="notEqual">
      <formula>0</formula>
    </cfRule>
  </conditionalFormatting>
  <conditionalFormatting sqref="CR57 CR54:CR55">
    <cfRule type="cellIs" dxfId="8935" priority="696" stopIfTrue="1" operator="notEqual">
      <formula>0</formula>
    </cfRule>
  </conditionalFormatting>
  <conditionalFormatting sqref="CR56">
    <cfRule type="cellIs" dxfId="8934" priority="693" stopIfTrue="1" operator="notEqual">
      <formula>0</formula>
    </cfRule>
  </conditionalFormatting>
  <conditionalFormatting sqref="CQ56">
    <cfRule type="cellIs" dxfId="893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8932" priority="690" operator="greaterThanOrEqual">
      <formula>CU54</formula>
    </cfRule>
    <cfRule type="cellIs" dxfId="893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8930" priority="687" operator="greaterThanOrEqual">
      <formula>CU54</formula>
    </cfRule>
    <cfRule type="cellIs" dxfId="892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8928" priority="684" operator="greaterThanOrEqual">
      <formula>CS58</formula>
    </cfRule>
    <cfRule type="cellIs" dxfId="8927" priority="685" operator="lessThan">
      <formula>CS58</formula>
    </cfRule>
  </conditionalFormatting>
  <conditionalFormatting sqref="CQ58:CQ60">
    <cfRule type="cellIs" dxfId="8926" priority="681" stopIfTrue="1" operator="notEqual">
      <formula>0</formula>
    </cfRule>
  </conditionalFormatting>
  <conditionalFormatting sqref="CR58:CR60">
    <cfRule type="cellIs" dxfId="892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8924" priority="679" operator="greaterThanOrEqual">
      <formula>CU58</formula>
    </cfRule>
    <cfRule type="cellIs" dxfId="892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8922" priority="676" operator="greaterThanOrEqual">
      <formula>CU58</formula>
    </cfRule>
    <cfRule type="cellIs" dxfId="8921" priority="677" operator="lessThan">
      <formula>CU58</formula>
    </cfRule>
  </conditionalFormatting>
  <conditionalFormatting sqref="CQ72:CQ73">
    <cfRule type="cellIs" dxfId="8920" priority="673" stopIfTrue="1" operator="notEqual">
      <formula>0</formula>
    </cfRule>
  </conditionalFormatting>
  <conditionalFormatting sqref="CR72:CR73">
    <cfRule type="cellIs" dxfId="891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8918" priority="671" operator="greaterThanOrEqual">
      <formula>CS69</formula>
    </cfRule>
    <cfRule type="cellIs" dxfId="8917" priority="672" operator="lessThan">
      <formula>CS69</formula>
    </cfRule>
  </conditionalFormatting>
  <conditionalFormatting sqref="CQ69:CQ71">
    <cfRule type="cellIs" dxfId="8916" priority="668" stopIfTrue="1" operator="notEqual">
      <formula>0</formula>
    </cfRule>
  </conditionalFormatting>
  <conditionalFormatting sqref="CR69:CR71">
    <cfRule type="cellIs" dxfId="891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8914" priority="666" operator="greaterThanOrEqual">
      <formula>CU69</formula>
    </cfRule>
    <cfRule type="cellIs" dxfId="891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8912" priority="663" operator="greaterThanOrEqual">
      <formula>CU69</formula>
    </cfRule>
    <cfRule type="cellIs" dxfId="891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8910" priority="660" operator="greaterThanOrEqual">
      <formula>CU73</formula>
    </cfRule>
    <cfRule type="cellIs" dxfId="890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8908" priority="657" operator="greaterThanOrEqual">
      <formula>CU73</formula>
    </cfRule>
    <cfRule type="cellIs" dxfId="890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8906" priority="654" operator="greaterThanOrEqual">
      <formula>CU72</formula>
    </cfRule>
    <cfRule type="cellIs" dxfId="890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8904" priority="651" operator="greaterThanOrEqual">
      <formula>CU72</formula>
    </cfRule>
    <cfRule type="cellIs" dxfId="890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8902" priority="648" operator="greaterThanOrEqual">
      <formula>CS66</formula>
    </cfRule>
    <cfRule type="cellIs" dxfId="8901" priority="649" operator="lessThan">
      <formula>CS66</formula>
    </cfRule>
  </conditionalFormatting>
  <conditionalFormatting sqref="CR67">
    <cfRule type="cellIs" dxfId="8900" priority="646" stopIfTrue="1" operator="notEqual">
      <formula>0</formula>
    </cfRule>
  </conditionalFormatting>
  <conditionalFormatting sqref="CQ68">
    <cfRule type="cellIs" dxfId="8899" priority="644" stopIfTrue="1" operator="notEqual">
      <formula>0</formula>
    </cfRule>
  </conditionalFormatting>
  <conditionalFormatting sqref="CR68">
    <cfRule type="cellIs" dxfId="8898" priority="645" stopIfTrue="1" operator="notEqual">
      <formula>0</formula>
    </cfRule>
  </conditionalFormatting>
  <conditionalFormatting sqref="CQ67">
    <cfRule type="cellIs" dxfId="8897" priority="643" stopIfTrue="1" operator="notEqual">
      <formula>0</formula>
    </cfRule>
  </conditionalFormatting>
  <conditionalFormatting sqref="CQ66">
    <cfRule type="cellIs" dxfId="8896" priority="642" stopIfTrue="1" operator="notEqual">
      <formula>0</formula>
    </cfRule>
  </conditionalFormatting>
  <conditionalFormatting sqref="CR66">
    <cfRule type="cellIs" dxfId="889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8894" priority="639" operator="greaterThanOrEqual">
      <formula>CU66</formula>
    </cfRule>
    <cfRule type="cellIs" dxfId="889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8892" priority="636" operator="greaterThanOrEqual">
      <formula>CU66</formula>
    </cfRule>
    <cfRule type="cellIs" dxfId="889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8890" priority="633" operator="greaterThanOrEqual">
      <formula>CS61</formula>
    </cfRule>
    <cfRule type="cellIs" dxfId="8889" priority="634" operator="lessThan">
      <formula>CS61</formula>
    </cfRule>
  </conditionalFormatting>
  <conditionalFormatting sqref="CQ61 CQ65 CQ63">
    <cfRule type="cellIs" dxfId="8888" priority="630" stopIfTrue="1" operator="notEqual">
      <formula>0</formula>
    </cfRule>
  </conditionalFormatting>
  <conditionalFormatting sqref="CR65 CR63">
    <cfRule type="cellIs" dxfId="8887" priority="631" stopIfTrue="1" operator="notEqual">
      <formula>0</formula>
    </cfRule>
  </conditionalFormatting>
  <conditionalFormatting sqref="CQ64">
    <cfRule type="cellIs" dxfId="8886" priority="628" stopIfTrue="1" operator="notEqual">
      <formula>0</formula>
    </cfRule>
  </conditionalFormatting>
  <conditionalFormatting sqref="CR64">
    <cfRule type="cellIs" dxfId="8885" priority="629" stopIfTrue="1" operator="notEqual">
      <formula>0</formula>
    </cfRule>
  </conditionalFormatting>
  <conditionalFormatting sqref="CR61">
    <cfRule type="cellIs" dxfId="8884" priority="627" stopIfTrue="1" operator="notEqual">
      <formula>0</formula>
    </cfRule>
  </conditionalFormatting>
  <conditionalFormatting sqref="CQ62">
    <cfRule type="cellIs" dxfId="8883" priority="625" stopIfTrue="1" operator="notEqual">
      <formula>0</formula>
    </cfRule>
  </conditionalFormatting>
  <conditionalFormatting sqref="CR62">
    <cfRule type="cellIs" dxfId="888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8881" priority="623" operator="greaterThanOrEqual">
      <formula>CU61</formula>
    </cfRule>
    <cfRule type="cellIs" dxfId="888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8879" priority="620" operator="greaterThanOrEqual">
      <formula>CU61</formula>
    </cfRule>
    <cfRule type="cellIs" dxfId="887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8877" priority="617" operator="greaterThanOrEqual">
      <formula>CU65</formula>
    </cfRule>
    <cfRule type="cellIs" dxfId="887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8875" priority="614" operator="greaterThanOrEqual">
      <formula>CU65</formula>
    </cfRule>
    <cfRule type="cellIs" dxfId="887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8873" priority="611" operator="greaterThanOrEqual">
      <formula>CU64</formula>
    </cfRule>
    <cfRule type="cellIs" dxfId="887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8871" priority="608" operator="greaterThanOrEqual">
      <formula>CU64</formula>
    </cfRule>
    <cfRule type="cellIs" dxfId="8870" priority="609" operator="lessThan">
      <formula>CU64</formula>
    </cfRule>
  </conditionalFormatting>
  <conditionalFormatting sqref="CR23">
    <cfRule type="cellIs" dxfId="886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8868" priority="604" operator="greaterThanOrEqual">
      <formula>CS26</formula>
    </cfRule>
    <cfRule type="cellIs" dxfId="886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8866" priority="601" operator="greaterThanOrEqual">
      <formula>CS25</formula>
    </cfRule>
    <cfRule type="cellIs" dxfId="886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8864" priority="598" operator="greaterThanOrEqual">
      <formula>CS26</formula>
    </cfRule>
    <cfRule type="cellIs" dxfId="8863" priority="599" operator="lessThan">
      <formula>CS26</formula>
    </cfRule>
  </conditionalFormatting>
  <conditionalFormatting sqref="CQ27:CQ28">
    <cfRule type="cellIs" dxfId="8862" priority="595" stopIfTrue="1" operator="notEqual">
      <formula>0</formula>
    </cfRule>
  </conditionalFormatting>
  <conditionalFormatting sqref="CR27:CR28">
    <cfRule type="cellIs" dxfId="8861" priority="596" stopIfTrue="1" operator="notEqual">
      <formula>0</formula>
    </cfRule>
  </conditionalFormatting>
  <conditionalFormatting sqref="CQ25">
    <cfRule type="cellIs" dxfId="8860" priority="593" stopIfTrue="1" operator="notEqual">
      <formula>0</formula>
    </cfRule>
  </conditionalFormatting>
  <conditionalFormatting sqref="CR25">
    <cfRule type="cellIs" dxfId="8859" priority="594" stopIfTrue="1" operator="notEqual">
      <formula>0</formula>
    </cfRule>
  </conditionalFormatting>
  <conditionalFormatting sqref="CQ26">
    <cfRule type="cellIs" dxfId="8858" priority="592" stopIfTrue="1" operator="notEqual">
      <formula>0</formula>
    </cfRule>
  </conditionalFormatting>
  <conditionalFormatting sqref="CQ26">
    <cfRule type="cellIs" dxfId="8857" priority="591" stopIfTrue="1" operator="notEqual">
      <formula>0</formula>
    </cfRule>
  </conditionalFormatting>
  <conditionalFormatting sqref="CR26">
    <cfRule type="cellIs" dxfId="885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8855" priority="588" operator="greaterThanOrEqual">
      <formula>CT25</formula>
    </cfRule>
    <cfRule type="cellIs" dxfId="885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8853" priority="585" operator="greaterThanOrEqual">
      <formula>CT25</formula>
    </cfRule>
    <cfRule type="cellIs" dxfId="885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8851" priority="582" operator="greaterThanOrEqual">
      <formula>CU25</formula>
    </cfRule>
    <cfRule type="cellIs" dxfId="885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8849" priority="579" operator="greaterThanOrEqual">
      <formula>CU25</formula>
    </cfRule>
    <cfRule type="cellIs" dxfId="8848" priority="580" operator="lessThan">
      <formula>CU25</formula>
    </cfRule>
  </conditionalFormatting>
  <conditionalFormatting sqref="BE29:BE32">
    <cfRule type="cellIs" dxfId="8847" priority="575" operator="equal">
      <formula>"O"</formula>
    </cfRule>
    <cfRule type="cellIs" dxfId="8846" priority="576" operator="equal">
      <formula>"N"</formula>
    </cfRule>
    <cfRule type="cellIs" dxfId="884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8844" priority="573" operator="greaterThanOrEqual">
      <formula>CX29</formula>
    </cfRule>
    <cfRule type="cellIs" dxfId="884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8842" priority="570" operator="greaterThanOrEqual">
      <formula>CX29</formula>
    </cfRule>
    <cfRule type="cellIs" dxfId="884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8840" priority="567" operator="greaterThanOrEqual">
      <formula>BI30</formula>
    </cfRule>
    <cfRule type="cellIs" dxfId="883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8838" priority="564" operator="greaterThanOrEqual">
      <formula>BI29</formula>
    </cfRule>
    <cfRule type="cellIs" dxfId="883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8836" priority="561" operator="greaterThanOrEqual">
      <formula>BI30</formula>
    </cfRule>
    <cfRule type="cellIs" dxfId="8835" priority="562" operator="lessThan">
      <formula>BI30</formula>
    </cfRule>
  </conditionalFormatting>
  <conditionalFormatting sqref="BG31:BG32">
    <cfRule type="cellIs" dxfId="8834" priority="558" stopIfTrue="1" operator="notEqual">
      <formula>0</formula>
    </cfRule>
  </conditionalFormatting>
  <conditionalFormatting sqref="BH31:BH32">
    <cfRule type="cellIs" dxfId="8833" priority="559" stopIfTrue="1" operator="notEqual">
      <formula>0</formula>
    </cfRule>
  </conditionalFormatting>
  <conditionalFormatting sqref="BG29">
    <cfRule type="cellIs" dxfId="8832" priority="556" stopIfTrue="1" operator="notEqual">
      <formula>0</formula>
    </cfRule>
  </conditionalFormatting>
  <conditionalFormatting sqref="BH29">
    <cfRule type="cellIs" dxfId="8831" priority="557" stopIfTrue="1" operator="notEqual">
      <formula>0</formula>
    </cfRule>
  </conditionalFormatting>
  <conditionalFormatting sqref="BG30">
    <cfRule type="cellIs" dxfId="8830" priority="555" stopIfTrue="1" operator="notEqual">
      <formula>0</formula>
    </cfRule>
  </conditionalFormatting>
  <conditionalFormatting sqref="BG30">
    <cfRule type="cellIs" dxfId="8829" priority="554" stopIfTrue="1" operator="notEqual">
      <formula>0</formula>
    </cfRule>
  </conditionalFormatting>
  <conditionalFormatting sqref="BH30">
    <cfRule type="cellIs" dxfId="882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8827" priority="551" operator="greaterThanOrEqual">
      <formula>BJ29</formula>
    </cfRule>
    <cfRule type="cellIs" dxfId="882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8825" priority="548" operator="greaterThanOrEqual">
      <formula>BJ29</formula>
    </cfRule>
    <cfRule type="cellIs" dxfId="882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8823" priority="545" operator="greaterThanOrEqual">
      <formula>BK29</formula>
    </cfRule>
    <cfRule type="cellIs" dxfId="882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8821" priority="542" operator="greaterThanOrEqual">
      <formula>BK29</formula>
    </cfRule>
    <cfRule type="cellIs" dxfId="882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8819" priority="539" operator="greaterThanOrEqual">
      <formula>BO30</formula>
    </cfRule>
    <cfRule type="cellIs" dxfId="881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8817" priority="536" operator="greaterThanOrEqual">
      <formula>BO29</formula>
    </cfRule>
    <cfRule type="cellIs" dxfId="881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8815" priority="533" operator="greaterThanOrEqual">
      <formula>BO30</formula>
    </cfRule>
    <cfRule type="cellIs" dxfId="8814" priority="534" operator="lessThan">
      <formula>BO30</formula>
    </cfRule>
  </conditionalFormatting>
  <conditionalFormatting sqref="BM31:BM32">
    <cfRule type="cellIs" dxfId="8813" priority="530" stopIfTrue="1" operator="notEqual">
      <formula>0</formula>
    </cfRule>
  </conditionalFormatting>
  <conditionalFormatting sqref="BN31:BN32">
    <cfRule type="cellIs" dxfId="8812" priority="531" stopIfTrue="1" operator="notEqual">
      <formula>0</formula>
    </cfRule>
  </conditionalFormatting>
  <conditionalFormatting sqref="BM29">
    <cfRule type="cellIs" dxfId="8811" priority="528" stopIfTrue="1" operator="notEqual">
      <formula>0</formula>
    </cfRule>
  </conditionalFormatting>
  <conditionalFormatting sqref="BN29">
    <cfRule type="cellIs" dxfId="8810" priority="529" stopIfTrue="1" operator="notEqual">
      <formula>0</formula>
    </cfRule>
  </conditionalFormatting>
  <conditionalFormatting sqref="BM30">
    <cfRule type="cellIs" dxfId="8809" priority="527" stopIfTrue="1" operator="notEqual">
      <formula>0</formula>
    </cfRule>
  </conditionalFormatting>
  <conditionalFormatting sqref="BM30">
    <cfRule type="cellIs" dxfId="8808" priority="526" stopIfTrue="1" operator="notEqual">
      <formula>0</formula>
    </cfRule>
  </conditionalFormatting>
  <conditionalFormatting sqref="BN30">
    <cfRule type="cellIs" dxfId="880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8806" priority="523" operator="greaterThanOrEqual">
      <formula>BP29</formula>
    </cfRule>
    <cfRule type="cellIs" dxfId="880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8804" priority="520" operator="greaterThanOrEqual">
      <formula>BP29</formula>
    </cfRule>
    <cfRule type="cellIs" dxfId="880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8802" priority="517" operator="greaterThanOrEqual">
      <formula>BQ29</formula>
    </cfRule>
    <cfRule type="cellIs" dxfId="880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8800" priority="514" operator="greaterThanOrEqual">
      <formula>BQ29</formula>
    </cfRule>
    <cfRule type="cellIs" dxfId="879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8798" priority="511" operator="greaterThanOrEqual">
      <formula>BU30</formula>
    </cfRule>
    <cfRule type="cellIs" dxfId="879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8796" priority="508" operator="greaterThanOrEqual">
      <formula>BU29</formula>
    </cfRule>
    <cfRule type="cellIs" dxfId="879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8794" priority="505" operator="greaterThanOrEqual">
      <formula>BU30</formula>
    </cfRule>
    <cfRule type="cellIs" dxfId="8793" priority="506" operator="lessThan">
      <formula>BU30</formula>
    </cfRule>
  </conditionalFormatting>
  <conditionalFormatting sqref="BS31:BS32">
    <cfRule type="cellIs" dxfId="8792" priority="502" stopIfTrue="1" operator="notEqual">
      <formula>0</formula>
    </cfRule>
  </conditionalFormatting>
  <conditionalFormatting sqref="BT31:BT32">
    <cfRule type="cellIs" dxfId="8791" priority="503" stopIfTrue="1" operator="notEqual">
      <formula>0</formula>
    </cfRule>
  </conditionalFormatting>
  <conditionalFormatting sqref="BS29">
    <cfRule type="cellIs" dxfId="8790" priority="500" stopIfTrue="1" operator="notEqual">
      <formula>0</formula>
    </cfRule>
  </conditionalFormatting>
  <conditionalFormatting sqref="BT29">
    <cfRule type="cellIs" dxfId="8789" priority="501" stopIfTrue="1" operator="notEqual">
      <formula>0</formula>
    </cfRule>
  </conditionalFormatting>
  <conditionalFormatting sqref="BS30">
    <cfRule type="cellIs" dxfId="8788" priority="499" stopIfTrue="1" operator="notEqual">
      <formula>0</formula>
    </cfRule>
  </conditionalFormatting>
  <conditionalFormatting sqref="BS30">
    <cfRule type="cellIs" dxfId="8787" priority="498" stopIfTrue="1" operator="notEqual">
      <formula>0</formula>
    </cfRule>
  </conditionalFormatting>
  <conditionalFormatting sqref="BT30">
    <cfRule type="cellIs" dxfId="878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8785" priority="495" operator="greaterThanOrEqual">
      <formula>BV29</formula>
    </cfRule>
    <cfRule type="cellIs" dxfId="878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8783" priority="492" operator="greaterThanOrEqual">
      <formula>BV29</formula>
    </cfRule>
    <cfRule type="cellIs" dxfId="878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8781" priority="489" operator="greaterThanOrEqual">
      <formula>BW29</formula>
    </cfRule>
    <cfRule type="cellIs" dxfId="878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8779" priority="486" operator="greaterThanOrEqual">
      <formula>BW29</formula>
    </cfRule>
    <cfRule type="cellIs" dxfId="877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8777" priority="483" operator="greaterThanOrEqual">
      <formula>CA30</formula>
    </cfRule>
    <cfRule type="cellIs" dxfId="877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8775" priority="480" operator="greaterThanOrEqual">
      <formula>CA29</formula>
    </cfRule>
    <cfRule type="cellIs" dxfId="877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8773" priority="477" operator="greaterThanOrEqual">
      <formula>CA30</formula>
    </cfRule>
    <cfRule type="cellIs" dxfId="8772" priority="478" operator="lessThan">
      <formula>CA30</formula>
    </cfRule>
  </conditionalFormatting>
  <conditionalFormatting sqref="BY31:BY32">
    <cfRule type="cellIs" dxfId="8771" priority="474" stopIfTrue="1" operator="notEqual">
      <formula>0</formula>
    </cfRule>
  </conditionalFormatting>
  <conditionalFormatting sqref="BZ31:BZ32">
    <cfRule type="cellIs" dxfId="8770" priority="475" stopIfTrue="1" operator="notEqual">
      <formula>0</formula>
    </cfRule>
  </conditionalFormatting>
  <conditionalFormatting sqref="BY29">
    <cfRule type="cellIs" dxfId="8769" priority="472" stopIfTrue="1" operator="notEqual">
      <formula>0</formula>
    </cfRule>
  </conditionalFormatting>
  <conditionalFormatting sqref="BZ29">
    <cfRule type="cellIs" dxfId="8768" priority="473" stopIfTrue="1" operator="notEqual">
      <formula>0</formula>
    </cfRule>
  </conditionalFormatting>
  <conditionalFormatting sqref="BY30">
    <cfRule type="cellIs" dxfId="8767" priority="471" stopIfTrue="1" operator="notEqual">
      <formula>0</formula>
    </cfRule>
  </conditionalFormatting>
  <conditionalFormatting sqref="BY30">
    <cfRule type="cellIs" dxfId="8766" priority="470" stopIfTrue="1" operator="notEqual">
      <formula>0</formula>
    </cfRule>
  </conditionalFormatting>
  <conditionalFormatting sqref="BZ30">
    <cfRule type="cellIs" dxfId="876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8764" priority="467" operator="greaterThanOrEqual">
      <formula>CB29</formula>
    </cfRule>
    <cfRule type="cellIs" dxfId="876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8762" priority="464" operator="greaterThanOrEqual">
      <formula>CB29</formula>
    </cfRule>
    <cfRule type="cellIs" dxfId="876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8760" priority="461" operator="greaterThanOrEqual">
      <formula>CC29</formula>
    </cfRule>
    <cfRule type="cellIs" dxfId="875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8758" priority="458" operator="greaterThanOrEqual">
      <formula>CC29</formula>
    </cfRule>
    <cfRule type="cellIs" dxfId="875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8756" priority="455" operator="greaterThanOrEqual">
      <formula>CG30</formula>
    </cfRule>
    <cfRule type="cellIs" dxfId="875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8754" priority="452" operator="greaterThanOrEqual">
      <formula>CG29</formula>
    </cfRule>
    <cfRule type="cellIs" dxfId="875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8752" priority="449" operator="greaterThanOrEqual">
      <formula>CG30</formula>
    </cfRule>
    <cfRule type="cellIs" dxfId="8751" priority="450" operator="lessThan">
      <formula>CG30</formula>
    </cfRule>
  </conditionalFormatting>
  <conditionalFormatting sqref="CE31:CE32">
    <cfRule type="cellIs" dxfId="8750" priority="446" stopIfTrue="1" operator="notEqual">
      <formula>0</formula>
    </cfRule>
  </conditionalFormatting>
  <conditionalFormatting sqref="CF31:CF32">
    <cfRule type="cellIs" dxfId="8749" priority="447" stopIfTrue="1" operator="notEqual">
      <formula>0</formula>
    </cfRule>
  </conditionalFormatting>
  <conditionalFormatting sqref="CE29">
    <cfRule type="cellIs" dxfId="8748" priority="444" stopIfTrue="1" operator="notEqual">
      <formula>0</formula>
    </cfRule>
  </conditionalFormatting>
  <conditionalFormatting sqref="CF29">
    <cfRule type="cellIs" dxfId="8747" priority="445" stopIfTrue="1" operator="notEqual">
      <formula>0</formula>
    </cfRule>
  </conditionalFormatting>
  <conditionalFormatting sqref="CE30">
    <cfRule type="cellIs" dxfId="8746" priority="443" stopIfTrue="1" operator="notEqual">
      <formula>0</formula>
    </cfRule>
  </conditionalFormatting>
  <conditionalFormatting sqref="CE30">
    <cfRule type="cellIs" dxfId="8745" priority="442" stopIfTrue="1" operator="notEqual">
      <formula>0</formula>
    </cfRule>
  </conditionalFormatting>
  <conditionalFormatting sqref="CF30">
    <cfRule type="cellIs" dxfId="874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8743" priority="439" operator="greaterThanOrEqual">
      <formula>CH29</formula>
    </cfRule>
    <cfRule type="cellIs" dxfId="874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8741" priority="436" operator="greaterThanOrEqual">
      <formula>CH29</formula>
    </cfRule>
    <cfRule type="cellIs" dxfId="874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8739" priority="433" operator="greaterThanOrEqual">
      <formula>CI29</formula>
    </cfRule>
    <cfRule type="cellIs" dxfId="873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8737" priority="430" operator="greaterThanOrEqual">
      <formula>CI29</formula>
    </cfRule>
    <cfRule type="cellIs" dxfId="873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8735" priority="427" operator="greaterThanOrEqual">
      <formula>CM30</formula>
    </cfRule>
    <cfRule type="cellIs" dxfId="873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8733" priority="424" operator="greaterThanOrEqual">
      <formula>CM29</formula>
    </cfRule>
    <cfRule type="cellIs" dxfId="873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8731" priority="421" operator="greaterThanOrEqual">
      <formula>CM30</formula>
    </cfRule>
    <cfRule type="cellIs" dxfId="8730" priority="422" operator="lessThan">
      <formula>CM30</formula>
    </cfRule>
  </conditionalFormatting>
  <conditionalFormatting sqref="CK31:CK32">
    <cfRule type="cellIs" dxfId="8729" priority="418" stopIfTrue="1" operator="notEqual">
      <formula>0</formula>
    </cfRule>
  </conditionalFormatting>
  <conditionalFormatting sqref="CL31:CL32">
    <cfRule type="cellIs" dxfId="8728" priority="419" stopIfTrue="1" operator="notEqual">
      <formula>0</formula>
    </cfRule>
  </conditionalFormatting>
  <conditionalFormatting sqref="CK29">
    <cfRule type="cellIs" dxfId="8727" priority="416" stopIfTrue="1" operator="notEqual">
      <formula>0</formula>
    </cfRule>
  </conditionalFormatting>
  <conditionalFormatting sqref="CL29">
    <cfRule type="cellIs" dxfId="8726" priority="417" stopIfTrue="1" operator="notEqual">
      <formula>0</formula>
    </cfRule>
  </conditionalFormatting>
  <conditionalFormatting sqref="CK30">
    <cfRule type="cellIs" dxfId="8725" priority="415" stopIfTrue="1" operator="notEqual">
      <formula>0</formula>
    </cfRule>
  </conditionalFormatting>
  <conditionalFormatting sqref="CK30">
    <cfRule type="cellIs" dxfId="8724" priority="414" stopIfTrue="1" operator="notEqual">
      <formula>0</formula>
    </cfRule>
  </conditionalFormatting>
  <conditionalFormatting sqref="CL30">
    <cfRule type="cellIs" dxfId="872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8722" priority="411" operator="greaterThanOrEqual">
      <formula>CN29</formula>
    </cfRule>
    <cfRule type="cellIs" dxfId="872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8720" priority="408" operator="greaterThanOrEqual">
      <formula>CN29</formula>
    </cfRule>
    <cfRule type="cellIs" dxfId="871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8718" priority="405" operator="greaterThanOrEqual">
      <formula>CO29</formula>
    </cfRule>
    <cfRule type="cellIs" dxfId="871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8716" priority="402" operator="greaterThanOrEqual">
      <formula>CO29</formula>
    </cfRule>
    <cfRule type="cellIs" dxfId="871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8714" priority="399" operator="greaterThanOrEqual">
      <formula>CS30</formula>
    </cfRule>
    <cfRule type="cellIs" dxfId="871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8712" priority="396" operator="greaterThanOrEqual">
      <formula>CS29</formula>
    </cfRule>
    <cfRule type="cellIs" dxfId="871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8710" priority="393" operator="greaterThanOrEqual">
      <formula>CS30</formula>
    </cfRule>
    <cfRule type="cellIs" dxfId="8709" priority="394" operator="lessThan">
      <formula>CS30</formula>
    </cfRule>
  </conditionalFormatting>
  <conditionalFormatting sqref="CQ31:CQ32">
    <cfRule type="cellIs" dxfId="8708" priority="390" stopIfTrue="1" operator="notEqual">
      <formula>0</formula>
    </cfRule>
  </conditionalFormatting>
  <conditionalFormatting sqref="CR31:CR32">
    <cfRule type="cellIs" dxfId="8707" priority="391" stopIfTrue="1" operator="notEqual">
      <formula>0</formula>
    </cfRule>
  </conditionalFormatting>
  <conditionalFormatting sqref="CQ29">
    <cfRule type="cellIs" dxfId="8706" priority="388" stopIfTrue="1" operator="notEqual">
      <formula>0</formula>
    </cfRule>
  </conditionalFormatting>
  <conditionalFormatting sqref="CR29">
    <cfRule type="cellIs" dxfId="8705" priority="389" stopIfTrue="1" operator="notEqual">
      <formula>0</formula>
    </cfRule>
  </conditionalFormatting>
  <conditionalFormatting sqref="CQ30">
    <cfRule type="cellIs" dxfId="8704" priority="387" stopIfTrue="1" operator="notEqual">
      <formula>0</formula>
    </cfRule>
  </conditionalFormatting>
  <conditionalFormatting sqref="CQ30">
    <cfRule type="cellIs" dxfId="8703" priority="386" stopIfTrue="1" operator="notEqual">
      <formula>0</formula>
    </cfRule>
  </conditionalFormatting>
  <conditionalFormatting sqref="CR30">
    <cfRule type="cellIs" dxfId="870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8701" priority="383" operator="greaterThanOrEqual">
      <formula>CT29</formula>
    </cfRule>
    <cfRule type="cellIs" dxfId="870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8699" priority="380" operator="greaterThanOrEqual">
      <formula>CT29</formula>
    </cfRule>
    <cfRule type="cellIs" dxfId="869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8697" priority="377" operator="greaterThanOrEqual">
      <formula>CU29</formula>
    </cfRule>
    <cfRule type="cellIs" dxfId="869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8695" priority="374" operator="greaterThanOrEqual">
      <formula>CU29</formula>
    </cfRule>
    <cfRule type="cellIs" dxfId="8694" priority="375" operator="lessThan">
      <formula>CU29</formula>
    </cfRule>
  </conditionalFormatting>
  <conditionalFormatting sqref="E50:E53">
    <cfRule type="cellIs" dxfId="8693" priority="370" operator="equal">
      <formula>"O"</formula>
    </cfRule>
    <cfRule type="cellIs" dxfId="8692" priority="371" operator="equal">
      <formula>"N"</formula>
    </cfRule>
    <cfRule type="cellIs" dxfId="869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8690" priority="368" operator="greaterThanOrEqual">
      <formula>I50</formula>
    </cfRule>
    <cfRule type="cellIs" dxfId="8689" priority="369" operator="lessThan">
      <formula>I50</formula>
    </cfRule>
  </conditionalFormatting>
  <conditionalFormatting sqref="G50:G53">
    <cfRule type="cellIs" dxfId="8688" priority="365" stopIfTrue="1" operator="notEqual">
      <formula>0</formula>
    </cfRule>
  </conditionalFormatting>
  <conditionalFormatting sqref="H50:H53">
    <cfRule type="cellIs" dxfId="868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8686" priority="363" operator="greaterThanOrEqual">
      <formula>J50</formula>
    </cfRule>
    <cfRule type="cellIs" dxfId="868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8684" priority="360" operator="greaterThanOrEqual">
      <formula>J50</formula>
    </cfRule>
    <cfRule type="cellIs" dxfId="868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8682" priority="357" operator="greaterThanOrEqual">
      <formula>K50</formula>
    </cfRule>
    <cfRule type="cellIs" dxfId="868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8680" priority="354" operator="greaterThanOrEqual">
      <formula>K50</formula>
    </cfRule>
    <cfRule type="cellIs" dxfId="867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8678" priority="351" operator="greaterThanOrEqual">
      <formula>AX50</formula>
    </cfRule>
    <cfRule type="cellIs" dxfId="867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8676" priority="348" operator="greaterThanOrEqual">
      <formula>AX50</formula>
    </cfRule>
    <cfRule type="cellIs" dxfId="867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8674" priority="345" operator="greaterThanOrEqual">
      <formula>O50</formula>
    </cfRule>
    <cfRule type="cellIs" dxfId="8673" priority="346" operator="lessThan">
      <formula>O50</formula>
    </cfRule>
  </conditionalFormatting>
  <conditionalFormatting sqref="M50:M53">
    <cfRule type="cellIs" dxfId="8672" priority="342" stopIfTrue="1" operator="notEqual">
      <formula>0</formula>
    </cfRule>
  </conditionalFormatting>
  <conditionalFormatting sqref="N50:N53">
    <cfRule type="cellIs" dxfId="867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8670" priority="340" operator="greaterThanOrEqual">
      <formula>P50</formula>
    </cfRule>
    <cfRule type="cellIs" dxfId="866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8668" priority="337" operator="greaterThanOrEqual">
      <formula>P50</formula>
    </cfRule>
    <cfRule type="cellIs" dxfId="866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8666" priority="334" operator="greaterThanOrEqual">
      <formula>Q50</formula>
    </cfRule>
    <cfRule type="cellIs" dxfId="866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8664" priority="331" operator="greaterThanOrEqual">
      <formula>Q50</formula>
    </cfRule>
    <cfRule type="cellIs" dxfId="866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8662" priority="328" operator="greaterThanOrEqual">
      <formula>U50</formula>
    </cfRule>
    <cfRule type="cellIs" dxfId="8661" priority="329" operator="lessThan">
      <formula>U50</formula>
    </cfRule>
  </conditionalFormatting>
  <conditionalFormatting sqref="S50:S53">
    <cfRule type="cellIs" dxfId="8660" priority="325" stopIfTrue="1" operator="notEqual">
      <formula>0</formula>
    </cfRule>
  </conditionalFormatting>
  <conditionalFormatting sqref="T50:T53">
    <cfRule type="cellIs" dxfId="865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8658" priority="323" operator="greaterThanOrEqual">
      <formula>V50</formula>
    </cfRule>
    <cfRule type="cellIs" dxfId="865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8656" priority="320" operator="greaterThanOrEqual">
      <formula>V50</formula>
    </cfRule>
    <cfRule type="cellIs" dxfId="865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8654" priority="317" operator="greaterThanOrEqual">
      <formula>W50</formula>
    </cfRule>
    <cfRule type="cellIs" dxfId="865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8652" priority="314" operator="greaterThanOrEqual">
      <formula>W50</formula>
    </cfRule>
    <cfRule type="cellIs" dxfId="865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8650" priority="311" operator="greaterThanOrEqual">
      <formula>AA50</formula>
    </cfRule>
    <cfRule type="cellIs" dxfId="8649" priority="312" operator="lessThan">
      <formula>AA50</formula>
    </cfRule>
  </conditionalFormatting>
  <conditionalFormatting sqref="Y50:Y53">
    <cfRule type="cellIs" dxfId="8648" priority="308" stopIfTrue="1" operator="notEqual">
      <formula>0</formula>
    </cfRule>
  </conditionalFormatting>
  <conditionalFormatting sqref="Z50:Z53">
    <cfRule type="cellIs" dxfId="864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8646" priority="306" operator="greaterThanOrEqual">
      <formula>AB50</formula>
    </cfRule>
    <cfRule type="cellIs" dxfId="864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8644" priority="303" operator="greaterThanOrEqual">
      <formula>AB50</formula>
    </cfRule>
    <cfRule type="cellIs" dxfId="864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8642" priority="300" operator="greaterThanOrEqual">
      <formula>AC50</formula>
    </cfRule>
    <cfRule type="cellIs" dxfId="864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8640" priority="297" operator="greaterThanOrEqual">
      <formula>AC50</formula>
    </cfRule>
    <cfRule type="cellIs" dxfId="863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8638" priority="294" operator="greaterThanOrEqual">
      <formula>AG50</formula>
    </cfRule>
    <cfRule type="cellIs" dxfId="8637" priority="295" operator="lessThan">
      <formula>AG50</formula>
    </cfRule>
  </conditionalFormatting>
  <conditionalFormatting sqref="AE50:AE53">
    <cfRule type="cellIs" dxfId="8636" priority="291" stopIfTrue="1" operator="notEqual">
      <formula>0</formula>
    </cfRule>
  </conditionalFormatting>
  <conditionalFormatting sqref="AF50:AF53">
    <cfRule type="cellIs" dxfId="863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8634" priority="289" operator="greaterThanOrEqual">
      <formula>AH50</formula>
    </cfRule>
    <cfRule type="cellIs" dxfId="863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8632" priority="286" operator="greaterThanOrEqual">
      <formula>AH50</formula>
    </cfRule>
    <cfRule type="cellIs" dxfId="863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8630" priority="283" operator="greaterThanOrEqual">
      <formula>AI50</formula>
    </cfRule>
    <cfRule type="cellIs" dxfId="862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8628" priority="280" operator="greaterThanOrEqual">
      <formula>AI50</formula>
    </cfRule>
    <cfRule type="cellIs" dxfId="862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8626" priority="277" operator="greaterThanOrEqual">
      <formula>AM50</formula>
    </cfRule>
    <cfRule type="cellIs" dxfId="8625" priority="278" operator="lessThan">
      <formula>AM50</formula>
    </cfRule>
  </conditionalFormatting>
  <conditionalFormatting sqref="AK50:AK53">
    <cfRule type="cellIs" dxfId="8624" priority="274" stopIfTrue="1" operator="notEqual">
      <formula>0</formula>
    </cfRule>
  </conditionalFormatting>
  <conditionalFormatting sqref="AL50:AL53">
    <cfRule type="cellIs" dxfId="862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8622" priority="272" operator="greaterThanOrEqual">
      <formula>AN50</formula>
    </cfRule>
    <cfRule type="cellIs" dxfId="862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8620" priority="269" operator="greaterThanOrEqual">
      <formula>AN50</formula>
    </cfRule>
    <cfRule type="cellIs" dxfId="861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8618" priority="266" operator="greaterThanOrEqual">
      <formula>AO50</formula>
    </cfRule>
    <cfRule type="cellIs" dxfId="861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8616" priority="263" operator="greaterThanOrEqual">
      <formula>AO50</formula>
    </cfRule>
    <cfRule type="cellIs" dxfId="861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8614" priority="260" operator="greaterThanOrEqual">
      <formula>AS50</formula>
    </cfRule>
    <cfRule type="cellIs" dxfId="8613" priority="261" operator="lessThan">
      <formula>AS50</formula>
    </cfRule>
  </conditionalFormatting>
  <conditionalFormatting sqref="AQ50:AQ53">
    <cfRule type="cellIs" dxfId="8612" priority="257" stopIfTrue="1" operator="notEqual">
      <formula>0</formula>
    </cfRule>
  </conditionalFormatting>
  <conditionalFormatting sqref="AR50:AR53">
    <cfRule type="cellIs" dxfId="861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8610" priority="255" operator="greaterThanOrEqual">
      <formula>AT50</formula>
    </cfRule>
    <cfRule type="cellIs" dxfId="860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8608" priority="252" operator="greaterThanOrEqual">
      <formula>AT50</formula>
    </cfRule>
    <cfRule type="cellIs" dxfId="860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8606" priority="249" operator="greaterThanOrEqual">
      <formula>AU50</formula>
    </cfRule>
    <cfRule type="cellIs" dxfId="860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8604" priority="246" operator="greaterThanOrEqual">
      <formula>AU50</formula>
    </cfRule>
    <cfRule type="cellIs" dxfId="8603" priority="247" operator="lessThan">
      <formula>AU50</formula>
    </cfRule>
  </conditionalFormatting>
  <conditionalFormatting sqref="BE50:BE53">
    <cfRule type="cellIs" dxfId="8602" priority="242" operator="equal">
      <formula>"O"</formula>
    </cfRule>
    <cfRule type="cellIs" dxfId="8601" priority="243" operator="equal">
      <formula>"N"</formula>
    </cfRule>
    <cfRule type="cellIs" dxfId="860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8599" priority="240" operator="greaterThanOrEqual">
      <formula>CX50</formula>
    </cfRule>
    <cfRule type="cellIs" dxfId="859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8597" priority="237" operator="greaterThanOrEqual">
      <formula>CX50</formula>
    </cfRule>
    <cfRule type="cellIs" dxfId="859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8595" priority="234" operator="greaterThanOrEqual">
      <formula>BI51</formula>
    </cfRule>
    <cfRule type="cellIs" dxfId="859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8593" priority="231" operator="greaterThanOrEqual">
      <formula>BI50</formula>
    </cfRule>
    <cfRule type="cellIs" dxfId="859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8591" priority="228" operator="greaterThanOrEqual">
      <formula>BI51</formula>
    </cfRule>
    <cfRule type="cellIs" dxfId="8590" priority="229" operator="lessThan">
      <formula>BI51</formula>
    </cfRule>
  </conditionalFormatting>
  <conditionalFormatting sqref="BG52:BG53">
    <cfRule type="cellIs" dxfId="8589" priority="225" stopIfTrue="1" operator="notEqual">
      <formula>0</formula>
    </cfRule>
  </conditionalFormatting>
  <conditionalFormatting sqref="BH52:BH53">
    <cfRule type="cellIs" dxfId="8588" priority="226" stopIfTrue="1" operator="notEqual">
      <formula>0</formula>
    </cfRule>
  </conditionalFormatting>
  <conditionalFormatting sqref="BG50">
    <cfRule type="cellIs" dxfId="8587" priority="223" stopIfTrue="1" operator="notEqual">
      <formula>0</formula>
    </cfRule>
  </conditionalFormatting>
  <conditionalFormatting sqref="BH50">
    <cfRule type="cellIs" dxfId="8586" priority="224" stopIfTrue="1" operator="notEqual">
      <formula>0</formula>
    </cfRule>
  </conditionalFormatting>
  <conditionalFormatting sqref="BG51">
    <cfRule type="cellIs" dxfId="8585" priority="222" stopIfTrue="1" operator="notEqual">
      <formula>0</formula>
    </cfRule>
  </conditionalFormatting>
  <conditionalFormatting sqref="BG51">
    <cfRule type="cellIs" dxfId="8584" priority="221" stopIfTrue="1" operator="notEqual">
      <formula>0</formula>
    </cfRule>
  </conditionalFormatting>
  <conditionalFormatting sqref="BH51">
    <cfRule type="cellIs" dxfId="858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8582" priority="218" operator="greaterThanOrEqual">
      <formula>BK50</formula>
    </cfRule>
    <cfRule type="cellIs" dxfId="858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8580" priority="215" operator="greaterThanOrEqual">
      <formula>BK50</formula>
    </cfRule>
    <cfRule type="cellIs" dxfId="857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8578" priority="212" operator="greaterThanOrEqual">
      <formula>BO51</formula>
    </cfRule>
    <cfRule type="cellIs" dxfId="857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8576" priority="209" operator="greaterThanOrEqual">
      <formula>BO50</formula>
    </cfRule>
    <cfRule type="cellIs" dxfId="857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8574" priority="206" operator="greaterThanOrEqual">
      <formula>BO51</formula>
    </cfRule>
    <cfRule type="cellIs" dxfId="8573" priority="207" operator="lessThan">
      <formula>BO51</formula>
    </cfRule>
  </conditionalFormatting>
  <conditionalFormatting sqref="BM52:BM53">
    <cfRule type="cellIs" dxfId="8572" priority="203" stopIfTrue="1" operator="notEqual">
      <formula>0</formula>
    </cfRule>
  </conditionalFormatting>
  <conditionalFormatting sqref="BN52:BN53">
    <cfRule type="cellIs" dxfId="8571" priority="204" stopIfTrue="1" operator="notEqual">
      <formula>0</formula>
    </cfRule>
  </conditionalFormatting>
  <conditionalFormatting sqref="BM50">
    <cfRule type="cellIs" dxfId="8570" priority="201" stopIfTrue="1" operator="notEqual">
      <formula>0</formula>
    </cfRule>
  </conditionalFormatting>
  <conditionalFormatting sqref="BN50">
    <cfRule type="cellIs" dxfId="8569" priority="202" stopIfTrue="1" operator="notEqual">
      <formula>0</formula>
    </cfRule>
  </conditionalFormatting>
  <conditionalFormatting sqref="BM51">
    <cfRule type="cellIs" dxfId="8568" priority="200" stopIfTrue="1" operator="notEqual">
      <formula>0</formula>
    </cfRule>
  </conditionalFormatting>
  <conditionalFormatting sqref="BM51">
    <cfRule type="cellIs" dxfId="8567" priority="199" stopIfTrue="1" operator="notEqual">
      <formula>0</formula>
    </cfRule>
  </conditionalFormatting>
  <conditionalFormatting sqref="BN51">
    <cfRule type="cellIs" dxfId="856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8565" priority="196" operator="greaterThanOrEqual">
      <formula>BQ50</formula>
    </cfRule>
    <cfRule type="cellIs" dxfId="856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8563" priority="193" operator="greaterThanOrEqual">
      <formula>BQ50</formula>
    </cfRule>
    <cfRule type="cellIs" dxfId="856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8561" priority="190" operator="greaterThanOrEqual">
      <formula>BU51</formula>
    </cfRule>
    <cfRule type="cellIs" dxfId="856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8559" priority="187" operator="greaterThanOrEqual">
      <formula>BU50</formula>
    </cfRule>
    <cfRule type="cellIs" dxfId="855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8557" priority="184" operator="greaterThanOrEqual">
      <formula>BU51</formula>
    </cfRule>
    <cfRule type="cellIs" dxfId="8556" priority="185" operator="lessThan">
      <formula>BU51</formula>
    </cfRule>
  </conditionalFormatting>
  <conditionalFormatting sqref="BS52:BS53">
    <cfRule type="cellIs" dxfId="8555" priority="181" stopIfTrue="1" operator="notEqual">
      <formula>0</formula>
    </cfRule>
  </conditionalFormatting>
  <conditionalFormatting sqref="BT52:BT53">
    <cfRule type="cellIs" dxfId="8554" priority="182" stopIfTrue="1" operator="notEqual">
      <formula>0</formula>
    </cfRule>
  </conditionalFormatting>
  <conditionalFormatting sqref="BS50">
    <cfRule type="cellIs" dxfId="8553" priority="179" stopIfTrue="1" operator="notEqual">
      <formula>0</formula>
    </cfRule>
  </conditionalFormatting>
  <conditionalFormatting sqref="BT50">
    <cfRule type="cellIs" dxfId="8552" priority="180" stopIfTrue="1" operator="notEqual">
      <formula>0</formula>
    </cfRule>
  </conditionalFormatting>
  <conditionalFormatting sqref="BS51">
    <cfRule type="cellIs" dxfId="8551" priority="178" stopIfTrue="1" operator="notEqual">
      <formula>0</formula>
    </cfRule>
  </conditionalFormatting>
  <conditionalFormatting sqref="BS51">
    <cfRule type="cellIs" dxfId="8550" priority="177" stopIfTrue="1" operator="notEqual">
      <formula>0</formula>
    </cfRule>
  </conditionalFormatting>
  <conditionalFormatting sqref="BT51">
    <cfRule type="cellIs" dxfId="854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8548" priority="174" operator="greaterThanOrEqual">
      <formula>BW50</formula>
    </cfRule>
    <cfRule type="cellIs" dxfId="854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8546" priority="171" operator="greaterThanOrEqual">
      <formula>BW50</formula>
    </cfRule>
    <cfRule type="cellIs" dxfId="854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8544" priority="168" operator="greaterThanOrEqual">
      <formula>CA51</formula>
    </cfRule>
    <cfRule type="cellIs" dxfId="854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8542" priority="165" operator="greaterThanOrEqual">
      <formula>CA50</formula>
    </cfRule>
    <cfRule type="cellIs" dxfId="854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8540" priority="162" operator="greaterThanOrEqual">
      <formula>CA51</formula>
    </cfRule>
    <cfRule type="cellIs" dxfId="8539" priority="163" operator="lessThan">
      <formula>CA51</formula>
    </cfRule>
  </conditionalFormatting>
  <conditionalFormatting sqref="BY52:BY53">
    <cfRule type="cellIs" dxfId="8538" priority="159" stopIfTrue="1" operator="notEqual">
      <formula>0</formula>
    </cfRule>
  </conditionalFormatting>
  <conditionalFormatting sqref="BZ52:BZ53">
    <cfRule type="cellIs" dxfId="8537" priority="160" stopIfTrue="1" operator="notEqual">
      <formula>0</formula>
    </cfRule>
  </conditionalFormatting>
  <conditionalFormatting sqref="BY50">
    <cfRule type="cellIs" dxfId="8536" priority="157" stopIfTrue="1" operator="notEqual">
      <formula>0</formula>
    </cfRule>
  </conditionalFormatting>
  <conditionalFormatting sqref="BZ50">
    <cfRule type="cellIs" dxfId="8535" priority="158" stopIfTrue="1" operator="notEqual">
      <formula>0</formula>
    </cfRule>
  </conditionalFormatting>
  <conditionalFormatting sqref="BY51">
    <cfRule type="cellIs" dxfId="8534" priority="156" stopIfTrue="1" operator="notEqual">
      <formula>0</formula>
    </cfRule>
  </conditionalFormatting>
  <conditionalFormatting sqref="BY51">
    <cfRule type="cellIs" dxfId="8533" priority="155" stopIfTrue="1" operator="notEqual">
      <formula>0</formula>
    </cfRule>
  </conditionalFormatting>
  <conditionalFormatting sqref="BZ51">
    <cfRule type="cellIs" dxfId="853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8531" priority="152" operator="greaterThanOrEqual">
      <formula>CC50</formula>
    </cfRule>
    <cfRule type="cellIs" dxfId="853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8529" priority="149" operator="greaterThanOrEqual">
      <formula>CC50</formula>
    </cfRule>
    <cfRule type="cellIs" dxfId="852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8527" priority="146" operator="greaterThanOrEqual">
      <formula>CG51</formula>
    </cfRule>
    <cfRule type="cellIs" dxfId="852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8525" priority="143" operator="greaterThanOrEqual">
      <formula>CG50</formula>
    </cfRule>
    <cfRule type="cellIs" dxfId="852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8523" priority="140" operator="greaterThanOrEqual">
      <formula>CG51</formula>
    </cfRule>
    <cfRule type="cellIs" dxfId="8522" priority="141" operator="lessThan">
      <formula>CG51</formula>
    </cfRule>
  </conditionalFormatting>
  <conditionalFormatting sqref="CE52:CE53">
    <cfRule type="cellIs" dxfId="8521" priority="137" stopIfTrue="1" operator="notEqual">
      <formula>0</formula>
    </cfRule>
  </conditionalFormatting>
  <conditionalFormatting sqref="CF52:CF53">
    <cfRule type="cellIs" dxfId="8520" priority="138" stopIfTrue="1" operator="notEqual">
      <formula>0</formula>
    </cfRule>
  </conditionalFormatting>
  <conditionalFormatting sqref="CE50">
    <cfRule type="cellIs" dxfId="8519" priority="135" stopIfTrue="1" operator="notEqual">
      <formula>0</formula>
    </cfRule>
  </conditionalFormatting>
  <conditionalFormatting sqref="CF50">
    <cfRule type="cellIs" dxfId="8518" priority="136" stopIfTrue="1" operator="notEqual">
      <formula>0</formula>
    </cfRule>
  </conditionalFormatting>
  <conditionalFormatting sqref="CE51">
    <cfRule type="cellIs" dxfId="8517" priority="134" stopIfTrue="1" operator="notEqual">
      <formula>0</formula>
    </cfRule>
  </conditionalFormatting>
  <conditionalFormatting sqref="CE51">
    <cfRule type="cellIs" dxfId="8516" priority="133" stopIfTrue="1" operator="notEqual">
      <formula>0</formula>
    </cfRule>
  </conditionalFormatting>
  <conditionalFormatting sqref="CF51">
    <cfRule type="cellIs" dxfId="851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8514" priority="130" operator="greaterThanOrEqual">
      <formula>CI50</formula>
    </cfRule>
    <cfRule type="cellIs" dxfId="851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8512" priority="127" operator="greaterThanOrEqual">
      <formula>CI50</formula>
    </cfRule>
    <cfRule type="cellIs" dxfId="851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8510" priority="124" operator="greaterThanOrEqual">
      <formula>CM51</formula>
    </cfRule>
    <cfRule type="cellIs" dxfId="850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8508" priority="121" operator="greaterThanOrEqual">
      <formula>CM50</formula>
    </cfRule>
    <cfRule type="cellIs" dxfId="850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8506" priority="118" operator="greaterThanOrEqual">
      <formula>CM51</formula>
    </cfRule>
    <cfRule type="cellIs" dxfId="8505" priority="119" operator="lessThan">
      <formula>CM51</formula>
    </cfRule>
  </conditionalFormatting>
  <conditionalFormatting sqref="CK52:CK53">
    <cfRule type="cellIs" dxfId="8504" priority="115" stopIfTrue="1" operator="notEqual">
      <formula>0</formula>
    </cfRule>
  </conditionalFormatting>
  <conditionalFormatting sqref="CL52:CL53">
    <cfRule type="cellIs" dxfId="8503" priority="116" stopIfTrue="1" operator="notEqual">
      <formula>0</formula>
    </cfRule>
  </conditionalFormatting>
  <conditionalFormatting sqref="CK50">
    <cfRule type="cellIs" dxfId="8502" priority="113" stopIfTrue="1" operator="notEqual">
      <formula>0</formula>
    </cfRule>
  </conditionalFormatting>
  <conditionalFormatting sqref="CL50">
    <cfRule type="cellIs" dxfId="8501" priority="114" stopIfTrue="1" operator="notEqual">
      <formula>0</formula>
    </cfRule>
  </conditionalFormatting>
  <conditionalFormatting sqref="CK51">
    <cfRule type="cellIs" dxfId="8500" priority="112" stopIfTrue="1" operator="notEqual">
      <formula>0</formula>
    </cfRule>
  </conditionalFormatting>
  <conditionalFormatting sqref="CK51">
    <cfRule type="cellIs" dxfId="8499" priority="111" stopIfTrue="1" operator="notEqual">
      <formula>0</formula>
    </cfRule>
  </conditionalFormatting>
  <conditionalFormatting sqref="CL51">
    <cfRule type="cellIs" dxfId="849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8497" priority="108" operator="greaterThanOrEqual">
      <formula>CO50</formula>
    </cfRule>
    <cfRule type="cellIs" dxfId="849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8495" priority="105" operator="greaterThanOrEqual">
      <formula>CO50</formula>
    </cfRule>
    <cfRule type="cellIs" dxfId="849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8493" priority="102" operator="greaterThanOrEqual">
      <formula>CS51</formula>
    </cfRule>
    <cfRule type="cellIs" dxfId="849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8491" priority="99" operator="greaterThanOrEqual">
      <formula>CS50</formula>
    </cfRule>
    <cfRule type="cellIs" dxfId="849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8489" priority="96" operator="greaterThanOrEqual">
      <formula>CS51</formula>
    </cfRule>
    <cfRule type="cellIs" dxfId="8488" priority="97" operator="lessThan">
      <formula>CS51</formula>
    </cfRule>
  </conditionalFormatting>
  <conditionalFormatting sqref="CQ52:CQ53">
    <cfRule type="cellIs" dxfId="8487" priority="93" stopIfTrue="1" operator="notEqual">
      <formula>0</formula>
    </cfRule>
  </conditionalFormatting>
  <conditionalFormatting sqref="CR52:CR53">
    <cfRule type="cellIs" dxfId="8486" priority="94" stopIfTrue="1" operator="notEqual">
      <formula>0</formula>
    </cfRule>
  </conditionalFormatting>
  <conditionalFormatting sqref="CQ50">
    <cfRule type="cellIs" dxfId="8485" priority="91" stopIfTrue="1" operator="notEqual">
      <formula>0</formula>
    </cfRule>
  </conditionalFormatting>
  <conditionalFormatting sqref="CR50">
    <cfRule type="cellIs" dxfId="8484" priority="92" stopIfTrue="1" operator="notEqual">
      <formula>0</formula>
    </cfRule>
  </conditionalFormatting>
  <conditionalFormatting sqref="CQ51">
    <cfRule type="cellIs" dxfId="8483" priority="90" stopIfTrue="1" operator="notEqual">
      <formula>0</formula>
    </cfRule>
  </conditionalFormatting>
  <conditionalFormatting sqref="CQ51">
    <cfRule type="cellIs" dxfId="8482" priority="89" stopIfTrue="1" operator="notEqual">
      <formula>0</formula>
    </cfRule>
  </conditionalFormatting>
  <conditionalFormatting sqref="CR51">
    <cfRule type="cellIs" dxfId="848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8480" priority="86" operator="greaterThanOrEqual">
      <formula>CU50</formula>
    </cfRule>
    <cfRule type="cellIs" dxfId="847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8478" priority="83" operator="greaterThanOrEqual">
      <formula>CU50</formula>
    </cfRule>
    <cfRule type="cellIs" dxfId="847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8476" priority="80" operator="greaterThanOrEqual">
      <formula>BJ47</formula>
    </cfRule>
    <cfRule type="cellIs" dxfId="847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8474" priority="77" operator="greaterThanOrEqual">
      <formula>BJ47</formula>
    </cfRule>
    <cfRule type="cellIs" dxfId="847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8472" priority="74" operator="greaterThanOrEqual">
      <formula>BJ54</formula>
    </cfRule>
    <cfRule type="cellIs" dxfId="847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8470" priority="71" operator="greaterThanOrEqual">
      <formula>BJ54</formula>
    </cfRule>
    <cfRule type="cellIs" dxfId="846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8468" priority="68" operator="greaterThanOrEqual">
      <formula>BJ58</formula>
    </cfRule>
    <cfRule type="cellIs" dxfId="846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8466" priority="65" operator="greaterThanOrEqual">
      <formula>BJ58</formula>
    </cfRule>
    <cfRule type="cellIs" dxfId="846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8464" priority="62" operator="greaterThanOrEqual">
      <formula>BJ69</formula>
    </cfRule>
    <cfRule type="cellIs" dxfId="846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8462" priority="59" operator="greaterThanOrEqual">
      <formula>BJ69</formula>
    </cfRule>
    <cfRule type="cellIs" dxfId="846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8460" priority="56" operator="greaterThanOrEqual">
      <formula>BJ73</formula>
    </cfRule>
    <cfRule type="cellIs" dxfId="845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8458" priority="53" operator="greaterThanOrEqual">
      <formula>BJ73</formula>
    </cfRule>
    <cfRule type="cellIs" dxfId="845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8456" priority="50" operator="greaterThanOrEqual">
      <formula>BJ72</formula>
    </cfRule>
    <cfRule type="cellIs" dxfId="845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8454" priority="47" operator="greaterThanOrEqual">
      <formula>BJ72</formula>
    </cfRule>
    <cfRule type="cellIs" dxfId="845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8452" priority="44" operator="greaterThanOrEqual">
      <formula>BJ66</formula>
    </cfRule>
    <cfRule type="cellIs" dxfId="845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8450" priority="41" operator="greaterThanOrEqual">
      <formula>BJ66</formula>
    </cfRule>
    <cfRule type="cellIs" dxfId="844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8448" priority="38" operator="greaterThanOrEqual">
      <formula>BJ61</formula>
    </cfRule>
    <cfRule type="cellIs" dxfId="844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8446" priority="35" operator="greaterThanOrEqual">
      <formula>BJ61</formula>
    </cfRule>
    <cfRule type="cellIs" dxfId="844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8444" priority="32" operator="greaterThanOrEqual">
      <formula>BJ65</formula>
    </cfRule>
    <cfRule type="cellIs" dxfId="844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8442" priority="29" operator="greaterThanOrEqual">
      <formula>BJ65</formula>
    </cfRule>
    <cfRule type="cellIs" dxfId="844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8440" priority="26" operator="greaterThanOrEqual">
      <formula>BJ64</formula>
    </cfRule>
    <cfRule type="cellIs" dxfId="843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8438" priority="23" operator="greaterThanOrEqual">
      <formula>BJ64</formula>
    </cfRule>
    <cfRule type="cellIs" dxfId="843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8436" priority="20" operator="greaterThanOrEqual">
      <formula>BJ50</formula>
    </cfRule>
    <cfRule type="cellIs" dxfId="843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8434" priority="17" operator="greaterThanOrEqual">
      <formula>BJ50</formula>
    </cfRule>
    <cfRule type="cellIs" dxfId="843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8432" priority="14" operator="greaterThanOrEqual">
      <formula>BJ47</formula>
    </cfRule>
    <cfRule type="cellIs" dxfId="843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8430" priority="11" operator="greaterThanOrEqual">
      <formula>BJ47</formula>
    </cfRule>
    <cfRule type="cellIs" dxfId="8429" priority="12" operator="lessThan">
      <formula>BJ47</formula>
    </cfRule>
  </conditionalFormatting>
  <conditionalFormatting sqref="DH33">
    <cfRule type="cellIs" dxfId="8428" priority="7" operator="equal">
      <formula>"O"</formula>
    </cfRule>
    <cfRule type="cellIs" dxfId="8427" priority="8" operator="equal">
      <formula>"N"</formula>
    </cfRule>
    <cfRule type="cellIs" dxfId="8426" priority="9" operator="equal">
      <formula>"P"</formula>
    </cfRule>
  </conditionalFormatting>
  <conditionalFormatting sqref="E33">
    <cfRule type="cellIs" dxfId="8425" priority="4" operator="equal">
      <formula>"O"</formula>
    </cfRule>
    <cfRule type="cellIs" dxfId="8424" priority="5" operator="equal">
      <formula>"N"</formula>
    </cfRule>
    <cfRule type="cellIs" dxfId="8423" priority="6" operator="equal">
      <formula>"P"</formula>
    </cfRule>
  </conditionalFormatting>
  <conditionalFormatting sqref="BE33">
    <cfRule type="cellIs" dxfId="8422" priority="1" operator="equal">
      <formula>"O"</formula>
    </cfRule>
    <cfRule type="cellIs" dxfId="8421" priority="2" operator="equal">
      <formula>"N"</formula>
    </cfRule>
    <cfRule type="cellIs" dxfId="842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'couple moule presse'!$A$2:$A$69</xm:f>
          </x14:formula1>
          <xm:sqref>D5:D11 BD50:BD56 BD10:BD11 BD68 BD34:BD36 D14:D73</xm:sqref>
        </x14:dataValidation>
        <x14:dataValidation type="list" allowBlank="1" showInputMessage="1" showErrorMessage="1" xr:uid="{00000000-0002-0000-1B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B00-000002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Right="0"/>
    <pageSetUpPr fitToPage="1"/>
  </sheetPr>
  <dimension ref="A1:DK90"/>
  <sheetViews>
    <sheetView showGridLines="0" topLeftCell="C1" zoomScale="50" zoomScaleNormal="60" workbookViewId="0">
      <pane xSplit="4" ySplit="4" topLeftCell="G5" activePane="bottomRight" state="frozen"/>
      <selection activeCell="C1" sqref="C1"/>
      <selection pane="topRight" activeCell="G1" sqref="G1"/>
      <selection pane="bottomLeft" activeCell="C5" sqref="C5"/>
      <selection pane="bottomRight" activeCell="A33" sqref="A33:XFD33"/>
    </sheetView>
  </sheetViews>
  <sheetFormatPr baseColWidth="10" defaultColWidth="11.42578125" defaultRowHeight="12.75" outlineLevelCol="1" x14ac:dyDescent="0.25"/>
  <cols>
    <col min="1" max="1" width="9.140625" style="19" hidden="1" customWidth="1"/>
    <col min="2" max="2" width="10.42578125" style="44" hidden="1" customWidth="1"/>
    <col min="3" max="3" width="7.7109375" style="99" customWidth="1"/>
    <col min="4" max="4" width="14.28515625" style="87" customWidth="1" outlineLevel="1"/>
    <col min="5" max="5" width="6.42578125" style="87" customWidth="1" outlineLevel="1"/>
    <col min="6" max="6" width="8.7109375" style="87" customWidth="1" outlineLevel="1"/>
    <col min="7" max="7" width="4.140625" style="43" customWidth="1" outlineLevel="1"/>
    <col min="8" max="8" width="4.28515625" style="43" customWidth="1" outlineLevel="1"/>
    <col min="9" max="9" width="6.85546875" style="78" customWidth="1" outlineLevel="1"/>
    <col min="10" max="10" width="6.85546875" style="122" customWidth="1" outlineLevel="1"/>
    <col min="11" max="11" width="7.28515625" style="122" customWidth="1" outlineLevel="1"/>
    <col min="12" max="12" width="7.85546875" style="249" customWidth="1" outlineLevel="1"/>
    <col min="13" max="13" width="4.28515625" style="78" customWidth="1" outlineLevel="1"/>
    <col min="14" max="14" width="4.28515625" style="43" customWidth="1" outlineLevel="1"/>
    <col min="15" max="15" width="6.85546875" style="78" customWidth="1" outlineLevel="1"/>
    <col min="16" max="16" width="6.85546875" style="122" customWidth="1" outlineLevel="1"/>
    <col min="17" max="17" width="7.28515625" style="122" customWidth="1" outlineLevel="1"/>
    <col min="18" max="18" width="7.85546875" style="249" customWidth="1" outlineLevel="1"/>
    <col min="19" max="19" width="4.28515625" style="78" customWidth="1" outlineLevel="1"/>
    <col min="20" max="20" width="4.28515625" style="43" customWidth="1" outlineLevel="1"/>
    <col min="21" max="21" width="6.85546875" style="78" customWidth="1" outlineLevel="1"/>
    <col min="22" max="22" width="6.85546875" style="122" customWidth="1" outlineLevel="1"/>
    <col min="23" max="23" width="7.28515625" style="122" customWidth="1" outlineLevel="1"/>
    <col min="24" max="24" width="7.85546875" style="249" customWidth="1" outlineLevel="1"/>
    <col min="25" max="25" width="4.28515625" style="78" customWidth="1" outlineLevel="1"/>
    <col min="26" max="26" width="4.28515625" style="43" customWidth="1" outlineLevel="1"/>
    <col min="27" max="27" width="6.85546875" style="78" customWidth="1" outlineLevel="1"/>
    <col min="28" max="28" width="6.85546875" style="122" customWidth="1" outlineLevel="1"/>
    <col min="29" max="29" width="7.28515625" style="122" customWidth="1" outlineLevel="1"/>
    <col min="30" max="30" width="7.85546875" style="249" customWidth="1" outlineLevel="1"/>
    <col min="31" max="31" width="4.28515625" style="78" customWidth="1" outlineLevel="1"/>
    <col min="32" max="32" width="4.28515625" style="43" customWidth="1" outlineLevel="1"/>
    <col min="33" max="33" width="6.7109375" style="78" customWidth="1" outlineLevel="1"/>
    <col min="34" max="34" width="6.7109375" style="122" customWidth="1" outlineLevel="1"/>
    <col min="35" max="35" width="7.28515625" style="122" customWidth="1" outlineLevel="1"/>
    <col min="36" max="36" width="7.85546875" style="249" customWidth="1" outlineLevel="1"/>
    <col min="37" max="37" width="4.28515625" style="78" customWidth="1" outlineLevel="1"/>
    <col min="38" max="38" width="4.28515625" style="43" customWidth="1" outlineLevel="1"/>
    <col min="39" max="39" width="6.7109375" style="78" customWidth="1" outlineLevel="1"/>
    <col min="40" max="40" width="6.7109375" style="122" customWidth="1" outlineLevel="1"/>
    <col min="41" max="41" width="7.28515625" style="122" customWidth="1" outlineLevel="1"/>
    <col min="42" max="42" width="7.85546875" style="249" customWidth="1" outlineLevel="1"/>
    <col min="43" max="43" width="4.28515625" style="78" customWidth="1" outlineLevel="1"/>
    <col min="44" max="44" width="4.28515625" style="43" customWidth="1" outlineLevel="1"/>
    <col min="45" max="45" width="6.7109375" style="78" customWidth="1" outlineLevel="1"/>
    <col min="46" max="46" width="6.7109375" style="122" customWidth="1" outlineLevel="1"/>
    <col min="47" max="47" width="7.42578125" style="122" customWidth="1" outlineLevel="1"/>
    <col min="48" max="48" width="7.85546875" style="249" customWidth="1" outlineLevel="1"/>
    <col min="49" max="49" width="2" style="123" customWidth="1" outlineLevel="1"/>
    <col min="50" max="51" width="7.7109375" style="78" customWidth="1" outlineLevel="1"/>
    <col min="52" max="52" width="8.85546875" style="78" customWidth="1" outlineLevel="1"/>
    <col min="53" max="53" width="8.85546875" style="249" customWidth="1" outlineLevel="1"/>
    <col min="54" max="54" width="2.85546875" style="78" customWidth="1"/>
    <col min="55" max="55" width="11.42578125" style="99" customWidth="1" outlineLevel="1"/>
    <col min="56" max="56" width="14.28515625" style="87" customWidth="1" outlineLevel="1"/>
    <col min="57" max="57" width="6.42578125" style="87" bestFit="1" customWidth="1" outlineLevel="1"/>
    <col min="58" max="58" width="8.7109375" style="87" customWidth="1" outlineLevel="1"/>
    <col min="59" max="59" width="4.140625" style="43" customWidth="1" outlineLevel="1"/>
    <col min="60" max="60" width="4.28515625" style="43" customWidth="1" outlineLevel="1"/>
    <col min="61" max="61" width="6.85546875" style="78" customWidth="1" outlineLevel="1"/>
    <col min="62" max="62" width="6.85546875" style="122" customWidth="1" outlineLevel="1"/>
    <col min="63" max="63" width="8.28515625" style="122" customWidth="1" outlineLevel="1"/>
    <col min="64" max="64" width="8" style="249" customWidth="1" outlineLevel="1"/>
    <col min="65" max="65" width="4.28515625" style="78" customWidth="1" outlineLevel="1"/>
    <col min="66" max="66" width="4.28515625" style="43" customWidth="1" outlineLevel="1"/>
    <col min="67" max="67" width="6.85546875" style="78" customWidth="1" outlineLevel="1"/>
    <col min="68" max="68" width="6.85546875" style="122" customWidth="1" outlineLevel="1"/>
    <col min="69" max="69" width="8.28515625" style="122" customWidth="1" outlineLevel="1"/>
    <col min="70" max="70" width="8" style="249" customWidth="1" outlineLevel="1"/>
    <col min="71" max="71" width="4.28515625" style="78" customWidth="1" outlineLevel="1"/>
    <col min="72" max="72" width="4.28515625" style="43" customWidth="1" outlineLevel="1"/>
    <col min="73" max="73" width="6.85546875" style="78" customWidth="1" outlineLevel="1"/>
    <col min="74" max="74" width="6.85546875" style="122" customWidth="1" outlineLevel="1"/>
    <col min="75" max="75" width="8.28515625" style="122" customWidth="1" outlineLevel="1"/>
    <col min="76" max="76" width="8" style="249" customWidth="1" outlineLevel="1"/>
    <col min="77" max="77" width="4.28515625" style="78" customWidth="1" outlineLevel="1"/>
    <col min="78" max="78" width="4.28515625" style="43" customWidth="1" outlineLevel="1"/>
    <col min="79" max="79" width="6.85546875" style="78" customWidth="1" outlineLevel="1"/>
    <col min="80" max="80" width="6.85546875" style="122" customWidth="1" outlineLevel="1"/>
    <col min="81" max="81" width="8.28515625" style="122" customWidth="1" outlineLevel="1"/>
    <col min="82" max="82" width="8" style="249" customWidth="1" outlineLevel="1"/>
    <col min="83" max="83" width="4.28515625" style="78" customWidth="1" outlineLevel="1"/>
    <col min="84" max="84" width="4.28515625" style="43" customWidth="1" outlineLevel="1"/>
    <col min="85" max="85" width="6.7109375" style="78" customWidth="1" outlineLevel="1"/>
    <col min="86" max="86" width="6.7109375" style="122" customWidth="1" outlineLevel="1"/>
    <col min="87" max="87" width="8.28515625" style="122" customWidth="1" outlineLevel="1"/>
    <col min="88" max="88" width="8" style="249" customWidth="1" outlineLevel="1"/>
    <col min="89" max="89" width="4.28515625" style="78" customWidth="1" outlineLevel="1"/>
    <col min="90" max="90" width="4.28515625" style="43" customWidth="1" outlineLevel="1"/>
    <col min="91" max="91" width="6.7109375" style="78" customWidth="1" outlineLevel="1"/>
    <col min="92" max="92" width="6.7109375" style="122" customWidth="1" outlineLevel="1"/>
    <col min="93" max="93" width="8.28515625" style="122" customWidth="1" outlineLevel="1"/>
    <col min="94" max="94" width="8" style="249" customWidth="1" outlineLevel="1"/>
    <col min="95" max="95" width="4.28515625" style="78" customWidth="1" outlineLevel="1"/>
    <col min="96" max="96" width="4.28515625" style="43" customWidth="1" outlineLevel="1"/>
    <col min="97" max="97" width="6.7109375" style="78" customWidth="1" outlineLevel="1"/>
    <col min="98" max="98" width="6.7109375" style="122" customWidth="1" outlineLevel="1"/>
    <col min="99" max="99" width="8.28515625" style="122" customWidth="1" outlineLevel="1"/>
    <col min="100" max="100" width="8" style="249" customWidth="1" outlineLevel="1"/>
    <col min="101" max="101" width="2" style="123" customWidth="1" outlineLevel="1"/>
    <col min="102" max="102" width="8.85546875" style="78" customWidth="1" outlineLevel="1"/>
    <col min="103" max="103" width="7.7109375" style="78" customWidth="1" outlineLevel="1"/>
    <col min="104" max="104" width="8.85546875" style="78" customWidth="1" outlineLevel="1"/>
    <col min="105" max="105" width="8.85546875" style="249" customWidth="1" outlineLevel="1"/>
    <col min="106" max="106" width="2.5703125" style="78" customWidth="1"/>
    <col min="107" max="108" width="10.42578125" style="249" customWidth="1" outlineLevel="1"/>
    <col min="109" max="109" width="1.42578125" style="122" customWidth="1"/>
    <col min="110" max="110" width="16.28515625" style="44" customWidth="1"/>
    <col min="111" max="111" width="18.42578125" style="44" customWidth="1"/>
    <col min="112" max="112" width="4.5703125" style="44" customWidth="1"/>
    <col min="113" max="16384" width="11.42578125" style="44"/>
  </cols>
  <sheetData>
    <row r="1" spans="1:115" s="173" customFormat="1" ht="16.5" thickBot="1" x14ac:dyDescent="0.3">
      <c r="A1" s="172"/>
      <c r="C1" s="174"/>
      <c r="D1" s="175"/>
      <c r="E1" s="175"/>
      <c r="F1" s="175"/>
      <c r="G1" s="385">
        <v>44200</v>
      </c>
      <c r="H1" s="385"/>
      <c r="I1" s="385"/>
      <c r="J1" s="385"/>
      <c r="K1" s="332"/>
      <c r="L1" s="234"/>
      <c r="M1" s="385">
        <f>G1+1</f>
        <v>44201</v>
      </c>
      <c r="N1" s="385"/>
      <c r="O1" s="385"/>
      <c r="P1" s="385"/>
      <c r="Q1" s="332"/>
      <c r="R1" s="234"/>
      <c r="S1" s="385">
        <f t="shared" ref="S1" si="0">M1+1</f>
        <v>44202</v>
      </c>
      <c r="T1" s="385"/>
      <c r="U1" s="385"/>
      <c r="V1" s="385"/>
      <c r="W1" s="332"/>
      <c r="X1" s="234"/>
      <c r="Y1" s="385">
        <f t="shared" ref="Y1" si="1">S1+1</f>
        <v>44203</v>
      </c>
      <c r="Z1" s="385"/>
      <c r="AA1" s="385"/>
      <c r="AB1" s="385"/>
      <c r="AC1" s="332"/>
      <c r="AD1" s="234"/>
      <c r="AE1" s="385">
        <f t="shared" ref="AE1" si="2">Y1+1</f>
        <v>44204</v>
      </c>
      <c r="AF1" s="385"/>
      <c r="AG1" s="385"/>
      <c r="AH1" s="385"/>
      <c r="AI1" s="332"/>
      <c r="AJ1" s="234"/>
      <c r="AK1" s="385">
        <f t="shared" ref="AK1" si="3">AE1+1</f>
        <v>44205</v>
      </c>
      <c r="AL1" s="385"/>
      <c r="AM1" s="385"/>
      <c r="AN1" s="385"/>
      <c r="AO1" s="332"/>
      <c r="AP1" s="234"/>
      <c r="AQ1" s="385">
        <f t="shared" ref="AQ1" si="4">AK1+1</f>
        <v>44206</v>
      </c>
      <c r="AR1" s="385"/>
      <c r="AS1" s="385"/>
      <c r="AT1" s="385"/>
      <c r="AU1" s="180"/>
      <c r="AV1" s="250"/>
      <c r="AW1" s="176"/>
      <c r="AX1" s="177"/>
      <c r="AY1" s="177"/>
      <c r="AZ1" s="177"/>
      <c r="BA1" s="251"/>
      <c r="BB1" s="177"/>
      <c r="BC1" s="174"/>
      <c r="BD1" s="175"/>
      <c r="BE1" s="175"/>
      <c r="BF1" s="175"/>
      <c r="BG1" s="385">
        <f>AQ1+1</f>
        <v>44207</v>
      </c>
      <c r="BH1" s="385"/>
      <c r="BI1" s="385"/>
      <c r="BJ1" s="385"/>
      <c r="BK1" s="332"/>
      <c r="BL1" s="234"/>
      <c r="BM1" s="385">
        <f>BG1+1</f>
        <v>44208</v>
      </c>
      <c r="BN1" s="385"/>
      <c r="BO1" s="385"/>
      <c r="BP1" s="385"/>
      <c r="BQ1" s="332"/>
      <c r="BR1" s="234"/>
      <c r="BS1" s="385">
        <f t="shared" ref="BS1" si="5">BM1+1</f>
        <v>44209</v>
      </c>
      <c r="BT1" s="385"/>
      <c r="BU1" s="385"/>
      <c r="BV1" s="385"/>
      <c r="BW1" s="332"/>
      <c r="BX1" s="234"/>
      <c r="BY1" s="385">
        <f t="shared" ref="BY1" si="6">BS1+1</f>
        <v>44210</v>
      </c>
      <c r="BZ1" s="385"/>
      <c r="CA1" s="385"/>
      <c r="CB1" s="385"/>
      <c r="CC1" s="332"/>
      <c r="CD1" s="234"/>
      <c r="CE1" s="385">
        <f t="shared" ref="CE1" si="7">BY1+1</f>
        <v>44211</v>
      </c>
      <c r="CF1" s="385"/>
      <c r="CG1" s="385"/>
      <c r="CH1" s="385"/>
      <c r="CI1" s="332"/>
      <c r="CJ1" s="234"/>
      <c r="CK1" s="385">
        <f t="shared" ref="CK1" si="8">CE1+1</f>
        <v>44212</v>
      </c>
      <c r="CL1" s="385"/>
      <c r="CM1" s="385"/>
      <c r="CN1" s="385"/>
      <c r="CO1" s="332"/>
      <c r="CP1" s="234"/>
      <c r="CQ1" s="385">
        <f t="shared" ref="CQ1" si="9">CK1+1</f>
        <v>44213</v>
      </c>
      <c r="CR1" s="385"/>
      <c r="CS1" s="385"/>
      <c r="CT1" s="385"/>
      <c r="CU1" s="180"/>
      <c r="CV1" s="250"/>
      <c r="CW1" s="176"/>
      <c r="CX1" s="177"/>
      <c r="CY1" s="177"/>
      <c r="CZ1" s="177"/>
      <c r="DA1" s="251"/>
      <c r="DB1" s="177"/>
      <c r="DC1" s="251"/>
      <c r="DD1" s="251"/>
      <c r="DE1" s="177"/>
    </row>
    <row r="2" spans="1:115" s="13" customFormat="1" ht="22.5" x14ac:dyDescent="0.25">
      <c r="A2" s="12"/>
      <c r="C2" s="14" t="s">
        <v>78</v>
      </c>
      <c r="D2" s="15"/>
      <c r="E2" s="15" t="s">
        <v>185</v>
      </c>
      <c r="F2" s="16"/>
      <c r="G2" s="386" t="s">
        <v>79</v>
      </c>
      <c r="H2" s="387"/>
      <c r="I2" s="387"/>
      <c r="J2" s="387"/>
      <c r="K2" s="387"/>
      <c r="L2" s="388"/>
      <c r="M2" s="386" t="s">
        <v>80</v>
      </c>
      <c r="N2" s="387"/>
      <c r="O2" s="387"/>
      <c r="P2" s="387"/>
      <c r="Q2" s="387"/>
      <c r="R2" s="388"/>
      <c r="S2" s="386" t="s">
        <v>81</v>
      </c>
      <c r="T2" s="387"/>
      <c r="U2" s="387"/>
      <c r="V2" s="387"/>
      <c r="W2" s="387"/>
      <c r="X2" s="388"/>
      <c r="Y2" s="386" t="s">
        <v>82</v>
      </c>
      <c r="Z2" s="387"/>
      <c r="AA2" s="387"/>
      <c r="AB2" s="387"/>
      <c r="AC2" s="387"/>
      <c r="AD2" s="388"/>
      <c r="AE2" s="386" t="s">
        <v>83</v>
      </c>
      <c r="AF2" s="387"/>
      <c r="AG2" s="387"/>
      <c r="AH2" s="387"/>
      <c r="AI2" s="387"/>
      <c r="AJ2" s="388"/>
      <c r="AK2" s="386" t="s">
        <v>84</v>
      </c>
      <c r="AL2" s="387"/>
      <c r="AM2" s="387"/>
      <c r="AN2" s="387"/>
      <c r="AO2" s="387"/>
      <c r="AP2" s="388"/>
      <c r="AQ2" s="386" t="s">
        <v>85</v>
      </c>
      <c r="AR2" s="387"/>
      <c r="AS2" s="387"/>
      <c r="AT2" s="387"/>
      <c r="AU2" s="387"/>
      <c r="AV2" s="388"/>
      <c r="AW2" s="17"/>
      <c r="AX2" s="389" t="s">
        <v>132</v>
      </c>
      <c r="AY2" s="390"/>
      <c r="AZ2" s="390"/>
      <c r="BA2" s="391"/>
      <c r="BB2" s="18"/>
      <c r="BC2" s="14"/>
      <c r="BD2" s="15"/>
      <c r="BE2" s="15" t="s">
        <v>171</v>
      </c>
      <c r="BF2" s="16"/>
      <c r="BG2" s="394" t="s">
        <v>79</v>
      </c>
      <c r="BH2" s="395"/>
      <c r="BI2" s="395"/>
      <c r="BJ2" s="395"/>
      <c r="BK2" s="395"/>
      <c r="BL2" s="396"/>
      <c r="BM2" s="394" t="s">
        <v>80</v>
      </c>
      <c r="BN2" s="395"/>
      <c r="BO2" s="395"/>
      <c r="BP2" s="395"/>
      <c r="BQ2" s="395"/>
      <c r="BR2" s="396"/>
      <c r="BS2" s="394" t="s">
        <v>81</v>
      </c>
      <c r="BT2" s="395"/>
      <c r="BU2" s="395"/>
      <c r="BV2" s="395"/>
      <c r="BW2" s="395"/>
      <c r="BX2" s="396"/>
      <c r="BY2" s="394" t="s">
        <v>82</v>
      </c>
      <c r="BZ2" s="395"/>
      <c r="CA2" s="395"/>
      <c r="CB2" s="395"/>
      <c r="CC2" s="395"/>
      <c r="CD2" s="396"/>
      <c r="CE2" s="394" t="s">
        <v>83</v>
      </c>
      <c r="CF2" s="395"/>
      <c r="CG2" s="395"/>
      <c r="CH2" s="395"/>
      <c r="CI2" s="395"/>
      <c r="CJ2" s="396"/>
      <c r="CK2" s="394" t="s">
        <v>84</v>
      </c>
      <c r="CL2" s="395"/>
      <c r="CM2" s="395"/>
      <c r="CN2" s="395"/>
      <c r="CO2" s="395"/>
      <c r="CP2" s="396"/>
      <c r="CQ2" s="394" t="s">
        <v>85</v>
      </c>
      <c r="CR2" s="395"/>
      <c r="CS2" s="395"/>
      <c r="CT2" s="395"/>
      <c r="CU2" s="395"/>
      <c r="CV2" s="396"/>
      <c r="CW2" s="17"/>
      <c r="CX2" s="389" t="s">
        <v>133</v>
      </c>
      <c r="CY2" s="390"/>
      <c r="CZ2" s="390"/>
      <c r="DA2" s="391"/>
      <c r="DB2" s="207"/>
      <c r="DC2" s="389" t="s">
        <v>142</v>
      </c>
      <c r="DD2" s="391"/>
      <c r="DE2" s="18"/>
      <c r="DF2" s="392" t="s">
        <v>86</v>
      </c>
      <c r="DG2" s="392"/>
      <c r="DH2" s="19"/>
      <c r="DI2" s="19"/>
      <c r="DJ2" s="19"/>
      <c r="DK2" s="19"/>
    </row>
    <row r="3" spans="1:115" s="30" customFormat="1" ht="39.950000000000003" customHeight="1" x14ac:dyDescent="0.25">
      <c r="A3" s="20" t="s">
        <v>138</v>
      </c>
      <c r="B3" s="20" t="s">
        <v>139</v>
      </c>
      <c r="C3" s="21" t="s">
        <v>1</v>
      </c>
      <c r="D3" s="22" t="s">
        <v>0</v>
      </c>
      <c r="E3" s="23" t="s">
        <v>6</v>
      </c>
      <c r="F3" s="23" t="s">
        <v>88</v>
      </c>
      <c r="G3" s="142" t="s">
        <v>89</v>
      </c>
      <c r="H3" s="24" t="s">
        <v>90</v>
      </c>
      <c r="I3" s="25" t="s">
        <v>91</v>
      </c>
      <c r="J3" s="26" t="s">
        <v>92</v>
      </c>
      <c r="K3" s="178" t="s">
        <v>128</v>
      </c>
      <c r="L3" s="235" t="s">
        <v>130</v>
      </c>
      <c r="M3" s="142" t="s">
        <v>89</v>
      </c>
      <c r="N3" s="24" t="s">
        <v>90</v>
      </c>
      <c r="O3" s="25" t="s">
        <v>91</v>
      </c>
      <c r="P3" s="26" t="s">
        <v>92</v>
      </c>
      <c r="Q3" s="178" t="s">
        <v>128</v>
      </c>
      <c r="R3" s="235" t="s">
        <v>130</v>
      </c>
      <c r="S3" s="142" t="s">
        <v>89</v>
      </c>
      <c r="T3" s="24" t="s">
        <v>90</v>
      </c>
      <c r="U3" s="25" t="s">
        <v>91</v>
      </c>
      <c r="V3" s="26" t="s">
        <v>92</v>
      </c>
      <c r="W3" s="178" t="s">
        <v>128</v>
      </c>
      <c r="X3" s="235" t="s">
        <v>130</v>
      </c>
      <c r="Y3" s="142" t="s">
        <v>89</v>
      </c>
      <c r="Z3" s="24" t="s">
        <v>90</v>
      </c>
      <c r="AA3" s="25" t="s">
        <v>91</v>
      </c>
      <c r="AB3" s="26" t="s">
        <v>92</v>
      </c>
      <c r="AC3" s="178" t="s">
        <v>128</v>
      </c>
      <c r="AD3" s="235" t="s">
        <v>130</v>
      </c>
      <c r="AE3" s="142" t="s">
        <v>89</v>
      </c>
      <c r="AF3" s="24" t="s">
        <v>90</v>
      </c>
      <c r="AG3" s="25" t="s">
        <v>91</v>
      </c>
      <c r="AH3" s="26" t="s">
        <v>92</v>
      </c>
      <c r="AI3" s="178" t="s">
        <v>128</v>
      </c>
      <c r="AJ3" s="235" t="s">
        <v>130</v>
      </c>
      <c r="AK3" s="142" t="s">
        <v>89</v>
      </c>
      <c r="AL3" s="24" t="s">
        <v>90</v>
      </c>
      <c r="AM3" s="25" t="s">
        <v>91</v>
      </c>
      <c r="AN3" s="26" t="s">
        <v>92</v>
      </c>
      <c r="AO3" s="178" t="s">
        <v>128</v>
      </c>
      <c r="AP3" s="235" t="s">
        <v>130</v>
      </c>
      <c r="AQ3" s="142" t="s">
        <v>89</v>
      </c>
      <c r="AR3" s="24" t="s">
        <v>90</v>
      </c>
      <c r="AS3" s="25" t="s">
        <v>91</v>
      </c>
      <c r="AT3" s="26" t="s">
        <v>92</v>
      </c>
      <c r="AU3" s="178" t="s">
        <v>128</v>
      </c>
      <c r="AV3" s="235" t="s">
        <v>130</v>
      </c>
      <c r="AW3" s="27"/>
      <c r="AX3" s="199" t="s">
        <v>131</v>
      </c>
      <c r="AY3" s="224" t="s">
        <v>145</v>
      </c>
      <c r="AZ3" s="28" t="s">
        <v>93</v>
      </c>
      <c r="BA3" s="265" t="s">
        <v>146</v>
      </c>
      <c r="BB3" s="29"/>
      <c r="BC3" s="21" t="s">
        <v>1</v>
      </c>
      <c r="BD3" s="22" t="s">
        <v>0</v>
      </c>
      <c r="BE3" s="23" t="s">
        <v>6</v>
      </c>
      <c r="BF3" s="23" t="s">
        <v>88</v>
      </c>
      <c r="BG3" s="142" t="s">
        <v>89</v>
      </c>
      <c r="BH3" s="24" t="s">
        <v>90</v>
      </c>
      <c r="BI3" s="25" t="s">
        <v>91</v>
      </c>
      <c r="BJ3" s="26" t="s">
        <v>92</v>
      </c>
      <c r="BK3" s="178" t="s">
        <v>128</v>
      </c>
      <c r="BL3" s="235" t="s">
        <v>130</v>
      </c>
      <c r="BM3" s="142" t="s">
        <v>89</v>
      </c>
      <c r="BN3" s="24" t="s">
        <v>90</v>
      </c>
      <c r="BO3" s="25" t="s">
        <v>91</v>
      </c>
      <c r="BP3" s="26" t="s">
        <v>92</v>
      </c>
      <c r="BQ3" s="178" t="s">
        <v>128</v>
      </c>
      <c r="BR3" s="235" t="s">
        <v>130</v>
      </c>
      <c r="BS3" s="142" t="s">
        <v>89</v>
      </c>
      <c r="BT3" s="24" t="s">
        <v>90</v>
      </c>
      <c r="BU3" s="25" t="s">
        <v>91</v>
      </c>
      <c r="BV3" s="26" t="s">
        <v>92</v>
      </c>
      <c r="BW3" s="178" t="s">
        <v>128</v>
      </c>
      <c r="BX3" s="235" t="s">
        <v>130</v>
      </c>
      <c r="BY3" s="142" t="s">
        <v>89</v>
      </c>
      <c r="BZ3" s="24" t="s">
        <v>90</v>
      </c>
      <c r="CA3" s="25" t="s">
        <v>91</v>
      </c>
      <c r="CB3" s="26" t="s">
        <v>92</v>
      </c>
      <c r="CC3" s="178" t="s">
        <v>128</v>
      </c>
      <c r="CD3" s="235" t="s">
        <v>130</v>
      </c>
      <c r="CE3" s="142" t="s">
        <v>89</v>
      </c>
      <c r="CF3" s="24" t="s">
        <v>90</v>
      </c>
      <c r="CG3" s="25" t="s">
        <v>91</v>
      </c>
      <c r="CH3" s="26" t="s">
        <v>92</v>
      </c>
      <c r="CI3" s="178" t="s">
        <v>128</v>
      </c>
      <c r="CJ3" s="235" t="s">
        <v>130</v>
      </c>
      <c r="CK3" s="142" t="s">
        <v>89</v>
      </c>
      <c r="CL3" s="24" t="s">
        <v>90</v>
      </c>
      <c r="CM3" s="25" t="s">
        <v>91</v>
      </c>
      <c r="CN3" s="26" t="s">
        <v>92</v>
      </c>
      <c r="CO3" s="178" t="s">
        <v>128</v>
      </c>
      <c r="CP3" s="235" t="s">
        <v>130</v>
      </c>
      <c r="CQ3" s="142" t="s">
        <v>89</v>
      </c>
      <c r="CR3" s="24" t="s">
        <v>90</v>
      </c>
      <c r="CS3" s="25" t="s">
        <v>91</v>
      </c>
      <c r="CT3" s="26" t="s">
        <v>92</v>
      </c>
      <c r="CU3" s="178" t="s">
        <v>128</v>
      </c>
      <c r="CV3" s="235" t="s">
        <v>130</v>
      </c>
      <c r="CW3" s="27"/>
      <c r="CX3" s="199" t="s">
        <v>131</v>
      </c>
      <c r="CY3" s="224" t="s">
        <v>145</v>
      </c>
      <c r="CZ3" s="28" t="s">
        <v>93</v>
      </c>
      <c r="DA3" s="265" t="s">
        <v>146</v>
      </c>
      <c r="DB3" s="208"/>
      <c r="DC3" s="266" t="s">
        <v>113</v>
      </c>
      <c r="DD3" s="278" t="s">
        <v>134</v>
      </c>
      <c r="DE3" s="27"/>
      <c r="DF3" s="392"/>
      <c r="DG3" s="392"/>
      <c r="DH3" s="19"/>
      <c r="DI3" s="19"/>
      <c r="DJ3" s="19"/>
      <c r="DK3" s="19"/>
    </row>
    <row r="4" spans="1:115" s="31" customFormat="1" ht="5.0999999999999996" customHeight="1" x14ac:dyDescent="0.25">
      <c r="D4" s="32"/>
      <c r="E4" s="33"/>
      <c r="F4" s="32"/>
      <c r="G4" s="143"/>
      <c r="H4" s="34"/>
      <c r="I4" s="35"/>
      <c r="J4" s="35"/>
      <c r="K4" s="35"/>
      <c r="L4" s="236"/>
      <c r="M4" s="143"/>
      <c r="N4" s="34"/>
      <c r="O4" s="35"/>
      <c r="P4" s="35"/>
      <c r="Q4" s="35"/>
      <c r="R4" s="236"/>
      <c r="S4" s="143"/>
      <c r="T4" s="34"/>
      <c r="U4" s="35"/>
      <c r="V4" s="35"/>
      <c r="W4" s="35"/>
      <c r="X4" s="236"/>
      <c r="Y4" s="143"/>
      <c r="Z4" s="34"/>
      <c r="AA4" s="35"/>
      <c r="AB4" s="35"/>
      <c r="AC4" s="35"/>
      <c r="AD4" s="236"/>
      <c r="AE4" s="143"/>
      <c r="AF4" s="34"/>
      <c r="AG4" s="35"/>
      <c r="AH4" s="35"/>
      <c r="AI4" s="35"/>
      <c r="AJ4" s="236"/>
      <c r="AK4" s="143"/>
      <c r="AL4" s="34"/>
      <c r="AM4" s="35"/>
      <c r="AN4" s="35"/>
      <c r="AO4" s="35"/>
      <c r="AP4" s="236"/>
      <c r="AQ4" s="143"/>
      <c r="AR4" s="34"/>
      <c r="AS4" s="35"/>
      <c r="AT4" s="35"/>
      <c r="AU4" s="35"/>
      <c r="AV4" s="236"/>
      <c r="AW4" s="27"/>
      <c r="AX4" s="200"/>
      <c r="AY4" s="220"/>
      <c r="AZ4" s="27"/>
      <c r="BA4" s="252"/>
      <c r="BB4" s="27"/>
      <c r="BD4" s="32"/>
      <c r="BE4" s="33"/>
      <c r="BF4" s="32"/>
      <c r="BG4" s="143"/>
      <c r="BH4" s="34"/>
      <c r="BI4" s="35"/>
      <c r="BJ4" s="35"/>
      <c r="BK4" s="35"/>
      <c r="BL4" s="236"/>
      <c r="BM4" s="143"/>
      <c r="BN4" s="34"/>
      <c r="BO4" s="35"/>
      <c r="BP4" s="35"/>
      <c r="BQ4" s="35"/>
      <c r="BR4" s="236"/>
      <c r="BS4" s="143"/>
      <c r="BT4" s="34"/>
      <c r="BU4" s="35"/>
      <c r="BV4" s="35"/>
      <c r="BW4" s="35"/>
      <c r="BX4" s="236"/>
      <c r="BY4" s="143"/>
      <c r="BZ4" s="34"/>
      <c r="CA4" s="35"/>
      <c r="CB4" s="35"/>
      <c r="CC4" s="35"/>
      <c r="CD4" s="236"/>
      <c r="CE4" s="143"/>
      <c r="CF4" s="34"/>
      <c r="CG4" s="35"/>
      <c r="CH4" s="35"/>
      <c r="CI4" s="35"/>
      <c r="CJ4" s="236"/>
      <c r="CK4" s="143"/>
      <c r="CL4" s="34"/>
      <c r="CM4" s="35"/>
      <c r="CN4" s="35"/>
      <c r="CO4" s="35"/>
      <c r="CP4" s="236"/>
      <c r="CQ4" s="143"/>
      <c r="CR4" s="34"/>
      <c r="CS4" s="35"/>
      <c r="CT4" s="35"/>
      <c r="CU4" s="35"/>
      <c r="CV4" s="236"/>
      <c r="CW4" s="27"/>
      <c r="CX4" s="200"/>
      <c r="CY4" s="220"/>
      <c r="CZ4" s="27"/>
      <c r="DA4" s="252"/>
      <c r="DB4" s="200"/>
      <c r="DC4" s="267"/>
      <c r="DD4" s="252"/>
      <c r="DE4" s="27"/>
    </row>
    <row r="5" spans="1:115" ht="12.6" customHeight="1" x14ac:dyDescent="0.2">
      <c r="A5" s="36" t="str">
        <f t="shared" ref="A5:A68" si="10">C5&amp;D5</f>
        <v>P80</v>
      </c>
      <c r="B5" s="37" t="str">
        <f>BC5&amp;BD5</f>
        <v>P80CU240/11</v>
      </c>
      <c r="C5" s="38" t="s">
        <v>32</v>
      </c>
      <c r="D5" s="160"/>
      <c r="E5" s="39" t="str">
        <f>IF(D5="","",VLOOKUP(A5,'couple moule presse'!H:O,8,0))</f>
        <v/>
      </c>
      <c r="F5" s="40" t="str">
        <f>IF(D5="","",VLOOKUP(A5,'couple moule presse'!H:M,6,0))</f>
        <v/>
      </c>
      <c r="G5" s="192"/>
      <c r="H5" s="161"/>
      <c r="I5" s="41" t="str">
        <f t="shared" ref="I5:I68" si="11">IF(OR($F5="",H5=0),"",$F5*H5/24)</f>
        <v/>
      </c>
      <c r="J5" s="42"/>
      <c r="K5" s="181"/>
      <c r="L5" s="237" t="str">
        <f>IF(I5="","",1-ABS((I5-J5)/I5))</f>
        <v/>
      </c>
      <c r="M5" s="192"/>
      <c r="N5" s="161"/>
      <c r="O5" s="41" t="str">
        <f t="shared" ref="O5:O68" si="12">IF(OR($F5="",N5=0),"",$F5*N5/24)</f>
        <v/>
      </c>
      <c r="P5" s="42"/>
      <c r="Q5" s="181"/>
      <c r="R5" s="237" t="str">
        <f>IF(O5="","",1-ABS((O5-P5)/O5))</f>
        <v/>
      </c>
      <c r="S5" s="192"/>
      <c r="T5" s="161"/>
      <c r="U5" s="41" t="str">
        <f t="shared" ref="U5:U68" si="13">IF(OR($F5="",T5=0),"",$F5*T5/24)</f>
        <v/>
      </c>
      <c r="V5" s="42"/>
      <c r="W5" s="181"/>
      <c r="X5" s="237" t="str">
        <f>IF(U5="","",1-ABS((U5-V5)/U5))</f>
        <v/>
      </c>
      <c r="Y5" s="192"/>
      <c r="Z5" s="161"/>
      <c r="AA5" s="41" t="str">
        <f t="shared" ref="AA5:AA68" si="14">IF(OR($F5="",Z5=0),"",$F5*Z5/24)</f>
        <v/>
      </c>
      <c r="AB5" s="42"/>
      <c r="AC5" s="181"/>
      <c r="AD5" s="237" t="str">
        <f>IF(AA5="","",1-ABS((AA5-AB5)/AA5))</f>
        <v/>
      </c>
      <c r="AE5" s="192"/>
      <c r="AF5" s="161"/>
      <c r="AG5" s="41" t="str">
        <f t="shared" ref="AG5:AG68" si="15">IF(OR($F5="",AF5=0),"",$F5*AF5/24)</f>
        <v/>
      </c>
      <c r="AH5" s="42"/>
      <c r="AI5" s="181"/>
      <c r="AJ5" s="237" t="str">
        <f>IF(AG5="","",1-ABS((AG5-AH5)/AG5))</f>
        <v/>
      </c>
      <c r="AK5" s="192"/>
      <c r="AL5" s="161"/>
      <c r="AM5" s="41" t="str">
        <f t="shared" ref="AM5:AM68" si="16">IF(OR($F5="",AL5=0),"",$F5*AL5/24)</f>
        <v/>
      </c>
      <c r="AN5" s="42"/>
      <c r="AO5" s="181"/>
      <c r="AP5" s="237" t="str">
        <f>IF(AM5="","",1-ABS((AM5-AN5)/AM5))</f>
        <v/>
      </c>
      <c r="AQ5" s="192"/>
      <c r="AR5" s="161"/>
      <c r="AS5" s="41" t="str">
        <f t="shared" ref="AS5:AS68" si="17">IF(OR($F5="",AR5=0),"",$F5*AR5/24)</f>
        <v/>
      </c>
      <c r="AT5" s="42"/>
      <c r="AU5" s="181"/>
      <c r="AV5" s="237" t="str">
        <f>IF(AS5="","",1-ABS((AS5-AT5)/AS5))</f>
        <v/>
      </c>
      <c r="AW5" s="17"/>
      <c r="AX5" s="209" t="str">
        <f>IF(SUM(I5,O5,U5,AA5,AG5,AM5,AS5)&gt;0,SUM(I5,O5,U5,AA5,AG5,AM5,AS5),"")</f>
        <v/>
      </c>
      <c r="AY5" s="225" t="str">
        <f>IF(SUM(J5,P5,V5,AB5,AH5,AN5,AT5)&gt;0,SUM(J5,P5,V5,AB5,AH5,AN5,AT5),"")</f>
        <v/>
      </c>
      <c r="AZ5" s="210" t="str">
        <f>IF(AY5="",AX5,IF(AX5="","",AX5-AY5))</f>
        <v/>
      </c>
      <c r="BA5" s="253" t="str">
        <f>IF(AX5="","",IF(AND(AX5&gt;0,AY5=""),0,1-ABS((AX5-AY5)/AX5)))</f>
        <v/>
      </c>
      <c r="BB5" s="43"/>
      <c r="BC5" s="38" t="str">
        <f>C5</f>
        <v>P80</v>
      </c>
      <c r="BD5" s="158" t="s">
        <v>31</v>
      </c>
      <c r="BE5" s="39" t="str">
        <f>IF(BD5="","",VLOOKUP(B5,'couple moule presse'!H:O,8,0))</f>
        <v>P</v>
      </c>
      <c r="BF5" s="40">
        <f>IF(BD5="","",VLOOKUP(B5,'couple moule presse'!H:M,6,0))</f>
        <v>1131.0545454545454</v>
      </c>
      <c r="BG5" s="192"/>
      <c r="BH5" s="161"/>
      <c r="BI5" s="41" t="str">
        <f t="shared" ref="BI5:BI9" si="18">IF(OR($BF5="",BH5=0),"",$BF5*BH5/24)</f>
        <v/>
      </c>
      <c r="BJ5" s="42"/>
      <c r="BK5" s="181"/>
      <c r="BL5" s="237" t="str">
        <f>IF(BI5="","",1-ABS((BI5-BJ5)/BI5))</f>
        <v/>
      </c>
      <c r="BM5" s="192"/>
      <c r="BN5" s="161"/>
      <c r="BO5" s="41" t="str">
        <f t="shared" ref="BO5:BO9" si="19">IF(OR($BF5="",BN5=0),"",$BF5*BN5/24)</f>
        <v/>
      </c>
      <c r="BP5" s="42"/>
      <c r="BQ5" s="181"/>
      <c r="BR5" s="237" t="str">
        <f>IF(BO5="","",1-ABS((BO5-BP5)/BO5))</f>
        <v/>
      </c>
      <c r="BS5" s="192"/>
      <c r="BT5" s="161"/>
      <c r="BU5" s="41" t="str">
        <f t="shared" ref="BU5:BU9" si="20">IF(OR($BF5="",BT5=0),"",$BF5*BT5/24)</f>
        <v/>
      </c>
      <c r="BV5" s="42"/>
      <c r="BW5" s="181"/>
      <c r="BX5" s="237" t="str">
        <f>IF(BU5="","",1-ABS((BU5-BV5)/BU5))</f>
        <v/>
      </c>
      <c r="BY5" s="192"/>
      <c r="BZ5" s="161"/>
      <c r="CA5" s="41" t="str">
        <f t="shared" ref="CA5:CA9" si="21">IF(OR($BF5="",BZ5=0),"",$BF5*BZ5/24)</f>
        <v/>
      </c>
      <c r="CB5" s="42"/>
      <c r="CC5" s="181"/>
      <c r="CD5" s="237" t="str">
        <f>IF(CA5="","",1-ABS((CA5-CB5)/CA5))</f>
        <v/>
      </c>
      <c r="CE5" s="192"/>
      <c r="CF5" s="161"/>
      <c r="CG5" s="41" t="str">
        <f t="shared" ref="CG5:CG9" si="22">IF(OR($BF5="",CF5=0),"",$BF5*CF5/24)</f>
        <v/>
      </c>
      <c r="CH5" s="42"/>
      <c r="CI5" s="181"/>
      <c r="CJ5" s="237" t="str">
        <f>IF(CG5="","",1-ABS((CG5-CH5)/CG5))</f>
        <v/>
      </c>
      <c r="CK5" s="192"/>
      <c r="CL5" s="161"/>
      <c r="CM5" s="41" t="str">
        <f t="shared" ref="CM5:CM9" si="23">IF(OR($BF5="",CL5=0),"",$BF5*CL5/24)</f>
        <v/>
      </c>
      <c r="CN5" s="42"/>
      <c r="CO5" s="181"/>
      <c r="CP5" s="237" t="str">
        <f>IF(CM5="","",1-ABS((CM5-CN5)/CM5))</f>
        <v/>
      </c>
      <c r="CQ5" s="192"/>
      <c r="CR5" s="161"/>
      <c r="CS5" s="41" t="str">
        <f t="shared" ref="CS5:CS9" si="24">IF(OR($BF5="",CR5=0),"",$BF5*CR5/24)</f>
        <v/>
      </c>
      <c r="CT5" s="42"/>
      <c r="CU5" s="181"/>
      <c r="CV5" s="237" t="str">
        <f>IF(CS5="","",1-ABS((CS5-CT5)/CS5))</f>
        <v/>
      </c>
      <c r="CW5" s="17"/>
      <c r="CX5" s="209" t="str">
        <f>IF(SUM(BI5,BO5,BU5,CA5,CG5,CM5,CS5)&gt;0,SUM(BI5,BO5,BU5,CA5,CG5,CM5,CS5),"")</f>
        <v/>
      </c>
      <c r="CY5" s="225" t="str">
        <f>IF(SUM(BJ5,BP5,BV5,CB5,CH5,CN5,CT5)&gt;0,SUM(BJ5,BP5,BV5,CB5,CH5,CN5,CT5),"")</f>
        <v/>
      </c>
      <c r="CZ5" s="210" t="str">
        <f>IF(CY5="",CX5,IF(CX5="","",CX5-CY5))</f>
        <v/>
      </c>
      <c r="DA5" s="253" t="str">
        <f>IF(CX5="","",IF(AND(CX5&gt;0,CY5=""),0,1-ABS((CX5-CY5)/CX5)))</f>
        <v/>
      </c>
      <c r="DB5" s="219"/>
      <c r="DC5" s="268">
        <f>SUM(DD5:DD8)</f>
        <v>0</v>
      </c>
      <c r="DD5" s="279">
        <f t="shared" ref="DD5:DD17" si="25">IF(CX5="",0,CX5/(BF5*14))+IF(AX5="",0,AX5/(F5*14))</f>
        <v>0</v>
      </c>
      <c r="DE5" s="41"/>
      <c r="DF5" s="185" t="s">
        <v>136</v>
      </c>
      <c r="DG5" s="45" t="s">
        <v>94</v>
      </c>
      <c r="DH5" s="45"/>
    </row>
    <row r="6" spans="1:115" ht="12.6" customHeight="1" x14ac:dyDescent="0.2">
      <c r="A6" s="36" t="str">
        <f>C6&amp;D6</f>
        <v>P80</v>
      </c>
      <c r="B6" s="37" t="str">
        <f t="shared" ref="B6:B69" si="26">BC6&amp;BD6</f>
        <v>P80</v>
      </c>
      <c r="C6" s="46" t="s">
        <v>32</v>
      </c>
      <c r="D6" s="158"/>
      <c r="E6" s="39" t="str">
        <f>IF(D6="","",VLOOKUP(A6,'couple moule presse'!H:O,8,0))</f>
        <v/>
      </c>
      <c r="F6" s="40" t="str">
        <f>IF(D6="","",VLOOKUP(A6,'couple moule presse'!H:M,6,0))</f>
        <v/>
      </c>
      <c r="G6" s="192"/>
      <c r="H6" s="161"/>
      <c r="I6" s="41" t="str">
        <f t="shared" si="11"/>
        <v/>
      </c>
      <c r="J6" s="42"/>
      <c r="K6" s="184"/>
      <c r="L6" s="238" t="str">
        <f>IF(I6="","",1-ABS((I6-J6)/I6))</f>
        <v/>
      </c>
      <c r="M6" s="192"/>
      <c r="N6" s="161"/>
      <c r="O6" s="41" t="str">
        <f t="shared" si="12"/>
        <v/>
      </c>
      <c r="P6" s="42"/>
      <c r="Q6" s="184"/>
      <c r="R6" s="238" t="str">
        <f>IF(O6="","",1-ABS((O6-P6)/O6))</f>
        <v/>
      </c>
      <c r="S6" s="192"/>
      <c r="T6" s="161"/>
      <c r="U6" s="41" t="str">
        <f t="shared" si="13"/>
        <v/>
      </c>
      <c r="V6" s="42"/>
      <c r="W6" s="184"/>
      <c r="X6" s="238" t="str">
        <f>IF(U6="","",1-ABS((U6-V6)/U6))</f>
        <v/>
      </c>
      <c r="Y6" s="192"/>
      <c r="Z6" s="161"/>
      <c r="AA6" s="41" t="str">
        <f t="shared" si="14"/>
        <v/>
      </c>
      <c r="AB6" s="42"/>
      <c r="AC6" s="184"/>
      <c r="AD6" s="238" t="str">
        <f>IF(AA6="","",1-ABS((AA6-AB6)/AA6))</f>
        <v/>
      </c>
      <c r="AE6" s="192"/>
      <c r="AF6" s="161"/>
      <c r="AG6" s="41" t="str">
        <f t="shared" si="15"/>
        <v/>
      </c>
      <c r="AH6" s="42"/>
      <c r="AI6" s="184"/>
      <c r="AJ6" s="238" t="str">
        <f>IF(AG6="","",1-ABS((AG6-AH6)/AG6))</f>
        <v/>
      </c>
      <c r="AK6" s="192"/>
      <c r="AL6" s="161"/>
      <c r="AM6" s="41" t="str">
        <f t="shared" si="16"/>
        <v/>
      </c>
      <c r="AN6" s="42"/>
      <c r="AO6" s="184"/>
      <c r="AP6" s="238" t="str">
        <f>IF(AM6="","",1-ABS((AM6-AN6)/AM6))</f>
        <v/>
      </c>
      <c r="AQ6" s="192"/>
      <c r="AR6" s="161"/>
      <c r="AS6" s="41" t="str">
        <f t="shared" si="17"/>
        <v/>
      </c>
      <c r="AT6" s="42"/>
      <c r="AU6" s="184"/>
      <c r="AV6" s="238" t="str">
        <f>IF(AS6="","",1-ABS((AS6-AT6)/AS6))</f>
        <v/>
      </c>
      <c r="AW6" s="17"/>
      <c r="AX6" s="211" t="str">
        <f t="shared" ref="AX6:AY69" si="27">IF(SUM(I6,O6,U6,AA6,AG6,AM6,AS6)&gt;0,SUM(I6,O6,U6,AA6,AG6,AM6,AS6),"")</f>
        <v/>
      </c>
      <c r="AY6" s="226" t="str">
        <f t="shared" si="27"/>
        <v/>
      </c>
      <c r="AZ6" s="212" t="str">
        <f t="shared" ref="AZ6:AZ69" si="28">IF(AY6="",AX6,IF(AX6="","",AX6-AY6))</f>
        <v/>
      </c>
      <c r="BA6" s="254" t="str">
        <f t="shared" ref="BA6:BA69" si="29">IF(AX6="","",IF(AND(AX6&gt;0,AY6=""),0,1-ABS((AX6-AY6)/AX6)))</f>
        <v/>
      </c>
      <c r="BB6" s="43"/>
      <c r="BC6" s="46" t="str">
        <f t="shared" ref="BC6:BC32" si="30">C6</f>
        <v>P80</v>
      </c>
      <c r="BD6" s="158"/>
      <c r="BE6" s="39" t="str">
        <f>IF(BD6="","",VLOOKUP(B6,'couple moule presse'!H:O,8,0))</f>
        <v/>
      </c>
      <c r="BF6" s="40" t="str">
        <f>IF(BD6="","",VLOOKUP(B6,'couple moule presse'!H:M,6,0))</f>
        <v/>
      </c>
      <c r="BG6" s="192"/>
      <c r="BH6" s="161"/>
      <c r="BI6" s="41" t="str">
        <f t="shared" si="18"/>
        <v/>
      </c>
      <c r="BJ6" s="42"/>
      <c r="BK6" s="184"/>
      <c r="BL6" s="238" t="str">
        <f>IF(BI6="","",1-ABS((BI6-BJ6)/BI6))</f>
        <v/>
      </c>
      <c r="BM6" s="192"/>
      <c r="BN6" s="161"/>
      <c r="BO6" s="41" t="str">
        <f t="shared" si="19"/>
        <v/>
      </c>
      <c r="BP6" s="42"/>
      <c r="BQ6" s="184"/>
      <c r="BR6" s="238" t="str">
        <f>IF(BO6="","",1-ABS((BO6-BP6)/BO6))</f>
        <v/>
      </c>
      <c r="BS6" s="192"/>
      <c r="BT6" s="161"/>
      <c r="BU6" s="41" t="str">
        <f t="shared" si="20"/>
        <v/>
      </c>
      <c r="BV6" s="42"/>
      <c r="BW6" s="184"/>
      <c r="BX6" s="238" t="str">
        <f>IF(BU6="","",1-ABS((BU6-BV6)/BU6))</f>
        <v/>
      </c>
      <c r="BY6" s="192"/>
      <c r="BZ6" s="161"/>
      <c r="CA6" s="41" t="str">
        <f t="shared" si="21"/>
        <v/>
      </c>
      <c r="CB6" s="42"/>
      <c r="CC6" s="184"/>
      <c r="CD6" s="238" t="str">
        <f>IF(CA6="","",1-ABS((CA6-CB6)/CA6))</f>
        <v/>
      </c>
      <c r="CE6" s="192"/>
      <c r="CF6" s="161"/>
      <c r="CG6" s="41" t="str">
        <f t="shared" si="22"/>
        <v/>
      </c>
      <c r="CH6" s="42"/>
      <c r="CI6" s="184"/>
      <c r="CJ6" s="238" t="str">
        <f>IF(CG6="","",1-ABS((CG6-CH6)/CG6))</f>
        <v/>
      </c>
      <c r="CK6" s="192"/>
      <c r="CL6" s="161"/>
      <c r="CM6" s="41" t="str">
        <f t="shared" si="23"/>
        <v/>
      </c>
      <c r="CN6" s="42"/>
      <c r="CO6" s="184"/>
      <c r="CP6" s="238" t="str">
        <f>IF(CM6="","",1-ABS((CM6-CN6)/CM6))</f>
        <v/>
      </c>
      <c r="CQ6" s="192"/>
      <c r="CR6" s="161"/>
      <c r="CS6" s="41" t="str">
        <f t="shared" si="24"/>
        <v/>
      </c>
      <c r="CT6" s="42"/>
      <c r="CU6" s="184"/>
      <c r="CV6" s="238" t="str">
        <f>IF(CS6="","",1-ABS((CS6-CT6)/CS6))</f>
        <v/>
      </c>
      <c r="CW6" s="17"/>
      <c r="CX6" s="211" t="str">
        <f t="shared" ref="CX6:CY69" si="31">IF(SUM(BI6,BO6,BU6,CA6,CG6,CM6,CS6)&gt;0,SUM(BI6,BO6,BU6,CA6,CG6,CM6,CS6),"")</f>
        <v/>
      </c>
      <c r="CY6" s="226" t="str">
        <f t="shared" si="31"/>
        <v/>
      </c>
      <c r="CZ6" s="212" t="str">
        <f t="shared" ref="CZ6:CZ69" si="32">IF(CY6="",CX6,IF(CX6="","",CX6-CY6))</f>
        <v/>
      </c>
      <c r="DA6" s="254" t="str">
        <f t="shared" ref="DA6:DA69" si="33">IF(CX6="","",IF(AND(CX6&gt;0,CY6=""),0,1-ABS((CX6-CY6)/CX6)))</f>
        <v/>
      </c>
      <c r="DB6" s="219"/>
      <c r="DC6" s="269"/>
      <c r="DD6" s="280">
        <f t="shared" si="25"/>
        <v>0</v>
      </c>
      <c r="DE6" s="41"/>
      <c r="DF6" s="49"/>
      <c r="DG6" s="50" t="s">
        <v>96</v>
      </c>
      <c r="DH6" s="50"/>
    </row>
    <row r="7" spans="1:115" ht="12.6" customHeight="1" x14ac:dyDescent="0.2">
      <c r="A7" s="36" t="str">
        <f>C7&amp;D7</f>
        <v>P80</v>
      </c>
      <c r="B7" s="37" t="str">
        <f t="shared" si="26"/>
        <v>P80</v>
      </c>
      <c r="C7" s="46" t="s">
        <v>32</v>
      </c>
      <c r="D7" s="158"/>
      <c r="E7" s="39" t="str">
        <f>IF(D7="","",VLOOKUP(A7,'couple moule presse'!H:O,8,0))</f>
        <v/>
      </c>
      <c r="F7" s="40" t="str">
        <f>IF(D7="","",VLOOKUP(A7,'couple moule presse'!H:M,6,0))</f>
        <v/>
      </c>
      <c r="G7" s="192"/>
      <c r="H7" s="161"/>
      <c r="I7" s="41" t="str">
        <f t="shared" si="11"/>
        <v/>
      </c>
      <c r="J7" s="42"/>
      <c r="K7" s="182"/>
      <c r="L7" s="239" t="str">
        <f t="shared" ref="L7:L70" si="34">IF(I7="","",1-ABS((I7-J7)/I7))</f>
        <v/>
      </c>
      <c r="M7" s="192"/>
      <c r="N7" s="161"/>
      <c r="O7" s="41" t="str">
        <f t="shared" si="12"/>
        <v/>
      </c>
      <c r="P7" s="42"/>
      <c r="Q7" s="182"/>
      <c r="R7" s="239" t="str">
        <f t="shared" ref="R7:R24" si="35">IF(O7="","",1-ABS((O7-P7)/O7))</f>
        <v/>
      </c>
      <c r="S7" s="192"/>
      <c r="T7" s="161"/>
      <c r="U7" s="41" t="str">
        <f t="shared" si="13"/>
        <v/>
      </c>
      <c r="V7" s="42"/>
      <c r="W7" s="182"/>
      <c r="X7" s="239" t="str">
        <f t="shared" ref="X7:X24" si="36">IF(U7="","",1-ABS((U7-V7)/U7))</f>
        <v/>
      </c>
      <c r="Y7" s="192"/>
      <c r="Z7" s="161"/>
      <c r="AA7" s="41" t="str">
        <f t="shared" si="14"/>
        <v/>
      </c>
      <c r="AB7" s="42"/>
      <c r="AC7" s="182"/>
      <c r="AD7" s="239" t="str">
        <f t="shared" ref="AD7:AD24" si="37">IF(AA7="","",1-ABS((AA7-AB7)/AA7))</f>
        <v/>
      </c>
      <c r="AE7" s="192"/>
      <c r="AF7" s="161"/>
      <c r="AG7" s="41" t="str">
        <f t="shared" si="15"/>
        <v/>
      </c>
      <c r="AH7" s="42"/>
      <c r="AI7" s="182"/>
      <c r="AJ7" s="239" t="str">
        <f t="shared" ref="AJ7:AJ24" si="38">IF(AG7="","",1-ABS((AG7-AH7)/AG7))</f>
        <v/>
      </c>
      <c r="AK7" s="192"/>
      <c r="AL7" s="161"/>
      <c r="AM7" s="41" t="str">
        <f t="shared" si="16"/>
        <v/>
      </c>
      <c r="AN7" s="42"/>
      <c r="AO7" s="182"/>
      <c r="AP7" s="239" t="str">
        <f t="shared" ref="AP7:AP24" si="39">IF(AM7="","",1-ABS((AM7-AN7)/AM7))</f>
        <v/>
      </c>
      <c r="AQ7" s="192"/>
      <c r="AR7" s="161"/>
      <c r="AS7" s="41" t="str">
        <f t="shared" si="17"/>
        <v/>
      </c>
      <c r="AT7" s="42"/>
      <c r="AU7" s="182"/>
      <c r="AV7" s="239" t="str">
        <f t="shared" ref="AV7:AV24" si="40">IF(AS7="","",1-ABS((AS7-AT7)/AS7))</f>
        <v/>
      </c>
      <c r="AW7" s="17"/>
      <c r="AX7" s="211" t="str">
        <f t="shared" si="27"/>
        <v/>
      </c>
      <c r="AY7" s="227" t="str">
        <f t="shared" si="27"/>
        <v/>
      </c>
      <c r="AZ7" s="212" t="str">
        <f t="shared" si="28"/>
        <v/>
      </c>
      <c r="BA7" s="254" t="str">
        <f t="shared" si="29"/>
        <v/>
      </c>
      <c r="BB7" s="43"/>
      <c r="BC7" s="46" t="str">
        <f t="shared" si="30"/>
        <v>P80</v>
      </c>
      <c r="BD7" s="158"/>
      <c r="BE7" s="39" t="str">
        <f>IF(BD7="","",VLOOKUP(B7,'couple moule presse'!H:O,8,0))</f>
        <v/>
      </c>
      <c r="BF7" s="40" t="str">
        <f>IF(BD7="","",VLOOKUP(B7,'couple moule presse'!H:M,6,0))</f>
        <v/>
      </c>
      <c r="BG7" s="192"/>
      <c r="BH7" s="161"/>
      <c r="BI7" s="41" t="str">
        <f t="shared" si="18"/>
        <v/>
      </c>
      <c r="BJ7" s="42"/>
      <c r="BK7" s="182"/>
      <c r="BL7" s="239" t="str">
        <f t="shared" ref="BL7:BL70" si="41">IF(BI7="","",1-ABS((BI7-BJ7)/BI7))</f>
        <v/>
      </c>
      <c r="BM7" s="192"/>
      <c r="BN7" s="161"/>
      <c r="BO7" s="41" t="str">
        <f t="shared" si="19"/>
        <v/>
      </c>
      <c r="BP7" s="42"/>
      <c r="BQ7" s="182"/>
      <c r="BR7" s="239" t="str">
        <f t="shared" ref="BR7:BR24" si="42">IF(BO7="","",1-ABS((BO7-BP7)/BO7))</f>
        <v/>
      </c>
      <c r="BS7" s="192"/>
      <c r="BT7" s="161"/>
      <c r="BU7" s="41" t="str">
        <f t="shared" si="20"/>
        <v/>
      </c>
      <c r="BV7" s="42"/>
      <c r="BW7" s="182"/>
      <c r="BX7" s="239" t="str">
        <f t="shared" ref="BX7:BX24" si="43">IF(BU7="","",1-ABS((BU7-BV7)/BU7))</f>
        <v/>
      </c>
      <c r="BY7" s="192"/>
      <c r="BZ7" s="161"/>
      <c r="CA7" s="41" t="str">
        <f t="shared" si="21"/>
        <v/>
      </c>
      <c r="CB7" s="42"/>
      <c r="CC7" s="182"/>
      <c r="CD7" s="239" t="str">
        <f t="shared" ref="CD7:CD24" si="44">IF(CA7="","",1-ABS((CA7-CB7)/CA7))</f>
        <v/>
      </c>
      <c r="CE7" s="192"/>
      <c r="CF7" s="161"/>
      <c r="CG7" s="41" t="str">
        <f t="shared" si="22"/>
        <v/>
      </c>
      <c r="CH7" s="42"/>
      <c r="CI7" s="182"/>
      <c r="CJ7" s="239" t="str">
        <f t="shared" ref="CJ7:CJ24" si="45">IF(CG7="","",1-ABS((CG7-CH7)/CG7))</f>
        <v/>
      </c>
      <c r="CK7" s="192"/>
      <c r="CL7" s="161"/>
      <c r="CM7" s="41" t="str">
        <f t="shared" si="23"/>
        <v/>
      </c>
      <c r="CN7" s="42"/>
      <c r="CO7" s="182"/>
      <c r="CP7" s="239" t="str">
        <f t="shared" ref="CP7:CP24" si="46">IF(CM7="","",1-ABS((CM7-CN7)/CM7))</f>
        <v/>
      </c>
      <c r="CQ7" s="192"/>
      <c r="CR7" s="161"/>
      <c r="CS7" s="41" t="str">
        <f t="shared" si="24"/>
        <v/>
      </c>
      <c r="CT7" s="42"/>
      <c r="CU7" s="182"/>
      <c r="CV7" s="239" t="str">
        <f t="shared" ref="CV7:CV24" si="47">IF(CS7="","",1-ABS((CS7-CT7)/CS7))</f>
        <v/>
      </c>
      <c r="CW7" s="17"/>
      <c r="CX7" s="211" t="str">
        <f t="shared" si="31"/>
        <v/>
      </c>
      <c r="CY7" s="227" t="str">
        <f t="shared" si="31"/>
        <v/>
      </c>
      <c r="CZ7" s="212" t="str">
        <f t="shared" si="32"/>
        <v/>
      </c>
      <c r="DA7" s="254" t="str">
        <f t="shared" si="33"/>
        <v/>
      </c>
      <c r="DB7" s="219"/>
      <c r="DC7" s="269"/>
      <c r="DD7" s="280">
        <f t="shared" si="25"/>
        <v>0</v>
      </c>
      <c r="DE7" s="41"/>
      <c r="DG7" s="51" t="s">
        <v>97</v>
      </c>
      <c r="DH7" s="51"/>
    </row>
    <row r="8" spans="1:115" ht="12.6" customHeight="1" x14ac:dyDescent="0.2">
      <c r="A8" s="36" t="str">
        <f t="shared" si="10"/>
        <v>P80</v>
      </c>
      <c r="B8" s="37" t="str">
        <f t="shared" si="26"/>
        <v>P80</v>
      </c>
      <c r="C8" s="52" t="s">
        <v>32</v>
      </c>
      <c r="D8" s="52"/>
      <c r="E8" s="53" t="str">
        <f>IF(D8="","",VLOOKUP(A8,'couple moule presse'!H:O,8,0))</f>
        <v/>
      </c>
      <c r="F8" s="69" t="str">
        <f>IF(D8="","",VLOOKUP(A8,'couple moule presse'!H:M,6,0))</f>
        <v/>
      </c>
      <c r="G8" s="193"/>
      <c r="H8" s="162"/>
      <c r="I8" s="41" t="str">
        <f t="shared" si="11"/>
        <v/>
      </c>
      <c r="J8" s="55"/>
      <c r="K8" s="183"/>
      <c r="L8" s="240" t="str">
        <f t="shared" si="34"/>
        <v/>
      </c>
      <c r="M8" s="193"/>
      <c r="N8" s="162"/>
      <c r="O8" s="41" t="str">
        <f t="shared" si="12"/>
        <v/>
      </c>
      <c r="P8" s="55"/>
      <c r="Q8" s="183"/>
      <c r="R8" s="240" t="str">
        <f t="shared" si="35"/>
        <v/>
      </c>
      <c r="S8" s="193"/>
      <c r="T8" s="162"/>
      <c r="U8" s="41" t="str">
        <f t="shared" si="13"/>
        <v/>
      </c>
      <c r="V8" s="55"/>
      <c r="W8" s="183"/>
      <c r="X8" s="240" t="str">
        <f t="shared" si="36"/>
        <v/>
      </c>
      <c r="Y8" s="193"/>
      <c r="Z8" s="162"/>
      <c r="AA8" s="41" t="str">
        <f t="shared" si="14"/>
        <v/>
      </c>
      <c r="AB8" s="55"/>
      <c r="AC8" s="183"/>
      <c r="AD8" s="240" t="str">
        <f t="shared" si="37"/>
        <v/>
      </c>
      <c r="AE8" s="193"/>
      <c r="AF8" s="162"/>
      <c r="AG8" s="41" t="str">
        <f t="shared" si="15"/>
        <v/>
      </c>
      <c r="AH8" s="55"/>
      <c r="AI8" s="183"/>
      <c r="AJ8" s="240" t="str">
        <f t="shared" si="38"/>
        <v/>
      </c>
      <c r="AK8" s="193"/>
      <c r="AL8" s="162"/>
      <c r="AM8" s="41" t="str">
        <f t="shared" si="16"/>
        <v/>
      </c>
      <c r="AN8" s="55"/>
      <c r="AO8" s="183"/>
      <c r="AP8" s="240" t="str">
        <f t="shared" si="39"/>
        <v/>
      </c>
      <c r="AQ8" s="193"/>
      <c r="AR8" s="162"/>
      <c r="AS8" s="41" t="str">
        <f t="shared" si="17"/>
        <v/>
      </c>
      <c r="AT8" s="55"/>
      <c r="AU8" s="183"/>
      <c r="AV8" s="240" t="str">
        <f t="shared" si="40"/>
        <v/>
      </c>
      <c r="AW8" s="17"/>
      <c r="AX8" s="213" t="str">
        <f t="shared" si="27"/>
        <v/>
      </c>
      <c r="AY8" s="228" t="str">
        <f t="shared" si="27"/>
        <v/>
      </c>
      <c r="AZ8" s="214" t="str">
        <f t="shared" si="28"/>
        <v/>
      </c>
      <c r="BA8" s="255" t="str">
        <f t="shared" si="29"/>
        <v/>
      </c>
      <c r="BB8" s="43"/>
      <c r="BC8" s="52" t="str">
        <f t="shared" si="30"/>
        <v>P80</v>
      </c>
      <c r="BD8" s="52"/>
      <c r="BE8" s="53" t="str">
        <f>IF(BD8="","",VLOOKUP(B8,'couple moule presse'!H:O,8,0))</f>
        <v/>
      </c>
      <c r="BF8" s="69" t="str">
        <f>IF(BD8="","",VLOOKUP(B8,'couple moule presse'!H:M,6,0))</f>
        <v/>
      </c>
      <c r="BG8" s="193"/>
      <c r="BH8" s="162"/>
      <c r="BI8" s="41" t="str">
        <f t="shared" si="18"/>
        <v/>
      </c>
      <c r="BJ8" s="55"/>
      <c r="BK8" s="183"/>
      <c r="BL8" s="240" t="str">
        <f t="shared" si="41"/>
        <v/>
      </c>
      <c r="BM8" s="193"/>
      <c r="BN8" s="162"/>
      <c r="BO8" s="41" t="str">
        <f t="shared" si="19"/>
        <v/>
      </c>
      <c r="BP8" s="55"/>
      <c r="BQ8" s="183"/>
      <c r="BR8" s="240" t="str">
        <f t="shared" si="42"/>
        <v/>
      </c>
      <c r="BS8" s="193"/>
      <c r="BT8" s="162"/>
      <c r="BU8" s="41" t="str">
        <f t="shared" si="20"/>
        <v/>
      </c>
      <c r="BV8" s="55"/>
      <c r="BW8" s="183"/>
      <c r="BX8" s="240" t="str">
        <f t="shared" si="43"/>
        <v/>
      </c>
      <c r="BY8" s="193"/>
      <c r="BZ8" s="162"/>
      <c r="CA8" s="41" t="str">
        <f t="shared" si="21"/>
        <v/>
      </c>
      <c r="CB8" s="55"/>
      <c r="CC8" s="183"/>
      <c r="CD8" s="240" t="str">
        <f t="shared" si="44"/>
        <v/>
      </c>
      <c r="CE8" s="193"/>
      <c r="CF8" s="162"/>
      <c r="CG8" s="41" t="str">
        <f t="shared" si="22"/>
        <v/>
      </c>
      <c r="CH8" s="55"/>
      <c r="CI8" s="183"/>
      <c r="CJ8" s="240" t="str">
        <f t="shared" si="45"/>
        <v/>
      </c>
      <c r="CK8" s="193"/>
      <c r="CL8" s="162"/>
      <c r="CM8" s="41" t="str">
        <f t="shared" si="23"/>
        <v/>
      </c>
      <c r="CN8" s="55"/>
      <c r="CO8" s="183"/>
      <c r="CP8" s="240" t="str">
        <f t="shared" si="46"/>
        <v/>
      </c>
      <c r="CQ8" s="193"/>
      <c r="CR8" s="162"/>
      <c r="CS8" s="41" t="str">
        <f t="shared" si="24"/>
        <v/>
      </c>
      <c r="CT8" s="55"/>
      <c r="CU8" s="183"/>
      <c r="CV8" s="240" t="str">
        <f t="shared" si="47"/>
        <v/>
      </c>
      <c r="CW8" s="17"/>
      <c r="CX8" s="213" t="str">
        <f t="shared" si="31"/>
        <v/>
      </c>
      <c r="CY8" s="228" t="str">
        <f t="shared" si="31"/>
        <v/>
      </c>
      <c r="CZ8" s="214" t="str">
        <f t="shared" si="32"/>
        <v/>
      </c>
      <c r="DA8" s="255" t="str">
        <f t="shared" si="33"/>
        <v/>
      </c>
      <c r="DB8" s="219"/>
      <c r="DC8" s="270"/>
      <c r="DD8" s="281">
        <f t="shared" si="25"/>
        <v>0</v>
      </c>
      <c r="DE8" s="41"/>
    </row>
    <row r="9" spans="1:115" ht="12.6" customHeight="1" x14ac:dyDescent="0.2">
      <c r="A9" s="36" t="str">
        <f t="shared" si="10"/>
        <v>P82</v>
      </c>
      <c r="B9" s="37" t="str">
        <f t="shared" si="26"/>
        <v>P82</v>
      </c>
      <c r="C9" s="38" t="s">
        <v>12</v>
      </c>
      <c r="D9" s="325"/>
      <c r="E9" s="39" t="str">
        <f>IF(D9="","",VLOOKUP(A9,'couple moule presse'!H:O,8,0))</f>
        <v/>
      </c>
      <c r="F9" s="40" t="str">
        <f>IF(D9="","",VLOOKUP(A9,'couple moule presse'!H:M,6,0))</f>
        <v/>
      </c>
      <c r="G9" s="192"/>
      <c r="H9" s="163"/>
      <c r="I9" s="56" t="str">
        <f t="shared" si="11"/>
        <v/>
      </c>
      <c r="J9" s="42"/>
      <c r="K9" s="179"/>
      <c r="L9" s="237" t="str">
        <f t="shared" si="34"/>
        <v/>
      </c>
      <c r="M9" s="192"/>
      <c r="N9" s="163"/>
      <c r="O9" s="56" t="str">
        <f t="shared" si="12"/>
        <v/>
      </c>
      <c r="P9" s="42"/>
      <c r="Q9" s="179"/>
      <c r="R9" s="237" t="str">
        <f t="shared" si="35"/>
        <v/>
      </c>
      <c r="S9" s="192"/>
      <c r="T9" s="163"/>
      <c r="U9" s="56" t="str">
        <f t="shared" si="13"/>
        <v/>
      </c>
      <c r="V9" s="42"/>
      <c r="W9" s="179"/>
      <c r="X9" s="237" t="str">
        <f t="shared" si="36"/>
        <v/>
      </c>
      <c r="Y9" s="192"/>
      <c r="Z9" s="163"/>
      <c r="AA9" s="56" t="str">
        <f t="shared" si="14"/>
        <v/>
      </c>
      <c r="AB9" s="42"/>
      <c r="AC9" s="179"/>
      <c r="AD9" s="237" t="str">
        <f t="shared" si="37"/>
        <v/>
      </c>
      <c r="AE9" s="192"/>
      <c r="AF9" s="163"/>
      <c r="AG9" s="56" t="str">
        <f t="shared" si="15"/>
        <v/>
      </c>
      <c r="AH9" s="42"/>
      <c r="AI9" s="179"/>
      <c r="AJ9" s="237" t="str">
        <f t="shared" si="38"/>
        <v/>
      </c>
      <c r="AK9" s="192"/>
      <c r="AL9" s="163"/>
      <c r="AM9" s="56" t="str">
        <f t="shared" si="16"/>
        <v/>
      </c>
      <c r="AN9" s="42"/>
      <c r="AO9" s="179"/>
      <c r="AP9" s="237" t="str">
        <f t="shared" si="39"/>
        <v/>
      </c>
      <c r="AQ9" s="192"/>
      <c r="AR9" s="163"/>
      <c r="AS9" s="56" t="str">
        <f t="shared" si="17"/>
        <v/>
      </c>
      <c r="AT9" s="42"/>
      <c r="AU9" s="179"/>
      <c r="AV9" s="237" t="str">
        <f t="shared" si="40"/>
        <v/>
      </c>
      <c r="AW9" s="17"/>
      <c r="AX9" s="209" t="str">
        <f t="shared" si="27"/>
        <v/>
      </c>
      <c r="AY9" s="225" t="str">
        <f t="shared" si="27"/>
        <v/>
      </c>
      <c r="AZ9" s="210" t="str">
        <f t="shared" si="28"/>
        <v/>
      </c>
      <c r="BA9" s="253" t="str">
        <f t="shared" si="29"/>
        <v/>
      </c>
      <c r="BB9" s="43"/>
      <c r="BC9" s="38" t="str">
        <f t="shared" si="30"/>
        <v>P82</v>
      </c>
      <c r="BD9" s="158"/>
      <c r="BE9" s="39" t="str">
        <f>IF(BD9="","",VLOOKUP(B9,'couple moule presse'!H:O,8,0))</f>
        <v/>
      </c>
      <c r="BF9" s="40" t="str">
        <f>IF(BD9="","",VLOOKUP(B9,'couple moule presse'!H:M,6,0))</f>
        <v/>
      </c>
      <c r="BG9" s="192"/>
      <c r="BH9" s="163"/>
      <c r="BI9" s="56" t="str">
        <f t="shared" si="18"/>
        <v/>
      </c>
      <c r="BJ9" s="42"/>
      <c r="BK9" s="179"/>
      <c r="BL9" s="237" t="str">
        <f t="shared" si="41"/>
        <v/>
      </c>
      <c r="BM9" s="192"/>
      <c r="BN9" s="163"/>
      <c r="BO9" s="56" t="str">
        <f t="shared" si="19"/>
        <v/>
      </c>
      <c r="BP9" s="42"/>
      <c r="BQ9" s="179"/>
      <c r="BR9" s="237" t="str">
        <f t="shared" si="42"/>
        <v/>
      </c>
      <c r="BS9" s="192"/>
      <c r="BT9" s="163"/>
      <c r="BU9" s="56" t="str">
        <f t="shared" si="20"/>
        <v/>
      </c>
      <c r="BV9" s="42"/>
      <c r="BW9" s="179"/>
      <c r="BX9" s="237" t="str">
        <f t="shared" si="43"/>
        <v/>
      </c>
      <c r="BY9" s="192"/>
      <c r="BZ9" s="163"/>
      <c r="CA9" s="56" t="str">
        <f t="shared" si="21"/>
        <v/>
      </c>
      <c r="CB9" s="42"/>
      <c r="CC9" s="179"/>
      <c r="CD9" s="237" t="str">
        <f t="shared" si="44"/>
        <v/>
      </c>
      <c r="CE9" s="192"/>
      <c r="CF9" s="163"/>
      <c r="CG9" s="56" t="str">
        <f t="shared" si="22"/>
        <v/>
      </c>
      <c r="CH9" s="42"/>
      <c r="CI9" s="179"/>
      <c r="CJ9" s="237" t="str">
        <f t="shared" si="45"/>
        <v/>
      </c>
      <c r="CK9" s="192"/>
      <c r="CL9" s="163"/>
      <c r="CM9" s="56" t="str">
        <f t="shared" si="23"/>
        <v/>
      </c>
      <c r="CN9" s="42"/>
      <c r="CO9" s="179"/>
      <c r="CP9" s="237" t="str">
        <f t="shared" si="46"/>
        <v/>
      </c>
      <c r="CQ9" s="192"/>
      <c r="CR9" s="163"/>
      <c r="CS9" s="56" t="str">
        <f t="shared" si="24"/>
        <v/>
      </c>
      <c r="CT9" s="42"/>
      <c r="CU9" s="179"/>
      <c r="CV9" s="237" t="str">
        <f t="shared" si="47"/>
        <v/>
      </c>
      <c r="CW9" s="17"/>
      <c r="CX9" s="209" t="str">
        <f t="shared" si="31"/>
        <v/>
      </c>
      <c r="CY9" s="225" t="str">
        <f t="shared" si="31"/>
        <v/>
      </c>
      <c r="CZ9" s="210" t="str">
        <f t="shared" si="32"/>
        <v/>
      </c>
      <c r="DA9" s="253" t="str">
        <f t="shared" si="33"/>
        <v/>
      </c>
      <c r="DB9" s="219"/>
      <c r="DC9" s="268">
        <f>SUM(DD9:DD13)</f>
        <v>0</v>
      </c>
      <c r="DD9" s="279">
        <f t="shared" si="25"/>
        <v>0</v>
      </c>
      <c r="DE9" s="41"/>
    </row>
    <row r="10" spans="1:115" ht="12.6" customHeight="1" x14ac:dyDescent="0.2">
      <c r="A10" s="36" t="str">
        <f t="shared" si="10"/>
        <v>P82</v>
      </c>
      <c r="B10" s="37" t="str">
        <f t="shared" si="26"/>
        <v>P82CU180/2</v>
      </c>
      <c r="C10" s="46" t="s">
        <v>12</v>
      </c>
      <c r="D10" s="325"/>
      <c r="E10" s="39" t="str">
        <f>IF(D10="","",VLOOKUP(A10,'couple moule presse'!H:O,8,0))</f>
        <v/>
      </c>
      <c r="F10" s="40" t="str">
        <f>IF(D10="","",VLOOKUP(A10,'couple moule presse'!H:M,6,0))</f>
        <v/>
      </c>
      <c r="G10" s="192"/>
      <c r="H10" s="161"/>
      <c r="I10" s="41" t="str">
        <f t="shared" si="11"/>
        <v/>
      </c>
      <c r="J10" s="42"/>
      <c r="K10" s="179"/>
      <c r="L10" s="239" t="str">
        <f t="shared" si="34"/>
        <v/>
      </c>
      <c r="M10" s="192"/>
      <c r="N10" s="161"/>
      <c r="O10" s="41" t="str">
        <f t="shared" si="12"/>
        <v/>
      </c>
      <c r="P10" s="42"/>
      <c r="Q10" s="179"/>
      <c r="R10" s="239" t="str">
        <f t="shared" si="35"/>
        <v/>
      </c>
      <c r="S10" s="192"/>
      <c r="T10" s="161"/>
      <c r="U10" s="41" t="str">
        <f t="shared" si="13"/>
        <v/>
      </c>
      <c r="V10" s="42"/>
      <c r="W10" s="179"/>
      <c r="X10" s="239" t="str">
        <f t="shared" si="36"/>
        <v/>
      </c>
      <c r="Y10" s="192"/>
      <c r="Z10" s="161"/>
      <c r="AA10" s="41" t="str">
        <f t="shared" si="14"/>
        <v/>
      </c>
      <c r="AB10" s="42"/>
      <c r="AC10" s="179"/>
      <c r="AD10" s="239" t="str">
        <f t="shared" si="37"/>
        <v/>
      </c>
      <c r="AE10" s="192"/>
      <c r="AF10" s="161"/>
      <c r="AG10" s="41" t="str">
        <f t="shared" si="15"/>
        <v/>
      </c>
      <c r="AH10" s="42"/>
      <c r="AI10" s="179"/>
      <c r="AJ10" s="239" t="str">
        <f t="shared" si="38"/>
        <v/>
      </c>
      <c r="AK10" s="192"/>
      <c r="AL10" s="161"/>
      <c r="AM10" s="41" t="str">
        <f t="shared" si="16"/>
        <v/>
      </c>
      <c r="AN10" s="42"/>
      <c r="AO10" s="179"/>
      <c r="AP10" s="239" t="str">
        <f t="shared" si="39"/>
        <v/>
      </c>
      <c r="AQ10" s="192"/>
      <c r="AR10" s="161"/>
      <c r="AS10" s="41" t="str">
        <f t="shared" si="17"/>
        <v/>
      </c>
      <c r="AT10" s="42"/>
      <c r="AU10" s="179"/>
      <c r="AV10" s="239" t="str">
        <f t="shared" si="40"/>
        <v/>
      </c>
      <c r="AW10" s="17"/>
      <c r="AX10" s="211" t="str">
        <f t="shared" si="27"/>
        <v/>
      </c>
      <c r="AY10" s="227" t="str">
        <f t="shared" si="27"/>
        <v/>
      </c>
      <c r="AZ10" s="212" t="str">
        <f t="shared" si="28"/>
        <v/>
      </c>
      <c r="BA10" s="254" t="str">
        <f t="shared" si="29"/>
        <v/>
      </c>
      <c r="BB10" s="43"/>
      <c r="BC10" s="46" t="str">
        <f t="shared" si="30"/>
        <v>P82</v>
      </c>
      <c r="BD10" s="158" t="s">
        <v>27</v>
      </c>
      <c r="BE10" s="39" t="str">
        <f>IF(BD10="","",VLOOKUP(B10,'couple moule presse'!H:O,8,0))</f>
        <v>N</v>
      </c>
      <c r="BF10" s="40">
        <f>IF(BD10="","",VLOOKUP(B10,'couple moule presse'!H:M,6,0))</f>
        <v>1021.0909090909091</v>
      </c>
      <c r="BG10" s="192"/>
      <c r="BH10" s="161"/>
      <c r="BI10" s="41" t="str">
        <f>IF(OR($BF10="",BH10=0),"",$BF10*BH10/24)</f>
        <v/>
      </c>
      <c r="BJ10" s="42"/>
      <c r="BK10" s="179"/>
      <c r="BL10" s="239" t="str">
        <f t="shared" si="41"/>
        <v/>
      </c>
      <c r="BM10" s="192"/>
      <c r="BN10" s="161"/>
      <c r="BO10" s="41" t="str">
        <f>IF(OR($BF10="",BN10=0),"",$BF10*BN10/24)</f>
        <v/>
      </c>
      <c r="BP10" s="42"/>
      <c r="BQ10" s="179"/>
      <c r="BR10" s="239" t="str">
        <f t="shared" si="42"/>
        <v/>
      </c>
      <c r="BS10" s="192"/>
      <c r="BT10" s="161"/>
      <c r="BU10" s="41" t="str">
        <f>IF(OR($BF10="",BT10=0),"",$BF10*BT10/24)</f>
        <v/>
      </c>
      <c r="BV10" s="42"/>
      <c r="BW10" s="179"/>
      <c r="BX10" s="239" t="str">
        <f t="shared" si="43"/>
        <v/>
      </c>
      <c r="BY10" s="192"/>
      <c r="BZ10" s="161"/>
      <c r="CA10" s="41" t="str">
        <f>IF(OR($BF10="",BZ10=0),"",$BF10*BZ10/24)</f>
        <v/>
      </c>
      <c r="CB10" s="42"/>
      <c r="CC10" s="179"/>
      <c r="CD10" s="239" t="str">
        <f t="shared" si="44"/>
        <v/>
      </c>
      <c r="CE10" s="192"/>
      <c r="CF10" s="161"/>
      <c r="CG10" s="41" t="str">
        <f>IF(OR($BF10="",CF10=0),"",$BF10*CF10/24)</f>
        <v/>
      </c>
      <c r="CH10" s="42"/>
      <c r="CI10" s="179"/>
      <c r="CJ10" s="239" t="str">
        <f t="shared" si="45"/>
        <v/>
      </c>
      <c r="CK10" s="192"/>
      <c r="CL10" s="161"/>
      <c r="CM10" s="41" t="str">
        <f>IF(OR($BF10="",CL10=0),"",$BF10*CL10/24)</f>
        <v/>
      </c>
      <c r="CN10" s="42"/>
      <c r="CO10" s="179"/>
      <c r="CP10" s="239" t="str">
        <f t="shared" si="46"/>
        <v/>
      </c>
      <c r="CQ10" s="192"/>
      <c r="CR10" s="161"/>
      <c r="CS10" s="41" t="str">
        <f>IF(OR($BF10="",CR10=0),"",$BF10*CR10/24)</f>
        <v/>
      </c>
      <c r="CT10" s="42"/>
      <c r="CU10" s="179"/>
      <c r="CV10" s="239" t="str">
        <f t="shared" si="47"/>
        <v/>
      </c>
      <c r="CW10" s="17"/>
      <c r="CX10" s="211" t="str">
        <f t="shared" si="31"/>
        <v/>
      </c>
      <c r="CY10" s="227" t="str">
        <f t="shared" si="31"/>
        <v/>
      </c>
      <c r="CZ10" s="212" t="str">
        <f t="shared" si="32"/>
        <v/>
      </c>
      <c r="DA10" s="254" t="str">
        <f t="shared" si="33"/>
        <v/>
      </c>
      <c r="DB10" s="219"/>
      <c r="DC10" s="269"/>
      <c r="DD10" s="280">
        <f t="shared" si="25"/>
        <v>0</v>
      </c>
      <c r="DE10" s="41"/>
    </row>
    <row r="11" spans="1:115" ht="12.6" customHeight="1" x14ac:dyDescent="0.2">
      <c r="A11" s="36" t="str">
        <f t="shared" si="10"/>
        <v>P82</v>
      </c>
      <c r="B11" s="37" t="str">
        <f t="shared" si="26"/>
        <v>P82CL1000</v>
      </c>
      <c r="C11" s="46" t="s">
        <v>12</v>
      </c>
      <c r="D11" s="325"/>
      <c r="E11" s="39" t="str">
        <f>IF(D11="","",VLOOKUP(A11,'couple moule presse'!H:O,8,0))</f>
        <v/>
      </c>
      <c r="F11" s="40" t="str">
        <f>IF(D11="","",VLOOKUP(A11,'couple moule presse'!H:M,6,0))</f>
        <v/>
      </c>
      <c r="G11" s="192"/>
      <c r="H11" s="163"/>
      <c r="I11" s="41" t="str">
        <f t="shared" si="11"/>
        <v/>
      </c>
      <c r="J11" s="42"/>
      <c r="K11" s="179"/>
      <c r="L11" s="239" t="str">
        <f t="shared" si="34"/>
        <v/>
      </c>
      <c r="M11" s="192"/>
      <c r="N11" s="163"/>
      <c r="O11" s="41" t="str">
        <f t="shared" si="12"/>
        <v/>
      </c>
      <c r="P11" s="42"/>
      <c r="Q11" s="179"/>
      <c r="R11" s="239" t="str">
        <f t="shared" si="35"/>
        <v/>
      </c>
      <c r="S11" s="192"/>
      <c r="T11" s="163"/>
      <c r="U11" s="41" t="str">
        <f t="shared" si="13"/>
        <v/>
      </c>
      <c r="V11" s="42"/>
      <c r="W11" s="179"/>
      <c r="X11" s="239" t="str">
        <f t="shared" si="36"/>
        <v/>
      </c>
      <c r="Y11" s="192"/>
      <c r="Z11" s="163"/>
      <c r="AA11" s="41" t="str">
        <f t="shared" si="14"/>
        <v/>
      </c>
      <c r="AB11" s="42"/>
      <c r="AC11" s="179"/>
      <c r="AD11" s="239" t="str">
        <f t="shared" si="37"/>
        <v/>
      </c>
      <c r="AE11" s="192"/>
      <c r="AF11" s="163"/>
      <c r="AG11" s="41" t="str">
        <f t="shared" si="15"/>
        <v/>
      </c>
      <c r="AH11" s="42"/>
      <c r="AI11" s="179"/>
      <c r="AJ11" s="239" t="str">
        <f t="shared" si="38"/>
        <v/>
      </c>
      <c r="AK11" s="192"/>
      <c r="AL11" s="163"/>
      <c r="AM11" s="41" t="str">
        <f t="shared" si="16"/>
        <v/>
      </c>
      <c r="AN11" s="42"/>
      <c r="AO11" s="179"/>
      <c r="AP11" s="239" t="str">
        <f t="shared" si="39"/>
        <v/>
      </c>
      <c r="AQ11" s="192"/>
      <c r="AR11" s="163"/>
      <c r="AS11" s="41" t="str">
        <f t="shared" si="17"/>
        <v/>
      </c>
      <c r="AT11" s="42"/>
      <c r="AU11" s="179"/>
      <c r="AV11" s="239" t="str">
        <f t="shared" si="40"/>
        <v/>
      </c>
      <c r="AW11" s="17"/>
      <c r="AX11" s="211" t="str">
        <f t="shared" si="27"/>
        <v/>
      </c>
      <c r="AY11" s="227" t="str">
        <f t="shared" si="27"/>
        <v/>
      </c>
      <c r="AZ11" s="212" t="str">
        <f t="shared" si="28"/>
        <v/>
      </c>
      <c r="BA11" s="254" t="str">
        <f t="shared" si="29"/>
        <v/>
      </c>
      <c r="BB11" s="43"/>
      <c r="BC11" s="46" t="str">
        <f t="shared" si="30"/>
        <v>P82</v>
      </c>
      <c r="BD11" s="158" t="s">
        <v>7</v>
      </c>
      <c r="BE11" s="39" t="str">
        <f>IF(BD11="","",VLOOKUP(B11,'couple moule presse'!H:O,8,0))</f>
        <v>N</v>
      </c>
      <c r="BF11" s="40">
        <f>IF(BD11="","",VLOOKUP(B11,'couple moule presse'!H:M,6,0))</f>
        <v>540.93913043478256</v>
      </c>
      <c r="BG11" s="192"/>
      <c r="BH11" s="163"/>
      <c r="BI11" s="41" t="str">
        <f>IF(OR($BF11="",BH11=0),"",$BF11*BH11/24)</f>
        <v/>
      </c>
      <c r="BJ11" s="42"/>
      <c r="BK11" s="179"/>
      <c r="BL11" s="239" t="str">
        <f t="shared" si="41"/>
        <v/>
      </c>
      <c r="BM11" s="192"/>
      <c r="BN11" s="163"/>
      <c r="BO11" s="41" t="str">
        <f>IF(OR($BF11="",BN11=0),"",$BF11*BN11/24)</f>
        <v/>
      </c>
      <c r="BP11" s="42"/>
      <c r="BQ11" s="179"/>
      <c r="BR11" s="239" t="str">
        <f t="shared" si="42"/>
        <v/>
      </c>
      <c r="BS11" s="192"/>
      <c r="BT11" s="163"/>
      <c r="BU11" s="41" t="str">
        <f>IF(OR($BF11="",BT11=0),"",$BF11*BT11/24)</f>
        <v/>
      </c>
      <c r="BV11" s="42"/>
      <c r="BW11" s="179"/>
      <c r="BX11" s="239" t="str">
        <f t="shared" si="43"/>
        <v/>
      </c>
      <c r="BY11" s="192"/>
      <c r="BZ11" s="163"/>
      <c r="CA11" s="41" t="str">
        <f>IF(OR($BF11="",BZ11=0),"",$BF11*BZ11/24)</f>
        <v/>
      </c>
      <c r="CB11" s="42"/>
      <c r="CC11" s="179"/>
      <c r="CD11" s="239" t="str">
        <f t="shared" si="44"/>
        <v/>
      </c>
      <c r="CE11" s="192"/>
      <c r="CF11" s="163"/>
      <c r="CG11" s="41" t="str">
        <f>IF(OR($BF11="",CF11=0),"",$BF11*CF11/24)</f>
        <v/>
      </c>
      <c r="CH11" s="42"/>
      <c r="CI11" s="179"/>
      <c r="CJ11" s="239" t="str">
        <f t="shared" si="45"/>
        <v/>
      </c>
      <c r="CK11" s="192"/>
      <c r="CL11" s="163"/>
      <c r="CM11" s="41" t="str">
        <f>IF(OR($BF11="",CL11=0),"",$BF11*CL11/24)</f>
        <v/>
      </c>
      <c r="CN11" s="42"/>
      <c r="CO11" s="179"/>
      <c r="CP11" s="239" t="str">
        <f t="shared" si="46"/>
        <v/>
      </c>
      <c r="CQ11" s="192"/>
      <c r="CR11" s="163"/>
      <c r="CS11" s="41" t="str">
        <f>IF(OR($BF11="",CR11=0),"",$BF11*CR11/24)</f>
        <v/>
      </c>
      <c r="CT11" s="42"/>
      <c r="CU11" s="179"/>
      <c r="CV11" s="239" t="str">
        <f t="shared" si="47"/>
        <v/>
      </c>
      <c r="CW11" s="17"/>
      <c r="CX11" s="211" t="str">
        <f t="shared" si="31"/>
        <v/>
      </c>
      <c r="CY11" s="227" t="str">
        <f t="shared" si="31"/>
        <v/>
      </c>
      <c r="CZ11" s="212" t="str">
        <f t="shared" si="32"/>
        <v/>
      </c>
      <c r="DA11" s="254" t="str">
        <f t="shared" si="33"/>
        <v/>
      </c>
      <c r="DB11" s="219"/>
      <c r="DC11" s="269"/>
      <c r="DD11" s="280">
        <f t="shared" si="25"/>
        <v>0</v>
      </c>
      <c r="DE11" s="41"/>
      <c r="DF11" s="19"/>
      <c r="DG11" s="19"/>
      <c r="DH11" s="19"/>
      <c r="DI11" s="19"/>
      <c r="DJ11" s="19"/>
      <c r="DK11" s="19"/>
    </row>
    <row r="12" spans="1:115" ht="12.6" customHeight="1" thickBot="1" x14ac:dyDescent="0.25">
      <c r="A12" s="36" t="str">
        <f t="shared" si="10"/>
        <v>P82</v>
      </c>
      <c r="B12" s="37" t="str">
        <f t="shared" si="26"/>
        <v>P82CU260</v>
      </c>
      <c r="C12" s="57" t="s">
        <v>12</v>
      </c>
      <c r="D12" s="325"/>
      <c r="E12" s="58" t="str">
        <f>IF(D12="","",VLOOKUP(A12,'couple moule presse'!H:O,8,0))</f>
        <v/>
      </c>
      <c r="F12" s="40" t="str">
        <f>IF(D12="","",VLOOKUP(A12,'couple moule presse'!H:M,6,0))</f>
        <v/>
      </c>
      <c r="G12" s="192"/>
      <c r="H12" s="163"/>
      <c r="I12" s="41" t="str">
        <f t="shared" si="11"/>
        <v/>
      </c>
      <c r="J12" s="42"/>
      <c r="K12" s="179"/>
      <c r="L12" s="239" t="str">
        <f t="shared" si="34"/>
        <v/>
      </c>
      <c r="M12" s="192"/>
      <c r="N12" s="163"/>
      <c r="O12" s="41" t="str">
        <f t="shared" si="12"/>
        <v/>
      </c>
      <c r="P12" s="42"/>
      <c r="Q12" s="179"/>
      <c r="R12" s="239" t="str">
        <f t="shared" si="35"/>
        <v/>
      </c>
      <c r="S12" s="192"/>
      <c r="T12" s="163"/>
      <c r="U12" s="41" t="str">
        <f t="shared" si="13"/>
        <v/>
      </c>
      <c r="V12" s="42"/>
      <c r="W12" s="179"/>
      <c r="X12" s="239" t="str">
        <f t="shared" si="36"/>
        <v/>
      </c>
      <c r="Y12" s="192"/>
      <c r="Z12" s="163"/>
      <c r="AA12" s="41" t="str">
        <f t="shared" si="14"/>
        <v/>
      </c>
      <c r="AB12" s="42"/>
      <c r="AC12" s="179"/>
      <c r="AD12" s="239" t="str">
        <f t="shared" si="37"/>
        <v/>
      </c>
      <c r="AE12" s="192"/>
      <c r="AF12" s="163"/>
      <c r="AG12" s="41" t="str">
        <f t="shared" si="15"/>
        <v/>
      </c>
      <c r="AH12" s="42"/>
      <c r="AI12" s="179"/>
      <c r="AJ12" s="239" t="str">
        <f t="shared" si="38"/>
        <v/>
      </c>
      <c r="AK12" s="192"/>
      <c r="AL12" s="163"/>
      <c r="AM12" s="41" t="str">
        <f t="shared" si="16"/>
        <v/>
      </c>
      <c r="AN12" s="42"/>
      <c r="AO12" s="179"/>
      <c r="AP12" s="239" t="str">
        <f t="shared" si="39"/>
        <v/>
      </c>
      <c r="AQ12" s="192"/>
      <c r="AR12" s="163"/>
      <c r="AS12" s="41" t="str">
        <f t="shared" si="17"/>
        <v/>
      </c>
      <c r="AT12" s="42"/>
      <c r="AU12" s="179"/>
      <c r="AV12" s="239" t="str">
        <f t="shared" si="40"/>
        <v/>
      </c>
      <c r="AW12" s="17"/>
      <c r="AX12" s="211" t="str">
        <f t="shared" si="27"/>
        <v/>
      </c>
      <c r="AY12" s="227" t="str">
        <f t="shared" si="27"/>
        <v/>
      </c>
      <c r="AZ12" s="212" t="str">
        <f t="shared" si="28"/>
        <v/>
      </c>
      <c r="BA12" s="254" t="str">
        <f t="shared" si="29"/>
        <v/>
      </c>
      <c r="BB12" s="43"/>
      <c r="BC12" s="57" t="str">
        <f t="shared" si="30"/>
        <v>P82</v>
      </c>
      <c r="BD12" s="158" t="s">
        <v>45</v>
      </c>
      <c r="BE12" s="58" t="str">
        <f>IF(BD12="","",VLOOKUP(B12,'couple moule presse'!H:O,8,0))</f>
        <v>N</v>
      </c>
      <c r="BF12" s="40">
        <f>IF(BD12="","",VLOOKUP(B12,'couple moule presse'!H:M,6,0))</f>
        <v>663.9157894736843</v>
      </c>
      <c r="BG12" s="192"/>
      <c r="BH12" s="163"/>
      <c r="BI12" s="41" t="str">
        <f t="shared" ref="BI12:BI32" si="48">IF(OR($BF12="",BH12=0),"",$BF12*BH12/24)</f>
        <v/>
      </c>
      <c r="BJ12" s="42"/>
      <c r="BK12" s="179"/>
      <c r="BL12" s="239" t="str">
        <f t="shared" si="41"/>
        <v/>
      </c>
      <c r="BM12" s="192"/>
      <c r="BN12" s="163"/>
      <c r="BO12" s="41" t="str">
        <f t="shared" ref="BO12:BO32" si="49">IF(OR($BF12="",BN12=0),"",$BF12*BN12/24)</f>
        <v/>
      </c>
      <c r="BP12" s="42"/>
      <c r="BQ12" s="179"/>
      <c r="BR12" s="239" t="str">
        <f t="shared" si="42"/>
        <v/>
      </c>
      <c r="BS12" s="192"/>
      <c r="BT12" s="163"/>
      <c r="BU12" s="41" t="str">
        <f t="shared" ref="BU12:BU32" si="50">IF(OR($BF12="",BT12=0),"",$BF12*BT12/24)</f>
        <v/>
      </c>
      <c r="BV12" s="42"/>
      <c r="BW12" s="179"/>
      <c r="BX12" s="239" t="str">
        <f t="shared" si="43"/>
        <v/>
      </c>
      <c r="BY12" s="192"/>
      <c r="BZ12" s="163"/>
      <c r="CA12" s="41" t="str">
        <f t="shared" ref="CA12:CA32" si="51">IF(OR($BF12="",BZ12=0),"",$BF12*BZ12/24)</f>
        <v/>
      </c>
      <c r="CB12" s="42"/>
      <c r="CC12" s="179"/>
      <c r="CD12" s="239" t="str">
        <f t="shared" si="44"/>
        <v/>
      </c>
      <c r="CE12" s="192"/>
      <c r="CF12" s="163"/>
      <c r="CG12" s="41" t="str">
        <f t="shared" ref="CG12:CG32" si="52">IF(OR($BF12="",CF12=0),"",$BF12*CF12/24)</f>
        <v/>
      </c>
      <c r="CH12" s="42"/>
      <c r="CI12" s="179"/>
      <c r="CJ12" s="239" t="str">
        <f t="shared" si="45"/>
        <v/>
      </c>
      <c r="CK12" s="192"/>
      <c r="CL12" s="163"/>
      <c r="CM12" s="41" t="str">
        <f t="shared" ref="CM12:CM32" si="53">IF(OR($BF12="",CL12=0),"",$BF12*CL12/24)</f>
        <v/>
      </c>
      <c r="CN12" s="42"/>
      <c r="CO12" s="179"/>
      <c r="CP12" s="239" t="str">
        <f t="shared" si="46"/>
        <v/>
      </c>
      <c r="CQ12" s="192"/>
      <c r="CR12" s="163"/>
      <c r="CS12" s="41" t="str">
        <f t="shared" ref="CS12:CS32" si="54">IF(OR($BF12="",CR12=0),"",$BF12*CR12/24)</f>
        <v/>
      </c>
      <c r="CT12" s="42"/>
      <c r="CU12" s="179"/>
      <c r="CV12" s="239" t="str">
        <f t="shared" si="47"/>
        <v/>
      </c>
      <c r="CW12" s="17"/>
      <c r="CX12" s="211" t="str">
        <f t="shared" si="31"/>
        <v/>
      </c>
      <c r="CY12" s="227" t="str">
        <f t="shared" si="31"/>
        <v/>
      </c>
      <c r="CZ12" s="212" t="str">
        <f t="shared" si="32"/>
        <v/>
      </c>
      <c r="DA12" s="254" t="str">
        <f t="shared" si="33"/>
        <v/>
      </c>
      <c r="DB12" s="219"/>
      <c r="DC12" s="269"/>
      <c r="DD12" s="280">
        <f t="shared" si="25"/>
        <v>0</v>
      </c>
      <c r="DE12" s="41"/>
      <c r="DF12" s="397" t="s">
        <v>98</v>
      </c>
      <c r="DG12" s="397"/>
      <c r="DH12" s="397"/>
      <c r="DI12" s="397"/>
      <c r="DJ12" s="397"/>
      <c r="DK12" s="397"/>
    </row>
    <row r="13" spans="1:115" ht="12.6" customHeight="1" thickTop="1" thickBot="1" x14ac:dyDescent="0.25">
      <c r="A13" s="36" t="str">
        <f t="shared" si="10"/>
        <v>P82</v>
      </c>
      <c r="B13" s="37" t="str">
        <f t="shared" si="26"/>
        <v>P82CU140/3</v>
      </c>
      <c r="C13" s="52" t="s">
        <v>12</v>
      </c>
      <c r="D13" s="159"/>
      <c r="E13" s="39" t="str">
        <f>IF(D13="","",VLOOKUP(A13,'couple moule presse'!H:O,8,0))</f>
        <v/>
      </c>
      <c r="F13" s="40" t="str">
        <f>IF(D13="","",VLOOKUP(A13,'couple moule presse'!H:M,6,0))</f>
        <v/>
      </c>
      <c r="G13" s="193"/>
      <c r="H13" s="164"/>
      <c r="I13" s="41" t="str">
        <f t="shared" si="11"/>
        <v/>
      </c>
      <c r="J13" s="55"/>
      <c r="K13" s="179"/>
      <c r="L13" s="240" t="str">
        <f t="shared" si="34"/>
        <v/>
      </c>
      <c r="M13" s="193"/>
      <c r="N13" s="164"/>
      <c r="O13" s="41" t="str">
        <f t="shared" si="12"/>
        <v/>
      </c>
      <c r="P13" s="55"/>
      <c r="Q13" s="179"/>
      <c r="R13" s="240" t="str">
        <f t="shared" si="35"/>
        <v/>
      </c>
      <c r="S13" s="193"/>
      <c r="T13" s="164"/>
      <c r="U13" s="41" t="str">
        <f t="shared" si="13"/>
        <v/>
      </c>
      <c r="V13" s="55"/>
      <c r="W13" s="179"/>
      <c r="X13" s="240" t="str">
        <f t="shared" si="36"/>
        <v/>
      </c>
      <c r="Y13" s="193"/>
      <c r="Z13" s="164"/>
      <c r="AA13" s="41" t="str">
        <f t="shared" si="14"/>
        <v/>
      </c>
      <c r="AB13" s="55"/>
      <c r="AC13" s="179"/>
      <c r="AD13" s="240" t="str">
        <f t="shared" si="37"/>
        <v/>
      </c>
      <c r="AE13" s="193"/>
      <c r="AF13" s="164"/>
      <c r="AG13" s="41" t="str">
        <f t="shared" si="15"/>
        <v/>
      </c>
      <c r="AH13" s="55"/>
      <c r="AI13" s="179"/>
      <c r="AJ13" s="240" t="str">
        <f t="shared" si="38"/>
        <v/>
      </c>
      <c r="AK13" s="193"/>
      <c r="AL13" s="164"/>
      <c r="AM13" s="41" t="str">
        <f t="shared" si="16"/>
        <v/>
      </c>
      <c r="AN13" s="55"/>
      <c r="AO13" s="179"/>
      <c r="AP13" s="240" t="str">
        <f t="shared" si="39"/>
        <v/>
      </c>
      <c r="AQ13" s="193"/>
      <c r="AR13" s="164"/>
      <c r="AS13" s="41" t="str">
        <f t="shared" si="17"/>
        <v/>
      </c>
      <c r="AT13" s="55"/>
      <c r="AU13" s="179"/>
      <c r="AV13" s="240" t="str">
        <f t="shared" si="40"/>
        <v/>
      </c>
      <c r="AW13" s="17"/>
      <c r="AX13" s="213" t="str">
        <f t="shared" si="27"/>
        <v/>
      </c>
      <c r="AY13" s="228" t="str">
        <f t="shared" si="27"/>
        <v/>
      </c>
      <c r="AZ13" s="214" t="str">
        <f t="shared" si="28"/>
        <v/>
      </c>
      <c r="BA13" s="255" t="str">
        <f t="shared" si="29"/>
        <v/>
      </c>
      <c r="BB13" s="43"/>
      <c r="BC13" s="52" t="str">
        <f t="shared" si="30"/>
        <v>P82</v>
      </c>
      <c r="BD13" s="159" t="s">
        <v>46</v>
      </c>
      <c r="BE13" s="39" t="str">
        <f>IF(BD13="","",VLOOKUP(B13,'couple moule presse'!H:O,8,0))</f>
        <v>P</v>
      </c>
      <c r="BF13" s="40">
        <f>IF(BD13="","",VLOOKUP(B13,'couple moule presse'!H:M,6,0))</f>
        <v>1296</v>
      </c>
      <c r="BG13" s="193"/>
      <c r="BH13" s="164"/>
      <c r="BI13" s="41" t="str">
        <f t="shared" si="48"/>
        <v/>
      </c>
      <c r="BJ13" s="55"/>
      <c r="BK13" s="179"/>
      <c r="BL13" s="240" t="str">
        <f t="shared" si="41"/>
        <v/>
      </c>
      <c r="BM13" s="193"/>
      <c r="BN13" s="164"/>
      <c r="BO13" s="41" t="str">
        <f t="shared" si="49"/>
        <v/>
      </c>
      <c r="BP13" s="55"/>
      <c r="BQ13" s="179"/>
      <c r="BR13" s="240" t="str">
        <f t="shared" si="42"/>
        <v/>
      </c>
      <c r="BS13" s="193"/>
      <c r="BT13" s="164"/>
      <c r="BU13" s="41" t="str">
        <f t="shared" si="50"/>
        <v/>
      </c>
      <c r="BV13" s="55"/>
      <c r="BW13" s="179"/>
      <c r="BX13" s="240" t="str">
        <f t="shared" si="43"/>
        <v/>
      </c>
      <c r="BY13" s="193"/>
      <c r="BZ13" s="164"/>
      <c r="CA13" s="41" t="str">
        <f t="shared" si="51"/>
        <v/>
      </c>
      <c r="CB13" s="55"/>
      <c r="CC13" s="179"/>
      <c r="CD13" s="240" t="str">
        <f t="shared" si="44"/>
        <v/>
      </c>
      <c r="CE13" s="193"/>
      <c r="CF13" s="164"/>
      <c r="CG13" s="41" t="str">
        <f t="shared" si="52"/>
        <v/>
      </c>
      <c r="CH13" s="55"/>
      <c r="CI13" s="179"/>
      <c r="CJ13" s="240" t="str">
        <f t="shared" si="45"/>
        <v/>
      </c>
      <c r="CK13" s="193"/>
      <c r="CL13" s="164"/>
      <c r="CM13" s="41" t="str">
        <f t="shared" si="53"/>
        <v/>
      </c>
      <c r="CN13" s="55"/>
      <c r="CO13" s="179"/>
      <c r="CP13" s="240" t="str">
        <f t="shared" si="46"/>
        <v/>
      </c>
      <c r="CQ13" s="193"/>
      <c r="CR13" s="164"/>
      <c r="CS13" s="41" t="str">
        <f t="shared" si="54"/>
        <v/>
      </c>
      <c r="CT13" s="55"/>
      <c r="CU13" s="179"/>
      <c r="CV13" s="240" t="str">
        <f t="shared" si="47"/>
        <v/>
      </c>
      <c r="CW13" s="17"/>
      <c r="CX13" s="213" t="str">
        <f t="shared" si="31"/>
        <v/>
      </c>
      <c r="CY13" s="228" t="str">
        <f t="shared" si="31"/>
        <v/>
      </c>
      <c r="CZ13" s="214" t="str">
        <f t="shared" si="32"/>
        <v/>
      </c>
      <c r="DA13" s="255" t="str">
        <f t="shared" si="33"/>
        <v/>
      </c>
      <c r="DB13" s="219"/>
      <c r="DC13" s="270"/>
      <c r="DD13" s="281">
        <f t="shared" si="25"/>
        <v>0</v>
      </c>
      <c r="DE13" s="41"/>
      <c r="DF13" s="397"/>
      <c r="DG13" s="397"/>
      <c r="DH13" s="397"/>
      <c r="DI13" s="397"/>
      <c r="DJ13" s="397"/>
      <c r="DK13" s="397"/>
    </row>
    <row r="14" spans="1:115" ht="12.6" customHeight="1" thickTop="1" x14ac:dyDescent="0.2">
      <c r="A14" s="36" t="str">
        <f t="shared" si="10"/>
        <v>P85</v>
      </c>
      <c r="B14" s="37" t="str">
        <f t="shared" si="26"/>
        <v>P85</v>
      </c>
      <c r="C14" s="38" t="s">
        <v>47</v>
      </c>
      <c r="D14" s="158"/>
      <c r="E14" s="59" t="str">
        <f>IF(D14="","",VLOOKUP(A14,'couple moule presse'!H:O,8,0))</f>
        <v/>
      </c>
      <c r="F14" s="70" t="str">
        <f>IF(D14="","",VLOOKUP(A14,'couple moule presse'!H:M,6,0))</f>
        <v/>
      </c>
      <c r="G14" s="192"/>
      <c r="H14" s="161"/>
      <c r="I14" s="56" t="str">
        <f t="shared" si="11"/>
        <v/>
      </c>
      <c r="J14" s="42"/>
      <c r="K14" s="181"/>
      <c r="L14" s="237" t="str">
        <f t="shared" si="34"/>
        <v/>
      </c>
      <c r="M14" s="192"/>
      <c r="N14" s="161"/>
      <c r="O14" s="56" t="str">
        <f t="shared" si="12"/>
        <v/>
      </c>
      <c r="P14" s="42"/>
      <c r="Q14" s="181"/>
      <c r="R14" s="237" t="str">
        <f t="shared" si="35"/>
        <v/>
      </c>
      <c r="S14" s="192"/>
      <c r="T14" s="161"/>
      <c r="U14" s="56" t="str">
        <f t="shared" si="13"/>
        <v/>
      </c>
      <c r="V14" s="42"/>
      <c r="W14" s="181"/>
      <c r="X14" s="237" t="str">
        <f t="shared" si="36"/>
        <v/>
      </c>
      <c r="Y14" s="192"/>
      <c r="Z14" s="161"/>
      <c r="AA14" s="56" t="str">
        <f t="shared" si="14"/>
        <v/>
      </c>
      <c r="AB14" s="42"/>
      <c r="AC14" s="181"/>
      <c r="AD14" s="237" t="str">
        <f t="shared" si="37"/>
        <v/>
      </c>
      <c r="AE14" s="192"/>
      <c r="AF14" s="161"/>
      <c r="AG14" s="56" t="str">
        <f t="shared" si="15"/>
        <v/>
      </c>
      <c r="AH14" s="42"/>
      <c r="AI14" s="181"/>
      <c r="AJ14" s="237" t="str">
        <f t="shared" si="38"/>
        <v/>
      </c>
      <c r="AK14" s="192"/>
      <c r="AL14" s="161"/>
      <c r="AM14" s="56" t="str">
        <f t="shared" si="16"/>
        <v/>
      </c>
      <c r="AN14" s="42"/>
      <c r="AO14" s="181"/>
      <c r="AP14" s="237" t="str">
        <f t="shared" si="39"/>
        <v/>
      </c>
      <c r="AQ14" s="192"/>
      <c r="AR14" s="161"/>
      <c r="AS14" s="56" t="str">
        <f t="shared" si="17"/>
        <v/>
      </c>
      <c r="AT14" s="42"/>
      <c r="AU14" s="181"/>
      <c r="AV14" s="237" t="str">
        <f t="shared" si="40"/>
        <v/>
      </c>
      <c r="AW14" s="17"/>
      <c r="AX14" s="215" t="str">
        <f t="shared" si="27"/>
        <v/>
      </c>
      <c r="AY14" s="225" t="str">
        <f t="shared" si="27"/>
        <v/>
      </c>
      <c r="AZ14" s="206" t="str">
        <f t="shared" si="28"/>
        <v/>
      </c>
      <c r="BA14" s="256" t="str">
        <f t="shared" si="29"/>
        <v/>
      </c>
      <c r="BB14" s="43"/>
      <c r="BC14" s="38" t="str">
        <f t="shared" si="30"/>
        <v>P85</v>
      </c>
      <c r="BD14" s="158"/>
      <c r="BE14" s="59" t="str">
        <f>IF(BD14="","",VLOOKUP(B14,'couple moule presse'!H:O,8,0))</f>
        <v/>
      </c>
      <c r="BF14" s="70" t="str">
        <f>IF(BD14="","",VLOOKUP(B14,'couple moule presse'!H:M,6,0))</f>
        <v/>
      </c>
      <c r="BG14" s="192"/>
      <c r="BH14" s="161"/>
      <c r="BI14" s="56" t="str">
        <f t="shared" si="48"/>
        <v/>
      </c>
      <c r="BJ14" s="42"/>
      <c r="BK14" s="181"/>
      <c r="BL14" s="237" t="str">
        <f t="shared" si="41"/>
        <v/>
      </c>
      <c r="BM14" s="192"/>
      <c r="BN14" s="161"/>
      <c r="BO14" s="56" t="str">
        <f t="shared" si="49"/>
        <v/>
      </c>
      <c r="BP14" s="42"/>
      <c r="BQ14" s="181"/>
      <c r="BR14" s="237" t="str">
        <f t="shared" si="42"/>
        <v/>
      </c>
      <c r="BS14" s="192"/>
      <c r="BT14" s="161"/>
      <c r="BU14" s="56" t="str">
        <f t="shared" si="50"/>
        <v/>
      </c>
      <c r="BV14" s="42"/>
      <c r="BW14" s="181"/>
      <c r="BX14" s="237" t="str">
        <f t="shared" si="43"/>
        <v/>
      </c>
      <c r="BY14" s="192"/>
      <c r="BZ14" s="161"/>
      <c r="CA14" s="56" t="str">
        <f t="shared" si="51"/>
        <v/>
      </c>
      <c r="CB14" s="42"/>
      <c r="CC14" s="181"/>
      <c r="CD14" s="237" t="str">
        <f t="shared" si="44"/>
        <v/>
      </c>
      <c r="CE14" s="192"/>
      <c r="CF14" s="161"/>
      <c r="CG14" s="56" t="str">
        <f t="shared" si="52"/>
        <v/>
      </c>
      <c r="CH14" s="42"/>
      <c r="CI14" s="181"/>
      <c r="CJ14" s="237" t="str">
        <f t="shared" si="45"/>
        <v/>
      </c>
      <c r="CK14" s="192"/>
      <c r="CL14" s="161"/>
      <c r="CM14" s="56" t="str">
        <f t="shared" si="53"/>
        <v/>
      </c>
      <c r="CN14" s="42"/>
      <c r="CO14" s="181"/>
      <c r="CP14" s="237" t="str">
        <f t="shared" si="46"/>
        <v/>
      </c>
      <c r="CQ14" s="192"/>
      <c r="CR14" s="161"/>
      <c r="CS14" s="56" t="str">
        <f t="shared" si="54"/>
        <v/>
      </c>
      <c r="CT14" s="42"/>
      <c r="CU14" s="181"/>
      <c r="CV14" s="237" t="str">
        <f t="shared" si="47"/>
        <v/>
      </c>
      <c r="CW14" s="17"/>
      <c r="CX14" s="215" t="str">
        <f t="shared" si="31"/>
        <v/>
      </c>
      <c r="CY14" s="225" t="str">
        <f t="shared" si="31"/>
        <v/>
      </c>
      <c r="CZ14" s="206" t="str">
        <f t="shared" si="32"/>
        <v/>
      </c>
      <c r="DA14" s="256" t="str">
        <f t="shared" si="33"/>
        <v/>
      </c>
      <c r="DB14" s="148"/>
      <c r="DC14" s="271">
        <f>SUM(DD14:DD18)</f>
        <v>0</v>
      </c>
      <c r="DD14" s="262">
        <f t="shared" si="25"/>
        <v>0</v>
      </c>
      <c r="DE14" s="41"/>
      <c r="DF14" s="19"/>
      <c r="DG14" s="19"/>
      <c r="DH14" s="19"/>
      <c r="DI14" s="19"/>
      <c r="DJ14" s="19"/>
      <c r="DK14" s="19"/>
    </row>
    <row r="15" spans="1:115" ht="12.6" customHeight="1" x14ac:dyDescent="0.2">
      <c r="A15" s="36" t="str">
        <f t="shared" si="10"/>
        <v>P85</v>
      </c>
      <c r="B15" s="37" t="str">
        <f t="shared" si="26"/>
        <v>P85</v>
      </c>
      <c r="C15" s="46" t="s">
        <v>47</v>
      </c>
      <c r="D15" s="158"/>
      <c r="E15" s="39" t="str">
        <f>IF(D15="","",VLOOKUP(A15,'couple moule presse'!H:O,8,0))</f>
        <v/>
      </c>
      <c r="F15" s="71" t="str">
        <f>IF(D15="","",VLOOKUP(A15,'couple moule presse'!H:M,6,0))</f>
        <v/>
      </c>
      <c r="G15" s="192"/>
      <c r="H15" s="161"/>
      <c r="I15" s="41" t="str">
        <f t="shared" si="11"/>
        <v/>
      </c>
      <c r="J15" s="42"/>
      <c r="K15" s="182"/>
      <c r="L15" s="239" t="str">
        <f t="shared" si="34"/>
        <v/>
      </c>
      <c r="M15" s="192"/>
      <c r="N15" s="161"/>
      <c r="O15" s="41" t="str">
        <f t="shared" si="12"/>
        <v/>
      </c>
      <c r="P15" s="42"/>
      <c r="Q15" s="182"/>
      <c r="R15" s="239" t="str">
        <f t="shared" si="35"/>
        <v/>
      </c>
      <c r="S15" s="192"/>
      <c r="T15" s="161"/>
      <c r="U15" s="41" t="str">
        <f t="shared" si="13"/>
        <v/>
      </c>
      <c r="V15" s="42"/>
      <c r="W15" s="182"/>
      <c r="X15" s="239" t="str">
        <f t="shared" si="36"/>
        <v/>
      </c>
      <c r="Y15" s="192"/>
      <c r="Z15" s="161"/>
      <c r="AA15" s="41" t="str">
        <f t="shared" si="14"/>
        <v/>
      </c>
      <c r="AB15" s="42"/>
      <c r="AC15" s="182"/>
      <c r="AD15" s="239" t="str">
        <f t="shared" si="37"/>
        <v/>
      </c>
      <c r="AE15" s="192"/>
      <c r="AF15" s="161"/>
      <c r="AG15" s="41" t="str">
        <f t="shared" si="15"/>
        <v/>
      </c>
      <c r="AH15" s="42"/>
      <c r="AI15" s="182"/>
      <c r="AJ15" s="239" t="str">
        <f t="shared" si="38"/>
        <v/>
      </c>
      <c r="AK15" s="192"/>
      <c r="AL15" s="161"/>
      <c r="AM15" s="41" t="str">
        <f t="shared" si="16"/>
        <v/>
      </c>
      <c r="AN15" s="42"/>
      <c r="AO15" s="182"/>
      <c r="AP15" s="239" t="str">
        <f t="shared" si="39"/>
        <v/>
      </c>
      <c r="AQ15" s="192"/>
      <c r="AR15" s="161"/>
      <c r="AS15" s="41" t="str">
        <f t="shared" si="17"/>
        <v/>
      </c>
      <c r="AT15" s="42"/>
      <c r="AU15" s="182"/>
      <c r="AV15" s="239" t="str">
        <f t="shared" si="40"/>
        <v/>
      </c>
      <c r="AW15" s="17"/>
      <c r="AX15" s="216" t="str">
        <f t="shared" si="27"/>
        <v/>
      </c>
      <c r="AY15" s="227" t="str">
        <f t="shared" si="27"/>
        <v/>
      </c>
      <c r="AZ15" s="204" t="str">
        <f t="shared" si="28"/>
        <v/>
      </c>
      <c r="BA15" s="257" t="str">
        <f t="shared" si="29"/>
        <v/>
      </c>
      <c r="BB15" s="43"/>
      <c r="BC15" s="46" t="str">
        <f t="shared" si="30"/>
        <v>P85</v>
      </c>
      <c r="BD15" s="158"/>
      <c r="BE15" s="39" t="str">
        <f>IF(BD15="","",VLOOKUP(B15,'couple moule presse'!H:O,8,0))</f>
        <v/>
      </c>
      <c r="BF15" s="71" t="str">
        <f>IF(BD15="","",VLOOKUP(B15,'couple moule presse'!H:M,6,0))</f>
        <v/>
      </c>
      <c r="BG15" s="192"/>
      <c r="BH15" s="161"/>
      <c r="BI15" s="41" t="str">
        <f t="shared" si="48"/>
        <v/>
      </c>
      <c r="BJ15" s="42"/>
      <c r="BK15" s="182"/>
      <c r="BL15" s="239" t="str">
        <f t="shared" si="41"/>
        <v/>
      </c>
      <c r="BM15" s="192"/>
      <c r="BN15" s="161"/>
      <c r="BO15" s="41" t="str">
        <f t="shared" si="49"/>
        <v/>
      </c>
      <c r="BP15" s="42"/>
      <c r="BQ15" s="182"/>
      <c r="BR15" s="239" t="str">
        <f t="shared" si="42"/>
        <v/>
      </c>
      <c r="BS15" s="192"/>
      <c r="BT15" s="161"/>
      <c r="BU15" s="41" t="str">
        <f t="shared" si="50"/>
        <v/>
      </c>
      <c r="BV15" s="42"/>
      <c r="BW15" s="182"/>
      <c r="BX15" s="239" t="str">
        <f t="shared" si="43"/>
        <v/>
      </c>
      <c r="BY15" s="192"/>
      <c r="BZ15" s="161"/>
      <c r="CA15" s="41" t="str">
        <f t="shared" si="51"/>
        <v/>
      </c>
      <c r="CB15" s="42"/>
      <c r="CC15" s="182"/>
      <c r="CD15" s="239" t="str">
        <f t="shared" si="44"/>
        <v/>
      </c>
      <c r="CE15" s="192"/>
      <c r="CF15" s="161"/>
      <c r="CG15" s="41" t="str">
        <f t="shared" si="52"/>
        <v/>
      </c>
      <c r="CH15" s="42"/>
      <c r="CI15" s="182"/>
      <c r="CJ15" s="239" t="str">
        <f t="shared" si="45"/>
        <v/>
      </c>
      <c r="CK15" s="192"/>
      <c r="CL15" s="161"/>
      <c r="CM15" s="41" t="str">
        <f t="shared" si="53"/>
        <v/>
      </c>
      <c r="CN15" s="42"/>
      <c r="CO15" s="182"/>
      <c r="CP15" s="239" t="str">
        <f t="shared" si="46"/>
        <v/>
      </c>
      <c r="CQ15" s="192"/>
      <c r="CR15" s="161"/>
      <c r="CS15" s="41" t="str">
        <f t="shared" si="54"/>
        <v/>
      </c>
      <c r="CT15" s="42"/>
      <c r="CU15" s="182"/>
      <c r="CV15" s="239" t="str">
        <f t="shared" si="47"/>
        <v/>
      </c>
      <c r="CW15" s="17"/>
      <c r="CX15" s="216" t="str">
        <f t="shared" si="31"/>
        <v/>
      </c>
      <c r="CY15" s="227" t="str">
        <f t="shared" si="31"/>
        <v/>
      </c>
      <c r="CZ15" s="204" t="str">
        <f t="shared" si="32"/>
        <v/>
      </c>
      <c r="DA15" s="257" t="str">
        <f t="shared" si="33"/>
        <v/>
      </c>
      <c r="DB15" s="148"/>
      <c r="DC15" s="272"/>
      <c r="DD15" s="259">
        <f t="shared" si="25"/>
        <v>0</v>
      </c>
      <c r="DE15" s="41"/>
      <c r="DF15" s="19"/>
      <c r="DG15" s="19"/>
      <c r="DH15" s="19"/>
      <c r="DI15" s="61" t="s">
        <v>99</v>
      </c>
      <c r="DJ15" s="61" t="s">
        <v>100</v>
      </c>
      <c r="DK15" s="61" t="s">
        <v>101</v>
      </c>
    </row>
    <row r="16" spans="1:115" ht="12.6" customHeight="1" thickBot="1" x14ac:dyDescent="0.25">
      <c r="A16" s="36" t="str">
        <f t="shared" si="10"/>
        <v>P85</v>
      </c>
      <c r="B16" s="37" t="str">
        <f t="shared" si="26"/>
        <v>P85</v>
      </c>
      <c r="C16" s="46" t="s">
        <v>47</v>
      </c>
      <c r="D16" s="158"/>
      <c r="E16" s="39" t="str">
        <f>IF(D16="","",VLOOKUP(A16,'couple moule presse'!H:O,8,0))</f>
        <v/>
      </c>
      <c r="F16" s="71" t="str">
        <f>IF(D16="","",VLOOKUP(A16,'couple moule presse'!H:M,6,0))</f>
        <v/>
      </c>
      <c r="G16" s="192"/>
      <c r="H16" s="161"/>
      <c r="I16" s="41" t="str">
        <f t="shared" si="11"/>
        <v/>
      </c>
      <c r="J16" s="42"/>
      <c r="K16" s="182"/>
      <c r="L16" s="239" t="str">
        <f t="shared" si="34"/>
        <v/>
      </c>
      <c r="M16" s="192"/>
      <c r="N16" s="161"/>
      <c r="O16" s="41" t="str">
        <f t="shared" si="12"/>
        <v/>
      </c>
      <c r="P16" s="42"/>
      <c r="Q16" s="182"/>
      <c r="R16" s="239" t="str">
        <f t="shared" si="35"/>
        <v/>
      </c>
      <c r="S16" s="192"/>
      <c r="T16" s="161"/>
      <c r="U16" s="41" t="str">
        <f t="shared" si="13"/>
        <v/>
      </c>
      <c r="V16" s="42"/>
      <c r="W16" s="182"/>
      <c r="X16" s="239" t="str">
        <f t="shared" si="36"/>
        <v/>
      </c>
      <c r="Y16" s="192"/>
      <c r="Z16" s="161"/>
      <c r="AA16" s="41" t="str">
        <f t="shared" si="14"/>
        <v/>
      </c>
      <c r="AB16" s="42"/>
      <c r="AC16" s="182"/>
      <c r="AD16" s="239" t="str">
        <f t="shared" si="37"/>
        <v/>
      </c>
      <c r="AE16" s="192"/>
      <c r="AF16" s="161"/>
      <c r="AG16" s="41" t="str">
        <f t="shared" si="15"/>
        <v/>
      </c>
      <c r="AH16" s="42"/>
      <c r="AI16" s="182"/>
      <c r="AJ16" s="239" t="str">
        <f t="shared" si="38"/>
        <v/>
      </c>
      <c r="AK16" s="192"/>
      <c r="AL16" s="161"/>
      <c r="AM16" s="41" t="str">
        <f t="shared" si="16"/>
        <v/>
      </c>
      <c r="AN16" s="42"/>
      <c r="AO16" s="182"/>
      <c r="AP16" s="239" t="str">
        <f t="shared" si="39"/>
        <v/>
      </c>
      <c r="AQ16" s="192"/>
      <c r="AR16" s="161"/>
      <c r="AS16" s="41" t="str">
        <f t="shared" si="17"/>
        <v/>
      </c>
      <c r="AT16" s="42"/>
      <c r="AU16" s="182"/>
      <c r="AV16" s="239" t="str">
        <f t="shared" si="40"/>
        <v/>
      </c>
      <c r="AW16" s="17"/>
      <c r="AX16" s="216" t="str">
        <f t="shared" si="27"/>
        <v/>
      </c>
      <c r="AY16" s="227" t="str">
        <f t="shared" si="27"/>
        <v/>
      </c>
      <c r="AZ16" s="204" t="str">
        <f t="shared" si="28"/>
        <v/>
      </c>
      <c r="BA16" s="257" t="str">
        <f t="shared" si="29"/>
        <v/>
      </c>
      <c r="BB16" s="43"/>
      <c r="BC16" s="46" t="str">
        <f t="shared" si="30"/>
        <v>P85</v>
      </c>
      <c r="BD16" s="158"/>
      <c r="BE16" s="39" t="str">
        <f>IF(BD16="","",VLOOKUP(B16,'couple moule presse'!H:O,8,0))</f>
        <v/>
      </c>
      <c r="BF16" s="71" t="str">
        <f>IF(BD16="","",VLOOKUP(B16,'couple moule presse'!H:M,6,0))</f>
        <v/>
      </c>
      <c r="BG16" s="192"/>
      <c r="BH16" s="161"/>
      <c r="BI16" s="41" t="str">
        <f t="shared" si="48"/>
        <v/>
      </c>
      <c r="BJ16" s="42"/>
      <c r="BK16" s="182"/>
      <c r="BL16" s="239" t="str">
        <f t="shared" si="41"/>
        <v/>
      </c>
      <c r="BM16" s="192"/>
      <c r="BN16" s="161"/>
      <c r="BO16" s="41" t="str">
        <f t="shared" si="49"/>
        <v/>
      </c>
      <c r="BP16" s="42"/>
      <c r="BQ16" s="182"/>
      <c r="BR16" s="239" t="str">
        <f t="shared" si="42"/>
        <v/>
      </c>
      <c r="BS16" s="192"/>
      <c r="BT16" s="161"/>
      <c r="BU16" s="41" t="str">
        <f t="shared" si="50"/>
        <v/>
      </c>
      <c r="BV16" s="42"/>
      <c r="BW16" s="182"/>
      <c r="BX16" s="239" t="str">
        <f t="shared" si="43"/>
        <v/>
      </c>
      <c r="BY16" s="192"/>
      <c r="BZ16" s="161"/>
      <c r="CA16" s="41" t="str">
        <f t="shared" si="51"/>
        <v/>
      </c>
      <c r="CB16" s="42"/>
      <c r="CC16" s="182"/>
      <c r="CD16" s="239" t="str">
        <f t="shared" si="44"/>
        <v/>
      </c>
      <c r="CE16" s="192"/>
      <c r="CF16" s="161"/>
      <c r="CG16" s="41" t="str">
        <f t="shared" si="52"/>
        <v/>
      </c>
      <c r="CH16" s="42"/>
      <c r="CI16" s="182"/>
      <c r="CJ16" s="239" t="str">
        <f t="shared" si="45"/>
        <v/>
      </c>
      <c r="CK16" s="192"/>
      <c r="CL16" s="161"/>
      <c r="CM16" s="41" t="str">
        <f t="shared" si="53"/>
        <v/>
      </c>
      <c r="CN16" s="42"/>
      <c r="CO16" s="182"/>
      <c r="CP16" s="239" t="str">
        <f t="shared" si="46"/>
        <v/>
      </c>
      <c r="CQ16" s="192"/>
      <c r="CR16" s="161"/>
      <c r="CS16" s="41" t="str">
        <f t="shared" si="54"/>
        <v/>
      </c>
      <c r="CT16" s="42"/>
      <c r="CU16" s="182"/>
      <c r="CV16" s="239" t="str">
        <f t="shared" si="47"/>
        <v/>
      </c>
      <c r="CW16" s="17"/>
      <c r="CX16" s="216" t="str">
        <f t="shared" si="31"/>
        <v/>
      </c>
      <c r="CY16" s="227" t="str">
        <f t="shared" si="31"/>
        <v/>
      </c>
      <c r="CZ16" s="204" t="str">
        <f t="shared" si="32"/>
        <v/>
      </c>
      <c r="DA16" s="257" t="str">
        <f t="shared" si="33"/>
        <v/>
      </c>
      <c r="DB16" s="148"/>
      <c r="DC16" s="272"/>
      <c r="DD16" s="259">
        <f t="shared" si="25"/>
        <v>0</v>
      </c>
      <c r="DE16" s="41"/>
      <c r="DF16" s="19"/>
      <c r="DG16" s="19"/>
      <c r="DH16" s="19"/>
      <c r="DI16" s="19"/>
      <c r="DJ16" s="19"/>
      <c r="DK16" s="19"/>
    </row>
    <row r="17" spans="1:115" ht="12.6" customHeight="1" thickTop="1" thickBot="1" x14ac:dyDescent="0.25">
      <c r="A17" s="36" t="str">
        <f t="shared" si="10"/>
        <v>P85</v>
      </c>
      <c r="B17" s="37" t="str">
        <f t="shared" si="26"/>
        <v>P85CU80</v>
      </c>
      <c r="C17" s="46" t="s">
        <v>47</v>
      </c>
      <c r="D17" s="158"/>
      <c r="E17" s="39" t="str">
        <f>IF(D17="","",VLOOKUP(A17,'couple moule presse'!H:O,8,0))</f>
        <v/>
      </c>
      <c r="F17" s="71" t="str">
        <f>IF(D17="","",VLOOKUP(A17,'couple moule presse'!H:M,6,0))</f>
        <v/>
      </c>
      <c r="G17" s="192"/>
      <c r="H17" s="161"/>
      <c r="I17" s="41" t="str">
        <f t="shared" si="11"/>
        <v/>
      </c>
      <c r="J17" s="42"/>
      <c r="K17" s="182"/>
      <c r="L17" s="239" t="str">
        <f t="shared" si="34"/>
        <v/>
      </c>
      <c r="M17" s="192"/>
      <c r="N17" s="161"/>
      <c r="O17" s="41" t="str">
        <f t="shared" si="12"/>
        <v/>
      </c>
      <c r="P17" s="42"/>
      <c r="Q17" s="182"/>
      <c r="R17" s="239" t="str">
        <f t="shared" si="35"/>
        <v/>
      </c>
      <c r="S17" s="192"/>
      <c r="T17" s="161"/>
      <c r="U17" s="41" t="str">
        <f t="shared" si="13"/>
        <v/>
      </c>
      <c r="V17" s="42"/>
      <c r="W17" s="182"/>
      <c r="X17" s="239" t="str">
        <f t="shared" si="36"/>
        <v/>
      </c>
      <c r="Y17" s="192"/>
      <c r="Z17" s="161"/>
      <c r="AA17" s="41" t="str">
        <f t="shared" si="14"/>
        <v/>
      </c>
      <c r="AB17" s="42"/>
      <c r="AC17" s="182"/>
      <c r="AD17" s="239" t="str">
        <f t="shared" si="37"/>
        <v/>
      </c>
      <c r="AE17" s="192"/>
      <c r="AF17" s="161"/>
      <c r="AG17" s="41" t="str">
        <f t="shared" si="15"/>
        <v/>
      </c>
      <c r="AH17" s="42"/>
      <c r="AI17" s="182"/>
      <c r="AJ17" s="239" t="str">
        <f t="shared" si="38"/>
        <v/>
      </c>
      <c r="AK17" s="192"/>
      <c r="AL17" s="161"/>
      <c r="AM17" s="41" t="str">
        <f t="shared" si="16"/>
        <v/>
      </c>
      <c r="AN17" s="42"/>
      <c r="AO17" s="182"/>
      <c r="AP17" s="239" t="str">
        <f t="shared" si="39"/>
        <v/>
      </c>
      <c r="AQ17" s="192"/>
      <c r="AR17" s="161"/>
      <c r="AS17" s="41" t="str">
        <f t="shared" si="17"/>
        <v/>
      </c>
      <c r="AT17" s="42"/>
      <c r="AU17" s="182"/>
      <c r="AV17" s="239" t="str">
        <f t="shared" si="40"/>
        <v/>
      </c>
      <c r="AW17" s="17"/>
      <c r="AX17" s="216" t="str">
        <f t="shared" si="27"/>
        <v/>
      </c>
      <c r="AY17" s="227" t="str">
        <f t="shared" si="27"/>
        <v/>
      </c>
      <c r="AZ17" s="204" t="str">
        <f t="shared" si="28"/>
        <v/>
      </c>
      <c r="BA17" s="257" t="str">
        <f t="shared" si="29"/>
        <v/>
      </c>
      <c r="BB17" s="43"/>
      <c r="BC17" s="46" t="str">
        <f t="shared" si="30"/>
        <v>P85</v>
      </c>
      <c r="BD17" s="158" t="s">
        <v>42</v>
      </c>
      <c r="BE17" s="39" t="str">
        <f>IF(BD17="","",VLOOKUP(B17,'couple moule presse'!H:O,8,0))</f>
        <v>P</v>
      </c>
      <c r="BF17" s="71">
        <f>IF(BD17="","",VLOOKUP(B17,'couple moule presse'!H:M,6,0))</f>
        <v>553.84615384615381</v>
      </c>
      <c r="BG17" s="192"/>
      <c r="BH17" s="161"/>
      <c r="BI17" s="41" t="str">
        <f t="shared" si="48"/>
        <v/>
      </c>
      <c r="BJ17" s="42"/>
      <c r="BK17" s="182"/>
      <c r="BL17" s="239" t="str">
        <f t="shared" si="41"/>
        <v/>
      </c>
      <c r="BM17" s="192"/>
      <c r="BN17" s="161"/>
      <c r="BO17" s="41" t="str">
        <f t="shared" si="49"/>
        <v/>
      </c>
      <c r="BP17" s="42"/>
      <c r="BQ17" s="182"/>
      <c r="BR17" s="239" t="str">
        <f t="shared" si="42"/>
        <v/>
      </c>
      <c r="BS17" s="192"/>
      <c r="BT17" s="161"/>
      <c r="BU17" s="41" t="str">
        <f t="shared" si="50"/>
        <v/>
      </c>
      <c r="BV17" s="42"/>
      <c r="BW17" s="182"/>
      <c r="BX17" s="239" t="str">
        <f t="shared" si="43"/>
        <v/>
      </c>
      <c r="BY17" s="192"/>
      <c r="BZ17" s="161"/>
      <c r="CA17" s="41" t="str">
        <f t="shared" si="51"/>
        <v/>
      </c>
      <c r="CB17" s="42"/>
      <c r="CC17" s="182"/>
      <c r="CD17" s="239" t="str">
        <f t="shared" si="44"/>
        <v/>
      </c>
      <c r="CE17" s="192"/>
      <c r="CF17" s="161"/>
      <c r="CG17" s="41" t="str">
        <f t="shared" si="52"/>
        <v/>
      </c>
      <c r="CH17" s="42"/>
      <c r="CI17" s="182"/>
      <c r="CJ17" s="239" t="str">
        <f t="shared" si="45"/>
        <v/>
      </c>
      <c r="CK17" s="192"/>
      <c r="CL17" s="161"/>
      <c r="CM17" s="41" t="str">
        <f t="shared" si="53"/>
        <v/>
      </c>
      <c r="CN17" s="42"/>
      <c r="CO17" s="182"/>
      <c r="CP17" s="239" t="str">
        <f t="shared" si="46"/>
        <v/>
      </c>
      <c r="CQ17" s="192"/>
      <c r="CR17" s="161"/>
      <c r="CS17" s="41" t="str">
        <f t="shared" si="54"/>
        <v/>
      </c>
      <c r="CT17" s="42"/>
      <c r="CU17" s="182"/>
      <c r="CV17" s="239" t="str">
        <f t="shared" si="47"/>
        <v/>
      </c>
      <c r="CW17" s="17"/>
      <c r="CX17" s="216" t="str">
        <f t="shared" si="31"/>
        <v/>
      </c>
      <c r="CY17" s="227" t="str">
        <f t="shared" si="31"/>
        <v/>
      </c>
      <c r="CZ17" s="204" t="str">
        <f t="shared" si="32"/>
        <v/>
      </c>
      <c r="DA17" s="257" t="str">
        <f t="shared" si="33"/>
        <v/>
      </c>
      <c r="DB17" s="148"/>
      <c r="DC17" s="272"/>
      <c r="DD17" s="259">
        <f t="shared" si="25"/>
        <v>0</v>
      </c>
      <c r="DE17" s="41"/>
      <c r="DF17" s="392" t="s">
        <v>135</v>
      </c>
      <c r="DG17" s="392"/>
      <c r="DH17" s="19"/>
      <c r="DI17" s="393">
        <f>DI19/SUM(DI19:DI23)</f>
        <v>1</v>
      </c>
      <c r="DJ17" s="393">
        <f>DJ19/SUM(DJ19:DJ23)</f>
        <v>0.9</v>
      </c>
      <c r="DK17" s="393">
        <f>DK19/SUM(DK19:DK23)</f>
        <v>0.94117647058823528</v>
      </c>
    </row>
    <row r="18" spans="1:115" ht="12.6" customHeight="1" thickTop="1" thickBot="1" x14ac:dyDescent="0.25">
      <c r="A18" s="36" t="str">
        <f t="shared" si="10"/>
        <v>P85</v>
      </c>
      <c r="B18" s="37" t="str">
        <f t="shared" si="26"/>
        <v>P85</v>
      </c>
      <c r="C18" s="52" t="s">
        <v>47</v>
      </c>
      <c r="D18" s="159"/>
      <c r="E18" s="53" t="str">
        <f>IF(D18="","",VLOOKUP(A18,'couple moule presse'!H:O,8,0))</f>
        <v/>
      </c>
      <c r="F18" s="62" t="str">
        <f>IF(D18="","",VLOOKUP(A18,'couple moule presse'!H:M,6,0))</f>
        <v/>
      </c>
      <c r="G18" s="193"/>
      <c r="H18" s="162"/>
      <c r="I18" s="54" t="str">
        <f t="shared" si="11"/>
        <v/>
      </c>
      <c r="J18" s="55"/>
      <c r="K18" s="183"/>
      <c r="L18" s="240" t="str">
        <f t="shared" si="34"/>
        <v/>
      </c>
      <c r="M18" s="193"/>
      <c r="N18" s="162"/>
      <c r="O18" s="54" t="str">
        <f t="shared" si="12"/>
        <v/>
      </c>
      <c r="P18" s="55"/>
      <c r="Q18" s="183"/>
      <c r="R18" s="240" t="str">
        <f t="shared" si="35"/>
        <v/>
      </c>
      <c r="S18" s="193"/>
      <c r="T18" s="162"/>
      <c r="U18" s="54" t="str">
        <f t="shared" si="13"/>
        <v/>
      </c>
      <c r="V18" s="55"/>
      <c r="W18" s="183"/>
      <c r="X18" s="240" t="str">
        <f t="shared" si="36"/>
        <v/>
      </c>
      <c r="Y18" s="193"/>
      <c r="Z18" s="162"/>
      <c r="AA18" s="54" t="str">
        <f t="shared" si="14"/>
        <v/>
      </c>
      <c r="AB18" s="55"/>
      <c r="AC18" s="183"/>
      <c r="AD18" s="240" t="str">
        <f t="shared" si="37"/>
        <v/>
      </c>
      <c r="AE18" s="193"/>
      <c r="AF18" s="162"/>
      <c r="AG18" s="54" t="str">
        <f t="shared" si="15"/>
        <v/>
      </c>
      <c r="AH18" s="55"/>
      <c r="AI18" s="183"/>
      <c r="AJ18" s="240" t="str">
        <f t="shared" si="38"/>
        <v/>
      </c>
      <c r="AK18" s="193"/>
      <c r="AL18" s="162"/>
      <c r="AM18" s="54" t="str">
        <f t="shared" si="16"/>
        <v/>
      </c>
      <c r="AN18" s="55"/>
      <c r="AO18" s="183"/>
      <c r="AP18" s="240" t="str">
        <f t="shared" si="39"/>
        <v/>
      </c>
      <c r="AQ18" s="193"/>
      <c r="AR18" s="162"/>
      <c r="AS18" s="54" t="str">
        <f t="shared" si="17"/>
        <v/>
      </c>
      <c r="AT18" s="55"/>
      <c r="AU18" s="183"/>
      <c r="AV18" s="240" t="str">
        <f t="shared" si="40"/>
        <v/>
      </c>
      <c r="AW18" s="17"/>
      <c r="AX18" s="217" t="str">
        <f t="shared" si="27"/>
        <v/>
      </c>
      <c r="AY18" s="228" t="str">
        <f t="shared" si="27"/>
        <v/>
      </c>
      <c r="AZ18" s="205" t="str">
        <f t="shared" si="28"/>
        <v/>
      </c>
      <c r="BA18" s="258" t="str">
        <f t="shared" si="29"/>
        <v/>
      </c>
      <c r="BB18" s="43"/>
      <c r="BC18" s="52" t="str">
        <f t="shared" si="30"/>
        <v>P85</v>
      </c>
      <c r="BD18" s="159"/>
      <c r="BE18" s="53" t="str">
        <f>IF(BD18="","",VLOOKUP(B18,'couple moule presse'!H:O,8,0))</f>
        <v/>
      </c>
      <c r="BF18" s="62" t="str">
        <f>IF(BD18="","",VLOOKUP(B18,'couple moule presse'!H:M,6,0))</f>
        <v/>
      </c>
      <c r="BG18" s="193"/>
      <c r="BH18" s="162"/>
      <c r="BI18" s="54" t="str">
        <f t="shared" si="48"/>
        <v/>
      </c>
      <c r="BJ18" s="55"/>
      <c r="BK18" s="183"/>
      <c r="BL18" s="240" t="str">
        <f t="shared" si="41"/>
        <v/>
      </c>
      <c r="BM18" s="193"/>
      <c r="BN18" s="162"/>
      <c r="BO18" s="54" t="str">
        <f t="shared" si="49"/>
        <v/>
      </c>
      <c r="BP18" s="55"/>
      <c r="BQ18" s="183"/>
      <c r="BR18" s="240" t="str">
        <f t="shared" si="42"/>
        <v/>
      </c>
      <c r="BS18" s="193"/>
      <c r="BT18" s="162"/>
      <c r="BU18" s="54" t="str">
        <f t="shared" si="50"/>
        <v/>
      </c>
      <c r="BV18" s="55"/>
      <c r="BW18" s="183"/>
      <c r="BX18" s="240" t="str">
        <f t="shared" si="43"/>
        <v/>
      </c>
      <c r="BY18" s="193"/>
      <c r="BZ18" s="162"/>
      <c r="CA18" s="54" t="str">
        <f t="shared" si="51"/>
        <v/>
      </c>
      <c r="CB18" s="55"/>
      <c r="CC18" s="183"/>
      <c r="CD18" s="240" t="str">
        <f t="shared" si="44"/>
        <v/>
      </c>
      <c r="CE18" s="193"/>
      <c r="CF18" s="162"/>
      <c r="CG18" s="54" t="str">
        <f t="shared" si="52"/>
        <v/>
      </c>
      <c r="CH18" s="55"/>
      <c r="CI18" s="183"/>
      <c r="CJ18" s="240" t="str">
        <f t="shared" si="45"/>
        <v/>
      </c>
      <c r="CK18" s="193"/>
      <c r="CL18" s="162"/>
      <c r="CM18" s="54" t="str">
        <f t="shared" si="53"/>
        <v/>
      </c>
      <c r="CN18" s="55"/>
      <c r="CO18" s="183"/>
      <c r="CP18" s="240" t="str">
        <f t="shared" si="46"/>
        <v/>
      </c>
      <c r="CQ18" s="193"/>
      <c r="CR18" s="162"/>
      <c r="CS18" s="54" t="str">
        <f t="shared" si="54"/>
        <v/>
      </c>
      <c r="CT18" s="55"/>
      <c r="CU18" s="183"/>
      <c r="CV18" s="240" t="str">
        <f t="shared" si="47"/>
        <v/>
      </c>
      <c r="CW18" s="17"/>
      <c r="CX18" s="217" t="str">
        <f t="shared" si="31"/>
        <v/>
      </c>
      <c r="CY18" s="228" t="str">
        <f t="shared" si="31"/>
        <v/>
      </c>
      <c r="CZ18" s="205" t="str">
        <f t="shared" si="32"/>
        <v/>
      </c>
      <c r="DA18" s="258" t="str">
        <f t="shared" si="33"/>
        <v/>
      </c>
      <c r="DB18" s="148"/>
      <c r="DC18" s="273"/>
      <c r="DD18" s="261">
        <f>IF(CX18="",0,CX18/(BF18*14))+IF(AX18="",0,AX18/(F18*14))</f>
        <v>0</v>
      </c>
      <c r="DE18" s="41"/>
      <c r="DF18" s="392"/>
      <c r="DG18" s="392"/>
      <c r="DH18" s="19"/>
      <c r="DI18" s="393"/>
      <c r="DJ18" s="393"/>
      <c r="DK18" s="393"/>
    </row>
    <row r="19" spans="1:115" ht="12.6" customHeight="1" thickTop="1" x14ac:dyDescent="0.2">
      <c r="A19" s="36" t="str">
        <f t="shared" si="10"/>
        <v>P86CU240/12</v>
      </c>
      <c r="B19" s="37" t="str">
        <f t="shared" si="26"/>
        <v>P86CU240/10</v>
      </c>
      <c r="C19" s="38" t="s">
        <v>30</v>
      </c>
      <c r="D19" s="158" t="s">
        <v>141</v>
      </c>
      <c r="E19" s="59" t="str">
        <f>IF(D19="","",VLOOKUP(A19,'couple moule presse'!H:O,8,0))</f>
        <v>P</v>
      </c>
      <c r="F19" s="64">
        <f>IF(D19="","",VLOOKUP(A19,'couple moule presse'!H:M,6,0))</f>
        <v>1506.9767441860465</v>
      </c>
      <c r="G19" s="194"/>
      <c r="H19" s="161">
        <v>24</v>
      </c>
      <c r="I19" s="41">
        <f t="shared" si="11"/>
        <v>1506.9767441860465</v>
      </c>
      <c r="J19" s="42"/>
      <c r="K19" s="181"/>
      <c r="L19" s="237">
        <f t="shared" si="34"/>
        <v>0</v>
      </c>
      <c r="M19" s="194"/>
      <c r="N19" s="161">
        <v>24</v>
      </c>
      <c r="O19" s="41">
        <f t="shared" si="12"/>
        <v>1506.9767441860465</v>
      </c>
      <c r="P19" s="42"/>
      <c r="Q19" s="181"/>
      <c r="R19" s="237">
        <f t="shared" si="35"/>
        <v>0</v>
      </c>
      <c r="S19" s="194"/>
      <c r="T19" s="161">
        <v>24</v>
      </c>
      <c r="U19" s="41">
        <f t="shared" si="13"/>
        <v>1506.9767441860465</v>
      </c>
      <c r="V19" s="42"/>
      <c r="W19" s="181"/>
      <c r="X19" s="237">
        <f t="shared" si="36"/>
        <v>0</v>
      </c>
      <c r="Y19" s="194"/>
      <c r="Z19" s="161">
        <v>24</v>
      </c>
      <c r="AA19" s="41">
        <f t="shared" si="14"/>
        <v>1506.9767441860465</v>
      </c>
      <c r="AB19" s="42"/>
      <c r="AC19" s="181"/>
      <c r="AD19" s="237">
        <f t="shared" si="37"/>
        <v>0</v>
      </c>
      <c r="AE19" s="194"/>
      <c r="AF19" s="161">
        <v>24</v>
      </c>
      <c r="AG19" s="41">
        <f t="shared" si="15"/>
        <v>1506.9767441860465</v>
      </c>
      <c r="AH19" s="42"/>
      <c r="AI19" s="181"/>
      <c r="AJ19" s="237">
        <f t="shared" si="38"/>
        <v>0</v>
      </c>
      <c r="AK19" s="194"/>
      <c r="AL19" s="161">
        <v>24</v>
      </c>
      <c r="AM19" s="41">
        <f t="shared" si="16"/>
        <v>1506.9767441860465</v>
      </c>
      <c r="AN19" s="42"/>
      <c r="AO19" s="181"/>
      <c r="AP19" s="237">
        <f t="shared" si="39"/>
        <v>0</v>
      </c>
      <c r="AQ19" s="194"/>
      <c r="AR19" s="161">
        <v>24</v>
      </c>
      <c r="AS19" s="41">
        <f t="shared" si="17"/>
        <v>1506.9767441860465</v>
      </c>
      <c r="AT19" s="42"/>
      <c r="AU19" s="181"/>
      <c r="AV19" s="237">
        <f t="shared" si="40"/>
        <v>0</v>
      </c>
      <c r="AW19" s="65"/>
      <c r="AX19" s="209">
        <f t="shared" si="27"/>
        <v>10548.837209302324</v>
      </c>
      <c r="AY19" s="225" t="str">
        <f t="shared" si="27"/>
        <v/>
      </c>
      <c r="AZ19" s="210">
        <f t="shared" si="28"/>
        <v>10548.837209302324</v>
      </c>
      <c r="BA19" s="253">
        <f t="shared" si="29"/>
        <v>0</v>
      </c>
      <c r="BB19" s="43"/>
      <c r="BC19" s="38" t="str">
        <f t="shared" si="30"/>
        <v>P86</v>
      </c>
      <c r="BD19" s="158" t="s">
        <v>29</v>
      </c>
      <c r="BE19" s="59" t="str">
        <f>IF(BD19="","",VLOOKUP(B19,'couple moule presse'!H:O,8,0))</f>
        <v>N</v>
      </c>
      <c r="BF19" s="64">
        <f>IF(BD19="","",VLOOKUP(B19,'couple moule presse'!H:M,6,0))</f>
        <v>1209.5999999999999</v>
      </c>
      <c r="BG19" s="194"/>
      <c r="BH19" s="161"/>
      <c r="BI19" s="41" t="str">
        <f t="shared" si="48"/>
        <v/>
      </c>
      <c r="BJ19" s="42"/>
      <c r="BK19" s="181"/>
      <c r="BL19" s="237" t="str">
        <f t="shared" si="41"/>
        <v/>
      </c>
      <c r="BM19" s="194"/>
      <c r="BN19" s="161"/>
      <c r="BO19" s="41" t="str">
        <f t="shared" si="49"/>
        <v/>
      </c>
      <c r="BP19" s="42"/>
      <c r="BQ19" s="181"/>
      <c r="BR19" s="237" t="str">
        <f t="shared" si="42"/>
        <v/>
      </c>
      <c r="BS19" s="194"/>
      <c r="BT19" s="161"/>
      <c r="BU19" s="41" t="str">
        <f t="shared" si="50"/>
        <v/>
      </c>
      <c r="BV19" s="42"/>
      <c r="BW19" s="181"/>
      <c r="BX19" s="237" t="str">
        <f t="shared" si="43"/>
        <v/>
      </c>
      <c r="BY19" s="194"/>
      <c r="BZ19" s="161"/>
      <c r="CA19" s="41" t="str">
        <f t="shared" si="51"/>
        <v/>
      </c>
      <c r="CB19" s="42"/>
      <c r="CC19" s="181"/>
      <c r="CD19" s="237" t="str">
        <f t="shared" si="44"/>
        <v/>
      </c>
      <c r="CE19" s="194"/>
      <c r="CF19" s="161"/>
      <c r="CG19" s="41" t="str">
        <f t="shared" si="52"/>
        <v/>
      </c>
      <c r="CH19" s="42"/>
      <c r="CI19" s="181"/>
      <c r="CJ19" s="237" t="str">
        <f t="shared" si="45"/>
        <v/>
      </c>
      <c r="CK19" s="194"/>
      <c r="CL19" s="161"/>
      <c r="CM19" s="41" t="str">
        <f t="shared" si="53"/>
        <v/>
      </c>
      <c r="CN19" s="42"/>
      <c r="CO19" s="181"/>
      <c r="CP19" s="237" t="str">
        <f t="shared" si="46"/>
        <v/>
      </c>
      <c r="CQ19" s="194"/>
      <c r="CR19" s="161"/>
      <c r="CS19" s="41" t="str">
        <f t="shared" si="54"/>
        <v/>
      </c>
      <c r="CT19" s="42"/>
      <c r="CU19" s="181"/>
      <c r="CV19" s="237" t="str">
        <f t="shared" si="47"/>
        <v/>
      </c>
      <c r="CW19" s="65"/>
      <c r="CX19" s="209" t="str">
        <f t="shared" si="31"/>
        <v/>
      </c>
      <c r="CY19" s="225" t="str">
        <f t="shared" si="31"/>
        <v/>
      </c>
      <c r="CZ19" s="210" t="str">
        <f t="shared" si="32"/>
        <v/>
      </c>
      <c r="DA19" s="253" t="str">
        <f t="shared" si="33"/>
        <v/>
      </c>
      <c r="DB19" s="219"/>
      <c r="DC19" s="268">
        <f>SUM(DD19:DD21)</f>
        <v>0.49999999999999989</v>
      </c>
      <c r="DD19" s="279">
        <f t="shared" ref="DD19:DD73" si="55">IF(CX19="",0,CX19/(BF19*14))+IF(AX19="",0,AX19/(F19*14))</f>
        <v>0.49999999999999989</v>
      </c>
      <c r="DE19" s="41"/>
      <c r="DF19" s="19"/>
      <c r="DG19" s="66" t="s">
        <v>9</v>
      </c>
      <c r="DH19" s="67" t="s">
        <v>10</v>
      </c>
      <c r="DI19" s="68">
        <f>COUNTIF($E$3:$E$44,DH19)</f>
        <v>7</v>
      </c>
      <c r="DJ19" s="19">
        <f>COUNTIF($E$47:$E$76,DH19)</f>
        <v>9</v>
      </c>
      <c r="DK19" s="19">
        <f>DI19+DJ19</f>
        <v>16</v>
      </c>
    </row>
    <row r="20" spans="1:115" ht="12.6" customHeight="1" x14ac:dyDescent="0.2">
      <c r="A20" s="36" t="str">
        <f t="shared" si="10"/>
        <v>P86</v>
      </c>
      <c r="B20" s="37" t="str">
        <f t="shared" si="26"/>
        <v>P86</v>
      </c>
      <c r="C20" s="46" t="s">
        <v>30</v>
      </c>
      <c r="D20" s="158"/>
      <c r="E20" s="39" t="str">
        <f>IF(D20="","",VLOOKUP(A20,'couple moule presse'!H:O,8,0))</f>
        <v/>
      </c>
      <c r="F20" s="40" t="str">
        <f>IF(D20="","",VLOOKUP(A20,'couple moule presse'!H:M,6,0))</f>
        <v/>
      </c>
      <c r="G20" s="192"/>
      <c r="H20" s="163"/>
      <c r="I20" s="41" t="str">
        <f t="shared" si="11"/>
        <v/>
      </c>
      <c r="J20" s="42"/>
      <c r="K20" s="182"/>
      <c r="L20" s="239" t="str">
        <f t="shared" si="34"/>
        <v/>
      </c>
      <c r="M20" s="192"/>
      <c r="N20" s="163"/>
      <c r="O20" s="41" t="str">
        <f t="shared" si="12"/>
        <v/>
      </c>
      <c r="P20" s="42"/>
      <c r="Q20" s="182"/>
      <c r="R20" s="239" t="str">
        <f t="shared" si="35"/>
        <v/>
      </c>
      <c r="S20" s="192"/>
      <c r="T20" s="163"/>
      <c r="U20" s="41" t="str">
        <f t="shared" si="13"/>
        <v/>
      </c>
      <c r="V20" s="42"/>
      <c r="W20" s="182"/>
      <c r="X20" s="239" t="str">
        <f t="shared" si="36"/>
        <v/>
      </c>
      <c r="Y20" s="192"/>
      <c r="Z20" s="163"/>
      <c r="AA20" s="41" t="str">
        <f t="shared" si="14"/>
        <v/>
      </c>
      <c r="AB20" s="42"/>
      <c r="AC20" s="182"/>
      <c r="AD20" s="239" t="str">
        <f t="shared" si="37"/>
        <v/>
      </c>
      <c r="AE20" s="192"/>
      <c r="AF20" s="163"/>
      <c r="AG20" s="41" t="str">
        <f t="shared" si="15"/>
        <v/>
      </c>
      <c r="AH20" s="42"/>
      <c r="AI20" s="182"/>
      <c r="AJ20" s="239" t="str">
        <f t="shared" si="38"/>
        <v/>
      </c>
      <c r="AK20" s="192"/>
      <c r="AL20" s="163"/>
      <c r="AM20" s="41" t="str">
        <f t="shared" si="16"/>
        <v/>
      </c>
      <c r="AN20" s="42"/>
      <c r="AO20" s="182"/>
      <c r="AP20" s="239" t="str">
        <f t="shared" si="39"/>
        <v/>
      </c>
      <c r="AQ20" s="192"/>
      <c r="AR20" s="163"/>
      <c r="AS20" s="41" t="str">
        <f t="shared" si="17"/>
        <v/>
      </c>
      <c r="AT20" s="42"/>
      <c r="AU20" s="182"/>
      <c r="AV20" s="239" t="str">
        <f t="shared" si="40"/>
        <v/>
      </c>
      <c r="AW20" s="65"/>
      <c r="AX20" s="211" t="str">
        <f t="shared" si="27"/>
        <v/>
      </c>
      <c r="AY20" s="227" t="str">
        <f t="shared" si="27"/>
        <v/>
      </c>
      <c r="AZ20" s="212" t="str">
        <f t="shared" si="28"/>
        <v/>
      </c>
      <c r="BA20" s="254" t="str">
        <f t="shared" si="29"/>
        <v/>
      </c>
      <c r="BB20" s="43"/>
      <c r="BC20" s="46" t="str">
        <f t="shared" si="30"/>
        <v>P86</v>
      </c>
      <c r="BD20" s="158"/>
      <c r="BE20" s="39" t="str">
        <f>IF(BD20="","",VLOOKUP(B20,'couple moule presse'!H:O,8,0))</f>
        <v/>
      </c>
      <c r="BF20" s="40" t="str">
        <f>IF(BD20="","",VLOOKUP(B20,'couple moule presse'!H:M,6,0))</f>
        <v/>
      </c>
      <c r="BG20" s="192"/>
      <c r="BH20" s="163"/>
      <c r="BI20" s="41" t="str">
        <f t="shared" si="48"/>
        <v/>
      </c>
      <c r="BJ20" s="42"/>
      <c r="BK20" s="182"/>
      <c r="BL20" s="239" t="str">
        <f t="shared" si="41"/>
        <v/>
      </c>
      <c r="BM20" s="192"/>
      <c r="BN20" s="163"/>
      <c r="BO20" s="41" t="str">
        <f t="shared" si="49"/>
        <v/>
      </c>
      <c r="BP20" s="42"/>
      <c r="BQ20" s="182"/>
      <c r="BR20" s="239" t="str">
        <f t="shared" si="42"/>
        <v/>
      </c>
      <c r="BS20" s="192"/>
      <c r="BT20" s="163"/>
      <c r="BU20" s="41" t="str">
        <f t="shared" si="50"/>
        <v/>
      </c>
      <c r="BV20" s="42"/>
      <c r="BW20" s="182"/>
      <c r="BX20" s="239" t="str">
        <f t="shared" si="43"/>
        <v/>
      </c>
      <c r="BY20" s="192"/>
      <c r="BZ20" s="163"/>
      <c r="CA20" s="41" t="str">
        <f t="shared" si="51"/>
        <v/>
      </c>
      <c r="CB20" s="42"/>
      <c r="CC20" s="182"/>
      <c r="CD20" s="239" t="str">
        <f t="shared" si="44"/>
        <v/>
      </c>
      <c r="CE20" s="192"/>
      <c r="CF20" s="163"/>
      <c r="CG20" s="41" t="str">
        <f t="shared" si="52"/>
        <v/>
      </c>
      <c r="CH20" s="42"/>
      <c r="CI20" s="182"/>
      <c r="CJ20" s="239" t="str">
        <f t="shared" si="45"/>
        <v/>
      </c>
      <c r="CK20" s="192"/>
      <c r="CL20" s="163"/>
      <c r="CM20" s="41" t="str">
        <f t="shared" si="53"/>
        <v/>
      </c>
      <c r="CN20" s="42"/>
      <c r="CO20" s="182"/>
      <c r="CP20" s="239" t="str">
        <f t="shared" si="46"/>
        <v/>
      </c>
      <c r="CQ20" s="192"/>
      <c r="CR20" s="163"/>
      <c r="CS20" s="41" t="str">
        <f t="shared" si="54"/>
        <v/>
      </c>
      <c r="CT20" s="42"/>
      <c r="CU20" s="182"/>
      <c r="CV20" s="239" t="str">
        <f t="shared" si="47"/>
        <v/>
      </c>
      <c r="CW20" s="65"/>
      <c r="CX20" s="211" t="str">
        <f t="shared" si="31"/>
        <v/>
      </c>
      <c r="CY20" s="227" t="str">
        <f t="shared" si="31"/>
        <v/>
      </c>
      <c r="CZ20" s="212" t="str">
        <f t="shared" si="32"/>
        <v/>
      </c>
      <c r="DA20" s="254" t="str">
        <f t="shared" si="33"/>
        <v/>
      </c>
      <c r="DB20" s="219"/>
      <c r="DC20" s="269"/>
      <c r="DD20" s="280">
        <f t="shared" si="55"/>
        <v>0</v>
      </c>
      <c r="DE20" s="41"/>
      <c r="DF20" s="19"/>
      <c r="DG20" s="66" t="s">
        <v>102</v>
      </c>
      <c r="DH20" s="67" t="s">
        <v>103</v>
      </c>
      <c r="DI20" s="68">
        <f t="shared" ref="DI20:DI23" si="56">COUNTIF($E$3:$E$44,DH20)</f>
        <v>0</v>
      </c>
      <c r="DJ20" s="19">
        <f>COUNTIF($E$47:$E$76,DH20)</f>
        <v>0</v>
      </c>
      <c r="DK20" s="19">
        <f>DI20+DJ20</f>
        <v>0</v>
      </c>
    </row>
    <row r="21" spans="1:115" ht="12.6" customHeight="1" x14ac:dyDescent="0.2">
      <c r="A21" s="36" t="str">
        <f t="shared" si="10"/>
        <v>P86</v>
      </c>
      <c r="B21" s="37" t="str">
        <f t="shared" si="26"/>
        <v>P86</v>
      </c>
      <c r="C21" s="52" t="s">
        <v>30</v>
      </c>
      <c r="D21" s="52"/>
      <c r="E21" s="53" t="str">
        <f>IF(D21="","",VLOOKUP(A21,'couple moule presse'!H:O,8,0))</f>
        <v/>
      </c>
      <c r="F21" s="69" t="str">
        <f>IF(D21="","",VLOOKUP(A21,'couple moule presse'!H:M,6,0))</f>
        <v/>
      </c>
      <c r="G21" s="193"/>
      <c r="H21" s="164"/>
      <c r="I21" s="41" t="str">
        <f t="shared" si="11"/>
        <v/>
      </c>
      <c r="J21" s="55"/>
      <c r="K21" s="183"/>
      <c r="L21" s="240" t="str">
        <f t="shared" si="34"/>
        <v/>
      </c>
      <c r="M21" s="193"/>
      <c r="N21" s="164"/>
      <c r="O21" s="41" t="str">
        <f t="shared" si="12"/>
        <v/>
      </c>
      <c r="P21" s="55"/>
      <c r="Q21" s="183"/>
      <c r="R21" s="240" t="str">
        <f t="shared" si="35"/>
        <v/>
      </c>
      <c r="S21" s="193"/>
      <c r="T21" s="164"/>
      <c r="U21" s="41" t="str">
        <f t="shared" si="13"/>
        <v/>
      </c>
      <c r="V21" s="55"/>
      <c r="W21" s="183"/>
      <c r="X21" s="240" t="str">
        <f t="shared" si="36"/>
        <v/>
      </c>
      <c r="Y21" s="193"/>
      <c r="Z21" s="164"/>
      <c r="AA21" s="41" t="str">
        <f t="shared" si="14"/>
        <v/>
      </c>
      <c r="AB21" s="55"/>
      <c r="AC21" s="183"/>
      <c r="AD21" s="240" t="str">
        <f t="shared" si="37"/>
        <v/>
      </c>
      <c r="AE21" s="193"/>
      <c r="AF21" s="164"/>
      <c r="AG21" s="41" t="str">
        <f t="shared" si="15"/>
        <v/>
      </c>
      <c r="AH21" s="55"/>
      <c r="AI21" s="183"/>
      <c r="AJ21" s="240" t="str">
        <f t="shared" si="38"/>
        <v/>
      </c>
      <c r="AK21" s="193"/>
      <c r="AL21" s="164"/>
      <c r="AM21" s="41" t="str">
        <f t="shared" si="16"/>
        <v/>
      </c>
      <c r="AN21" s="55"/>
      <c r="AO21" s="183"/>
      <c r="AP21" s="240" t="str">
        <f t="shared" si="39"/>
        <v/>
      </c>
      <c r="AQ21" s="193"/>
      <c r="AR21" s="164"/>
      <c r="AS21" s="41" t="str">
        <f t="shared" si="17"/>
        <v/>
      </c>
      <c r="AT21" s="55"/>
      <c r="AU21" s="183"/>
      <c r="AV21" s="240" t="str">
        <f t="shared" si="40"/>
        <v/>
      </c>
      <c r="AW21" s="65"/>
      <c r="AX21" s="213" t="str">
        <f t="shared" si="27"/>
        <v/>
      </c>
      <c r="AY21" s="228" t="str">
        <f t="shared" si="27"/>
        <v/>
      </c>
      <c r="AZ21" s="214" t="str">
        <f t="shared" si="28"/>
        <v/>
      </c>
      <c r="BA21" s="255" t="str">
        <f t="shared" si="29"/>
        <v/>
      </c>
      <c r="BB21" s="43"/>
      <c r="BC21" s="52" t="str">
        <f t="shared" si="30"/>
        <v>P86</v>
      </c>
      <c r="BD21" s="52"/>
      <c r="BE21" s="53" t="str">
        <f>IF(BD21="","",VLOOKUP(B21,'couple moule presse'!H:O,8,0))</f>
        <v/>
      </c>
      <c r="BF21" s="69" t="str">
        <f>IF(BD21="","",VLOOKUP(B21,'couple moule presse'!H:M,6,0))</f>
        <v/>
      </c>
      <c r="BG21" s="193"/>
      <c r="BH21" s="164"/>
      <c r="BI21" s="41" t="str">
        <f t="shared" si="48"/>
        <v/>
      </c>
      <c r="BJ21" s="55"/>
      <c r="BK21" s="183"/>
      <c r="BL21" s="240" t="str">
        <f t="shared" si="41"/>
        <v/>
      </c>
      <c r="BM21" s="193"/>
      <c r="BN21" s="164"/>
      <c r="BO21" s="41" t="str">
        <f t="shared" si="49"/>
        <v/>
      </c>
      <c r="BP21" s="55"/>
      <c r="BQ21" s="183"/>
      <c r="BR21" s="240" t="str">
        <f t="shared" si="42"/>
        <v/>
      </c>
      <c r="BS21" s="193"/>
      <c r="BT21" s="164"/>
      <c r="BU21" s="41" t="str">
        <f t="shared" si="50"/>
        <v/>
      </c>
      <c r="BV21" s="55"/>
      <c r="BW21" s="183"/>
      <c r="BX21" s="240" t="str">
        <f t="shared" si="43"/>
        <v/>
      </c>
      <c r="BY21" s="193"/>
      <c r="BZ21" s="164"/>
      <c r="CA21" s="41" t="str">
        <f t="shared" si="51"/>
        <v/>
      </c>
      <c r="CB21" s="55"/>
      <c r="CC21" s="183"/>
      <c r="CD21" s="240" t="str">
        <f t="shared" si="44"/>
        <v/>
      </c>
      <c r="CE21" s="193"/>
      <c r="CF21" s="164"/>
      <c r="CG21" s="41" t="str">
        <f t="shared" si="52"/>
        <v/>
      </c>
      <c r="CH21" s="55"/>
      <c r="CI21" s="183"/>
      <c r="CJ21" s="240" t="str">
        <f t="shared" si="45"/>
        <v/>
      </c>
      <c r="CK21" s="193"/>
      <c r="CL21" s="164"/>
      <c r="CM21" s="41" t="str">
        <f t="shared" si="53"/>
        <v/>
      </c>
      <c r="CN21" s="55"/>
      <c r="CO21" s="183"/>
      <c r="CP21" s="240" t="str">
        <f t="shared" si="46"/>
        <v/>
      </c>
      <c r="CQ21" s="193"/>
      <c r="CR21" s="164"/>
      <c r="CS21" s="41" t="str">
        <f t="shared" si="54"/>
        <v/>
      </c>
      <c r="CT21" s="55"/>
      <c r="CU21" s="183"/>
      <c r="CV21" s="240" t="str">
        <f t="shared" si="47"/>
        <v/>
      </c>
      <c r="CW21" s="65"/>
      <c r="CX21" s="213" t="str">
        <f t="shared" si="31"/>
        <v/>
      </c>
      <c r="CY21" s="228" t="str">
        <f t="shared" si="31"/>
        <v/>
      </c>
      <c r="CZ21" s="214" t="str">
        <f t="shared" si="32"/>
        <v/>
      </c>
      <c r="DA21" s="255" t="str">
        <f t="shared" si="33"/>
        <v/>
      </c>
      <c r="DB21" s="219"/>
      <c r="DC21" s="270"/>
      <c r="DD21" s="281">
        <f t="shared" si="55"/>
        <v>0</v>
      </c>
      <c r="DE21" s="41"/>
      <c r="DF21" s="19"/>
      <c r="DG21" s="66" t="s">
        <v>104</v>
      </c>
      <c r="DH21" s="67" t="s">
        <v>103</v>
      </c>
      <c r="DI21" s="68">
        <f t="shared" si="56"/>
        <v>0</v>
      </c>
      <c r="DJ21" s="19">
        <f>COUNTIF($E$47:$E$76,DH21)</f>
        <v>0</v>
      </c>
      <c r="DK21" s="19">
        <f>DI21+DJ21</f>
        <v>0</v>
      </c>
    </row>
    <row r="22" spans="1:115" ht="12.6" customHeight="1" x14ac:dyDescent="0.2">
      <c r="A22" s="36" t="str">
        <f t="shared" si="10"/>
        <v>P87</v>
      </c>
      <c r="B22" s="37" t="str">
        <f t="shared" si="26"/>
        <v>P87</v>
      </c>
      <c r="C22" s="38" t="s">
        <v>26</v>
      </c>
      <c r="D22" s="160"/>
      <c r="E22" s="59" t="str">
        <f>IF(D22="","",VLOOKUP(A22,'couple moule presse'!H:O,8,0))</f>
        <v/>
      </c>
      <c r="F22" s="70" t="str">
        <f>IF(D22="","",VLOOKUP(A22,'couple moule presse'!H:M,6,0))</f>
        <v/>
      </c>
      <c r="G22" s="192"/>
      <c r="H22" s="161"/>
      <c r="I22" s="56" t="str">
        <f t="shared" si="11"/>
        <v/>
      </c>
      <c r="J22" s="42"/>
      <c r="K22" s="181"/>
      <c r="L22" s="237" t="str">
        <f t="shared" si="34"/>
        <v/>
      </c>
      <c r="M22" s="192"/>
      <c r="N22" s="161"/>
      <c r="O22" s="56" t="str">
        <f t="shared" si="12"/>
        <v/>
      </c>
      <c r="P22" s="42"/>
      <c r="Q22" s="181"/>
      <c r="R22" s="237" t="str">
        <f t="shared" si="35"/>
        <v/>
      </c>
      <c r="S22" s="192"/>
      <c r="T22" s="161"/>
      <c r="U22" s="56" t="str">
        <f t="shared" si="13"/>
        <v/>
      </c>
      <c r="V22" s="42"/>
      <c r="W22" s="181"/>
      <c r="X22" s="237" t="str">
        <f t="shared" si="36"/>
        <v/>
      </c>
      <c r="Y22" s="192"/>
      <c r="Z22" s="161"/>
      <c r="AA22" s="56" t="str">
        <f t="shared" si="14"/>
        <v/>
      </c>
      <c r="AB22" s="42"/>
      <c r="AC22" s="181"/>
      <c r="AD22" s="237" t="str">
        <f t="shared" si="37"/>
        <v/>
      </c>
      <c r="AE22" s="192"/>
      <c r="AF22" s="161"/>
      <c r="AG22" s="56" t="str">
        <f t="shared" si="15"/>
        <v/>
      </c>
      <c r="AH22" s="42"/>
      <c r="AI22" s="181"/>
      <c r="AJ22" s="237" t="str">
        <f t="shared" si="38"/>
        <v/>
      </c>
      <c r="AK22" s="192"/>
      <c r="AL22" s="161"/>
      <c r="AM22" s="56" t="str">
        <f t="shared" si="16"/>
        <v/>
      </c>
      <c r="AN22" s="42"/>
      <c r="AO22" s="181"/>
      <c r="AP22" s="237" t="str">
        <f t="shared" si="39"/>
        <v/>
      </c>
      <c r="AQ22" s="192"/>
      <c r="AR22" s="161"/>
      <c r="AS22" s="56" t="str">
        <f t="shared" si="17"/>
        <v/>
      </c>
      <c r="AT22" s="42"/>
      <c r="AU22" s="181"/>
      <c r="AV22" s="237" t="str">
        <f t="shared" si="40"/>
        <v/>
      </c>
      <c r="AW22" s="65"/>
      <c r="AX22" s="209" t="str">
        <f t="shared" si="27"/>
        <v/>
      </c>
      <c r="AY22" s="225" t="str">
        <f t="shared" si="27"/>
        <v/>
      </c>
      <c r="AZ22" s="210" t="str">
        <f t="shared" si="28"/>
        <v/>
      </c>
      <c r="BA22" s="253" t="str">
        <f t="shared" si="29"/>
        <v/>
      </c>
      <c r="BB22" s="43"/>
      <c r="BC22" s="38" t="str">
        <f t="shared" si="30"/>
        <v>P87</v>
      </c>
      <c r="BD22" s="158"/>
      <c r="BE22" s="59" t="str">
        <f>IF(BD22="","",VLOOKUP(B22,'couple moule presse'!H:O,8,0))</f>
        <v/>
      </c>
      <c r="BF22" s="70" t="str">
        <f>IF(BD22="","",VLOOKUP(B22,'couple moule presse'!H:M,6,0))</f>
        <v/>
      </c>
      <c r="BG22" s="192"/>
      <c r="BH22" s="161"/>
      <c r="BI22" s="56" t="str">
        <f t="shared" si="48"/>
        <v/>
      </c>
      <c r="BJ22" s="42"/>
      <c r="BK22" s="181"/>
      <c r="BL22" s="237" t="str">
        <f t="shared" si="41"/>
        <v/>
      </c>
      <c r="BM22" s="192"/>
      <c r="BN22" s="161"/>
      <c r="BO22" s="56" t="str">
        <f t="shared" si="49"/>
        <v/>
      </c>
      <c r="BP22" s="42"/>
      <c r="BQ22" s="181"/>
      <c r="BR22" s="237" t="str">
        <f t="shared" si="42"/>
        <v/>
      </c>
      <c r="BS22" s="192"/>
      <c r="BT22" s="161"/>
      <c r="BU22" s="56" t="str">
        <f t="shared" si="50"/>
        <v/>
      </c>
      <c r="BV22" s="42"/>
      <c r="BW22" s="181"/>
      <c r="BX22" s="237" t="str">
        <f t="shared" si="43"/>
        <v/>
      </c>
      <c r="BY22" s="192"/>
      <c r="BZ22" s="161"/>
      <c r="CA22" s="56" t="str">
        <f t="shared" si="51"/>
        <v/>
      </c>
      <c r="CB22" s="42"/>
      <c r="CC22" s="181"/>
      <c r="CD22" s="237" t="str">
        <f t="shared" si="44"/>
        <v/>
      </c>
      <c r="CE22" s="192"/>
      <c r="CF22" s="161"/>
      <c r="CG22" s="56" t="str">
        <f t="shared" si="52"/>
        <v/>
      </c>
      <c r="CH22" s="42"/>
      <c r="CI22" s="181"/>
      <c r="CJ22" s="237" t="str">
        <f t="shared" si="45"/>
        <v/>
      </c>
      <c r="CK22" s="192"/>
      <c r="CL22" s="161"/>
      <c r="CM22" s="56" t="str">
        <f t="shared" si="53"/>
        <v/>
      </c>
      <c r="CN22" s="42"/>
      <c r="CO22" s="181"/>
      <c r="CP22" s="237" t="str">
        <f t="shared" si="46"/>
        <v/>
      </c>
      <c r="CQ22" s="192"/>
      <c r="CR22" s="161"/>
      <c r="CS22" s="56" t="str">
        <f t="shared" si="54"/>
        <v/>
      </c>
      <c r="CT22" s="42"/>
      <c r="CU22" s="181"/>
      <c r="CV22" s="237" t="str">
        <f t="shared" si="47"/>
        <v/>
      </c>
      <c r="CW22" s="65"/>
      <c r="CX22" s="209" t="str">
        <f t="shared" si="31"/>
        <v/>
      </c>
      <c r="CY22" s="225" t="str">
        <f t="shared" si="31"/>
        <v/>
      </c>
      <c r="CZ22" s="210" t="str">
        <f t="shared" si="32"/>
        <v/>
      </c>
      <c r="DA22" s="253" t="str">
        <f t="shared" si="33"/>
        <v/>
      </c>
      <c r="DB22" s="219"/>
      <c r="DC22" s="268">
        <f>SUM(DD22:DD24)</f>
        <v>0.5</v>
      </c>
      <c r="DD22" s="279">
        <f t="shared" si="55"/>
        <v>0</v>
      </c>
      <c r="DE22" s="41"/>
      <c r="DF22" s="19"/>
      <c r="DG22" s="66" t="s">
        <v>105</v>
      </c>
      <c r="DH22" s="67" t="s">
        <v>103</v>
      </c>
      <c r="DI22" s="68">
        <f t="shared" si="56"/>
        <v>0</v>
      </c>
      <c r="DJ22" s="19">
        <f>COUNTIF($E$47:$E$76,DH22)</f>
        <v>0</v>
      </c>
      <c r="DK22" s="19">
        <f>DI22+DJ22</f>
        <v>0</v>
      </c>
    </row>
    <row r="23" spans="1:115" ht="12.6" customHeight="1" x14ac:dyDescent="0.2">
      <c r="A23" s="36" t="str">
        <f t="shared" si="10"/>
        <v>P87CU120/7</v>
      </c>
      <c r="B23" s="37" t="str">
        <f t="shared" si="26"/>
        <v>P87CU120/7</v>
      </c>
      <c r="C23" s="46" t="s">
        <v>26</v>
      </c>
      <c r="D23" s="158" t="s">
        <v>25</v>
      </c>
      <c r="E23" s="39" t="str">
        <f>IF(D23="","",VLOOKUP(A23,'couple moule presse'!H:O,8,0))</f>
        <v>P</v>
      </c>
      <c r="F23" s="71">
        <f>IF(D23="","",VLOOKUP(A23,'couple moule presse'!H:M,6,0))</f>
        <v>1614.3157894736842</v>
      </c>
      <c r="G23" s="192"/>
      <c r="H23" s="161">
        <v>24</v>
      </c>
      <c r="I23" s="41">
        <f t="shared" si="11"/>
        <v>1614.3157894736842</v>
      </c>
      <c r="J23" s="42"/>
      <c r="K23" s="182"/>
      <c r="L23" s="239">
        <f t="shared" si="34"/>
        <v>0</v>
      </c>
      <c r="M23" s="192"/>
      <c r="N23" s="161">
        <v>24</v>
      </c>
      <c r="O23" s="41">
        <f t="shared" si="12"/>
        <v>1614.3157894736842</v>
      </c>
      <c r="P23" s="42"/>
      <c r="Q23" s="182"/>
      <c r="R23" s="239">
        <f t="shared" si="35"/>
        <v>0</v>
      </c>
      <c r="S23" s="192"/>
      <c r="T23" s="161">
        <v>24</v>
      </c>
      <c r="U23" s="41">
        <f t="shared" si="13"/>
        <v>1614.3157894736842</v>
      </c>
      <c r="V23" s="42"/>
      <c r="W23" s="182"/>
      <c r="X23" s="239">
        <f t="shared" si="36"/>
        <v>0</v>
      </c>
      <c r="Y23" s="192"/>
      <c r="Z23" s="161">
        <v>24</v>
      </c>
      <c r="AA23" s="41">
        <f t="shared" si="14"/>
        <v>1614.3157894736842</v>
      </c>
      <c r="AB23" s="42"/>
      <c r="AC23" s="182"/>
      <c r="AD23" s="239">
        <f t="shared" si="37"/>
        <v>0</v>
      </c>
      <c r="AE23" s="192"/>
      <c r="AF23" s="161">
        <v>24</v>
      </c>
      <c r="AG23" s="41">
        <f t="shared" si="15"/>
        <v>1614.3157894736842</v>
      </c>
      <c r="AH23" s="42"/>
      <c r="AI23" s="182"/>
      <c r="AJ23" s="239">
        <f t="shared" si="38"/>
        <v>0</v>
      </c>
      <c r="AK23" s="192"/>
      <c r="AL23" s="161">
        <v>24</v>
      </c>
      <c r="AM23" s="41">
        <f t="shared" si="16"/>
        <v>1614.3157894736842</v>
      </c>
      <c r="AN23" s="42"/>
      <c r="AO23" s="182"/>
      <c r="AP23" s="239">
        <f t="shared" si="39"/>
        <v>0</v>
      </c>
      <c r="AQ23" s="192"/>
      <c r="AR23" s="161">
        <v>24</v>
      </c>
      <c r="AS23" s="41">
        <f t="shared" si="17"/>
        <v>1614.3157894736842</v>
      </c>
      <c r="AT23" s="42"/>
      <c r="AU23" s="182"/>
      <c r="AV23" s="239">
        <f t="shared" si="40"/>
        <v>0</v>
      </c>
      <c r="AW23" s="65"/>
      <c r="AX23" s="211">
        <f t="shared" si="27"/>
        <v>11300.21052631579</v>
      </c>
      <c r="AY23" s="227" t="str">
        <f t="shared" si="27"/>
        <v/>
      </c>
      <c r="AZ23" s="212">
        <f t="shared" si="28"/>
        <v>11300.21052631579</v>
      </c>
      <c r="BA23" s="254">
        <f t="shared" si="29"/>
        <v>0</v>
      </c>
      <c r="BB23" s="43"/>
      <c r="BC23" s="46" t="str">
        <f t="shared" si="30"/>
        <v>P87</v>
      </c>
      <c r="BD23" s="158" t="s">
        <v>25</v>
      </c>
      <c r="BE23" s="39" t="str">
        <f>IF(BD23="","",VLOOKUP(B23,'couple moule presse'!H:O,8,0))</f>
        <v>P</v>
      </c>
      <c r="BF23" s="71">
        <f>IF(BD23="","",VLOOKUP(B23,'couple moule presse'!H:M,6,0))</f>
        <v>1614.3157894736842</v>
      </c>
      <c r="BG23" s="192"/>
      <c r="BH23" s="161"/>
      <c r="BI23" s="41" t="str">
        <f t="shared" si="48"/>
        <v/>
      </c>
      <c r="BJ23" s="42"/>
      <c r="BK23" s="182"/>
      <c r="BL23" s="239" t="str">
        <f t="shared" si="41"/>
        <v/>
      </c>
      <c r="BM23" s="192"/>
      <c r="BN23" s="161"/>
      <c r="BO23" s="41" t="str">
        <f t="shared" si="49"/>
        <v/>
      </c>
      <c r="BP23" s="42"/>
      <c r="BQ23" s="182"/>
      <c r="BR23" s="239" t="str">
        <f t="shared" si="42"/>
        <v/>
      </c>
      <c r="BS23" s="192"/>
      <c r="BT23" s="161"/>
      <c r="BU23" s="41" t="str">
        <f t="shared" si="50"/>
        <v/>
      </c>
      <c r="BV23" s="42"/>
      <c r="BW23" s="182"/>
      <c r="BX23" s="239" t="str">
        <f t="shared" si="43"/>
        <v/>
      </c>
      <c r="BY23" s="192"/>
      <c r="BZ23" s="161"/>
      <c r="CA23" s="41" t="str">
        <f t="shared" si="51"/>
        <v/>
      </c>
      <c r="CB23" s="42"/>
      <c r="CC23" s="182"/>
      <c r="CD23" s="239" t="str">
        <f t="shared" si="44"/>
        <v/>
      </c>
      <c r="CE23" s="192"/>
      <c r="CF23" s="161"/>
      <c r="CG23" s="41" t="str">
        <f t="shared" si="52"/>
        <v/>
      </c>
      <c r="CH23" s="42"/>
      <c r="CI23" s="182"/>
      <c r="CJ23" s="239" t="str">
        <f t="shared" si="45"/>
        <v/>
      </c>
      <c r="CK23" s="192"/>
      <c r="CL23" s="161"/>
      <c r="CM23" s="41" t="str">
        <f t="shared" si="53"/>
        <v/>
      </c>
      <c r="CN23" s="42"/>
      <c r="CO23" s="182"/>
      <c r="CP23" s="239" t="str">
        <f t="shared" si="46"/>
        <v/>
      </c>
      <c r="CQ23" s="192"/>
      <c r="CR23" s="161"/>
      <c r="CS23" s="41" t="str">
        <f t="shared" si="54"/>
        <v/>
      </c>
      <c r="CT23" s="42"/>
      <c r="CU23" s="182"/>
      <c r="CV23" s="239" t="str">
        <f t="shared" si="47"/>
        <v/>
      </c>
      <c r="CW23" s="65"/>
      <c r="CX23" s="211" t="str">
        <f t="shared" si="31"/>
        <v/>
      </c>
      <c r="CY23" s="227" t="str">
        <f t="shared" si="31"/>
        <v/>
      </c>
      <c r="CZ23" s="212" t="str">
        <f t="shared" si="32"/>
        <v/>
      </c>
      <c r="DA23" s="254" t="str">
        <f t="shared" si="33"/>
        <v/>
      </c>
      <c r="DB23" s="219"/>
      <c r="DC23" s="269"/>
      <c r="DD23" s="280">
        <f t="shared" si="55"/>
        <v>0.5</v>
      </c>
      <c r="DE23" s="41"/>
      <c r="DF23" s="19"/>
      <c r="DG23" s="66" t="s">
        <v>65</v>
      </c>
      <c r="DH23" s="67" t="s">
        <v>66</v>
      </c>
      <c r="DI23" s="68">
        <f t="shared" si="56"/>
        <v>0</v>
      </c>
      <c r="DJ23" s="19">
        <f>COUNTIF($E$47:$E$76,DH23)</f>
        <v>1</v>
      </c>
      <c r="DK23" s="19">
        <f>DI23+DJ23</f>
        <v>1</v>
      </c>
    </row>
    <row r="24" spans="1:115" ht="12.6" customHeight="1" x14ac:dyDescent="0.2">
      <c r="A24" s="36" t="str">
        <f t="shared" si="10"/>
        <v>P87</v>
      </c>
      <c r="B24" s="37" t="str">
        <f t="shared" si="26"/>
        <v>P87</v>
      </c>
      <c r="C24" s="52" t="s">
        <v>26</v>
      </c>
      <c r="D24" s="159"/>
      <c r="E24" s="53" t="str">
        <f>IF(D24="","",VLOOKUP(A24,'couple moule presse'!H:O,8,0))</f>
        <v/>
      </c>
      <c r="F24" s="62" t="str">
        <f>IF(D24="","",VLOOKUP(A24,'couple moule presse'!H:M,6,0))</f>
        <v/>
      </c>
      <c r="G24" s="193"/>
      <c r="H24" s="162"/>
      <c r="I24" s="54" t="str">
        <f t="shared" si="11"/>
        <v/>
      </c>
      <c r="J24" s="55"/>
      <c r="K24" s="183"/>
      <c r="L24" s="240" t="str">
        <f t="shared" si="34"/>
        <v/>
      </c>
      <c r="M24" s="193"/>
      <c r="N24" s="162"/>
      <c r="O24" s="54" t="str">
        <f t="shared" si="12"/>
        <v/>
      </c>
      <c r="P24" s="55"/>
      <c r="Q24" s="183"/>
      <c r="R24" s="240" t="str">
        <f t="shared" si="35"/>
        <v/>
      </c>
      <c r="S24" s="193"/>
      <c r="T24" s="162"/>
      <c r="U24" s="54" t="str">
        <f t="shared" si="13"/>
        <v/>
      </c>
      <c r="V24" s="55"/>
      <c r="W24" s="183"/>
      <c r="X24" s="240" t="str">
        <f t="shared" si="36"/>
        <v/>
      </c>
      <c r="Y24" s="193"/>
      <c r="Z24" s="162"/>
      <c r="AA24" s="54" t="str">
        <f t="shared" si="14"/>
        <v/>
      </c>
      <c r="AB24" s="55"/>
      <c r="AC24" s="183"/>
      <c r="AD24" s="240" t="str">
        <f t="shared" si="37"/>
        <v/>
      </c>
      <c r="AE24" s="193"/>
      <c r="AF24" s="162"/>
      <c r="AG24" s="54" t="str">
        <f t="shared" si="15"/>
        <v/>
      </c>
      <c r="AH24" s="55"/>
      <c r="AI24" s="183"/>
      <c r="AJ24" s="240" t="str">
        <f t="shared" si="38"/>
        <v/>
      </c>
      <c r="AK24" s="193"/>
      <c r="AL24" s="162"/>
      <c r="AM24" s="54" t="str">
        <f t="shared" si="16"/>
        <v/>
      </c>
      <c r="AN24" s="55"/>
      <c r="AO24" s="183"/>
      <c r="AP24" s="240" t="str">
        <f t="shared" si="39"/>
        <v/>
      </c>
      <c r="AQ24" s="193"/>
      <c r="AR24" s="162"/>
      <c r="AS24" s="54" t="str">
        <f t="shared" si="17"/>
        <v/>
      </c>
      <c r="AT24" s="55"/>
      <c r="AU24" s="183"/>
      <c r="AV24" s="240" t="str">
        <f t="shared" si="40"/>
        <v/>
      </c>
      <c r="AW24" s="65"/>
      <c r="AX24" s="213" t="str">
        <f t="shared" si="27"/>
        <v/>
      </c>
      <c r="AY24" s="228" t="str">
        <f t="shared" si="27"/>
        <v/>
      </c>
      <c r="AZ24" s="214" t="str">
        <f t="shared" si="28"/>
        <v/>
      </c>
      <c r="BA24" s="255" t="str">
        <f t="shared" si="29"/>
        <v/>
      </c>
      <c r="BB24" s="43"/>
      <c r="BC24" s="52" t="str">
        <f t="shared" si="30"/>
        <v>P87</v>
      </c>
      <c r="BD24" s="158"/>
      <c r="BE24" s="53" t="str">
        <f>IF(BD24="","",VLOOKUP(B24,'couple moule presse'!H:O,8,0))</f>
        <v/>
      </c>
      <c r="BF24" s="62" t="str">
        <f>IF(BD24="","",VLOOKUP(B24,'couple moule presse'!H:M,6,0))</f>
        <v/>
      </c>
      <c r="BG24" s="193"/>
      <c r="BH24" s="162"/>
      <c r="BI24" s="54" t="str">
        <f t="shared" si="48"/>
        <v/>
      </c>
      <c r="BJ24" s="55"/>
      <c r="BK24" s="183"/>
      <c r="BL24" s="240" t="str">
        <f t="shared" si="41"/>
        <v/>
      </c>
      <c r="BM24" s="193"/>
      <c r="BN24" s="162"/>
      <c r="BO24" s="54" t="str">
        <f t="shared" si="49"/>
        <v/>
      </c>
      <c r="BP24" s="55"/>
      <c r="BQ24" s="183"/>
      <c r="BR24" s="240" t="str">
        <f t="shared" si="42"/>
        <v/>
      </c>
      <c r="BS24" s="193"/>
      <c r="BT24" s="162"/>
      <c r="BU24" s="54" t="str">
        <f t="shared" si="50"/>
        <v/>
      </c>
      <c r="BV24" s="55"/>
      <c r="BW24" s="183"/>
      <c r="BX24" s="240" t="str">
        <f t="shared" si="43"/>
        <v/>
      </c>
      <c r="BY24" s="193"/>
      <c r="BZ24" s="162"/>
      <c r="CA24" s="54" t="str">
        <f t="shared" si="51"/>
        <v/>
      </c>
      <c r="CB24" s="55"/>
      <c r="CC24" s="183"/>
      <c r="CD24" s="240" t="str">
        <f t="shared" si="44"/>
        <v/>
      </c>
      <c r="CE24" s="193"/>
      <c r="CF24" s="162"/>
      <c r="CG24" s="54" t="str">
        <f t="shared" si="52"/>
        <v/>
      </c>
      <c r="CH24" s="55"/>
      <c r="CI24" s="183"/>
      <c r="CJ24" s="240" t="str">
        <f t="shared" si="45"/>
        <v/>
      </c>
      <c r="CK24" s="193"/>
      <c r="CL24" s="162"/>
      <c r="CM24" s="54" t="str">
        <f t="shared" si="53"/>
        <v/>
      </c>
      <c r="CN24" s="55"/>
      <c r="CO24" s="183"/>
      <c r="CP24" s="240" t="str">
        <f t="shared" si="46"/>
        <v/>
      </c>
      <c r="CQ24" s="193"/>
      <c r="CR24" s="162"/>
      <c r="CS24" s="54" t="str">
        <f t="shared" si="54"/>
        <v/>
      </c>
      <c r="CT24" s="55"/>
      <c r="CU24" s="183"/>
      <c r="CV24" s="240" t="str">
        <f t="shared" si="47"/>
        <v/>
      </c>
      <c r="CW24" s="65"/>
      <c r="CX24" s="213" t="str">
        <f t="shared" si="31"/>
        <v/>
      </c>
      <c r="CY24" s="228" t="str">
        <f t="shared" si="31"/>
        <v/>
      </c>
      <c r="CZ24" s="214" t="str">
        <f t="shared" si="32"/>
        <v/>
      </c>
      <c r="DA24" s="255" t="str">
        <f t="shared" si="33"/>
        <v/>
      </c>
      <c r="DB24" s="219"/>
      <c r="DC24" s="270"/>
      <c r="DD24" s="281">
        <f t="shared" si="55"/>
        <v>0</v>
      </c>
      <c r="DE24" s="41"/>
      <c r="DF24" s="19"/>
      <c r="DG24" s="19"/>
      <c r="DH24" s="19"/>
      <c r="DI24" s="19"/>
      <c r="DJ24" s="19"/>
      <c r="DK24" s="19"/>
    </row>
    <row r="25" spans="1:115" ht="12.6" customHeight="1" x14ac:dyDescent="0.2">
      <c r="A25" s="36" t="str">
        <f t="shared" si="10"/>
        <v>P88</v>
      </c>
      <c r="B25" s="37" t="str">
        <f t="shared" si="26"/>
        <v>P88</v>
      </c>
      <c r="C25" s="38" t="s">
        <v>35</v>
      </c>
      <c r="D25" s="158"/>
      <c r="E25" s="59" t="str">
        <f>IF(D25="","",VLOOKUP(A25,'couple moule presse'!H:O,8,0))</f>
        <v/>
      </c>
      <c r="F25" s="70" t="str">
        <f>IF(D25="","",VLOOKUP(A25,'couple moule presse'!H:M,6,0))</f>
        <v/>
      </c>
      <c r="G25" s="192"/>
      <c r="H25" s="161"/>
      <c r="I25" s="41" t="str">
        <f t="shared" si="11"/>
        <v/>
      </c>
      <c r="J25" s="42"/>
      <c r="K25" s="181"/>
      <c r="L25" s="237" t="str">
        <f>IF(I25="","",1-ABS((I25-J25)/I25))</f>
        <v/>
      </c>
      <c r="M25" s="192"/>
      <c r="N25" s="161"/>
      <c r="O25" s="41" t="str">
        <f t="shared" si="12"/>
        <v/>
      </c>
      <c r="P25" s="42"/>
      <c r="Q25" s="181"/>
      <c r="R25" s="237" t="str">
        <f>IF(O25="","",1-ABS((O25-P25)/O25))</f>
        <v/>
      </c>
      <c r="S25" s="192"/>
      <c r="T25" s="161"/>
      <c r="U25" s="41" t="str">
        <f t="shared" si="13"/>
        <v/>
      </c>
      <c r="V25" s="42"/>
      <c r="W25" s="181"/>
      <c r="X25" s="237" t="str">
        <f>IF(U25="","",1-ABS((U25-V25)/U25))</f>
        <v/>
      </c>
      <c r="Y25" s="192"/>
      <c r="Z25" s="161"/>
      <c r="AA25" s="41" t="str">
        <f t="shared" si="14"/>
        <v/>
      </c>
      <c r="AB25" s="42"/>
      <c r="AC25" s="181"/>
      <c r="AD25" s="237" t="str">
        <f>IF(AA25="","",1-ABS((AA25-AB25)/AA25))</f>
        <v/>
      </c>
      <c r="AE25" s="192"/>
      <c r="AF25" s="161"/>
      <c r="AG25" s="41" t="str">
        <f t="shared" si="15"/>
        <v/>
      </c>
      <c r="AH25" s="42"/>
      <c r="AI25" s="181"/>
      <c r="AJ25" s="237" t="str">
        <f>IF(AG25="","",1-ABS((AG25-AH25)/AG25))</f>
        <v/>
      </c>
      <c r="AK25" s="192"/>
      <c r="AL25" s="161"/>
      <c r="AM25" s="41" t="str">
        <f t="shared" si="16"/>
        <v/>
      </c>
      <c r="AN25" s="42"/>
      <c r="AO25" s="181"/>
      <c r="AP25" s="237" t="str">
        <f>IF(AM25="","",1-ABS((AM25-AN25)/AM25))</f>
        <v/>
      </c>
      <c r="AQ25" s="192"/>
      <c r="AR25" s="161"/>
      <c r="AS25" s="41" t="str">
        <f t="shared" si="17"/>
        <v/>
      </c>
      <c r="AT25" s="42"/>
      <c r="AU25" s="181"/>
      <c r="AV25" s="237" t="str">
        <f>IF(AS25="","",1-ABS((AS25-AT25)/AS25))</f>
        <v/>
      </c>
      <c r="AW25" s="65"/>
      <c r="AX25" s="209" t="str">
        <f t="shared" si="27"/>
        <v/>
      </c>
      <c r="AY25" s="225" t="str">
        <f t="shared" si="27"/>
        <v/>
      </c>
      <c r="AZ25" s="210" t="str">
        <f t="shared" si="28"/>
        <v/>
      </c>
      <c r="BA25" s="253" t="str">
        <f t="shared" si="29"/>
        <v/>
      </c>
      <c r="BB25" s="43"/>
      <c r="BC25" s="38" t="str">
        <f t="shared" si="30"/>
        <v>P88</v>
      </c>
      <c r="BD25" s="38"/>
      <c r="BE25" s="59" t="str">
        <f>IF(BD25="","",VLOOKUP(B25,'couple moule presse'!H:O,8,0))</f>
        <v/>
      </c>
      <c r="BF25" s="70" t="str">
        <f>IF(BD25="","",VLOOKUP(B25,'couple moule presse'!H:M,6,0))</f>
        <v/>
      </c>
      <c r="BG25" s="192"/>
      <c r="BH25" s="161"/>
      <c r="BI25" s="41" t="str">
        <f t="shared" si="48"/>
        <v/>
      </c>
      <c r="BJ25" s="42"/>
      <c r="BK25" s="181"/>
      <c r="BL25" s="237" t="str">
        <f>IF(BI25="","",1-ABS((BI25-BJ25)/BI25))</f>
        <v/>
      </c>
      <c r="BM25" s="192"/>
      <c r="BN25" s="161"/>
      <c r="BO25" s="41" t="str">
        <f t="shared" si="49"/>
        <v/>
      </c>
      <c r="BP25" s="42"/>
      <c r="BQ25" s="181"/>
      <c r="BR25" s="237" t="str">
        <f>IF(BO25="","",1-ABS((BO25-BP25)/BO25))</f>
        <v/>
      </c>
      <c r="BS25" s="192"/>
      <c r="BT25" s="161"/>
      <c r="BU25" s="41" t="str">
        <f t="shared" si="50"/>
        <v/>
      </c>
      <c r="BV25" s="42"/>
      <c r="BW25" s="181"/>
      <c r="BX25" s="237" t="str">
        <f>IF(BU25="","",1-ABS((BU25-BV25)/BU25))</f>
        <v/>
      </c>
      <c r="BY25" s="192"/>
      <c r="BZ25" s="161"/>
      <c r="CA25" s="41" t="str">
        <f t="shared" si="51"/>
        <v/>
      </c>
      <c r="CB25" s="42"/>
      <c r="CC25" s="181"/>
      <c r="CD25" s="237" t="str">
        <f>IF(CA25="","",1-ABS((CA25-CB25)/CA25))</f>
        <v/>
      </c>
      <c r="CE25" s="192"/>
      <c r="CF25" s="161"/>
      <c r="CG25" s="41" t="str">
        <f t="shared" si="52"/>
        <v/>
      </c>
      <c r="CH25" s="42"/>
      <c r="CI25" s="181"/>
      <c r="CJ25" s="237" t="str">
        <f>IF(CG25="","",1-ABS((CG25-CH25)/CG25))</f>
        <v/>
      </c>
      <c r="CK25" s="192"/>
      <c r="CL25" s="161"/>
      <c r="CM25" s="41" t="str">
        <f t="shared" si="53"/>
        <v/>
      </c>
      <c r="CN25" s="42"/>
      <c r="CO25" s="181"/>
      <c r="CP25" s="237" t="str">
        <f>IF(CM25="","",1-ABS((CM25-CN25)/CM25))</f>
        <v/>
      </c>
      <c r="CQ25" s="192"/>
      <c r="CR25" s="161"/>
      <c r="CS25" s="41" t="str">
        <f t="shared" si="54"/>
        <v/>
      </c>
      <c r="CT25" s="42"/>
      <c r="CU25" s="181"/>
      <c r="CV25" s="237" t="str">
        <f>IF(CS25="","",1-ABS((CS25-CT25)/CS25))</f>
        <v/>
      </c>
      <c r="CW25" s="65"/>
      <c r="CX25" s="215" t="str">
        <f t="shared" si="31"/>
        <v/>
      </c>
      <c r="CY25" s="230" t="str">
        <f t="shared" si="31"/>
        <v/>
      </c>
      <c r="CZ25" s="206" t="str">
        <f t="shared" si="32"/>
        <v/>
      </c>
      <c r="DA25" s="256" t="str">
        <f t="shared" si="33"/>
        <v/>
      </c>
      <c r="DB25" s="148"/>
      <c r="DC25" s="271">
        <f>SUM(DD25:DD28)</f>
        <v>0</v>
      </c>
      <c r="DD25" s="262">
        <f t="shared" si="55"/>
        <v>0</v>
      </c>
      <c r="DE25" s="41"/>
      <c r="DF25" s="19"/>
      <c r="DG25" s="19"/>
      <c r="DH25" s="19"/>
      <c r="DI25" s="61" t="s">
        <v>99</v>
      </c>
      <c r="DJ25" s="61" t="s">
        <v>100</v>
      </c>
      <c r="DK25" s="61" t="s">
        <v>101</v>
      </c>
    </row>
    <row r="26" spans="1:115" ht="12.6" customHeight="1" thickBot="1" x14ac:dyDescent="0.25">
      <c r="A26" s="36" t="str">
        <f t="shared" si="10"/>
        <v>P88</v>
      </c>
      <c r="B26" s="37" t="str">
        <f t="shared" si="26"/>
        <v>P88</v>
      </c>
      <c r="C26" s="46" t="s">
        <v>35</v>
      </c>
      <c r="D26" s="158"/>
      <c r="E26" s="39" t="str">
        <f>IF(D26="","",VLOOKUP(A26,'couple moule presse'!H:O,8,0))</f>
        <v/>
      </c>
      <c r="F26" s="71" t="str">
        <f>IF(D26="","",VLOOKUP(A26,'couple moule presse'!H:M,6,0))</f>
        <v/>
      </c>
      <c r="G26" s="192"/>
      <c r="H26" s="161"/>
      <c r="I26" s="41" t="str">
        <f t="shared" si="11"/>
        <v/>
      </c>
      <c r="J26" s="42"/>
      <c r="K26" s="184"/>
      <c r="L26" s="238" t="str">
        <f>IF(I26="","",1-ABS((I26-J26)/I26))</f>
        <v/>
      </c>
      <c r="M26" s="192"/>
      <c r="N26" s="161"/>
      <c r="O26" s="41" t="str">
        <f t="shared" si="12"/>
        <v/>
      </c>
      <c r="P26" s="42"/>
      <c r="Q26" s="184"/>
      <c r="R26" s="238" t="str">
        <f>IF(O26="","",1-ABS((O26-P26)/O26))</f>
        <v/>
      </c>
      <c r="S26" s="192"/>
      <c r="T26" s="161"/>
      <c r="U26" s="41" t="str">
        <f t="shared" si="13"/>
        <v/>
      </c>
      <c r="V26" s="42"/>
      <c r="W26" s="184"/>
      <c r="X26" s="238" t="str">
        <f>IF(U26="","",1-ABS((U26-V26)/U26))</f>
        <v/>
      </c>
      <c r="Y26" s="192"/>
      <c r="Z26" s="161"/>
      <c r="AA26" s="41" t="str">
        <f t="shared" si="14"/>
        <v/>
      </c>
      <c r="AB26" s="42"/>
      <c r="AC26" s="184"/>
      <c r="AD26" s="238" t="str">
        <f>IF(AA26="","",1-ABS((AA26-AB26)/AA26))</f>
        <v/>
      </c>
      <c r="AE26" s="192"/>
      <c r="AF26" s="161"/>
      <c r="AG26" s="41" t="str">
        <f t="shared" si="15"/>
        <v/>
      </c>
      <c r="AH26" s="42"/>
      <c r="AI26" s="184"/>
      <c r="AJ26" s="238" t="str">
        <f>IF(AG26="","",1-ABS((AG26-AH26)/AG26))</f>
        <v/>
      </c>
      <c r="AK26" s="192"/>
      <c r="AL26" s="161"/>
      <c r="AM26" s="41" t="str">
        <f t="shared" si="16"/>
        <v/>
      </c>
      <c r="AN26" s="42"/>
      <c r="AO26" s="184"/>
      <c r="AP26" s="238" t="str">
        <f>IF(AM26="","",1-ABS((AM26-AN26)/AM26))</f>
        <v/>
      </c>
      <c r="AQ26" s="192"/>
      <c r="AR26" s="161"/>
      <c r="AS26" s="41" t="str">
        <f t="shared" si="17"/>
        <v/>
      </c>
      <c r="AT26" s="42"/>
      <c r="AU26" s="184"/>
      <c r="AV26" s="238" t="str">
        <f>IF(AS26="","",1-ABS((AS26-AT26)/AS26))</f>
        <v/>
      </c>
      <c r="AW26" s="65"/>
      <c r="AX26" s="211" t="str">
        <f t="shared" si="27"/>
        <v/>
      </c>
      <c r="AY26" s="227" t="str">
        <f t="shared" si="27"/>
        <v/>
      </c>
      <c r="AZ26" s="212" t="str">
        <f t="shared" si="28"/>
        <v/>
      </c>
      <c r="BA26" s="254" t="str">
        <f t="shared" si="29"/>
        <v/>
      </c>
      <c r="BB26" s="43"/>
      <c r="BC26" s="46" t="str">
        <f t="shared" si="30"/>
        <v>P88</v>
      </c>
      <c r="BD26" s="158"/>
      <c r="BE26" s="39" t="str">
        <f>IF(BD26="","",VLOOKUP(B26,'couple moule presse'!H:O,8,0))</f>
        <v/>
      </c>
      <c r="BF26" s="71" t="str">
        <f>IF(BD26="","",VLOOKUP(B26,'couple moule presse'!H:M,6,0))</f>
        <v/>
      </c>
      <c r="BG26" s="192"/>
      <c r="BH26" s="161"/>
      <c r="BI26" s="41" t="str">
        <f t="shared" si="48"/>
        <v/>
      </c>
      <c r="BJ26" s="42"/>
      <c r="BK26" s="184"/>
      <c r="BL26" s="238" t="str">
        <f>IF(BI26="","",1-ABS((BI26-BJ26)/BI26))</f>
        <v/>
      </c>
      <c r="BM26" s="192"/>
      <c r="BN26" s="161"/>
      <c r="BO26" s="41" t="str">
        <f t="shared" si="49"/>
        <v/>
      </c>
      <c r="BP26" s="42"/>
      <c r="BQ26" s="184"/>
      <c r="BR26" s="238" t="str">
        <f>IF(BO26="","",1-ABS((BO26-BP26)/BO26))</f>
        <v/>
      </c>
      <c r="BS26" s="192"/>
      <c r="BT26" s="161"/>
      <c r="BU26" s="41" t="str">
        <f t="shared" si="50"/>
        <v/>
      </c>
      <c r="BV26" s="42"/>
      <c r="BW26" s="184"/>
      <c r="BX26" s="238" t="str">
        <f>IF(BU26="","",1-ABS((BU26-BV26)/BU26))</f>
        <v/>
      </c>
      <c r="BY26" s="192"/>
      <c r="BZ26" s="161"/>
      <c r="CA26" s="41" t="str">
        <f t="shared" si="51"/>
        <v/>
      </c>
      <c r="CB26" s="42"/>
      <c r="CC26" s="184"/>
      <c r="CD26" s="238" t="str">
        <f>IF(CA26="","",1-ABS((CA26-CB26)/CA26))</f>
        <v/>
      </c>
      <c r="CE26" s="192"/>
      <c r="CF26" s="161"/>
      <c r="CG26" s="41" t="str">
        <f t="shared" si="52"/>
        <v/>
      </c>
      <c r="CH26" s="42"/>
      <c r="CI26" s="184"/>
      <c r="CJ26" s="238" t="str">
        <f>IF(CG26="","",1-ABS((CG26-CH26)/CG26))</f>
        <v/>
      </c>
      <c r="CK26" s="192"/>
      <c r="CL26" s="161"/>
      <c r="CM26" s="41" t="str">
        <f t="shared" si="53"/>
        <v/>
      </c>
      <c r="CN26" s="42"/>
      <c r="CO26" s="184"/>
      <c r="CP26" s="238" t="str">
        <f>IF(CM26="","",1-ABS((CM26-CN26)/CM26))</f>
        <v/>
      </c>
      <c r="CQ26" s="192"/>
      <c r="CR26" s="161"/>
      <c r="CS26" s="41" t="str">
        <f t="shared" si="54"/>
        <v/>
      </c>
      <c r="CT26" s="42"/>
      <c r="CU26" s="184"/>
      <c r="CV26" s="238" t="str">
        <f>IF(CS26="","",1-ABS((CS26-CT26)/CS26))</f>
        <v/>
      </c>
      <c r="CW26" s="65"/>
      <c r="CX26" s="216" t="str">
        <f t="shared" si="31"/>
        <v/>
      </c>
      <c r="CY26" s="231" t="str">
        <f t="shared" si="31"/>
        <v/>
      </c>
      <c r="CZ26" s="204" t="str">
        <f t="shared" si="32"/>
        <v/>
      </c>
      <c r="DA26" s="257" t="str">
        <f t="shared" si="33"/>
        <v/>
      </c>
      <c r="DB26" s="148"/>
      <c r="DC26" s="272"/>
      <c r="DD26" s="259">
        <f t="shared" si="55"/>
        <v>0</v>
      </c>
      <c r="DE26" s="41"/>
      <c r="DF26" s="19"/>
      <c r="DG26" s="19"/>
      <c r="DH26" s="19"/>
      <c r="DI26" s="19"/>
      <c r="DJ26" s="19"/>
      <c r="DK26" s="19"/>
    </row>
    <row r="27" spans="1:115" ht="12.6" customHeight="1" thickTop="1" thickBot="1" x14ac:dyDescent="0.25">
      <c r="A27" s="36" t="str">
        <f t="shared" si="10"/>
        <v>P88</v>
      </c>
      <c r="B27" s="37" t="str">
        <f t="shared" si="26"/>
        <v>P88CU360</v>
      </c>
      <c r="C27" s="46" t="s">
        <v>35</v>
      </c>
      <c r="D27" s="158"/>
      <c r="E27" s="39" t="str">
        <f>IF(D27="","",VLOOKUP(A27,'couple moule presse'!H:O,8,0))</f>
        <v/>
      </c>
      <c r="F27" s="71" t="str">
        <f>IF(D27="","",VLOOKUP(A27,'couple moule presse'!H:M,6,0))</f>
        <v/>
      </c>
      <c r="G27" s="192"/>
      <c r="H27" s="161"/>
      <c r="I27" s="41" t="str">
        <f t="shared" si="11"/>
        <v/>
      </c>
      <c r="J27" s="42"/>
      <c r="K27" s="182"/>
      <c r="L27" s="239" t="str">
        <f t="shared" ref="L27:L28" si="57">IF(I27="","",1-ABS((I27-J27)/I27))</f>
        <v/>
      </c>
      <c r="M27" s="192"/>
      <c r="N27" s="161"/>
      <c r="O27" s="41" t="str">
        <f t="shared" si="12"/>
        <v/>
      </c>
      <c r="P27" s="42"/>
      <c r="Q27" s="182"/>
      <c r="R27" s="239" t="str">
        <f t="shared" ref="R27:R32" si="58">IF(O27="","",1-ABS((O27-P27)/O27))</f>
        <v/>
      </c>
      <c r="S27" s="192"/>
      <c r="T27" s="161"/>
      <c r="U27" s="41" t="str">
        <f t="shared" si="13"/>
        <v/>
      </c>
      <c r="V27" s="42"/>
      <c r="W27" s="182"/>
      <c r="X27" s="239" t="str">
        <f t="shared" ref="X27:X32" si="59">IF(U27="","",1-ABS((U27-V27)/U27))</f>
        <v/>
      </c>
      <c r="Y27" s="192"/>
      <c r="Z27" s="161"/>
      <c r="AA27" s="41" t="str">
        <f t="shared" si="14"/>
        <v/>
      </c>
      <c r="AB27" s="42"/>
      <c r="AC27" s="182"/>
      <c r="AD27" s="239" t="str">
        <f t="shared" ref="AD27:AD32" si="60">IF(AA27="","",1-ABS((AA27-AB27)/AA27))</f>
        <v/>
      </c>
      <c r="AE27" s="192"/>
      <c r="AF27" s="161"/>
      <c r="AG27" s="41" t="str">
        <f t="shared" si="15"/>
        <v/>
      </c>
      <c r="AH27" s="42"/>
      <c r="AI27" s="182"/>
      <c r="AJ27" s="239" t="str">
        <f t="shared" ref="AJ27:AJ32" si="61">IF(AG27="","",1-ABS((AG27-AH27)/AG27))</f>
        <v/>
      </c>
      <c r="AK27" s="192"/>
      <c r="AL27" s="161"/>
      <c r="AM27" s="41" t="str">
        <f t="shared" si="16"/>
        <v/>
      </c>
      <c r="AN27" s="42"/>
      <c r="AO27" s="182"/>
      <c r="AP27" s="239" t="str">
        <f t="shared" ref="AP27:AP32" si="62">IF(AM27="","",1-ABS((AM27-AN27)/AM27))</f>
        <v/>
      </c>
      <c r="AQ27" s="192"/>
      <c r="AR27" s="161"/>
      <c r="AS27" s="41" t="str">
        <f t="shared" si="17"/>
        <v/>
      </c>
      <c r="AT27" s="42"/>
      <c r="AU27" s="182"/>
      <c r="AV27" s="239" t="str">
        <f t="shared" ref="AV27:AV32" si="63">IF(AS27="","",1-ABS((AS27-AT27)/AS27))</f>
        <v/>
      </c>
      <c r="AW27" s="65"/>
      <c r="AX27" s="211" t="str">
        <f t="shared" si="27"/>
        <v/>
      </c>
      <c r="AY27" s="227" t="str">
        <f t="shared" si="27"/>
        <v/>
      </c>
      <c r="AZ27" s="212" t="str">
        <f t="shared" si="28"/>
        <v/>
      </c>
      <c r="BA27" s="254" t="str">
        <f t="shared" si="29"/>
        <v/>
      </c>
      <c r="BB27" s="43"/>
      <c r="BC27" s="46" t="str">
        <f t="shared" si="30"/>
        <v>P88</v>
      </c>
      <c r="BD27" s="158" t="s">
        <v>34</v>
      </c>
      <c r="BE27" s="39" t="str">
        <f>IF(BD27="","",VLOOKUP(B27,'couple moule presse'!H:O,8,0))</f>
        <v>P</v>
      </c>
      <c r="BF27" s="71">
        <f>IF(BD27="","",VLOOKUP(B27,'couple moule presse'!H:M,6,0))</f>
        <v>817.61684210526323</v>
      </c>
      <c r="BG27" s="192"/>
      <c r="BH27" s="161"/>
      <c r="BI27" s="41" t="str">
        <f t="shared" si="48"/>
        <v/>
      </c>
      <c r="BJ27" s="42"/>
      <c r="BK27" s="182"/>
      <c r="BL27" s="239" t="str">
        <f t="shared" ref="BL27:BL28" si="64">IF(BI27="","",1-ABS((BI27-BJ27)/BI27))</f>
        <v/>
      </c>
      <c r="BM27" s="192"/>
      <c r="BN27" s="161"/>
      <c r="BO27" s="41" t="str">
        <f t="shared" si="49"/>
        <v/>
      </c>
      <c r="BP27" s="42"/>
      <c r="BQ27" s="182"/>
      <c r="BR27" s="239" t="str">
        <f t="shared" ref="BR27:BR32" si="65">IF(BO27="","",1-ABS((BO27-BP27)/BO27))</f>
        <v/>
      </c>
      <c r="BS27" s="192"/>
      <c r="BT27" s="161"/>
      <c r="BU27" s="41" t="str">
        <f t="shared" si="50"/>
        <v/>
      </c>
      <c r="BV27" s="42"/>
      <c r="BW27" s="182"/>
      <c r="BX27" s="239" t="str">
        <f t="shared" ref="BX27:BX32" si="66">IF(BU27="","",1-ABS((BU27-BV27)/BU27))</f>
        <v/>
      </c>
      <c r="BY27" s="192"/>
      <c r="BZ27" s="161"/>
      <c r="CA27" s="41" t="str">
        <f t="shared" si="51"/>
        <v/>
      </c>
      <c r="CB27" s="42"/>
      <c r="CC27" s="182"/>
      <c r="CD27" s="239" t="str">
        <f t="shared" ref="CD27:CD32" si="67">IF(CA27="","",1-ABS((CA27-CB27)/CA27))</f>
        <v/>
      </c>
      <c r="CE27" s="192"/>
      <c r="CF27" s="161"/>
      <c r="CG27" s="41" t="str">
        <f t="shared" si="52"/>
        <v/>
      </c>
      <c r="CH27" s="42"/>
      <c r="CI27" s="182"/>
      <c r="CJ27" s="239" t="str">
        <f t="shared" ref="CJ27:CJ32" si="68">IF(CG27="","",1-ABS((CG27-CH27)/CG27))</f>
        <v/>
      </c>
      <c r="CK27" s="192"/>
      <c r="CL27" s="161"/>
      <c r="CM27" s="41" t="str">
        <f t="shared" si="53"/>
        <v/>
      </c>
      <c r="CN27" s="42"/>
      <c r="CO27" s="182"/>
      <c r="CP27" s="239" t="str">
        <f t="shared" ref="CP27:CP32" si="69">IF(CM27="","",1-ABS((CM27-CN27)/CM27))</f>
        <v/>
      </c>
      <c r="CQ27" s="192"/>
      <c r="CR27" s="161"/>
      <c r="CS27" s="41" t="str">
        <f t="shared" si="54"/>
        <v/>
      </c>
      <c r="CT27" s="42"/>
      <c r="CU27" s="182"/>
      <c r="CV27" s="239" t="str">
        <f t="shared" ref="CV27:CV32" si="70">IF(CS27="","",1-ABS((CS27-CT27)/CS27))</f>
        <v/>
      </c>
      <c r="CW27" s="65"/>
      <c r="CX27" s="216" t="str">
        <f t="shared" si="31"/>
        <v/>
      </c>
      <c r="CY27" s="231" t="str">
        <f t="shared" si="31"/>
        <v/>
      </c>
      <c r="CZ27" s="204" t="str">
        <f t="shared" si="32"/>
        <v/>
      </c>
      <c r="DA27" s="257" t="str">
        <f t="shared" si="33"/>
        <v/>
      </c>
      <c r="DB27" s="148"/>
      <c r="DC27" s="272"/>
      <c r="DD27" s="259">
        <f t="shared" si="55"/>
        <v>0</v>
      </c>
      <c r="DE27" s="41"/>
      <c r="DF27" s="392" t="s">
        <v>137</v>
      </c>
      <c r="DG27" s="392"/>
      <c r="DH27" s="19"/>
      <c r="DI27" s="393">
        <f>DI29/SUM(DI29:DI33)</f>
        <v>0.7142857142857143</v>
      </c>
      <c r="DJ27" s="393">
        <f>DJ29/SUM(DJ29:DJ33)</f>
        <v>0.88888888888888884</v>
      </c>
      <c r="DK27" s="393">
        <f>DK29/SUM(DK29:DK33)</f>
        <v>0.78260869565217395</v>
      </c>
    </row>
    <row r="28" spans="1:115" ht="12.6" customHeight="1" thickTop="1" thickBot="1" x14ac:dyDescent="0.25">
      <c r="A28" s="36" t="str">
        <f t="shared" si="10"/>
        <v>P88</v>
      </c>
      <c r="B28" s="37" t="str">
        <f t="shared" si="26"/>
        <v>P88</v>
      </c>
      <c r="C28" s="52" t="s">
        <v>35</v>
      </c>
      <c r="D28" s="52"/>
      <c r="E28" s="39" t="str">
        <f>IF(D28="","",VLOOKUP(A28,'couple moule presse'!H:O,8,0))</f>
        <v/>
      </c>
      <c r="F28" s="71" t="str">
        <f>IF(D28="","",VLOOKUP(A28,'couple moule presse'!H:M,6,0))</f>
        <v/>
      </c>
      <c r="G28" s="193"/>
      <c r="H28" s="162"/>
      <c r="I28" s="41" t="str">
        <f t="shared" si="11"/>
        <v/>
      </c>
      <c r="J28" s="55"/>
      <c r="K28" s="183"/>
      <c r="L28" s="240" t="str">
        <f t="shared" si="57"/>
        <v/>
      </c>
      <c r="M28" s="193"/>
      <c r="N28" s="162"/>
      <c r="O28" s="41" t="str">
        <f t="shared" si="12"/>
        <v/>
      </c>
      <c r="P28" s="55"/>
      <c r="Q28" s="183"/>
      <c r="R28" s="240" t="str">
        <f t="shared" si="58"/>
        <v/>
      </c>
      <c r="S28" s="193"/>
      <c r="T28" s="162"/>
      <c r="U28" s="41" t="str">
        <f t="shared" si="13"/>
        <v/>
      </c>
      <c r="V28" s="55"/>
      <c r="W28" s="183"/>
      <c r="X28" s="240" t="str">
        <f t="shared" si="59"/>
        <v/>
      </c>
      <c r="Y28" s="193"/>
      <c r="Z28" s="162"/>
      <c r="AA28" s="41" t="str">
        <f t="shared" si="14"/>
        <v/>
      </c>
      <c r="AB28" s="55"/>
      <c r="AC28" s="183"/>
      <c r="AD28" s="240" t="str">
        <f t="shared" si="60"/>
        <v/>
      </c>
      <c r="AE28" s="193"/>
      <c r="AF28" s="162"/>
      <c r="AG28" s="41" t="str">
        <f t="shared" si="15"/>
        <v/>
      </c>
      <c r="AH28" s="55"/>
      <c r="AI28" s="183"/>
      <c r="AJ28" s="240" t="str">
        <f t="shared" si="61"/>
        <v/>
      </c>
      <c r="AK28" s="193"/>
      <c r="AL28" s="162"/>
      <c r="AM28" s="41" t="str">
        <f t="shared" si="16"/>
        <v/>
      </c>
      <c r="AN28" s="55"/>
      <c r="AO28" s="183"/>
      <c r="AP28" s="240" t="str">
        <f t="shared" si="62"/>
        <v/>
      </c>
      <c r="AQ28" s="193"/>
      <c r="AR28" s="162"/>
      <c r="AS28" s="41" t="str">
        <f t="shared" si="17"/>
        <v/>
      </c>
      <c r="AT28" s="55"/>
      <c r="AU28" s="183"/>
      <c r="AV28" s="240" t="str">
        <f t="shared" si="63"/>
        <v/>
      </c>
      <c r="AW28" s="65"/>
      <c r="AX28" s="213" t="str">
        <f t="shared" si="27"/>
        <v/>
      </c>
      <c r="AY28" s="228" t="str">
        <f t="shared" si="27"/>
        <v/>
      </c>
      <c r="AZ28" s="214" t="str">
        <f t="shared" si="28"/>
        <v/>
      </c>
      <c r="BA28" s="255" t="str">
        <f t="shared" si="29"/>
        <v/>
      </c>
      <c r="BB28" s="43"/>
      <c r="BC28" s="52" t="str">
        <f t="shared" si="30"/>
        <v>P88</v>
      </c>
      <c r="BD28" s="52"/>
      <c r="BE28" s="39" t="str">
        <f>IF(BD28="","",VLOOKUP(B28,'couple moule presse'!H:O,8,0))</f>
        <v/>
      </c>
      <c r="BF28" s="71" t="str">
        <f>IF(BD28="","",VLOOKUP(B28,'couple moule presse'!H:M,6,0))</f>
        <v/>
      </c>
      <c r="BG28" s="193"/>
      <c r="BH28" s="162"/>
      <c r="BI28" s="54" t="str">
        <f t="shared" si="48"/>
        <v/>
      </c>
      <c r="BJ28" s="55"/>
      <c r="BK28" s="183"/>
      <c r="BL28" s="240" t="str">
        <f t="shared" si="64"/>
        <v/>
      </c>
      <c r="BM28" s="193"/>
      <c r="BN28" s="162"/>
      <c r="BO28" s="54" t="str">
        <f t="shared" si="49"/>
        <v/>
      </c>
      <c r="BP28" s="55"/>
      <c r="BQ28" s="183"/>
      <c r="BR28" s="240" t="str">
        <f t="shared" si="65"/>
        <v/>
      </c>
      <c r="BS28" s="193"/>
      <c r="BT28" s="162"/>
      <c r="BU28" s="54" t="str">
        <f t="shared" si="50"/>
        <v/>
      </c>
      <c r="BV28" s="55"/>
      <c r="BW28" s="183"/>
      <c r="BX28" s="240" t="str">
        <f t="shared" si="66"/>
        <v/>
      </c>
      <c r="BY28" s="193"/>
      <c r="BZ28" s="162"/>
      <c r="CA28" s="54" t="str">
        <f t="shared" si="51"/>
        <v/>
      </c>
      <c r="CB28" s="55"/>
      <c r="CC28" s="183"/>
      <c r="CD28" s="240" t="str">
        <f t="shared" si="67"/>
        <v/>
      </c>
      <c r="CE28" s="193"/>
      <c r="CF28" s="162"/>
      <c r="CG28" s="54" t="str">
        <f t="shared" si="52"/>
        <v/>
      </c>
      <c r="CH28" s="55"/>
      <c r="CI28" s="183"/>
      <c r="CJ28" s="240" t="str">
        <f t="shared" si="68"/>
        <v/>
      </c>
      <c r="CK28" s="193"/>
      <c r="CL28" s="162"/>
      <c r="CM28" s="54" t="str">
        <f t="shared" si="53"/>
        <v/>
      </c>
      <c r="CN28" s="55"/>
      <c r="CO28" s="183"/>
      <c r="CP28" s="240" t="str">
        <f t="shared" si="69"/>
        <v/>
      </c>
      <c r="CQ28" s="193"/>
      <c r="CR28" s="162"/>
      <c r="CS28" s="54" t="str">
        <f t="shared" si="54"/>
        <v/>
      </c>
      <c r="CT28" s="55"/>
      <c r="CU28" s="183"/>
      <c r="CV28" s="240" t="str">
        <f t="shared" si="70"/>
        <v/>
      </c>
      <c r="CW28" s="65"/>
      <c r="CX28" s="217" t="str">
        <f t="shared" si="31"/>
        <v/>
      </c>
      <c r="CY28" s="233" t="str">
        <f t="shared" si="31"/>
        <v/>
      </c>
      <c r="CZ28" s="205" t="str">
        <f t="shared" si="32"/>
        <v/>
      </c>
      <c r="DA28" s="258" t="str">
        <f t="shared" si="33"/>
        <v/>
      </c>
      <c r="DB28" s="148"/>
      <c r="DC28" s="273"/>
      <c r="DD28" s="261">
        <f t="shared" si="55"/>
        <v>0</v>
      </c>
      <c r="DE28" s="41"/>
      <c r="DF28" s="392"/>
      <c r="DG28" s="392"/>
      <c r="DH28" s="19"/>
      <c r="DI28" s="393"/>
      <c r="DJ28" s="393"/>
      <c r="DK28" s="393"/>
    </row>
    <row r="29" spans="1:115" ht="12.6" customHeight="1" thickTop="1" x14ac:dyDescent="0.2">
      <c r="A29" s="36" t="str">
        <f t="shared" si="10"/>
        <v>P89</v>
      </c>
      <c r="B29" s="37" t="str">
        <f t="shared" si="26"/>
        <v>P89</v>
      </c>
      <c r="C29" s="38" t="s">
        <v>55</v>
      </c>
      <c r="D29" s="38"/>
      <c r="E29" s="59" t="str">
        <f>IF(D29="","",VLOOKUP(A29,'couple moule presse'!H:O,8,0))</f>
        <v/>
      </c>
      <c r="F29" s="70" t="str">
        <f>IF(D29="","",VLOOKUP(A29,'couple moule presse'!H:M,6,0))</f>
        <v/>
      </c>
      <c r="G29" s="194"/>
      <c r="H29" s="165"/>
      <c r="I29" s="56" t="str">
        <f t="shared" si="11"/>
        <v/>
      </c>
      <c r="J29" s="42"/>
      <c r="K29" s="181"/>
      <c r="L29" s="241" t="str">
        <f t="shared" si="34"/>
        <v/>
      </c>
      <c r="M29" s="194"/>
      <c r="N29" s="165"/>
      <c r="O29" s="56" t="str">
        <f t="shared" si="12"/>
        <v/>
      </c>
      <c r="P29" s="42"/>
      <c r="Q29" s="181"/>
      <c r="R29" s="241" t="str">
        <f t="shared" si="58"/>
        <v/>
      </c>
      <c r="S29" s="194"/>
      <c r="T29" s="165"/>
      <c r="U29" s="56" t="str">
        <f t="shared" si="13"/>
        <v/>
      </c>
      <c r="V29" s="42"/>
      <c r="W29" s="181"/>
      <c r="X29" s="241" t="str">
        <f t="shared" si="59"/>
        <v/>
      </c>
      <c r="Y29" s="194"/>
      <c r="Z29" s="165"/>
      <c r="AA29" s="56" t="str">
        <f t="shared" si="14"/>
        <v/>
      </c>
      <c r="AB29" s="42"/>
      <c r="AC29" s="181"/>
      <c r="AD29" s="241" t="str">
        <f t="shared" si="60"/>
        <v/>
      </c>
      <c r="AE29" s="194"/>
      <c r="AF29" s="165"/>
      <c r="AG29" s="56" t="str">
        <f t="shared" si="15"/>
        <v/>
      </c>
      <c r="AH29" s="42"/>
      <c r="AI29" s="181"/>
      <c r="AJ29" s="241" t="str">
        <f t="shared" si="61"/>
        <v/>
      </c>
      <c r="AK29" s="194"/>
      <c r="AL29" s="165"/>
      <c r="AM29" s="56" t="str">
        <f t="shared" si="16"/>
        <v/>
      </c>
      <c r="AN29" s="42"/>
      <c r="AO29" s="181"/>
      <c r="AP29" s="241" t="str">
        <f t="shared" si="62"/>
        <v/>
      </c>
      <c r="AQ29" s="194"/>
      <c r="AR29" s="165"/>
      <c r="AS29" s="56" t="str">
        <f t="shared" si="17"/>
        <v/>
      </c>
      <c r="AT29" s="42"/>
      <c r="AU29" s="181"/>
      <c r="AV29" s="241" t="str">
        <f t="shared" si="63"/>
        <v/>
      </c>
      <c r="AW29" s="65"/>
      <c r="AX29" s="215" t="str">
        <f t="shared" si="27"/>
        <v/>
      </c>
      <c r="AY29" s="230" t="str">
        <f t="shared" si="27"/>
        <v/>
      </c>
      <c r="AZ29" s="206" t="str">
        <f t="shared" si="28"/>
        <v/>
      </c>
      <c r="BA29" s="256" t="str">
        <f t="shared" si="29"/>
        <v/>
      </c>
      <c r="BB29" s="43"/>
      <c r="BC29" s="38" t="str">
        <f t="shared" si="30"/>
        <v>P89</v>
      </c>
      <c r="BD29" s="38"/>
      <c r="BE29" s="59" t="str">
        <f>IF(BD29="","",VLOOKUP(B29,'couple moule presse'!H:O,8,0))</f>
        <v/>
      </c>
      <c r="BF29" s="70" t="str">
        <f>IF(BD29="","",VLOOKUP(B29,'couple moule presse'!H:M,6,0))</f>
        <v/>
      </c>
      <c r="BG29" s="192"/>
      <c r="BH29" s="161"/>
      <c r="BI29" s="41" t="str">
        <f t="shared" si="48"/>
        <v/>
      </c>
      <c r="BJ29" s="42"/>
      <c r="BK29" s="181"/>
      <c r="BL29" s="237" t="str">
        <f t="shared" si="41"/>
        <v/>
      </c>
      <c r="BM29" s="192"/>
      <c r="BN29" s="161"/>
      <c r="BO29" s="41" t="str">
        <f t="shared" si="49"/>
        <v/>
      </c>
      <c r="BP29" s="42"/>
      <c r="BQ29" s="181"/>
      <c r="BR29" s="237" t="str">
        <f t="shared" si="65"/>
        <v/>
      </c>
      <c r="BS29" s="192"/>
      <c r="BT29" s="161"/>
      <c r="BU29" s="41" t="str">
        <f t="shared" si="50"/>
        <v/>
      </c>
      <c r="BV29" s="42"/>
      <c r="BW29" s="181"/>
      <c r="BX29" s="237" t="str">
        <f t="shared" si="66"/>
        <v/>
      </c>
      <c r="BY29" s="192"/>
      <c r="BZ29" s="161"/>
      <c r="CA29" s="41" t="str">
        <f t="shared" si="51"/>
        <v/>
      </c>
      <c r="CB29" s="42"/>
      <c r="CC29" s="181"/>
      <c r="CD29" s="237" t="str">
        <f t="shared" si="67"/>
        <v/>
      </c>
      <c r="CE29" s="192"/>
      <c r="CF29" s="161"/>
      <c r="CG29" s="41" t="str">
        <f t="shared" si="52"/>
        <v/>
      </c>
      <c r="CH29" s="42"/>
      <c r="CI29" s="181"/>
      <c r="CJ29" s="237" t="str">
        <f t="shared" si="68"/>
        <v/>
      </c>
      <c r="CK29" s="192"/>
      <c r="CL29" s="161"/>
      <c r="CM29" s="41" t="str">
        <f t="shared" si="53"/>
        <v/>
      </c>
      <c r="CN29" s="42"/>
      <c r="CO29" s="181"/>
      <c r="CP29" s="237" t="str">
        <f t="shared" si="69"/>
        <v/>
      </c>
      <c r="CQ29" s="192"/>
      <c r="CR29" s="161"/>
      <c r="CS29" s="41" t="str">
        <f t="shared" si="54"/>
        <v/>
      </c>
      <c r="CT29" s="42"/>
      <c r="CU29" s="181"/>
      <c r="CV29" s="237" t="str">
        <f t="shared" si="70"/>
        <v/>
      </c>
      <c r="CW29" s="65"/>
      <c r="CX29" s="215" t="str">
        <f t="shared" si="31"/>
        <v/>
      </c>
      <c r="CY29" s="230" t="str">
        <f t="shared" si="31"/>
        <v/>
      </c>
      <c r="CZ29" s="206" t="str">
        <f t="shared" si="32"/>
        <v/>
      </c>
      <c r="DA29" s="256" t="str">
        <f t="shared" si="33"/>
        <v/>
      </c>
      <c r="DB29" s="148"/>
      <c r="DC29" s="271">
        <f>SUM(DD29:DD32)</f>
        <v>0</v>
      </c>
      <c r="DD29" s="262">
        <f t="shared" si="55"/>
        <v>0</v>
      </c>
      <c r="DE29" s="41"/>
      <c r="DF29" s="19"/>
      <c r="DG29" s="66" t="s">
        <v>9</v>
      </c>
      <c r="DH29" s="67" t="s">
        <v>10</v>
      </c>
      <c r="DI29" s="68">
        <f>COUNTIF($BE$3:$BE$44,DH29)</f>
        <v>10</v>
      </c>
      <c r="DJ29" s="19">
        <f>COUNTIF($BE$47:$BE$76,DH29)</f>
        <v>8</v>
      </c>
      <c r="DK29" s="19">
        <f>DI29+DJ29</f>
        <v>18</v>
      </c>
    </row>
    <row r="30" spans="1:115" ht="12.6" customHeight="1" x14ac:dyDescent="0.2">
      <c r="A30" s="36" t="str">
        <f t="shared" si="10"/>
        <v>P89</v>
      </c>
      <c r="B30" s="37" t="str">
        <f t="shared" si="26"/>
        <v>P89</v>
      </c>
      <c r="C30" s="46" t="s">
        <v>55</v>
      </c>
      <c r="D30" s="158"/>
      <c r="E30" s="39" t="str">
        <f>IF(D30="","",VLOOKUP(A30,'couple moule presse'!H:O,8,0))</f>
        <v/>
      </c>
      <c r="F30" s="71" t="str">
        <f>IF(D30="","",VLOOKUP(A30,'couple moule presse'!H:M,6,0))</f>
        <v/>
      </c>
      <c r="G30" s="192"/>
      <c r="H30" s="161"/>
      <c r="I30" s="41" t="str">
        <f t="shared" si="11"/>
        <v/>
      </c>
      <c r="J30" s="42"/>
      <c r="K30" s="182"/>
      <c r="L30" s="242" t="str">
        <f t="shared" si="34"/>
        <v/>
      </c>
      <c r="M30" s="192"/>
      <c r="N30" s="161"/>
      <c r="O30" s="41" t="str">
        <f t="shared" si="12"/>
        <v/>
      </c>
      <c r="P30" s="42"/>
      <c r="Q30" s="182"/>
      <c r="R30" s="242" t="str">
        <f t="shared" si="58"/>
        <v/>
      </c>
      <c r="S30" s="192"/>
      <c r="T30" s="161"/>
      <c r="U30" s="41" t="str">
        <f t="shared" si="13"/>
        <v/>
      </c>
      <c r="V30" s="42"/>
      <c r="W30" s="182"/>
      <c r="X30" s="242" t="str">
        <f t="shared" si="59"/>
        <v/>
      </c>
      <c r="Y30" s="192"/>
      <c r="Z30" s="161"/>
      <c r="AA30" s="41" t="str">
        <f t="shared" si="14"/>
        <v/>
      </c>
      <c r="AB30" s="42"/>
      <c r="AC30" s="182"/>
      <c r="AD30" s="242" t="str">
        <f t="shared" si="60"/>
        <v/>
      </c>
      <c r="AE30" s="192"/>
      <c r="AF30" s="161"/>
      <c r="AG30" s="41" t="str">
        <f t="shared" si="15"/>
        <v/>
      </c>
      <c r="AH30" s="42"/>
      <c r="AI30" s="182"/>
      <c r="AJ30" s="242" t="str">
        <f t="shared" si="61"/>
        <v/>
      </c>
      <c r="AK30" s="192"/>
      <c r="AL30" s="161"/>
      <c r="AM30" s="41" t="str">
        <f t="shared" si="16"/>
        <v/>
      </c>
      <c r="AN30" s="42"/>
      <c r="AO30" s="182"/>
      <c r="AP30" s="242" t="str">
        <f t="shared" si="62"/>
        <v/>
      </c>
      <c r="AQ30" s="192"/>
      <c r="AR30" s="161"/>
      <c r="AS30" s="41" t="str">
        <f t="shared" si="17"/>
        <v/>
      </c>
      <c r="AT30" s="42"/>
      <c r="AU30" s="182"/>
      <c r="AV30" s="242" t="str">
        <f t="shared" si="63"/>
        <v/>
      </c>
      <c r="AW30" s="17"/>
      <c r="AX30" s="216" t="str">
        <f t="shared" si="27"/>
        <v/>
      </c>
      <c r="AY30" s="231" t="str">
        <f t="shared" si="27"/>
        <v/>
      </c>
      <c r="AZ30" s="204" t="str">
        <f t="shared" si="28"/>
        <v/>
      </c>
      <c r="BA30" s="257" t="str">
        <f t="shared" si="29"/>
        <v/>
      </c>
      <c r="BB30" s="43"/>
      <c r="BC30" s="46" t="str">
        <f t="shared" si="30"/>
        <v>P89</v>
      </c>
      <c r="BD30" s="158"/>
      <c r="BE30" s="39" t="str">
        <f>IF(BD30="","",VLOOKUP(B30,'couple moule presse'!H:O,8,0))</f>
        <v/>
      </c>
      <c r="BF30" s="71" t="str">
        <f>IF(BD30="","",VLOOKUP(B30,'couple moule presse'!H:M,6,0))</f>
        <v/>
      </c>
      <c r="BG30" s="192"/>
      <c r="BH30" s="161"/>
      <c r="BI30" s="41" t="str">
        <f t="shared" si="48"/>
        <v/>
      </c>
      <c r="BJ30" s="42"/>
      <c r="BK30" s="184"/>
      <c r="BL30" s="238" t="str">
        <f t="shared" si="41"/>
        <v/>
      </c>
      <c r="BM30" s="192"/>
      <c r="BN30" s="161"/>
      <c r="BO30" s="41" t="str">
        <f t="shared" si="49"/>
        <v/>
      </c>
      <c r="BP30" s="42"/>
      <c r="BQ30" s="184"/>
      <c r="BR30" s="238" t="str">
        <f t="shared" si="65"/>
        <v/>
      </c>
      <c r="BS30" s="192"/>
      <c r="BT30" s="161"/>
      <c r="BU30" s="41" t="str">
        <f t="shared" si="50"/>
        <v/>
      </c>
      <c r="BV30" s="42"/>
      <c r="BW30" s="184"/>
      <c r="BX30" s="238" t="str">
        <f t="shared" si="66"/>
        <v/>
      </c>
      <c r="BY30" s="192"/>
      <c r="BZ30" s="161"/>
      <c r="CA30" s="41" t="str">
        <f t="shared" si="51"/>
        <v/>
      </c>
      <c r="CB30" s="42"/>
      <c r="CC30" s="184"/>
      <c r="CD30" s="238" t="str">
        <f t="shared" si="67"/>
        <v/>
      </c>
      <c r="CE30" s="192"/>
      <c r="CF30" s="161"/>
      <c r="CG30" s="41" t="str">
        <f t="shared" si="52"/>
        <v/>
      </c>
      <c r="CH30" s="42"/>
      <c r="CI30" s="184"/>
      <c r="CJ30" s="238" t="str">
        <f t="shared" si="68"/>
        <v/>
      </c>
      <c r="CK30" s="192"/>
      <c r="CL30" s="161"/>
      <c r="CM30" s="41" t="str">
        <f t="shared" si="53"/>
        <v/>
      </c>
      <c r="CN30" s="42"/>
      <c r="CO30" s="184"/>
      <c r="CP30" s="238" t="str">
        <f t="shared" si="69"/>
        <v/>
      </c>
      <c r="CQ30" s="192"/>
      <c r="CR30" s="161"/>
      <c r="CS30" s="41" t="str">
        <f t="shared" si="54"/>
        <v/>
      </c>
      <c r="CT30" s="42"/>
      <c r="CU30" s="184"/>
      <c r="CV30" s="238" t="str">
        <f t="shared" si="70"/>
        <v/>
      </c>
      <c r="CW30" s="65"/>
      <c r="CX30" s="216" t="str">
        <f t="shared" si="31"/>
        <v/>
      </c>
      <c r="CY30" s="231" t="str">
        <f t="shared" si="31"/>
        <v/>
      </c>
      <c r="CZ30" s="204" t="str">
        <f t="shared" si="32"/>
        <v/>
      </c>
      <c r="DA30" s="257" t="str">
        <f t="shared" si="33"/>
        <v/>
      </c>
      <c r="DB30" s="148"/>
      <c r="DC30" s="272"/>
      <c r="DD30" s="259">
        <f t="shared" si="55"/>
        <v>0</v>
      </c>
      <c r="DE30" s="41"/>
      <c r="DF30" s="19"/>
      <c r="DG30" s="66" t="s">
        <v>102</v>
      </c>
      <c r="DH30" s="67" t="s">
        <v>103</v>
      </c>
      <c r="DI30" s="68">
        <f t="shared" ref="DI30:DI33" si="71">COUNTIF($BE$3:$BE$44,DH30)</f>
        <v>0</v>
      </c>
      <c r="DJ30" s="19">
        <f>COUNTIF($BE$47:$BE$76,DH30)</f>
        <v>0</v>
      </c>
      <c r="DK30" s="19">
        <f>DI30+DJ30</f>
        <v>0</v>
      </c>
    </row>
    <row r="31" spans="1:115" ht="12.6" customHeight="1" x14ac:dyDescent="0.2">
      <c r="A31" s="36" t="str">
        <f t="shared" si="10"/>
        <v>P89</v>
      </c>
      <c r="B31" s="37" t="str">
        <f t="shared" si="26"/>
        <v>P89</v>
      </c>
      <c r="C31" s="46" t="s">
        <v>55</v>
      </c>
      <c r="D31" s="158"/>
      <c r="E31" s="39" t="str">
        <f>IF(D31="","",VLOOKUP(A31,'couple moule presse'!H:O,8,0))</f>
        <v/>
      </c>
      <c r="F31" s="71" t="str">
        <f>IF(D31="","",VLOOKUP(A31,'couple moule presse'!H:M,6,0))</f>
        <v/>
      </c>
      <c r="G31" s="192"/>
      <c r="H31" s="161"/>
      <c r="I31" s="41" t="str">
        <f t="shared" si="11"/>
        <v/>
      </c>
      <c r="J31" s="48"/>
      <c r="K31" s="182"/>
      <c r="L31" s="242" t="str">
        <f t="shared" si="34"/>
        <v/>
      </c>
      <c r="M31" s="192"/>
      <c r="N31" s="161"/>
      <c r="O31" s="41" t="str">
        <f t="shared" si="12"/>
        <v/>
      </c>
      <c r="P31" s="48"/>
      <c r="Q31" s="182"/>
      <c r="R31" s="242" t="str">
        <f t="shared" si="58"/>
        <v/>
      </c>
      <c r="S31" s="192"/>
      <c r="T31" s="161"/>
      <c r="U31" s="41" t="str">
        <f t="shared" si="13"/>
        <v/>
      </c>
      <c r="V31" s="48"/>
      <c r="W31" s="182"/>
      <c r="X31" s="242" t="str">
        <f t="shared" si="59"/>
        <v/>
      </c>
      <c r="Y31" s="192"/>
      <c r="Z31" s="161"/>
      <c r="AA31" s="41" t="str">
        <f t="shared" si="14"/>
        <v/>
      </c>
      <c r="AB31" s="48"/>
      <c r="AC31" s="182"/>
      <c r="AD31" s="242" t="str">
        <f t="shared" si="60"/>
        <v/>
      </c>
      <c r="AE31" s="192"/>
      <c r="AF31" s="161"/>
      <c r="AG31" s="41" t="str">
        <f t="shared" si="15"/>
        <v/>
      </c>
      <c r="AH31" s="48"/>
      <c r="AI31" s="182"/>
      <c r="AJ31" s="242" t="str">
        <f t="shared" si="61"/>
        <v/>
      </c>
      <c r="AK31" s="192"/>
      <c r="AL31" s="161"/>
      <c r="AM31" s="41" t="str">
        <f t="shared" si="16"/>
        <v/>
      </c>
      <c r="AN31" s="48"/>
      <c r="AO31" s="182"/>
      <c r="AP31" s="242" t="str">
        <f t="shared" si="62"/>
        <v/>
      </c>
      <c r="AQ31" s="192"/>
      <c r="AR31" s="161"/>
      <c r="AS31" s="41" t="str">
        <f t="shared" si="17"/>
        <v/>
      </c>
      <c r="AT31" s="48"/>
      <c r="AU31" s="182"/>
      <c r="AV31" s="242" t="str">
        <f t="shared" si="63"/>
        <v/>
      </c>
      <c r="AW31" s="17"/>
      <c r="AX31" s="216" t="str">
        <f t="shared" si="27"/>
        <v/>
      </c>
      <c r="AY31" s="231" t="str">
        <f t="shared" si="27"/>
        <v/>
      </c>
      <c r="AZ31" s="204" t="str">
        <f t="shared" si="28"/>
        <v/>
      </c>
      <c r="BA31" s="257" t="str">
        <f t="shared" si="29"/>
        <v/>
      </c>
      <c r="BB31" s="43"/>
      <c r="BC31" s="46" t="str">
        <f t="shared" si="30"/>
        <v>P89</v>
      </c>
      <c r="BD31" s="158"/>
      <c r="BE31" s="39" t="str">
        <f>IF(BD31="","",VLOOKUP(B31,'couple moule presse'!H:O,8,0))</f>
        <v/>
      </c>
      <c r="BF31" s="71" t="str">
        <f>IF(BD31="","",VLOOKUP(B31,'couple moule presse'!H:M,6,0))</f>
        <v/>
      </c>
      <c r="BG31" s="192"/>
      <c r="BH31" s="161"/>
      <c r="BI31" s="41" t="str">
        <f t="shared" si="48"/>
        <v/>
      </c>
      <c r="BJ31" s="42"/>
      <c r="BK31" s="182"/>
      <c r="BL31" s="239" t="str">
        <f t="shared" si="41"/>
        <v/>
      </c>
      <c r="BM31" s="192"/>
      <c r="BN31" s="161"/>
      <c r="BO31" s="41" t="str">
        <f t="shared" si="49"/>
        <v/>
      </c>
      <c r="BP31" s="42"/>
      <c r="BQ31" s="182"/>
      <c r="BR31" s="239" t="str">
        <f t="shared" si="65"/>
        <v/>
      </c>
      <c r="BS31" s="192"/>
      <c r="BT31" s="161"/>
      <c r="BU31" s="41" t="str">
        <f t="shared" si="50"/>
        <v/>
      </c>
      <c r="BV31" s="42"/>
      <c r="BW31" s="182"/>
      <c r="BX31" s="239" t="str">
        <f t="shared" si="66"/>
        <v/>
      </c>
      <c r="BY31" s="192"/>
      <c r="BZ31" s="161"/>
      <c r="CA31" s="41" t="str">
        <f t="shared" si="51"/>
        <v/>
      </c>
      <c r="CB31" s="42"/>
      <c r="CC31" s="182"/>
      <c r="CD31" s="239" t="str">
        <f t="shared" si="67"/>
        <v/>
      </c>
      <c r="CE31" s="192"/>
      <c r="CF31" s="161"/>
      <c r="CG31" s="41" t="str">
        <f t="shared" si="52"/>
        <v/>
      </c>
      <c r="CH31" s="42"/>
      <c r="CI31" s="182"/>
      <c r="CJ31" s="239" t="str">
        <f t="shared" si="68"/>
        <v/>
      </c>
      <c r="CK31" s="192"/>
      <c r="CL31" s="161"/>
      <c r="CM31" s="41" t="str">
        <f t="shared" si="53"/>
        <v/>
      </c>
      <c r="CN31" s="42"/>
      <c r="CO31" s="182"/>
      <c r="CP31" s="239" t="str">
        <f t="shared" si="69"/>
        <v/>
      </c>
      <c r="CQ31" s="192"/>
      <c r="CR31" s="161"/>
      <c r="CS31" s="41" t="str">
        <f t="shared" si="54"/>
        <v/>
      </c>
      <c r="CT31" s="42"/>
      <c r="CU31" s="182"/>
      <c r="CV31" s="239" t="str">
        <f t="shared" si="70"/>
        <v/>
      </c>
      <c r="CW31" s="65"/>
      <c r="CX31" s="216" t="str">
        <f t="shared" si="31"/>
        <v/>
      </c>
      <c r="CY31" s="231" t="str">
        <f t="shared" si="31"/>
        <v/>
      </c>
      <c r="CZ31" s="204" t="str">
        <f t="shared" si="32"/>
        <v/>
      </c>
      <c r="DA31" s="257" t="str">
        <f t="shared" si="33"/>
        <v/>
      </c>
      <c r="DB31" s="148"/>
      <c r="DC31" s="272"/>
      <c r="DD31" s="259">
        <f t="shared" si="55"/>
        <v>0</v>
      </c>
      <c r="DE31" s="41"/>
      <c r="DF31" s="19"/>
      <c r="DG31" s="66" t="s">
        <v>104</v>
      </c>
      <c r="DH31" s="67" t="s">
        <v>103</v>
      </c>
      <c r="DI31" s="68">
        <f t="shared" si="71"/>
        <v>0</v>
      </c>
      <c r="DJ31" s="19">
        <f>COUNTIF($BE$47:$BE$76,DH31)</f>
        <v>0</v>
      </c>
      <c r="DK31" s="19">
        <f>DI31+DJ31</f>
        <v>0</v>
      </c>
    </row>
    <row r="32" spans="1:115" ht="12.6" customHeight="1" x14ac:dyDescent="0.2">
      <c r="A32" s="36" t="str">
        <f t="shared" si="10"/>
        <v>P89</v>
      </c>
      <c r="B32" s="37" t="str">
        <f t="shared" si="26"/>
        <v>P89</v>
      </c>
      <c r="C32" s="52" t="s">
        <v>55</v>
      </c>
      <c r="D32" s="52"/>
      <c r="E32" s="53" t="str">
        <f>IF(D32="","",VLOOKUP(A32,'couple moule presse'!H:O,8,0))</f>
        <v/>
      </c>
      <c r="F32" s="62" t="str">
        <f>IF(D32="","",VLOOKUP(A32,'couple moule presse'!H:M,6,0))</f>
        <v/>
      </c>
      <c r="G32" s="193"/>
      <c r="H32" s="232"/>
      <c r="I32" s="72" t="str">
        <f t="shared" si="11"/>
        <v/>
      </c>
      <c r="J32" s="55"/>
      <c r="K32" s="183"/>
      <c r="L32" s="243" t="str">
        <f t="shared" si="34"/>
        <v/>
      </c>
      <c r="M32" s="193"/>
      <c r="N32" s="232"/>
      <c r="O32" s="72" t="str">
        <f t="shared" si="12"/>
        <v/>
      </c>
      <c r="P32" s="55"/>
      <c r="Q32" s="183"/>
      <c r="R32" s="243" t="str">
        <f t="shared" si="58"/>
        <v/>
      </c>
      <c r="S32" s="193"/>
      <c r="T32" s="232"/>
      <c r="U32" s="72" t="str">
        <f t="shared" si="13"/>
        <v/>
      </c>
      <c r="V32" s="55"/>
      <c r="W32" s="183"/>
      <c r="X32" s="243" t="str">
        <f t="shared" si="59"/>
        <v/>
      </c>
      <c r="Y32" s="193"/>
      <c r="Z32" s="232"/>
      <c r="AA32" s="72" t="str">
        <f t="shared" si="14"/>
        <v/>
      </c>
      <c r="AB32" s="55"/>
      <c r="AC32" s="183"/>
      <c r="AD32" s="243" t="str">
        <f t="shared" si="60"/>
        <v/>
      </c>
      <c r="AE32" s="193"/>
      <c r="AF32" s="232"/>
      <c r="AG32" s="72" t="str">
        <f t="shared" si="15"/>
        <v/>
      </c>
      <c r="AH32" s="55"/>
      <c r="AI32" s="183"/>
      <c r="AJ32" s="243" t="str">
        <f t="shared" si="61"/>
        <v/>
      </c>
      <c r="AK32" s="193"/>
      <c r="AL32" s="232"/>
      <c r="AM32" s="72" t="str">
        <f t="shared" si="16"/>
        <v/>
      </c>
      <c r="AN32" s="55"/>
      <c r="AO32" s="183"/>
      <c r="AP32" s="243" t="str">
        <f t="shared" si="62"/>
        <v/>
      </c>
      <c r="AQ32" s="193"/>
      <c r="AR32" s="232"/>
      <c r="AS32" s="72" t="str">
        <f t="shared" si="17"/>
        <v/>
      </c>
      <c r="AT32" s="55"/>
      <c r="AU32" s="183"/>
      <c r="AV32" s="243" t="str">
        <f t="shared" si="63"/>
        <v/>
      </c>
      <c r="AW32" s="17"/>
      <c r="AX32" s="217" t="str">
        <f t="shared" si="27"/>
        <v/>
      </c>
      <c r="AY32" s="233" t="str">
        <f t="shared" si="27"/>
        <v/>
      </c>
      <c r="AZ32" s="205" t="str">
        <f t="shared" si="28"/>
        <v/>
      </c>
      <c r="BA32" s="258" t="str">
        <f t="shared" si="29"/>
        <v/>
      </c>
      <c r="BB32" s="43"/>
      <c r="BC32" s="52" t="str">
        <f t="shared" si="30"/>
        <v>P89</v>
      </c>
      <c r="BD32" s="52"/>
      <c r="BE32" s="53" t="str">
        <f>IF(BD32="","",VLOOKUP(B32,'couple moule presse'!H:O,8,0))</f>
        <v/>
      </c>
      <c r="BF32" s="295" t="str">
        <f>IF(BD32="","",VLOOKUP(B32,'couple moule presse'!H:M,6,0))</f>
        <v/>
      </c>
      <c r="BG32" s="193"/>
      <c r="BH32" s="162"/>
      <c r="BI32" s="41" t="str">
        <f t="shared" si="48"/>
        <v/>
      </c>
      <c r="BJ32" s="55"/>
      <c r="BK32" s="183"/>
      <c r="BL32" s="240" t="str">
        <f t="shared" si="41"/>
        <v/>
      </c>
      <c r="BM32" s="193"/>
      <c r="BN32" s="162"/>
      <c r="BO32" s="41" t="str">
        <f t="shared" si="49"/>
        <v/>
      </c>
      <c r="BP32" s="55"/>
      <c r="BQ32" s="183"/>
      <c r="BR32" s="240" t="str">
        <f t="shared" si="65"/>
        <v/>
      </c>
      <c r="BS32" s="193"/>
      <c r="BT32" s="162"/>
      <c r="BU32" s="41" t="str">
        <f t="shared" si="50"/>
        <v/>
      </c>
      <c r="BV32" s="55"/>
      <c r="BW32" s="183"/>
      <c r="BX32" s="240" t="str">
        <f t="shared" si="66"/>
        <v/>
      </c>
      <c r="BY32" s="193"/>
      <c r="BZ32" s="162"/>
      <c r="CA32" s="41" t="str">
        <f t="shared" si="51"/>
        <v/>
      </c>
      <c r="CB32" s="55"/>
      <c r="CC32" s="183"/>
      <c r="CD32" s="240" t="str">
        <f t="shared" si="67"/>
        <v/>
      </c>
      <c r="CE32" s="193"/>
      <c r="CF32" s="162"/>
      <c r="CG32" s="41" t="str">
        <f t="shared" si="52"/>
        <v/>
      </c>
      <c r="CH32" s="55"/>
      <c r="CI32" s="183"/>
      <c r="CJ32" s="240" t="str">
        <f t="shared" si="68"/>
        <v/>
      </c>
      <c r="CK32" s="193"/>
      <c r="CL32" s="162"/>
      <c r="CM32" s="41" t="str">
        <f t="shared" si="53"/>
        <v/>
      </c>
      <c r="CN32" s="55"/>
      <c r="CO32" s="183"/>
      <c r="CP32" s="240" t="str">
        <f t="shared" si="69"/>
        <v/>
      </c>
      <c r="CQ32" s="193"/>
      <c r="CR32" s="162"/>
      <c r="CS32" s="41" t="str">
        <f t="shared" si="54"/>
        <v/>
      </c>
      <c r="CT32" s="55"/>
      <c r="CU32" s="183"/>
      <c r="CV32" s="240" t="str">
        <f t="shared" si="70"/>
        <v/>
      </c>
      <c r="CW32" s="65"/>
      <c r="CX32" s="217" t="str">
        <f t="shared" si="31"/>
        <v/>
      </c>
      <c r="CY32" s="233" t="str">
        <f t="shared" si="31"/>
        <v/>
      </c>
      <c r="CZ32" s="205" t="str">
        <f t="shared" si="32"/>
        <v/>
      </c>
      <c r="DA32" s="258" t="str">
        <f t="shared" si="33"/>
        <v/>
      </c>
      <c r="DB32" s="148"/>
      <c r="DC32" s="273"/>
      <c r="DD32" s="261">
        <f t="shared" si="55"/>
        <v>0</v>
      </c>
      <c r="DE32" s="41"/>
      <c r="DF32" s="19"/>
      <c r="DG32" s="66" t="s">
        <v>105</v>
      </c>
      <c r="DH32" s="67" t="s">
        <v>103</v>
      </c>
      <c r="DI32" s="68">
        <f t="shared" si="71"/>
        <v>0</v>
      </c>
      <c r="DJ32" s="19">
        <f>COUNTIF($BE$47:$BE$76,DH32)</f>
        <v>0</v>
      </c>
      <c r="DK32" s="19">
        <f>DI32+DJ32</f>
        <v>0</v>
      </c>
    </row>
    <row r="33" spans="1:115" ht="20.100000000000001" customHeight="1" x14ac:dyDescent="0.2">
      <c r="A33" s="36" t="str">
        <f t="shared" si="10"/>
        <v/>
      </c>
      <c r="B33" s="37" t="str">
        <f t="shared" si="26"/>
        <v/>
      </c>
      <c r="C33" s="47"/>
      <c r="D33" s="73"/>
      <c r="E33" s="74" t="str">
        <f>IF(D33="","",VLOOKUP(A33,'couple moule presse'!H:O,8,0))</f>
        <v/>
      </c>
      <c r="F33" s="73"/>
      <c r="G33" s="147"/>
      <c r="H33" s="75"/>
      <c r="I33" s="75">
        <f>SUM(I5:I32)</f>
        <v>3121.2925336597309</v>
      </c>
      <c r="J33" s="76">
        <f>SUM(J5:J32)</f>
        <v>0</v>
      </c>
      <c r="K33" s="76"/>
      <c r="L33" s="244">
        <f>IF(I33="","",1-ABS((I33-J33)/I33))</f>
        <v>0</v>
      </c>
      <c r="M33" s="147"/>
      <c r="N33" s="75"/>
      <c r="O33" s="75">
        <f>SUM(O5:O32)</f>
        <v>3121.2925336597309</v>
      </c>
      <c r="P33" s="76">
        <f>SUM(P5:P32)</f>
        <v>0</v>
      </c>
      <c r="Q33" s="76"/>
      <c r="R33" s="244">
        <f>IF(O33="","",1-ABS((O33-P33)/O33))</f>
        <v>0</v>
      </c>
      <c r="S33" s="147"/>
      <c r="T33" s="75"/>
      <c r="U33" s="75">
        <f>SUM(U5:U32)</f>
        <v>3121.2925336597309</v>
      </c>
      <c r="V33" s="76">
        <f>SUM(V5:V32)</f>
        <v>0</v>
      </c>
      <c r="W33" s="76"/>
      <c r="X33" s="244">
        <f>IF(U33="","",1-ABS((U33-V33)/U33))</f>
        <v>0</v>
      </c>
      <c r="Y33" s="147"/>
      <c r="Z33" s="75"/>
      <c r="AA33" s="75">
        <f>SUM(AA5:AA32)</f>
        <v>3121.2925336597309</v>
      </c>
      <c r="AB33" s="76">
        <f>SUM(AB5:AB32)</f>
        <v>0</v>
      </c>
      <c r="AC33" s="76"/>
      <c r="AD33" s="244">
        <f>IF(AA33="","",1-ABS((AA33-AB33)/AA33))</f>
        <v>0</v>
      </c>
      <c r="AE33" s="147"/>
      <c r="AF33" s="75"/>
      <c r="AG33" s="75">
        <f>SUM(AG5:AG32)</f>
        <v>3121.2925336597309</v>
      </c>
      <c r="AH33" s="76">
        <f>SUM(AH5:AH32)</f>
        <v>0</v>
      </c>
      <c r="AI33" s="76"/>
      <c r="AJ33" s="244">
        <f>IF(AG33="","",1-ABS((AG33-AH33)/AG33))</f>
        <v>0</v>
      </c>
      <c r="AK33" s="147"/>
      <c r="AL33" s="75"/>
      <c r="AM33" s="75">
        <f>SUM(AM5:AM32)</f>
        <v>3121.2925336597309</v>
      </c>
      <c r="AN33" s="76">
        <f>SUM(AN5:AN32)</f>
        <v>0</v>
      </c>
      <c r="AO33" s="76"/>
      <c r="AP33" s="244">
        <f>IF(AM33="","",1-ABS((AM33-AN33)/AM33))</f>
        <v>0</v>
      </c>
      <c r="AQ33" s="147"/>
      <c r="AR33" s="75"/>
      <c r="AS33" s="75">
        <f>SUM(AS5:AS32)</f>
        <v>3121.2925336597309</v>
      </c>
      <c r="AT33" s="76">
        <f>SUM(AT5:AT32)</f>
        <v>0</v>
      </c>
      <c r="AU33" s="76"/>
      <c r="AV33" s="244">
        <f>IF(AS33="","",1-ABS((AS33-AT33)/AS33))</f>
        <v>0</v>
      </c>
      <c r="AW33" s="77"/>
      <c r="AX33" s="218">
        <f t="shared" si="27"/>
        <v>21849.047735618115</v>
      </c>
      <c r="AY33" s="221" t="str">
        <f t="shared" si="27"/>
        <v/>
      </c>
      <c r="AZ33" s="80">
        <f t="shared" si="28"/>
        <v>21849.047735618115</v>
      </c>
      <c r="BA33" s="259">
        <f>IF(AX33="","",IF(AND(AX33&gt;0,AY33=""),0,1-ABS((AX33-AY33)/AX33)))</f>
        <v>0</v>
      </c>
      <c r="BB33" s="156"/>
      <c r="BC33" s="47"/>
      <c r="BD33" s="73"/>
      <c r="BE33" s="74" t="str">
        <f>IF(BD33="","",VLOOKUP(B33,'couple moule presse'!H:O,8,0))</f>
        <v/>
      </c>
      <c r="BF33" s="73" t="str">
        <f>IF(BD33="","",VLOOKUP(B33,'couple moule presse'!H:M,6,0))</f>
        <v/>
      </c>
      <c r="BG33" s="147"/>
      <c r="BH33" s="75"/>
      <c r="BI33" s="75">
        <f>SUM(BI5:BI32)</f>
        <v>0</v>
      </c>
      <c r="BJ33" s="76">
        <f>SUM(BJ5:BJ32)</f>
        <v>0</v>
      </c>
      <c r="BK33" s="76"/>
      <c r="BL33" s="244" t="e">
        <f>IF(BI33="","",1-ABS((BI33-BJ33)/BI33))</f>
        <v>#DIV/0!</v>
      </c>
      <c r="BM33" s="147"/>
      <c r="BN33" s="75"/>
      <c r="BO33" s="75">
        <f>SUM(BO5:BO32)</f>
        <v>0</v>
      </c>
      <c r="BP33" s="76">
        <f>SUM(BP5:BP32)</f>
        <v>0</v>
      </c>
      <c r="BQ33" s="76"/>
      <c r="BR33" s="244" t="e">
        <f>IF(BO33="","",1-ABS((BO33-BP33)/BO33))</f>
        <v>#DIV/0!</v>
      </c>
      <c r="BS33" s="147"/>
      <c r="BT33" s="75"/>
      <c r="BU33" s="75">
        <f>SUM(BU5:BU32)</f>
        <v>0</v>
      </c>
      <c r="BV33" s="76">
        <f>SUM(BV5:BV32)</f>
        <v>0</v>
      </c>
      <c r="BW33" s="76"/>
      <c r="BX33" s="244" t="e">
        <f>IF(BU33="","",1-ABS((BU33-BV33)/BU33))</f>
        <v>#DIV/0!</v>
      </c>
      <c r="BY33" s="147"/>
      <c r="BZ33" s="75"/>
      <c r="CA33" s="75">
        <f>SUM(CA5:CA32)</f>
        <v>0</v>
      </c>
      <c r="CB33" s="76">
        <f>SUM(CB5:CB32)</f>
        <v>0</v>
      </c>
      <c r="CC33" s="76"/>
      <c r="CD33" s="244" t="e">
        <f>IF(CA33="","",1-ABS((CA33-CB33)/CA33))</f>
        <v>#DIV/0!</v>
      </c>
      <c r="CE33" s="147"/>
      <c r="CF33" s="75"/>
      <c r="CG33" s="75">
        <f>SUM(CG5:CG32)</f>
        <v>0</v>
      </c>
      <c r="CH33" s="76">
        <f>SUM(CH5:CH32)</f>
        <v>0</v>
      </c>
      <c r="CI33" s="76"/>
      <c r="CJ33" s="244" t="e">
        <f>IF(CG33="","",1-ABS((CG33-CH33)/CG33))</f>
        <v>#DIV/0!</v>
      </c>
      <c r="CK33" s="147"/>
      <c r="CL33" s="75"/>
      <c r="CM33" s="75">
        <f>SUM(CM5:CM32)</f>
        <v>0</v>
      </c>
      <c r="CN33" s="76">
        <f>SUM(CN5:CN32)</f>
        <v>0</v>
      </c>
      <c r="CO33" s="76"/>
      <c r="CP33" s="244" t="e">
        <f>IF(CM33="","",1-ABS((CM33-CN33)/CM33))</f>
        <v>#DIV/0!</v>
      </c>
      <c r="CQ33" s="147"/>
      <c r="CR33" s="75"/>
      <c r="CS33" s="75">
        <f>SUM(CS5:CS32)</f>
        <v>0</v>
      </c>
      <c r="CT33" s="76">
        <f>SUM(CT5:CT32)</f>
        <v>0</v>
      </c>
      <c r="CU33" s="76"/>
      <c r="CV33" s="244" t="e">
        <f>IF(CS33="","",1-ABS((CS33-CT33)/CS33))</f>
        <v>#DIV/0!</v>
      </c>
      <c r="CW33" s="77"/>
      <c r="CX33" s="218" t="str">
        <f t="shared" si="31"/>
        <v/>
      </c>
      <c r="CY33" s="221" t="str">
        <f t="shared" si="31"/>
        <v/>
      </c>
      <c r="CZ33" s="80" t="str">
        <f t="shared" si="32"/>
        <v/>
      </c>
      <c r="DA33" s="259" t="str">
        <f>IF(CX33="","",IF(AND(CX33&gt;0,CY33=""),0,1-ABS((CX33-CY33)/CX33)))</f>
        <v/>
      </c>
      <c r="DB33" s="148"/>
      <c r="DC33" s="274">
        <f>AVERAGE(DC5:DC32)</f>
        <v>0.14285714285714285</v>
      </c>
      <c r="DD33" s="259"/>
      <c r="DE33" s="123"/>
      <c r="DF33" s="19"/>
      <c r="DG33" s="66" t="s">
        <v>65</v>
      </c>
      <c r="DH33" s="67" t="s">
        <v>66</v>
      </c>
      <c r="DI33" s="68">
        <f t="shared" si="71"/>
        <v>4</v>
      </c>
      <c r="DJ33" s="19">
        <f>COUNTIF($BE$47:$BE$76,DH33)</f>
        <v>1</v>
      </c>
      <c r="DK33" s="19">
        <f>DI33+DJ33</f>
        <v>5</v>
      </c>
    </row>
    <row r="34" spans="1:115" ht="12.75" customHeight="1" thickBot="1" x14ac:dyDescent="0.25">
      <c r="A34" s="36" t="str">
        <f t="shared" si="10"/>
        <v>P84CU400</v>
      </c>
      <c r="B34" s="37" t="str">
        <f t="shared" si="26"/>
        <v>P84CU400</v>
      </c>
      <c r="C34" s="79" t="s">
        <v>24</v>
      </c>
      <c r="D34" s="160" t="s">
        <v>36</v>
      </c>
      <c r="E34" s="59" t="str">
        <f>IF(D34="","",VLOOKUP(A34,'couple moule presse'!H:O,8,0))</f>
        <v>P</v>
      </c>
      <c r="F34" s="64">
        <f>IF(D34="","",VLOOKUP(A34,'couple moule presse'!H:M,6,0))</f>
        <v>403.20000000000005</v>
      </c>
      <c r="G34" s="144"/>
      <c r="H34" s="41"/>
      <c r="I34" s="41" t="str">
        <f t="shared" si="11"/>
        <v/>
      </c>
      <c r="J34" s="42"/>
      <c r="K34" s="181"/>
      <c r="L34" s="237" t="str">
        <f t="shared" si="34"/>
        <v/>
      </c>
      <c r="M34" s="144"/>
      <c r="N34" s="41"/>
      <c r="O34" s="41" t="str">
        <f t="shared" si="12"/>
        <v/>
      </c>
      <c r="P34" s="42"/>
      <c r="Q34" s="181"/>
      <c r="R34" s="237" t="str">
        <f t="shared" ref="R34:R74" si="72">IF(O34="","",1-ABS((O34-P34)/O34))</f>
        <v/>
      </c>
      <c r="S34" s="144"/>
      <c r="T34" s="41"/>
      <c r="U34" s="41" t="str">
        <f t="shared" si="13"/>
        <v/>
      </c>
      <c r="V34" s="42"/>
      <c r="W34" s="181"/>
      <c r="X34" s="237" t="str">
        <f t="shared" ref="X34:X74" si="73">IF(U34="","",1-ABS((U34-V34)/U34))</f>
        <v/>
      </c>
      <c r="Y34" s="144"/>
      <c r="Z34" s="41"/>
      <c r="AA34" s="41" t="str">
        <f t="shared" si="14"/>
        <v/>
      </c>
      <c r="AB34" s="42"/>
      <c r="AC34" s="181"/>
      <c r="AD34" s="237" t="str">
        <f t="shared" ref="AD34:AD74" si="74">IF(AA34="","",1-ABS((AA34-AB34)/AA34))</f>
        <v/>
      </c>
      <c r="AE34" s="144"/>
      <c r="AF34" s="41"/>
      <c r="AG34" s="41" t="str">
        <f t="shared" si="15"/>
        <v/>
      </c>
      <c r="AH34" s="42"/>
      <c r="AI34" s="181"/>
      <c r="AJ34" s="237" t="str">
        <f t="shared" ref="AJ34:AJ74" si="75">IF(AG34="","",1-ABS((AG34-AH34)/AG34))</f>
        <v/>
      </c>
      <c r="AK34" s="144"/>
      <c r="AL34" s="41"/>
      <c r="AM34" s="41" t="str">
        <f t="shared" si="16"/>
        <v/>
      </c>
      <c r="AN34" s="42"/>
      <c r="AO34" s="181"/>
      <c r="AP34" s="237" t="str">
        <f t="shared" ref="AP34:AP74" si="76">IF(AM34="","",1-ABS((AM34-AN34)/AM34))</f>
        <v/>
      </c>
      <c r="AQ34" s="144"/>
      <c r="AR34" s="41"/>
      <c r="AS34" s="41" t="str">
        <f t="shared" si="17"/>
        <v/>
      </c>
      <c r="AT34" s="42"/>
      <c r="AU34" s="181"/>
      <c r="AV34" s="237" t="str">
        <f t="shared" ref="AV34:AV74" si="77">IF(AS34="","",1-ABS((AS34-AT34)/AS34))</f>
        <v/>
      </c>
      <c r="AW34" s="17"/>
      <c r="AX34" s="215" t="str">
        <f t="shared" si="27"/>
        <v/>
      </c>
      <c r="AY34" s="225" t="str">
        <f t="shared" si="27"/>
        <v/>
      </c>
      <c r="AZ34" s="206" t="str">
        <f t="shared" si="28"/>
        <v/>
      </c>
      <c r="BA34" s="256" t="str">
        <f t="shared" si="29"/>
        <v/>
      </c>
      <c r="BB34" s="80"/>
      <c r="BC34" s="79" t="str">
        <f t="shared" ref="BC34:BC43" si="78">C34</f>
        <v>P84</v>
      </c>
      <c r="BD34" s="160" t="s">
        <v>36</v>
      </c>
      <c r="BE34" s="59" t="str">
        <f>IF(BD34="","",VLOOKUP(B34,'couple moule presse'!H:O,8,0))</f>
        <v>P</v>
      </c>
      <c r="BF34" s="64">
        <f>IF(BD34="","",VLOOKUP(B34,'couple moule presse'!H:M,6,0))</f>
        <v>403.20000000000005</v>
      </c>
      <c r="BG34" s="144"/>
      <c r="BH34" s="41"/>
      <c r="BI34" s="41" t="str">
        <f t="shared" ref="BI34:BI43" si="79">IF(OR($BF34="",BH34=0),"",$BF34*BH34/24)</f>
        <v/>
      </c>
      <c r="BJ34" s="42"/>
      <c r="BK34" s="181"/>
      <c r="BL34" s="237" t="str">
        <f t="shared" ref="BL34:BL37" si="80">IF(BI34="","",1-ABS((BI34-BJ34)/BI34))</f>
        <v/>
      </c>
      <c r="BM34" s="144"/>
      <c r="BN34" s="41"/>
      <c r="BO34" s="41" t="str">
        <f t="shared" ref="BO34:BO43" si="81">IF(OR($BF34="",BN34=0),"",$BF34*BN34/24)</f>
        <v/>
      </c>
      <c r="BP34" s="42"/>
      <c r="BQ34" s="181"/>
      <c r="BR34" s="237" t="str">
        <f t="shared" ref="BR34:BR74" si="82">IF(BO34="","",1-ABS((BO34-BP34)/BO34))</f>
        <v/>
      </c>
      <c r="BS34" s="144"/>
      <c r="BT34" s="41"/>
      <c r="BU34" s="41" t="str">
        <f t="shared" ref="BU34:BU43" si="83">IF(OR($BF34="",BT34=0),"",$BF34*BT34/24)</f>
        <v/>
      </c>
      <c r="BV34" s="42"/>
      <c r="BW34" s="181"/>
      <c r="BX34" s="237" t="str">
        <f t="shared" ref="BX34:BX74" si="84">IF(BU34="","",1-ABS((BU34-BV34)/BU34))</f>
        <v/>
      </c>
      <c r="BY34" s="144"/>
      <c r="BZ34" s="41"/>
      <c r="CA34" s="41" t="str">
        <f t="shared" ref="CA34:CA43" si="85">IF(OR($BF34="",BZ34=0),"",$BF34*BZ34/24)</f>
        <v/>
      </c>
      <c r="CB34" s="42"/>
      <c r="CC34" s="181"/>
      <c r="CD34" s="237" t="str">
        <f t="shared" ref="CD34:CD74" si="86">IF(CA34="","",1-ABS((CA34-CB34)/CA34))</f>
        <v/>
      </c>
      <c r="CE34" s="144"/>
      <c r="CF34" s="41"/>
      <c r="CG34" s="41" t="str">
        <f t="shared" ref="CG34:CG43" si="87">IF(OR($BF34="",CF34=0),"",$BF34*CF34/24)</f>
        <v/>
      </c>
      <c r="CH34" s="42"/>
      <c r="CI34" s="181"/>
      <c r="CJ34" s="237" t="str">
        <f t="shared" ref="CJ34:CJ74" si="88">IF(CG34="","",1-ABS((CG34-CH34)/CG34))</f>
        <v/>
      </c>
      <c r="CK34" s="144"/>
      <c r="CL34" s="41"/>
      <c r="CM34" s="41" t="str">
        <f t="shared" ref="CM34:CM43" si="89">IF(OR($BF34="",CL34=0),"",$BF34*CL34/24)</f>
        <v/>
      </c>
      <c r="CN34" s="42"/>
      <c r="CO34" s="181"/>
      <c r="CP34" s="237" t="str">
        <f t="shared" ref="CP34:CP74" si="90">IF(CM34="","",1-ABS((CM34-CN34)/CM34))</f>
        <v/>
      </c>
      <c r="CQ34" s="144"/>
      <c r="CR34" s="41"/>
      <c r="CS34" s="41" t="str">
        <f t="shared" ref="CS34:CS43" si="91">IF(OR($BF34="",CR34=0),"",$BF34*CR34/24)</f>
        <v/>
      </c>
      <c r="CT34" s="42"/>
      <c r="CU34" s="181"/>
      <c r="CV34" s="237" t="str">
        <f t="shared" ref="CV34:CV74" si="92">IF(CS34="","",1-ABS((CS34-CT34)/CS34))</f>
        <v/>
      </c>
      <c r="CW34" s="17"/>
      <c r="CX34" s="215" t="str">
        <f t="shared" si="31"/>
        <v/>
      </c>
      <c r="CY34" s="225" t="str">
        <f t="shared" si="31"/>
        <v/>
      </c>
      <c r="CZ34" s="206" t="str">
        <f t="shared" si="32"/>
        <v/>
      </c>
      <c r="DA34" s="256" t="str">
        <f t="shared" si="33"/>
        <v/>
      </c>
      <c r="DB34" s="148"/>
      <c r="DC34" s="271">
        <f>SUM(DD34:DD37)</f>
        <v>0</v>
      </c>
      <c r="DD34" s="262">
        <f t="shared" si="55"/>
        <v>0</v>
      </c>
      <c r="DE34" s="41"/>
    </row>
    <row r="35" spans="1:115" ht="12.75" customHeight="1" thickTop="1" thickBot="1" x14ac:dyDescent="0.25">
      <c r="A35" s="36" t="str">
        <f t="shared" si="10"/>
        <v>P84CU500</v>
      </c>
      <c r="B35" s="37" t="str">
        <f t="shared" si="26"/>
        <v>P84CU500</v>
      </c>
      <c r="C35" s="57" t="s">
        <v>24</v>
      </c>
      <c r="D35" s="158" t="s">
        <v>37</v>
      </c>
      <c r="E35" s="58" t="str">
        <f>IF(D35="","",VLOOKUP(A35,'couple moule presse'!H:O,8,0))</f>
        <v>P</v>
      </c>
      <c r="F35" s="40">
        <f>IF(D35="","",VLOOKUP(A35,'couple moule presse'!H:M,6,0))</f>
        <v>318.31578947368422</v>
      </c>
      <c r="G35" s="144"/>
      <c r="H35" s="161"/>
      <c r="I35" s="41" t="str">
        <f t="shared" si="11"/>
        <v/>
      </c>
      <c r="J35" s="42"/>
      <c r="K35" s="182"/>
      <c r="L35" s="239" t="str">
        <f t="shared" si="34"/>
        <v/>
      </c>
      <c r="M35" s="144"/>
      <c r="N35" s="161"/>
      <c r="O35" s="41" t="str">
        <f t="shared" si="12"/>
        <v/>
      </c>
      <c r="P35" s="42"/>
      <c r="Q35" s="182"/>
      <c r="R35" s="239" t="str">
        <f t="shared" si="72"/>
        <v/>
      </c>
      <c r="S35" s="144"/>
      <c r="T35" s="161"/>
      <c r="U35" s="41" t="str">
        <f t="shared" si="13"/>
        <v/>
      </c>
      <c r="V35" s="42"/>
      <c r="W35" s="182"/>
      <c r="X35" s="239" t="str">
        <f t="shared" si="73"/>
        <v/>
      </c>
      <c r="Y35" s="144"/>
      <c r="Z35" s="161"/>
      <c r="AA35" s="41" t="str">
        <f t="shared" si="14"/>
        <v/>
      </c>
      <c r="AB35" s="42"/>
      <c r="AC35" s="182"/>
      <c r="AD35" s="239" t="str">
        <f t="shared" si="74"/>
        <v/>
      </c>
      <c r="AE35" s="144"/>
      <c r="AF35" s="161"/>
      <c r="AG35" s="41" t="str">
        <f t="shared" si="15"/>
        <v/>
      </c>
      <c r="AH35" s="42"/>
      <c r="AI35" s="182"/>
      <c r="AJ35" s="239" t="str">
        <f t="shared" si="75"/>
        <v/>
      </c>
      <c r="AK35" s="144"/>
      <c r="AL35" s="161"/>
      <c r="AM35" s="41" t="str">
        <f t="shared" si="16"/>
        <v/>
      </c>
      <c r="AN35" s="42"/>
      <c r="AO35" s="182"/>
      <c r="AP35" s="239" t="str">
        <f t="shared" si="76"/>
        <v/>
      </c>
      <c r="AQ35" s="144"/>
      <c r="AR35" s="161"/>
      <c r="AS35" s="41" t="str">
        <f t="shared" si="17"/>
        <v/>
      </c>
      <c r="AT35" s="42"/>
      <c r="AU35" s="182"/>
      <c r="AV35" s="239" t="str">
        <f t="shared" si="77"/>
        <v/>
      </c>
      <c r="AW35" s="17"/>
      <c r="AX35" s="216" t="str">
        <f t="shared" si="27"/>
        <v/>
      </c>
      <c r="AY35" s="227" t="str">
        <f t="shared" si="27"/>
        <v/>
      </c>
      <c r="AZ35" s="204" t="str">
        <f t="shared" si="28"/>
        <v/>
      </c>
      <c r="BA35" s="257" t="str">
        <f t="shared" si="29"/>
        <v/>
      </c>
      <c r="BB35" s="80"/>
      <c r="BC35" s="57" t="str">
        <f t="shared" si="78"/>
        <v>P84</v>
      </c>
      <c r="BD35" s="158" t="s">
        <v>37</v>
      </c>
      <c r="BE35" s="58" t="str">
        <f>IF(BD35="","",VLOOKUP(B35,'couple moule presse'!H:O,8,0))</f>
        <v>P</v>
      </c>
      <c r="BF35" s="40">
        <f>IF(BD35="","",VLOOKUP(B35,'couple moule presse'!H:M,6,0))</f>
        <v>318.31578947368422</v>
      </c>
      <c r="BG35" s="144"/>
      <c r="BH35" s="161"/>
      <c r="BI35" s="41" t="str">
        <f t="shared" si="79"/>
        <v/>
      </c>
      <c r="BJ35" s="42"/>
      <c r="BK35" s="182"/>
      <c r="BL35" s="239" t="str">
        <f t="shared" si="80"/>
        <v/>
      </c>
      <c r="BM35" s="144"/>
      <c r="BN35" s="161"/>
      <c r="BO35" s="41" t="str">
        <f t="shared" si="81"/>
        <v/>
      </c>
      <c r="BP35" s="42"/>
      <c r="BQ35" s="182"/>
      <c r="BR35" s="239" t="str">
        <f t="shared" si="82"/>
        <v/>
      </c>
      <c r="BS35" s="144"/>
      <c r="BT35" s="161"/>
      <c r="BU35" s="41" t="str">
        <f t="shared" si="83"/>
        <v/>
      </c>
      <c r="BV35" s="42"/>
      <c r="BW35" s="182"/>
      <c r="BX35" s="239" t="str">
        <f t="shared" si="84"/>
        <v/>
      </c>
      <c r="BY35" s="144"/>
      <c r="BZ35" s="161"/>
      <c r="CA35" s="41" t="str">
        <f t="shared" si="85"/>
        <v/>
      </c>
      <c r="CB35" s="42"/>
      <c r="CC35" s="182"/>
      <c r="CD35" s="239" t="str">
        <f t="shared" si="86"/>
        <v/>
      </c>
      <c r="CE35" s="144"/>
      <c r="CF35" s="161"/>
      <c r="CG35" s="41" t="str">
        <f t="shared" si="87"/>
        <v/>
      </c>
      <c r="CH35" s="42"/>
      <c r="CI35" s="182"/>
      <c r="CJ35" s="239" t="str">
        <f t="shared" si="88"/>
        <v/>
      </c>
      <c r="CK35" s="144"/>
      <c r="CL35" s="161"/>
      <c r="CM35" s="41" t="str">
        <f t="shared" si="89"/>
        <v/>
      </c>
      <c r="CN35" s="42"/>
      <c r="CO35" s="182"/>
      <c r="CP35" s="239" t="str">
        <f t="shared" si="90"/>
        <v/>
      </c>
      <c r="CQ35" s="144"/>
      <c r="CR35" s="161"/>
      <c r="CS35" s="41" t="str">
        <f t="shared" si="91"/>
        <v/>
      </c>
      <c r="CT35" s="42"/>
      <c r="CU35" s="182"/>
      <c r="CV35" s="239" t="str">
        <f t="shared" si="92"/>
        <v/>
      </c>
      <c r="CW35" s="17"/>
      <c r="CX35" s="216" t="str">
        <f t="shared" si="31"/>
        <v/>
      </c>
      <c r="CY35" s="227" t="str">
        <f t="shared" si="31"/>
        <v/>
      </c>
      <c r="CZ35" s="204" t="str">
        <f t="shared" si="32"/>
        <v/>
      </c>
      <c r="DA35" s="257" t="str">
        <f t="shared" si="33"/>
        <v/>
      </c>
      <c r="DB35" s="148"/>
      <c r="DC35" s="272"/>
      <c r="DD35" s="259">
        <f t="shared" si="55"/>
        <v>0</v>
      </c>
      <c r="DE35" s="41"/>
      <c r="DF35" s="392" t="s">
        <v>114</v>
      </c>
      <c r="DG35" s="392"/>
      <c r="DH35" s="19"/>
      <c r="DI35" s="398" t="s">
        <v>106</v>
      </c>
      <c r="DJ35" s="398" t="s">
        <v>107</v>
      </c>
      <c r="DK35" s="398" t="s">
        <v>108</v>
      </c>
    </row>
    <row r="36" spans="1:115" ht="12.75" customHeight="1" thickTop="1" thickBot="1" x14ac:dyDescent="0.25">
      <c r="A36" s="36" t="str">
        <f t="shared" si="10"/>
        <v>P84CU1000</v>
      </c>
      <c r="B36" s="37" t="str">
        <f t="shared" si="26"/>
        <v>P84CU1000</v>
      </c>
      <c r="C36" s="57" t="s">
        <v>24</v>
      </c>
      <c r="D36" s="158" t="s">
        <v>23</v>
      </c>
      <c r="E36" s="58" t="str">
        <f>IF(D36="","",VLOOKUP(A36,'couple moule presse'!H:O,8,0))</f>
        <v>P</v>
      </c>
      <c r="F36" s="40">
        <f>IF(D36="","",VLOOKUP(A36,'couple moule presse'!H:M,6,0))</f>
        <v>288</v>
      </c>
      <c r="G36" s="144"/>
      <c r="H36" s="161"/>
      <c r="I36" s="41" t="str">
        <f t="shared" si="11"/>
        <v/>
      </c>
      <c r="J36" s="42"/>
      <c r="K36" s="182"/>
      <c r="L36" s="239" t="str">
        <f t="shared" si="34"/>
        <v/>
      </c>
      <c r="M36" s="144"/>
      <c r="N36" s="161"/>
      <c r="O36" s="41" t="str">
        <f t="shared" si="12"/>
        <v/>
      </c>
      <c r="P36" s="42"/>
      <c r="Q36" s="182"/>
      <c r="R36" s="239" t="str">
        <f t="shared" si="72"/>
        <v/>
      </c>
      <c r="S36" s="144"/>
      <c r="T36" s="161"/>
      <c r="U36" s="41"/>
      <c r="V36" s="42"/>
      <c r="W36" s="182"/>
      <c r="X36" s="239" t="str">
        <f t="shared" si="73"/>
        <v/>
      </c>
      <c r="Y36" s="144"/>
      <c r="Z36" s="161"/>
      <c r="AA36" s="41" t="str">
        <f t="shared" si="14"/>
        <v/>
      </c>
      <c r="AB36" s="42"/>
      <c r="AC36" s="182"/>
      <c r="AD36" s="239" t="str">
        <f t="shared" si="74"/>
        <v/>
      </c>
      <c r="AE36" s="144"/>
      <c r="AF36" s="161"/>
      <c r="AG36" s="41" t="str">
        <f t="shared" si="15"/>
        <v/>
      </c>
      <c r="AH36" s="42"/>
      <c r="AI36" s="182"/>
      <c r="AJ36" s="239" t="str">
        <f t="shared" si="75"/>
        <v/>
      </c>
      <c r="AK36" s="144"/>
      <c r="AL36" s="161"/>
      <c r="AM36" s="41" t="str">
        <f t="shared" si="16"/>
        <v/>
      </c>
      <c r="AN36" s="42"/>
      <c r="AO36" s="182"/>
      <c r="AP36" s="239" t="str">
        <f t="shared" si="76"/>
        <v/>
      </c>
      <c r="AQ36" s="144"/>
      <c r="AR36" s="161"/>
      <c r="AS36" s="41" t="str">
        <f t="shared" si="17"/>
        <v/>
      </c>
      <c r="AT36" s="42"/>
      <c r="AU36" s="182"/>
      <c r="AV36" s="239" t="str">
        <f t="shared" si="77"/>
        <v/>
      </c>
      <c r="AW36" s="17"/>
      <c r="AX36" s="216" t="str">
        <f t="shared" si="27"/>
        <v/>
      </c>
      <c r="AY36" s="227" t="str">
        <f t="shared" si="27"/>
        <v/>
      </c>
      <c r="AZ36" s="204" t="str">
        <f t="shared" si="28"/>
        <v/>
      </c>
      <c r="BA36" s="257" t="str">
        <f t="shared" si="29"/>
        <v/>
      </c>
      <c r="BB36" s="80"/>
      <c r="BC36" s="57" t="str">
        <f t="shared" si="78"/>
        <v>P84</v>
      </c>
      <c r="BD36" s="158" t="s">
        <v>23</v>
      </c>
      <c r="BE36" s="58" t="str">
        <f>IF(BD36="","",VLOOKUP(B36,'couple moule presse'!H:O,8,0))</f>
        <v>P</v>
      </c>
      <c r="BF36" s="40">
        <f>IF(BD36="","",VLOOKUP(B36,'couple moule presse'!H:M,6,0))</f>
        <v>288</v>
      </c>
      <c r="BG36" s="144"/>
      <c r="BH36" s="161"/>
      <c r="BI36" s="41" t="str">
        <f t="shared" si="79"/>
        <v/>
      </c>
      <c r="BJ36" s="42"/>
      <c r="BK36" s="182"/>
      <c r="BL36" s="239" t="str">
        <f t="shared" si="80"/>
        <v/>
      </c>
      <c r="BM36" s="144"/>
      <c r="BN36" s="161"/>
      <c r="BO36" s="41" t="str">
        <f t="shared" si="81"/>
        <v/>
      </c>
      <c r="BP36" s="42"/>
      <c r="BQ36" s="182"/>
      <c r="BR36" s="239" t="str">
        <f t="shared" si="82"/>
        <v/>
      </c>
      <c r="BS36" s="144"/>
      <c r="BT36" s="161"/>
      <c r="BU36" s="41" t="str">
        <f t="shared" si="83"/>
        <v/>
      </c>
      <c r="BV36" s="42"/>
      <c r="BW36" s="182"/>
      <c r="BX36" s="239" t="str">
        <f t="shared" si="84"/>
        <v/>
      </c>
      <c r="BY36" s="144"/>
      <c r="BZ36" s="161"/>
      <c r="CA36" s="41" t="str">
        <f t="shared" si="85"/>
        <v/>
      </c>
      <c r="CB36" s="42"/>
      <c r="CC36" s="182"/>
      <c r="CD36" s="239" t="str">
        <f t="shared" si="86"/>
        <v/>
      </c>
      <c r="CE36" s="144"/>
      <c r="CF36" s="161"/>
      <c r="CG36" s="41" t="str">
        <f t="shared" si="87"/>
        <v/>
      </c>
      <c r="CH36" s="42"/>
      <c r="CI36" s="182"/>
      <c r="CJ36" s="239" t="str">
        <f t="shared" si="88"/>
        <v/>
      </c>
      <c r="CK36" s="144"/>
      <c r="CL36" s="161"/>
      <c r="CM36" s="41" t="str">
        <f t="shared" si="89"/>
        <v/>
      </c>
      <c r="CN36" s="42"/>
      <c r="CO36" s="182"/>
      <c r="CP36" s="239" t="str">
        <f t="shared" si="90"/>
        <v/>
      </c>
      <c r="CQ36" s="144"/>
      <c r="CR36" s="161"/>
      <c r="CS36" s="41" t="str">
        <f t="shared" si="91"/>
        <v/>
      </c>
      <c r="CT36" s="42"/>
      <c r="CU36" s="182"/>
      <c r="CV36" s="239" t="str">
        <f t="shared" si="92"/>
        <v/>
      </c>
      <c r="CW36" s="17"/>
      <c r="CX36" s="216" t="str">
        <f t="shared" si="31"/>
        <v/>
      </c>
      <c r="CY36" s="227" t="str">
        <f t="shared" si="31"/>
        <v/>
      </c>
      <c r="CZ36" s="204" t="str">
        <f t="shared" si="32"/>
        <v/>
      </c>
      <c r="DA36" s="257" t="str">
        <f t="shared" si="33"/>
        <v/>
      </c>
      <c r="DB36" s="148"/>
      <c r="DC36" s="272"/>
      <c r="DD36" s="259">
        <f t="shared" si="55"/>
        <v>0</v>
      </c>
      <c r="DE36" s="41"/>
      <c r="DF36" s="392"/>
      <c r="DG36" s="392"/>
      <c r="DH36" s="19"/>
      <c r="DI36" s="398"/>
      <c r="DJ36" s="398"/>
      <c r="DK36" s="398"/>
    </row>
    <row r="37" spans="1:115" ht="12.75" customHeight="1" thickTop="1" x14ac:dyDescent="0.2">
      <c r="A37" s="36" t="str">
        <f t="shared" si="10"/>
        <v>P84</v>
      </c>
      <c r="B37" s="37" t="str">
        <f t="shared" si="26"/>
        <v>P84</v>
      </c>
      <c r="C37" s="81" t="s">
        <v>24</v>
      </c>
      <c r="D37" s="158"/>
      <c r="E37" s="82" t="str">
        <f>IF(D37="","",VLOOKUP(A37,'couple moule presse'!H:O,8,0))</f>
        <v/>
      </c>
      <c r="F37" s="69" t="str">
        <f>IF(D37="","",VLOOKUP(A37,'couple moule presse'!H:M,6,0))</f>
        <v/>
      </c>
      <c r="G37" s="145"/>
      <c r="H37" s="166"/>
      <c r="I37" s="54" t="str">
        <f t="shared" si="11"/>
        <v/>
      </c>
      <c r="J37" s="55"/>
      <c r="K37" s="183"/>
      <c r="L37" s="240" t="str">
        <f t="shared" si="34"/>
        <v/>
      </c>
      <c r="M37" s="145"/>
      <c r="N37" s="166"/>
      <c r="O37" s="54" t="str">
        <f t="shared" si="12"/>
        <v/>
      </c>
      <c r="P37" s="55"/>
      <c r="Q37" s="183"/>
      <c r="R37" s="240" t="str">
        <f t="shared" si="72"/>
        <v/>
      </c>
      <c r="S37" s="145"/>
      <c r="T37" s="166"/>
      <c r="U37" s="54" t="str">
        <f t="shared" si="13"/>
        <v/>
      </c>
      <c r="V37" s="55"/>
      <c r="W37" s="183"/>
      <c r="X37" s="240" t="str">
        <f t="shared" si="73"/>
        <v/>
      </c>
      <c r="Y37" s="145"/>
      <c r="Z37" s="166"/>
      <c r="AA37" s="54" t="str">
        <f t="shared" si="14"/>
        <v/>
      </c>
      <c r="AB37" s="55"/>
      <c r="AC37" s="183"/>
      <c r="AD37" s="240" t="str">
        <f t="shared" si="74"/>
        <v/>
      </c>
      <c r="AE37" s="145"/>
      <c r="AF37" s="166"/>
      <c r="AG37" s="54" t="str">
        <f t="shared" si="15"/>
        <v/>
      </c>
      <c r="AH37" s="55"/>
      <c r="AI37" s="183"/>
      <c r="AJ37" s="240" t="str">
        <f t="shared" si="75"/>
        <v/>
      </c>
      <c r="AK37" s="145"/>
      <c r="AL37" s="166"/>
      <c r="AM37" s="54" t="str">
        <f t="shared" si="16"/>
        <v/>
      </c>
      <c r="AN37" s="55"/>
      <c r="AO37" s="183"/>
      <c r="AP37" s="240" t="str">
        <f t="shared" si="76"/>
        <v/>
      </c>
      <c r="AQ37" s="145"/>
      <c r="AR37" s="166"/>
      <c r="AS37" s="54" t="str">
        <f t="shared" si="17"/>
        <v/>
      </c>
      <c r="AT37" s="55"/>
      <c r="AU37" s="183"/>
      <c r="AV37" s="240" t="str">
        <f t="shared" si="77"/>
        <v/>
      </c>
      <c r="AW37" s="17"/>
      <c r="AX37" s="217" t="str">
        <f t="shared" si="27"/>
        <v/>
      </c>
      <c r="AY37" s="228" t="str">
        <f t="shared" si="27"/>
        <v/>
      </c>
      <c r="AZ37" s="205" t="str">
        <f t="shared" si="28"/>
        <v/>
      </c>
      <c r="BA37" s="258" t="str">
        <f t="shared" si="29"/>
        <v/>
      </c>
      <c r="BB37" s="80"/>
      <c r="BC37" s="81" t="str">
        <f t="shared" si="78"/>
        <v>P84</v>
      </c>
      <c r="BD37" s="158"/>
      <c r="BE37" s="82" t="str">
        <f>IF(BD37="","",VLOOKUP(B37,'couple moule presse'!H:O,8,0))</f>
        <v/>
      </c>
      <c r="BF37" s="69" t="str">
        <f>IF(BD37="","",VLOOKUP(B37,'couple moule presse'!H:M,6,0))</f>
        <v/>
      </c>
      <c r="BG37" s="145"/>
      <c r="BH37" s="166"/>
      <c r="BI37" s="54" t="str">
        <f t="shared" si="79"/>
        <v/>
      </c>
      <c r="BJ37" s="55"/>
      <c r="BK37" s="183"/>
      <c r="BL37" s="240" t="str">
        <f t="shared" si="80"/>
        <v/>
      </c>
      <c r="BM37" s="145"/>
      <c r="BN37" s="166"/>
      <c r="BO37" s="54" t="str">
        <f t="shared" si="81"/>
        <v/>
      </c>
      <c r="BP37" s="55"/>
      <c r="BQ37" s="183"/>
      <c r="BR37" s="240" t="str">
        <f t="shared" si="82"/>
        <v/>
      </c>
      <c r="BS37" s="145"/>
      <c r="BT37" s="166"/>
      <c r="BU37" s="54" t="str">
        <f t="shared" si="83"/>
        <v/>
      </c>
      <c r="BV37" s="55"/>
      <c r="BW37" s="183"/>
      <c r="BX37" s="240" t="str">
        <f t="shared" si="84"/>
        <v/>
      </c>
      <c r="BY37" s="145"/>
      <c r="BZ37" s="166"/>
      <c r="CA37" s="54" t="str">
        <f t="shared" si="85"/>
        <v/>
      </c>
      <c r="CB37" s="55"/>
      <c r="CC37" s="183"/>
      <c r="CD37" s="240" t="str">
        <f t="shared" si="86"/>
        <v/>
      </c>
      <c r="CE37" s="145"/>
      <c r="CF37" s="166"/>
      <c r="CG37" s="54" t="str">
        <f t="shared" si="87"/>
        <v/>
      </c>
      <c r="CH37" s="55"/>
      <c r="CI37" s="183"/>
      <c r="CJ37" s="240" t="str">
        <f t="shared" si="88"/>
        <v/>
      </c>
      <c r="CK37" s="145"/>
      <c r="CL37" s="166"/>
      <c r="CM37" s="54" t="str">
        <f t="shared" si="89"/>
        <v/>
      </c>
      <c r="CN37" s="55"/>
      <c r="CO37" s="183"/>
      <c r="CP37" s="240" t="str">
        <f t="shared" si="90"/>
        <v/>
      </c>
      <c r="CQ37" s="145"/>
      <c r="CR37" s="166"/>
      <c r="CS37" s="54" t="str">
        <f t="shared" si="91"/>
        <v/>
      </c>
      <c r="CT37" s="55"/>
      <c r="CU37" s="183"/>
      <c r="CV37" s="240" t="str">
        <f t="shared" si="92"/>
        <v/>
      </c>
      <c r="CW37" s="17"/>
      <c r="CX37" s="217" t="str">
        <f t="shared" si="31"/>
        <v/>
      </c>
      <c r="CY37" s="228" t="str">
        <f t="shared" si="31"/>
        <v/>
      </c>
      <c r="CZ37" s="205" t="str">
        <f t="shared" si="32"/>
        <v/>
      </c>
      <c r="DA37" s="258" t="str">
        <f t="shared" si="33"/>
        <v/>
      </c>
      <c r="DB37" s="148"/>
      <c r="DC37" s="273"/>
      <c r="DD37" s="261">
        <f t="shared" si="55"/>
        <v>0</v>
      </c>
      <c r="DE37" s="41"/>
      <c r="DF37" s="19"/>
      <c r="DG37" s="19" t="s">
        <v>79</v>
      </c>
      <c r="DH37" s="19"/>
      <c r="DI37" s="19">
        <f>COUNTIF(G5:G73,LEFT(DI$35,1))</f>
        <v>0</v>
      </c>
      <c r="DJ37" s="19">
        <f>COUNTIF(G5:G73,LEFT(DJ$35,1))</f>
        <v>0</v>
      </c>
      <c r="DK37" s="19">
        <f>COUNTIF(G5:G73,LEFT(DK$35,1))</f>
        <v>0</v>
      </c>
    </row>
    <row r="38" spans="1:115" ht="12.75" customHeight="1" x14ac:dyDescent="0.2">
      <c r="A38" s="36" t="str">
        <f t="shared" si="10"/>
        <v>P91</v>
      </c>
      <c r="B38" s="37" t="str">
        <f t="shared" si="26"/>
        <v>P91</v>
      </c>
      <c r="C38" s="38" t="s">
        <v>40</v>
      </c>
      <c r="D38" s="160"/>
      <c r="E38" s="59" t="str">
        <f>IF(D38="","",VLOOKUP(A38,'couple moule presse'!H:O,8,0))</f>
        <v/>
      </c>
      <c r="F38" s="64" t="str">
        <f>IF(D38="","",VLOOKUP(A38,'couple moule presse'!H:M,6,0))</f>
        <v/>
      </c>
      <c r="G38" s="146"/>
      <c r="H38" s="313">
        <v>24</v>
      </c>
      <c r="I38" s="41" t="str">
        <f t="shared" si="11"/>
        <v/>
      </c>
      <c r="J38" s="42"/>
      <c r="K38" s="181"/>
      <c r="L38" s="237" t="str">
        <f t="shared" si="34"/>
        <v/>
      </c>
      <c r="M38" s="146"/>
      <c r="N38" s="167"/>
      <c r="O38" s="41" t="str">
        <f t="shared" si="12"/>
        <v/>
      </c>
      <c r="P38" s="42"/>
      <c r="Q38" s="181"/>
      <c r="R38" s="237" t="str">
        <f t="shared" si="72"/>
        <v/>
      </c>
      <c r="S38" s="146"/>
      <c r="T38" s="167"/>
      <c r="U38" s="41" t="str">
        <f t="shared" si="13"/>
        <v/>
      </c>
      <c r="V38" s="42"/>
      <c r="W38" s="181"/>
      <c r="X38" s="237" t="str">
        <f t="shared" si="73"/>
        <v/>
      </c>
      <c r="Y38" s="146"/>
      <c r="Z38" s="167"/>
      <c r="AA38" s="41" t="str">
        <f t="shared" si="14"/>
        <v/>
      </c>
      <c r="AB38" s="42"/>
      <c r="AC38" s="181"/>
      <c r="AD38" s="237" t="str">
        <f t="shared" si="74"/>
        <v/>
      </c>
      <c r="AE38" s="146"/>
      <c r="AF38" s="167"/>
      <c r="AG38" s="41" t="str">
        <f t="shared" si="15"/>
        <v/>
      </c>
      <c r="AH38" s="42"/>
      <c r="AI38" s="181"/>
      <c r="AJ38" s="237" t="str">
        <f t="shared" si="75"/>
        <v/>
      </c>
      <c r="AK38" s="146"/>
      <c r="AL38" s="167"/>
      <c r="AM38" s="41" t="str">
        <f t="shared" si="16"/>
        <v/>
      </c>
      <c r="AN38" s="42"/>
      <c r="AO38" s="181"/>
      <c r="AP38" s="237" t="str">
        <f t="shared" si="76"/>
        <v/>
      </c>
      <c r="AQ38" s="146"/>
      <c r="AR38" s="167"/>
      <c r="AS38" s="41" t="str">
        <f t="shared" si="17"/>
        <v/>
      </c>
      <c r="AT38" s="42"/>
      <c r="AU38" s="181"/>
      <c r="AV38" s="237" t="str">
        <f t="shared" si="77"/>
        <v/>
      </c>
      <c r="AW38" s="17"/>
      <c r="AX38" s="209" t="str">
        <f t="shared" si="27"/>
        <v/>
      </c>
      <c r="AY38" s="225" t="str">
        <f t="shared" si="27"/>
        <v/>
      </c>
      <c r="AZ38" s="210" t="str">
        <f t="shared" si="28"/>
        <v/>
      </c>
      <c r="BA38" s="253" t="str">
        <f t="shared" si="29"/>
        <v/>
      </c>
      <c r="BB38" s="43"/>
      <c r="BC38" s="38" t="str">
        <f>C38</f>
        <v>P91</v>
      </c>
      <c r="BD38" s="160"/>
      <c r="BE38" s="59" t="str">
        <f>IF(BD38="","",VLOOKUP(B38,'couple moule presse'!H:O,8,0))</f>
        <v/>
      </c>
      <c r="BF38" s="64" t="str">
        <f>IF(BD38="","",VLOOKUP(B38,'couple moule presse'!H:M,6,0))</f>
        <v/>
      </c>
      <c r="BG38" s="146"/>
      <c r="BH38" s="167"/>
      <c r="BI38" s="41" t="str">
        <f t="shared" si="79"/>
        <v/>
      </c>
      <c r="BJ38" s="42"/>
      <c r="BK38" s="181"/>
      <c r="BL38" s="237" t="str">
        <f t="shared" si="41"/>
        <v/>
      </c>
      <c r="BM38" s="146"/>
      <c r="BN38" s="167"/>
      <c r="BO38" s="41" t="str">
        <f t="shared" si="81"/>
        <v/>
      </c>
      <c r="BP38" s="42"/>
      <c r="BQ38" s="181"/>
      <c r="BR38" s="237" t="str">
        <f t="shared" si="82"/>
        <v/>
      </c>
      <c r="BS38" s="146"/>
      <c r="BT38" s="167"/>
      <c r="BU38" s="41" t="str">
        <f t="shared" si="83"/>
        <v/>
      </c>
      <c r="BV38" s="42"/>
      <c r="BW38" s="181"/>
      <c r="BX38" s="237" t="str">
        <f t="shared" si="84"/>
        <v/>
      </c>
      <c r="BY38" s="146"/>
      <c r="BZ38" s="167"/>
      <c r="CA38" s="41" t="str">
        <f t="shared" si="85"/>
        <v/>
      </c>
      <c r="CB38" s="42"/>
      <c r="CC38" s="181"/>
      <c r="CD38" s="237" t="str">
        <f t="shared" si="86"/>
        <v/>
      </c>
      <c r="CE38" s="146"/>
      <c r="CF38" s="167"/>
      <c r="CG38" s="41" t="str">
        <f t="shared" si="87"/>
        <v/>
      </c>
      <c r="CH38" s="42"/>
      <c r="CI38" s="181"/>
      <c r="CJ38" s="237" t="str">
        <f t="shared" si="88"/>
        <v/>
      </c>
      <c r="CK38" s="146"/>
      <c r="CL38" s="167"/>
      <c r="CM38" s="41" t="str">
        <f t="shared" si="89"/>
        <v/>
      </c>
      <c r="CN38" s="42"/>
      <c r="CO38" s="181"/>
      <c r="CP38" s="237" t="str">
        <f t="shared" si="90"/>
        <v/>
      </c>
      <c r="CQ38" s="146"/>
      <c r="CR38" s="167"/>
      <c r="CS38" s="41" t="str">
        <f t="shared" si="91"/>
        <v/>
      </c>
      <c r="CT38" s="42"/>
      <c r="CU38" s="181"/>
      <c r="CV38" s="237" t="str">
        <f t="shared" si="92"/>
        <v/>
      </c>
      <c r="CW38" s="17"/>
      <c r="CX38" s="209" t="str">
        <f t="shared" si="31"/>
        <v/>
      </c>
      <c r="CY38" s="225" t="str">
        <f t="shared" si="31"/>
        <v/>
      </c>
      <c r="CZ38" s="210" t="str">
        <f t="shared" si="32"/>
        <v/>
      </c>
      <c r="DA38" s="253" t="str">
        <f t="shared" si="33"/>
        <v/>
      </c>
      <c r="DB38" s="219"/>
      <c r="DC38" s="268">
        <f>SUM(DD38:DD40)</f>
        <v>0.4285714285714286</v>
      </c>
      <c r="DD38" s="279">
        <f t="shared" si="55"/>
        <v>0</v>
      </c>
      <c r="DE38" s="41"/>
      <c r="DF38" s="19"/>
      <c r="DG38" s="19" t="s">
        <v>80</v>
      </c>
      <c r="DH38" s="19"/>
      <c r="DI38" s="19">
        <f>COUNTIF(M5:M73,LEFT(DI$35,1))</f>
        <v>0</v>
      </c>
      <c r="DJ38" s="19">
        <f>COUNTIF(M5:M73,LEFT(DJ$35,1))</f>
        <v>0</v>
      </c>
      <c r="DK38" s="19">
        <f>COUNTIF(M5:M73,LEFT(DK$35,1))</f>
        <v>0</v>
      </c>
    </row>
    <row r="39" spans="1:115" ht="12.75" customHeight="1" x14ac:dyDescent="0.2">
      <c r="A39" s="36" t="str">
        <f t="shared" si="10"/>
        <v>P91CU770/5</v>
      </c>
      <c r="B39" s="37" t="str">
        <f t="shared" si="26"/>
        <v>P91CU770/5</v>
      </c>
      <c r="C39" s="46" t="s">
        <v>40</v>
      </c>
      <c r="D39" s="158" t="s">
        <v>41</v>
      </c>
      <c r="E39" s="39" t="str">
        <f>IF(D39="","",VLOOKUP(A39,'couple moule presse'!H:O,8,0))</f>
        <v>P</v>
      </c>
      <c r="F39" s="40">
        <f>IF(D39="","",VLOOKUP(A39,'couple moule presse'!H:M,6,0))</f>
        <v>375.03296703296706</v>
      </c>
      <c r="G39" s="144"/>
      <c r="H39" s="161"/>
      <c r="I39" s="41" t="str">
        <f t="shared" si="11"/>
        <v/>
      </c>
      <c r="J39" s="42"/>
      <c r="K39" s="182"/>
      <c r="L39" s="239" t="str">
        <f t="shared" si="34"/>
        <v/>
      </c>
      <c r="M39" s="161"/>
      <c r="N39" s="161">
        <v>24</v>
      </c>
      <c r="O39" s="41">
        <f t="shared" si="12"/>
        <v>375.03296703296706</v>
      </c>
      <c r="P39" s="42"/>
      <c r="Q39" s="182"/>
      <c r="R39" s="239">
        <f t="shared" si="72"/>
        <v>0</v>
      </c>
      <c r="S39" s="144"/>
      <c r="T39" s="161">
        <v>24</v>
      </c>
      <c r="U39" s="41">
        <f t="shared" si="13"/>
        <v>375.03296703296706</v>
      </c>
      <c r="V39" s="42"/>
      <c r="W39" s="182"/>
      <c r="X39" s="239">
        <f t="shared" si="73"/>
        <v>0</v>
      </c>
      <c r="Y39" s="144"/>
      <c r="Z39" s="161">
        <v>24</v>
      </c>
      <c r="AA39" s="41">
        <f t="shared" si="14"/>
        <v>375.03296703296706</v>
      </c>
      <c r="AB39" s="42"/>
      <c r="AC39" s="182"/>
      <c r="AD39" s="239">
        <f t="shared" si="74"/>
        <v>0</v>
      </c>
      <c r="AE39" s="144"/>
      <c r="AF39" s="161">
        <v>24</v>
      </c>
      <c r="AG39" s="41">
        <f t="shared" si="15"/>
        <v>375.03296703296706</v>
      </c>
      <c r="AH39" s="42"/>
      <c r="AI39" s="182"/>
      <c r="AJ39" s="239">
        <f t="shared" si="75"/>
        <v>0</v>
      </c>
      <c r="AK39" s="144"/>
      <c r="AL39" s="161">
        <v>24</v>
      </c>
      <c r="AM39" s="41">
        <f t="shared" si="16"/>
        <v>375.03296703296706</v>
      </c>
      <c r="AN39" s="42"/>
      <c r="AO39" s="182"/>
      <c r="AP39" s="239">
        <f t="shared" si="76"/>
        <v>0</v>
      </c>
      <c r="AQ39" s="144"/>
      <c r="AR39" s="161">
        <v>24</v>
      </c>
      <c r="AS39" s="41">
        <f t="shared" si="17"/>
        <v>375.03296703296706</v>
      </c>
      <c r="AT39" s="42"/>
      <c r="AU39" s="182"/>
      <c r="AV39" s="239">
        <f t="shared" si="77"/>
        <v>0</v>
      </c>
      <c r="AW39" s="17"/>
      <c r="AX39" s="211">
        <f t="shared" si="27"/>
        <v>2250.1978021978025</v>
      </c>
      <c r="AY39" s="227" t="str">
        <f t="shared" si="27"/>
        <v/>
      </c>
      <c r="AZ39" s="212">
        <f t="shared" si="28"/>
        <v>2250.1978021978025</v>
      </c>
      <c r="BA39" s="254">
        <f t="shared" si="29"/>
        <v>0</v>
      </c>
      <c r="BB39" s="43"/>
      <c r="BC39" s="46" t="str">
        <f t="shared" si="78"/>
        <v>P91</v>
      </c>
      <c r="BD39" s="158" t="s">
        <v>41</v>
      </c>
      <c r="BE39" s="39" t="str">
        <f>IF(BD39="","",VLOOKUP(B39,'couple moule presse'!H:O,8,0))</f>
        <v>P</v>
      </c>
      <c r="BF39" s="40">
        <f>IF(BD39="","",VLOOKUP(B39,'couple moule presse'!H:M,6,0))</f>
        <v>375.03296703296706</v>
      </c>
      <c r="BG39" s="144"/>
      <c r="BH39" s="161"/>
      <c r="BI39" s="41" t="str">
        <f t="shared" si="79"/>
        <v/>
      </c>
      <c r="BJ39" s="42"/>
      <c r="BK39" s="182"/>
      <c r="BL39" s="239" t="str">
        <f t="shared" si="41"/>
        <v/>
      </c>
      <c r="BM39" s="144"/>
      <c r="BN39" s="161"/>
      <c r="BO39" s="41" t="str">
        <f t="shared" si="81"/>
        <v/>
      </c>
      <c r="BP39" s="42"/>
      <c r="BQ39" s="182"/>
      <c r="BR39" s="239" t="str">
        <f t="shared" si="82"/>
        <v/>
      </c>
      <c r="BS39" s="144"/>
      <c r="BT39" s="161"/>
      <c r="BU39" s="41" t="str">
        <f t="shared" si="83"/>
        <v/>
      </c>
      <c r="BV39" s="42"/>
      <c r="BW39" s="182"/>
      <c r="BX39" s="239" t="str">
        <f t="shared" si="84"/>
        <v/>
      </c>
      <c r="BY39" s="144"/>
      <c r="BZ39" s="161"/>
      <c r="CA39" s="41" t="str">
        <f t="shared" si="85"/>
        <v/>
      </c>
      <c r="CB39" s="42"/>
      <c r="CC39" s="182"/>
      <c r="CD39" s="239" t="str">
        <f t="shared" si="86"/>
        <v/>
      </c>
      <c r="CE39" s="144"/>
      <c r="CF39" s="161"/>
      <c r="CG39" s="41" t="str">
        <f t="shared" si="87"/>
        <v/>
      </c>
      <c r="CH39" s="42"/>
      <c r="CI39" s="182"/>
      <c r="CJ39" s="239" t="str">
        <f t="shared" si="88"/>
        <v/>
      </c>
      <c r="CK39" s="144"/>
      <c r="CL39" s="161"/>
      <c r="CM39" s="41" t="str">
        <f t="shared" si="89"/>
        <v/>
      </c>
      <c r="CN39" s="42"/>
      <c r="CO39" s="182"/>
      <c r="CP39" s="239" t="str">
        <f t="shared" si="90"/>
        <v/>
      </c>
      <c r="CQ39" s="144"/>
      <c r="CR39" s="161"/>
      <c r="CS39" s="41" t="str">
        <f t="shared" si="91"/>
        <v/>
      </c>
      <c r="CT39" s="42"/>
      <c r="CU39" s="182"/>
      <c r="CV39" s="239" t="str">
        <f t="shared" si="92"/>
        <v/>
      </c>
      <c r="CW39" s="17"/>
      <c r="CX39" s="211" t="str">
        <f t="shared" si="31"/>
        <v/>
      </c>
      <c r="CY39" s="227" t="str">
        <f t="shared" si="31"/>
        <v/>
      </c>
      <c r="CZ39" s="212" t="str">
        <f t="shared" si="32"/>
        <v/>
      </c>
      <c r="DA39" s="254" t="str">
        <f t="shared" si="33"/>
        <v/>
      </c>
      <c r="DB39" s="219"/>
      <c r="DC39" s="269"/>
      <c r="DD39" s="280">
        <f t="shared" si="55"/>
        <v>0.4285714285714286</v>
      </c>
      <c r="DE39" s="41"/>
      <c r="DF39" s="19"/>
      <c r="DG39" s="19" t="s">
        <v>81</v>
      </c>
      <c r="DH39" s="19"/>
      <c r="DI39" s="19">
        <f>COUNTIF(S5:S73,LEFT(DI$35,1))</f>
        <v>0</v>
      </c>
      <c r="DJ39" s="19">
        <f>COUNTIF(S5:S73,LEFT(DJ$35,1))</f>
        <v>0</v>
      </c>
      <c r="DK39" s="19">
        <f>COUNTIF(S5:S73,LEFT(DK$35,1))</f>
        <v>0</v>
      </c>
    </row>
    <row r="40" spans="1:115" ht="12.75" customHeight="1" x14ac:dyDescent="0.2">
      <c r="A40" s="36" t="str">
        <f t="shared" si="10"/>
        <v>P91</v>
      </c>
      <c r="B40" s="37" t="str">
        <f t="shared" si="26"/>
        <v>P91</v>
      </c>
      <c r="C40" s="52" t="s">
        <v>40</v>
      </c>
      <c r="D40" s="52"/>
      <c r="E40" s="53" t="str">
        <f>IF(D40="","",VLOOKUP(A40,'couple moule presse'!H:O,8,0))</f>
        <v/>
      </c>
      <c r="F40" s="69" t="str">
        <f>IF(D40="","",VLOOKUP(A40,'couple moule presse'!H:M,6,0))</f>
        <v/>
      </c>
      <c r="G40" s="145"/>
      <c r="H40" s="162"/>
      <c r="I40" s="54" t="str">
        <f t="shared" si="11"/>
        <v/>
      </c>
      <c r="J40" s="63"/>
      <c r="K40" s="183"/>
      <c r="L40" s="240" t="str">
        <f t="shared" si="34"/>
        <v/>
      </c>
      <c r="M40" s="145"/>
      <c r="N40" s="162"/>
      <c r="O40" s="54" t="str">
        <f t="shared" si="12"/>
        <v/>
      </c>
      <c r="P40" s="63"/>
      <c r="Q40" s="183"/>
      <c r="R40" s="240" t="str">
        <f t="shared" si="72"/>
        <v/>
      </c>
      <c r="S40" s="145"/>
      <c r="T40" s="162"/>
      <c r="U40" s="54" t="str">
        <f t="shared" si="13"/>
        <v/>
      </c>
      <c r="V40" s="63"/>
      <c r="W40" s="183"/>
      <c r="X40" s="240" t="str">
        <f t="shared" si="73"/>
        <v/>
      </c>
      <c r="Y40" s="145"/>
      <c r="Z40" s="162"/>
      <c r="AA40" s="54" t="str">
        <f t="shared" si="14"/>
        <v/>
      </c>
      <c r="AB40" s="63"/>
      <c r="AC40" s="183"/>
      <c r="AD40" s="240" t="str">
        <f t="shared" si="74"/>
        <v/>
      </c>
      <c r="AE40" s="145"/>
      <c r="AF40" s="162"/>
      <c r="AG40" s="54" t="str">
        <f t="shared" si="15"/>
        <v/>
      </c>
      <c r="AH40" s="63"/>
      <c r="AI40" s="183"/>
      <c r="AJ40" s="240" t="str">
        <f t="shared" si="75"/>
        <v/>
      </c>
      <c r="AK40" s="145"/>
      <c r="AL40" s="162"/>
      <c r="AM40" s="54" t="str">
        <f t="shared" si="16"/>
        <v/>
      </c>
      <c r="AN40" s="63"/>
      <c r="AO40" s="183"/>
      <c r="AP40" s="240" t="str">
        <f t="shared" si="76"/>
        <v/>
      </c>
      <c r="AQ40" s="145"/>
      <c r="AR40" s="162"/>
      <c r="AS40" s="54" t="str">
        <f t="shared" si="17"/>
        <v/>
      </c>
      <c r="AT40" s="63"/>
      <c r="AU40" s="183"/>
      <c r="AV40" s="240" t="str">
        <f t="shared" si="77"/>
        <v/>
      </c>
      <c r="AW40" s="17"/>
      <c r="AX40" s="213" t="str">
        <f t="shared" si="27"/>
        <v/>
      </c>
      <c r="AY40" s="228" t="str">
        <f t="shared" si="27"/>
        <v/>
      </c>
      <c r="AZ40" s="214" t="str">
        <f t="shared" si="28"/>
        <v/>
      </c>
      <c r="BA40" s="255" t="str">
        <f t="shared" si="29"/>
        <v/>
      </c>
      <c r="BB40" s="43"/>
      <c r="BC40" s="52" t="str">
        <f t="shared" si="78"/>
        <v>P91</v>
      </c>
      <c r="BD40" s="52"/>
      <c r="BE40" s="53" t="str">
        <f>IF(BD40="","",VLOOKUP(B40,'couple moule presse'!H:O,8,0))</f>
        <v/>
      </c>
      <c r="BF40" s="69" t="str">
        <f>IF(BD40="","",VLOOKUP(B40,'couple moule presse'!H:M,6,0))</f>
        <v/>
      </c>
      <c r="BG40" s="145"/>
      <c r="BH40" s="162"/>
      <c r="BI40" s="54" t="str">
        <f t="shared" si="79"/>
        <v/>
      </c>
      <c r="BJ40" s="63"/>
      <c r="BK40" s="183"/>
      <c r="BL40" s="240" t="str">
        <f t="shared" si="41"/>
        <v/>
      </c>
      <c r="BM40" s="145"/>
      <c r="BN40" s="162"/>
      <c r="BO40" s="54" t="str">
        <f t="shared" si="81"/>
        <v/>
      </c>
      <c r="BP40" s="63"/>
      <c r="BQ40" s="183"/>
      <c r="BR40" s="240" t="str">
        <f t="shared" si="82"/>
        <v/>
      </c>
      <c r="BS40" s="145"/>
      <c r="BT40" s="162"/>
      <c r="BU40" s="54" t="str">
        <f t="shared" si="83"/>
        <v/>
      </c>
      <c r="BV40" s="63"/>
      <c r="BW40" s="183"/>
      <c r="BX40" s="240" t="str">
        <f t="shared" si="84"/>
        <v/>
      </c>
      <c r="BY40" s="145"/>
      <c r="BZ40" s="162"/>
      <c r="CA40" s="54" t="str">
        <f t="shared" si="85"/>
        <v/>
      </c>
      <c r="CB40" s="63"/>
      <c r="CC40" s="183"/>
      <c r="CD40" s="240" t="str">
        <f t="shared" si="86"/>
        <v/>
      </c>
      <c r="CE40" s="145"/>
      <c r="CF40" s="162"/>
      <c r="CG40" s="54" t="str">
        <f t="shared" si="87"/>
        <v/>
      </c>
      <c r="CH40" s="63"/>
      <c r="CI40" s="183"/>
      <c r="CJ40" s="240" t="str">
        <f t="shared" si="88"/>
        <v/>
      </c>
      <c r="CK40" s="145"/>
      <c r="CL40" s="162"/>
      <c r="CM40" s="54" t="str">
        <f t="shared" si="89"/>
        <v/>
      </c>
      <c r="CN40" s="63"/>
      <c r="CO40" s="183"/>
      <c r="CP40" s="240" t="str">
        <f t="shared" si="90"/>
        <v/>
      </c>
      <c r="CQ40" s="145"/>
      <c r="CR40" s="162"/>
      <c r="CS40" s="54" t="str">
        <f t="shared" si="91"/>
        <v/>
      </c>
      <c r="CT40" s="63"/>
      <c r="CU40" s="183"/>
      <c r="CV40" s="240" t="str">
        <f t="shared" si="92"/>
        <v/>
      </c>
      <c r="CW40" s="17"/>
      <c r="CX40" s="213" t="str">
        <f t="shared" si="31"/>
        <v/>
      </c>
      <c r="CY40" s="228" t="str">
        <f t="shared" si="31"/>
        <v/>
      </c>
      <c r="CZ40" s="214" t="str">
        <f t="shared" si="32"/>
        <v/>
      </c>
      <c r="DA40" s="255" t="str">
        <f t="shared" si="33"/>
        <v/>
      </c>
      <c r="DB40" s="219"/>
      <c r="DC40" s="270"/>
      <c r="DD40" s="281">
        <f t="shared" si="55"/>
        <v>0</v>
      </c>
      <c r="DE40" s="41"/>
      <c r="DF40" s="19"/>
      <c r="DG40" s="19" t="s">
        <v>82</v>
      </c>
      <c r="DH40" s="19"/>
      <c r="DI40" s="19">
        <f>COUNTIF(Y5:Y73,LEFT(DI$35,1))</f>
        <v>0</v>
      </c>
      <c r="DJ40" s="19">
        <f>COUNTIF(Y5:Y73,LEFT(DJ$35,1))</f>
        <v>0</v>
      </c>
      <c r="DK40" s="19">
        <f>COUNTIF(Y5:Y73,LEFT(DK$35,1))</f>
        <v>0</v>
      </c>
    </row>
    <row r="41" spans="1:115" ht="12.75" customHeight="1" x14ac:dyDescent="0.2">
      <c r="A41" s="36" t="str">
        <f t="shared" si="10"/>
        <v>P92CU660/6</v>
      </c>
      <c r="B41" s="37" t="str">
        <f t="shared" si="26"/>
        <v>P92CU660/6</v>
      </c>
      <c r="C41" s="38" t="s">
        <v>44</v>
      </c>
      <c r="D41" s="158" t="s">
        <v>43</v>
      </c>
      <c r="E41" s="59" t="str">
        <f>IF(D41="","",VLOOKUP(A41,'couple moule presse'!H:O,8,0))</f>
        <v>P</v>
      </c>
      <c r="F41" s="64">
        <f>IF(D41="","",VLOOKUP(A41,'couple moule presse'!H:M,6,0))</f>
        <v>442.79999999999995</v>
      </c>
      <c r="G41" s="146"/>
      <c r="H41" s="161">
        <v>24</v>
      </c>
      <c r="I41" s="56">
        <f t="shared" si="11"/>
        <v>442.79999999999995</v>
      </c>
      <c r="J41" s="48"/>
      <c r="K41" s="181"/>
      <c r="L41" s="237">
        <f t="shared" si="34"/>
        <v>0</v>
      </c>
      <c r="M41" s="146"/>
      <c r="N41" s="161">
        <v>24</v>
      </c>
      <c r="O41" s="56">
        <f t="shared" si="12"/>
        <v>442.79999999999995</v>
      </c>
      <c r="P41" s="48"/>
      <c r="Q41" s="181"/>
      <c r="R41" s="237">
        <f t="shared" si="72"/>
        <v>0</v>
      </c>
      <c r="S41" s="146"/>
      <c r="T41" s="161">
        <v>24</v>
      </c>
      <c r="U41" s="56">
        <f t="shared" si="13"/>
        <v>442.79999999999995</v>
      </c>
      <c r="V41" s="48"/>
      <c r="W41" s="181"/>
      <c r="X41" s="237">
        <f t="shared" si="73"/>
        <v>0</v>
      </c>
      <c r="Y41" s="146"/>
      <c r="Z41" s="161">
        <v>24</v>
      </c>
      <c r="AA41" s="56">
        <f t="shared" si="14"/>
        <v>442.79999999999995</v>
      </c>
      <c r="AB41" s="48"/>
      <c r="AC41" s="181"/>
      <c r="AD41" s="237">
        <f t="shared" si="74"/>
        <v>0</v>
      </c>
      <c r="AE41" s="146"/>
      <c r="AF41" s="161">
        <v>24</v>
      </c>
      <c r="AG41" s="56">
        <f t="shared" si="15"/>
        <v>442.79999999999995</v>
      </c>
      <c r="AH41" s="48"/>
      <c r="AI41" s="181"/>
      <c r="AJ41" s="237">
        <f t="shared" si="75"/>
        <v>0</v>
      </c>
      <c r="AK41" s="146"/>
      <c r="AL41" s="161">
        <v>24</v>
      </c>
      <c r="AM41" s="56">
        <f t="shared" si="16"/>
        <v>442.79999999999995</v>
      </c>
      <c r="AN41" s="48"/>
      <c r="AO41" s="181"/>
      <c r="AP41" s="237">
        <f t="shared" si="76"/>
        <v>0</v>
      </c>
      <c r="AQ41" s="146"/>
      <c r="AR41" s="161">
        <v>24</v>
      </c>
      <c r="AS41" s="56">
        <f t="shared" si="17"/>
        <v>442.79999999999995</v>
      </c>
      <c r="AT41" s="48"/>
      <c r="AU41" s="181"/>
      <c r="AV41" s="237">
        <f t="shared" si="77"/>
        <v>0</v>
      </c>
      <c r="AW41" s="17"/>
      <c r="AX41" s="209">
        <f t="shared" si="27"/>
        <v>3099.6000000000004</v>
      </c>
      <c r="AY41" s="225" t="str">
        <f t="shared" si="27"/>
        <v/>
      </c>
      <c r="AZ41" s="210">
        <f t="shared" si="28"/>
        <v>3099.6000000000004</v>
      </c>
      <c r="BA41" s="253">
        <f t="shared" si="29"/>
        <v>0</v>
      </c>
      <c r="BB41" s="43"/>
      <c r="BC41" s="38" t="str">
        <f t="shared" si="78"/>
        <v>P92</v>
      </c>
      <c r="BD41" s="158" t="s">
        <v>43</v>
      </c>
      <c r="BE41" s="59" t="str">
        <f>IF(BD41="","",VLOOKUP(B41,'couple moule presse'!H:O,8,0))</f>
        <v>P</v>
      </c>
      <c r="BF41" s="64">
        <f>IF(BD41="","",VLOOKUP(B41,'couple moule presse'!H:M,6,0))</f>
        <v>442.79999999999995</v>
      </c>
      <c r="BG41" s="146"/>
      <c r="BH41" s="161"/>
      <c r="BI41" s="56" t="str">
        <f t="shared" si="79"/>
        <v/>
      </c>
      <c r="BJ41" s="48"/>
      <c r="BK41" s="181"/>
      <c r="BL41" s="237" t="str">
        <f t="shared" si="41"/>
        <v/>
      </c>
      <c r="BM41" s="146"/>
      <c r="BN41" s="161"/>
      <c r="BO41" s="56" t="str">
        <f t="shared" si="81"/>
        <v/>
      </c>
      <c r="BP41" s="48"/>
      <c r="BQ41" s="181"/>
      <c r="BR41" s="237" t="str">
        <f t="shared" si="82"/>
        <v/>
      </c>
      <c r="BS41" s="146"/>
      <c r="BT41" s="161"/>
      <c r="BU41" s="56" t="str">
        <f t="shared" si="83"/>
        <v/>
      </c>
      <c r="BV41" s="48"/>
      <c r="BW41" s="181"/>
      <c r="BX41" s="237" t="str">
        <f t="shared" si="84"/>
        <v/>
      </c>
      <c r="BY41" s="146"/>
      <c r="BZ41" s="161"/>
      <c r="CA41" s="56" t="str">
        <f t="shared" si="85"/>
        <v/>
      </c>
      <c r="CB41" s="48"/>
      <c r="CC41" s="181"/>
      <c r="CD41" s="237" t="str">
        <f t="shared" si="86"/>
        <v/>
      </c>
      <c r="CE41" s="146"/>
      <c r="CF41" s="161"/>
      <c r="CG41" s="56" t="str">
        <f t="shared" si="87"/>
        <v/>
      </c>
      <c r="CH41" s="48"/>
      <c r="CI41" s="181"/>
      <c r="CJ41" s="237" t="str">
        <f t="shared" si="88"/>
        <v/>
      </c>
      <c r="CK41" s="146"/>
      <c r="CL41" s="161"/>
      <c r="CM41" s="56" t="str">
        <f t="shared" si="89"/>
        <v/>
      </c>
      <c r="CN41" s="48"/>
      <c r="CO41" s="181"/>
      <c r="CP41" s="237" t="str">
        <f t="shared" si="90"/>
        <v/>
      </c>
      <c r="CQ41" s="146"/>
      <c r="CR41" s="161"/>
      <c r="CS41" s="56" t="str">
        <f t="shared" si="91"/>
        <v/>
      </c>
      <c r="CT41" s="48"/>
      <c r="CU41" s="181"/>
      <c r="CV41" s="237" t="str">
        <f t="shared" si="92"/>
        <v/>
      </c>
      <c r="CW41" s="17"/>
      <c r="CX41" s="209" t="str">
        <f t="shared" si="31"/>
        <v/>
      </c>
      <c r="CY41" s="225" t="str">
        <f t="shared" si="31"/>
        <v/>
      </c>
      <c r="CZ41" s="210" t="str">
        <f t="shared" si="32"/>
        <v/>
      </c>
      <c r="DA41" s="253" t="str">
        <f t="shared" si="33"/>
        <v/>
      </c>
      <c r="DB41" s="219"/>
      <c r="DC41" s="268">
        <f>SUM(DD41:DD43)</f>
        <v>0.50000000000000011</v>
      </c>
      <c r="DD41" s="279">
        <f t="shared" si="55"/>
        <v>0.50000000000000011</v>
      </c>
      <c r="DE41" s="41"/>
      <c r="DF41" s="19"/>
      <c r="DG41" s="19" t="s">
        <v>83</v>
      </c>
      <c r="DH41" s="19"/>
      <c r="DI41" s="19">
        <f>COUNTIF(AE5:AE73,LEFT(DI$35,1))</f>
        <v>0</v>
      </c>
      <c r="DJ41" s="19">
        <f>COUNTIF(AE5:AE73,LEFT(DJ$35,1))</f>
        <v>0</v>
      </c>
      <c r="DK41" s="19">
        <f>COUNTIF(AE5:AE73,LEFT(DK$35,1))</f>
        <v>0</v>
      </c>
    </row>
    <row r="42" spans="1:115" ht="12.75" customHeight="1" x14ac:dyDescent="0.2">
      <c r="A42" s="36" t="str">
        <f t="shared" si="10"/>
        <v>P92</v>
      </c>
      <c r="B42" s="37" t="str">
        <f t="shared" si="26"/>
        <v>P92</v>
      </c>
      <c r="C42" s="46" t="s">
        <v>44</v>
      </c>
      <c r="D42" s="158"/>
      <c r="E42" s="39" t="str">
        <f>IF(D42="","",VLOOKUP(A42,'couple moule presse'!H:O,8,0))</f>
        <v/>
      </c>
      <c r="F42" s="40" t="str">
        <f>IF(D42="","",VLOOKUP(A42,'couple moule presse'!H:M,6,0))</f>
        <v/>
      </c>
      <c r="G42" s="144"/>
      <c r="H42" s="41"/>
      <c r="I42" s="41" t="str">
        <f t="shared" si="11"/>
        <v/>
      </c>
      <c r="J42" s="42"/>
      <c r="K42" s="182"/>
      <c r="L42" s="239" t="str">
        <f t="shared" si="34"/>
        <v/>
      </c>
      <c r="M42" s="144"/>
      <c r="N42" s="41"/>
      <c r="O42" s="41" t="str">
        <f t="shared" si="12"/>
        <v/>
      </c>
      <c r="P42" s="42"/>
      <c r="Q42" s="182"/>
      <c r="R42" s="239" t="str">
        <f t="shared" si="72"/>
        <v/>
      </c>
      <c r="S42" s="144"/>
      <c r="T42" s="41"/>
      <c r="U42" s="41" t="str">
        <f t="shared" si="13"/>
        <v/>
      </c>
      <c r="V42" s="42"/>
      <c r="W42" s="182"/>
      <c r="X42" s="239" t="str">
        <f t="shared" si="73"/>
        <v/>
      </c>
      <c r="Y42" s="144"/>
      <c r="Z42" s="41"/>
      <c r="AA42" s="41" t="str">
        <f t="shared" si="14"/>
        <v/>
      </c>
      <c r="AB42" s="42"/>
      <c r="AC42" s="182"/>
      <c r="AD42" s="239" t="str">
        <f t="shared" si="74"/>
        <v/>
      </c>
      <c r="AE42" s="144"/>
      <c r="AF42" s="41"/>
      <c r="AG42" s="41" t="str">
        <f t="shared" si="15"/>
        <v/>
      </c>
      <c r="AH42" s="42"/>
      <c r="AI42" s="182"/>
      <c r="AJ42" s="239" t="str">
        <f t="shared" si="75"/>
        <v/>
      </c>
      <c r="AK42" s="144"/>
      <c r="AL42" s="41"/>
      <c r="AM42" s="41" t="str">
        <f t="shared" si="16"/>
        <v/>
      </c>
      <c r="AN42" s="42"/>
      <c r="AO42" s="182"/>
      <c r="AP42" s="239" t="str">
        <f t="shared" si="76"/>
        <v/>
      </c>
      <c r="AQ42" s="144"/>
      <c r="AR42" s="41"/>
      <c r="AS42" s="41" t="str">
        <f t="shared" si="17"/>
        <v/>
      </c>
      <c r="AT42" s="42"/>
      <c r="AU42" s="182"/>
      <c r="AV42" s="239" t="str">
        <f t="shared" si="77"/>
        <v/>
      </c>
      <c r="AW42" s="17"/>
      <c r="AX42" s="211" t="str">
        <f t="shared" si="27"/>
        <v/>
      </c>
      <c r="AY42" s="227" t="str">
        <f t="shared" si="27"/>
        <v/>
      </c>
      <c r="AZ42" s="212" t="str">
        <f t="shared" si="28"/>
        <v/>
      </c>
      <c r="BA42" s="254" t="str">
        <f t="shared" si="29"/>
        <v/>
      </c>
      <c r="BB42" s="43"/>
      <c r="BC42" s="46" t="str">
        <f t="shared" si="78"/>
        <v>P92</v>
      </c>
      <c r="BD42" s="158"/>
      <c r="BE42" s="39" t="str">
        <f>IF(BD42="","",VLOOKUP(B42,'couple moule presse'!H:O,8,0))</f>
        <v/>
      </c>
      <c r="BF42" s="40" t="str">
        <f>IF(BD42="","",VLOOKUP(B42,'couple moule presse'!H:M,6,0))</f>
        <v/>
      </c>
      <c r="BG42" s="144"/>
      <c r="BH42" s="41"/>
      <c r="BI42" s="41" t="str">
        <f t="shared" si="79"/>
        <v/>
      </c>
      <c r="BJ42" s="42"/>
      <c r="BK42" s="182"/>
      <c r="BL42" s="239" t="str">
        <f t="shared" si="41"/>
        <v/>
      </c>
      <c r="BM42" s="144"/>
      <c r="BN42" s="41"/>
      <c r="BO42" s="41" t="str">
        <f t="shared" si="81"/>
        <v/>
      </c>
      <c r="BP42" s="42"/>
      <c r="BQ42" s="182"/>
      <c r="BR42" s="239" t="str">
        <f t="shared" si="82"/>
        <v/>
      </c>
      <c r="BS42" s="144"/>
      <c r="BT42" s="41"/>
      <c r="BU42" s="41" t="str">
        <f t="shared" si="83"/>
        <v/>
      </c>
      <c r="BV42" s="42"/>
      <c r="BW42" s="182"/>
      <c r="BX42" s="239" t="str">
        <f t="shared" si="84"/>
        <v/>
      </c>
      <c r="BY42" s="144"/>
      <c r="BZ42" s="41"/>
      <c r="CA42" s="41" t="str">
        <f t="shared" si="85"/>
        <v/>
      </c>
      <c r="CB42" s="42"/>
      <c r="CC42" s="182"/>
      <c r="CD42" s="239" t="str">
        <f t="shared" si="86"/>
        <v/>
      </c>
      <c r="CE42" s="144"/>
      <c r="CF42" s="41"/>
      <c r="CG42" s="41" t="str">
        <f t="shared" si="87"/>
        <v/>
      </c>
      <c r="CH42" s="42"/>
      <c r="CI42" s="182"/>
      <c r="CJ42" s="239" t="str">
        <f t="shared" si="88"/>
        <v/>
      </c>
      <c r="CK42" s="144"/>
      <c r="CL42" s="41"/>
      <c r="CM42" s="41" t="str">
        <f t="shared" si="89"/>
        <v/>
      </c>
      <c r="CN42" s="42"/>
      <c r="CO42" s="182"/>
      <c r="CP42" s="239" t="str">
        <f t="shared" si="90"/>
        <v/>
      </c>
      <c r="CQ42" s="144"/>
      <c r="CR42" s="41"/>
      <c r="CS42" s="41" t="str">
        <f t="shared" si="91"/>
        <v/>
      </c>
      <c r="CT42" s="42"/>
      <c r="CU42" s="182"/>
      <c r="CV42" s="239" t="str">
        <f t="shared" si="92"/>
        <v/>
      </c>
      <c r="CW42" s="17"/>
      <c r="CX42" s="211" t="str">
        <f t="shared" si="31"/>
        <v/>
      </c>
      <c r="CY42" s="227" t="str">
        <f t="shared" si="31"/>
        <v/>
      </c>
      <c r="CZ42" s="212" t="str">
        <f t="shared" si="32"/>
        <v/>
      </c>
      <c r="DA42" s="254" t="str">
        <f t="shared" si="33"/>
        <v/>
      </c>
      <c r="DB42" s="219"/>
      <c r="DC42" s="269"/>
      <c r="DD42" s="280">
        <f t="shared" si="55"/>
        <v>0</v>
      </c>
      <c r="DE42" s="41"/>
      <c r="DF42" s="19"/>
      <c r="DG42" s="19" t="s">
        <v>84</v>
      </c>
      <c r="DH42" s="19"/>
      <c r="DI42" s="19">
        <f>COUNTIF(AK5:AK73,LEFT(DI$35,1))</f>
        <v>0</v>
      </c>
      <c r="DJ42" s="19">
        <f>COUNTIF(AK5:AK73,LEFT(DJ$35,1))</f>
        <v>0</v>
      </c>
      <c r="DK42" s="19">
        <f>COUNTIF(AK5:AK73,LEFT(DK$35,1))</f>
        <v>0</v>
      </c>
    </row>
    <row r="43" spans="1:115" ht="12.75" customHeight="1" thickBot="1" x14ac:dyDescent="0.25">
      <c r="A43" s="36" t="str">
        <f t="shared" si="10"/>
        <v>P92</v>
      </c>
      <c r="B43" s="37" t="str">
        <f t="shared" si="26"/>
        <v>P92</v>
      </c>
      <c r="C43" s="52" t="s">
        <v>44</v>
      </c>
      <c r="D43" s="158"/>
      <c r="E43" s="83" t="str">
        <f>IF(D43="","",VLOOKUP(A43,'couple moule presse'!H:O,8,0))</f>
        <v/>
      </c>
      <c r="F43" s="69" t="str">
        <f>IF(D43="","",VLOOKUP(A43,'couple moule presse'!H:M,6,0))</f>
        <v/>
      </c>
      <c r="G43" s="145"/>
      <c r="H43" s="54"/>
      <c r="I43" s="54" t="str">
        <f t="shared" si="11"/>
        <v/>
      </c>
      <c r="J43" s="55"/>
      <c r="K43" s="183"/>
      <c r="L43" s="240" t="str">
        <f t="shared" si="34"/>
        <v/>
      </c>
      <c r="M43" s="145"/>
      <c r="N43" s="54"/>
      <c r="O43" s="54" t="str">
        <f t="shared" si="12"/>
        <v/>
      </c>
      <c r="P43" s="55"/>
      <c r="Q43" s="183"/>
      <c r="R43" s="240" t="str">
        <f t="shared" si="72"/>
        <v/>
      </c>
      <c r="S43" s="145"/>
      <c r="T43" s="54"/>
      <c r="U43" s="54" t="str">
        <f t="shared" si="13"/>
        <v/>
      </c>
      <c r="V43" s="55"/>
      <c r="W43" s="183"/>
      <c r="X43" s="240" t="str">
        <f t="shared" si="73"/>
        <v/>
      </c>
      <c r="Y43" s="145"/>
      <c r="Z43" s="54"/>
      <c r="AA43" s="54" t="str">
        <f t="shared" si="14"/>
        <v/>
      </c>
      <c r="AB43" s="55"/>
      <c r="AC43" s="183"/>
      <c r="AD43" s="240" t="str">
        <f t="shared" si="74"/>
        <v/>
      </c>
      <c r="AE43" s="145"/>
      <c r="AF43" s="54"/>
      <c r="AG43" s="54" t="str">
        <f t="shared" si="15"/>
        <v/>
      </c>
      <c r="AH43" s="55"/>
      <c r="AI43" s="183"/>
      <c r="AJ43" s="240" t="str">
        <f t="shared" si="75"/>
        <v/>
      </c>
      <c r="AK43" s="145"/>
      <c r="AL43" s="54"/>
      <c r="AM43" s="54" t="str">
        <f t="shared" si="16"/>
        <v/>
      </c>
      <c r="AN43" s="55"/>
      <c r="AO43" s="183"/>
      <c r="AP43" s="240" t="str">
        <f t="shared" si="76"/>
        <v/>
      </c>
      <c r="AQ43" s="145"/>
      <c r="AR43" s="54"/>
      <c r="AS43" s="54" t="str">
        <f t="shared" si="17"/>
        <v/>
      </c>
      <c r="AT43" s="55"/>
      <c r="AU43" s="183"/>
      <c r="AV43" s="240" t="str">
        <f t="shared" si="77"/>
        <v/>
      </c>
      <c r="AW43" s="17"/>
      <c r="AX43" s="213" t="str">
        <f t="shared" si="27"/>
        <v/>
      </c>
      <c r="AY43" s="228" t="str">
        <f t="shared" si="27"/>
        <v/>
      </c>
      <c r="AZ43" s="214" t="str">
        <f t="shared" si="28"/>
        <v/>
      </c>
      <c r="BA43" s="255" t="str">
        <f t="shared" si="29"/>
        <v/>
      </c>
      <c r="BB43" s="43"/>
      <c r="BC43" s="52" t="str">
        <f t="shared" si="78"/>
        <v>P92</v>
      </c>
      <c r="BD43" s="158"/>
      <c r="BE43" s="83" t="str">
        <f>IF(BD43="","",VLOOKUP(B43,'couple moule presse'!H:O,8,0))</f>
        <v/>
      </c>
      <c r="BF43" s="69" t="str">
        <f>IF(BD43="","",VLOOKUP(B43,'couple moule presse'!H:M,6,0))</f>
        <v/>
      </c>
      <c r="BG43" s="145"/>
      <c r="BH43" s="54"/>
      <c r="BI43" s="54" t="str">
        <f t="shared" si="79"/>
        <v/>
      </c>
      <c r="BJ43" s="55"/>
      <c r="BK43" s="183"/>
      <c r="BL43" s="240" t="str">
        <f t="shared" si="41"/>
        <v/>
      </c>
      <c r="BM43" s="145"/>
      <c r="BN43" s="54"/>
      <c r="BO43" s="54" t="str">
        <f t="shared" si="81"/>
        <v/>
      </c>
      <c r="BP43" s="55"/>
      <c r="BQ43" s="183"/>
      <c r="BR43" s="240" t="str">
        <f t="shared" si="82"/>
        <v/>
      </c>
      <c r="BS43" s="145"/>
      <c r="BT43" s="54"/>
      <c r="BU43" s="54" t="str">
        <f t="shared" si="83"/>
        <v/>
      </c>
      <c r="BV43" s="55"/>
      <c r="BW43" s="183"/>
      <c r="BX43" s="240" t="str">
        <f t="shared" si="84"/>
        <v/>
      </c>
      <c r="BY43" s="145"/>
      <c r="BZ43" s="54"/>
      <c r="CA43" s="54" t="str">
        <f t="shared" si="85"/>
        <v/>
      </c>
      <c r="CB43" s="55"/>
      <c r="CC43" s="183"/>
      <c r="CD43" s="240" t="str">
        <f t="shared" si="86"/>
        <v/>
      </c>
      <c r="CE43" s="145"/>
      <c r="CF43" s="54"/>
      <c r="CG43" s="54" t="str">
        <f t="shared" si="87"/>
        <v/>
      </c>
      <c r="CH43" s="55"/>
      <c r="CI43" s="183"/>
      <c r="CJ43" s="240" t="str">
        <f t="shared" si="88"/>
        <v/>
      </c>
      <c r="CK43" s="145"/>
      <c r="CL43" s="54"/>
      <c r="CM43" s="54" t="str">
        <f t="shared" si="89"/>
        <v/>
      </c>
      <c r="CN43" s="55"/>
      <c r="CO43" s="183"/>
      <c r="CP43" s="240" t="str">
        <f t="shared" si="90"/>
        <v/>
      </c>
      <c r="CQ43" s="145"/>
      <c r="CR43" s="54"/>
      <c r="CS43" s="54" t="str">
        <f t="shared" si="91"/>
        <v/>
      </c>
      <c r="CT43" s="55"/>
      <c r="CU43" s="183"/>
      <c r="CV43" s="240" t="str">
        <f t="shared" si="92"/>
        <v/>
      </c>
      <c r="CW43" s="17"/>
      <c r="CX43" s="213" t="str">
        <f t="shared" si="31"/>
        <v/>
      </c>
      <c r="CY43" s="228" t="str">
        <f t="shared" si="31"/>
        <v/>
      </c>
      <c r="CZ43" s="214" t="str">
        <f t="shared" si="32"/>
        <v/>
      </c>
      <c r="DA43" s="255" t="str">
        <f t="shared" si="33"/>
        <v/>
      </c>
      <c r="DB43" s="219"/>
      <c r="DC43" s="270"/>
      <c r="DD43" s="281">
        <f t="shared" si="55"/>
        <v>0</v>
      </c>
      <c r="DE43" s="41"/>
      <c r="DF43" s="19"/>
      <c r="DG43" s="19" t="s">
        <v>85</v>
      </c>
      <c r="DH43" s="19"/>
      <c r="DI43" s="19">
        <f>COUNTIF(AQ5:AQ73,LEFT(DI$35,1))</f>
        <v>0</v>
      </c>
      <c r="DJ43" s="19">
        <f>COUNTIF(AQ5:AQ73,LEFT(DJ$35,1))</f>
        <v>0</v>
      </c>
      <c r="DK43" s="19">
        <f>COUNTIF(AQ5:AQ73,LEFT(DK$35,1))</f>
        <v>0</v>
      </c>
    </row>
    <row r="44" spans="1:115" ht="19.5" customHeight="1" thickTop="1" thickBot="1" x14ac:dyDescent="0.25">
      <c r="A44" s="36" t="str">
        <f t="shared" si="10"/>
        <v>Total cuves 4R</v>
      </c>
      <c r="B44" s="37" t="str">
        <f t="shared" si="26"/>
        <v>Total cuves 4R</v>
      </c>
      <c r="C44" s="84" t="s">
        <v>109</v>
      </c>
      <c r="D44" s="85"/>
      <c r="E44" s="86" t="str">
        <f>IF(D44="","",VLOOKUP(A44,'couple moule presse'!H:O,8,0))</f>
        <v/>
      </c>
      <c r="F44" s="87" t="str">
        <f>IF(D44="","",VLOOKUP(A44,'couple moule presse'!H:M,6,0))</f>
        <v/>
      </c>
      <c r="G44" s="148"/>
      <c r="H44" s="60"/>
      <c r="I44" s="60">
        <f>SUM(I34:I43)</f>
        <v>442.79999999999995</v>
      </c>
      <c r="J44" s="65">
        <f>SUM(J34:J43)</f>
        <v>0</v>
      </c>
      <c r="K44" s="65"/>
      <c r="L44" s="245">
        <f t="shared" si="34"/>
        <v>0</v>
      </c>
      <c r="M44" s="148"/>
      <c r="N44" s="60"/>
      <c r="O44" s="60">
        <f>SUM(O34:O43)</f>
        <v>817.83296703296696</v>
      </c>
      <c r="P44" s="65">
        <f>SUM(P34:P43)</f>
        <v>0</v>
      </c>
      <c r="Q44" s="65"/>
      <c r="R44" s="245">
        <f t="shared" si="72"/>
        <v>0</v>
      </c>
      <c r="S44" s="148"/>
      <c r="T44" s="60"/>
      <c r="U44" s="60">
        <f>SUM(U34:U43)</f>
        <v>817.83296703296696</v>
      </c>
      <c r="V44" s="65">
        <f>SUM(V34:V43)</f>
        <v>0</v>
      </c>
      <c r="W44" s="65"/>
      <c r="X44" s="245">
        <f t="shared" si="73"/>
        <v>0</v>
      </c>
      <c r="Y44" s="148"/>
      <c r="Z44" s="60"/>
      <c r="AA44" s="60">
        <f>SUM(AA34:AA43)</f>
        <v>817.83296703296696</v>
      </c>
      <c r="AB44" s="65">
        <f>SUM(AB34:AB43)</f>
        <v>0</v>
      </c>
      <c r="AC44" s="65"/>
      <c r="AD44" s="245">
        <f t="shared" si="74"/>
        <v>0</v>
      </c>
      <c r="AE44" s="148"/>
      <c r="AF44" s="60"/>
      <c r="AG44" s="60">
        <f>SUM(AG34:AG43)</f>
        <v>817.83296703296696</v>
      </c>
      <c r="AH44" s="65">
        <f>SUM(AH34:AH43)</f>
        <v>0</v>
      </c>
      <c r="AI44" s="65"/>
      <c r="AJ44" s="245">
        <f t="shared" si="75"/>
        <v>0</v>
      </c>
      <c r="AK44" s="148"/>
      <c r="AL44" s="60"/>
      <c r="AM44" s="60">
        <f>SUM(AM34:AM43)</f>
        <v>817.83296703296696</v>
      </c>
      <c r="AN44" s="65">
        <f>SUM(AN34:AN43)</f>
        <v>0</v>
      </c>
      <c r="AO44" s="65"/>
      <c r="AP44" s="245">
        <f t="shared" si="76"/>
        <v>0</v>
      </c>
      <c r="AQ44" s="148"/>
      <c r="AR44" s="60"/>
      <c r="AS44" s="60">
        <f>SUM(AS34:AS43)</f>
        <v>817.83296703296696</v>
      </c>
      <c r="AT44" s="65">
        <f>SUM(AT34:AT43)</f>
        <v>0</v>
      </c>
      <c r="AU44" s="65"/>
      <c r="AV44" s="245">
        <f t="shared" si="77"/>
        <v>0</v>
      </c>
      <c r="AW44" s="17"/>
      <c r="AX44" s="218">
        <f t="shared" si="27"/>
        <v>5349.7978021978006</v>
      </c>
      <c r="AY44" s="222" t="str">
        <f t="shared" si="27"/>
        <v/>
      </c>
      <c r="AZ44" s="80">
        <f t="shared" si="28"/>
        <v>5349.7978021978006</v>
      </c>
      <c r="BA44" s="260">
        <f t="shared" si="29"/>
        <v>0</v>
      </c>
      <c r="BB44" s="156"/>
      <c r="BC44" s="84" t="s">
        <v>109</v>
      </c>
      <c r="BD44" s="85"/>
      <c r="BE44" s="86" t="str">
        <f>IF(BD44="","",VLOOKUP(B44,'couple moule presse'!H:O,8,0))</f>
        <v/>
      </c>
      <c r="BF44" s="87" t="str">
        <f>IF(BD44="","",VLOOKUP(B44,'couple moule presse'!H:M,6,0))</f>
        <v/>
      </c>
      <c r="BG44" s="148"/>
      <c r="BH44" s="60"/>
      <c r="BI44" s="60">
        <f>SUM(BI34:BI43)</f>
        <v>0</v>
      </c>
      <c r="BJ44" s="65">
        <f>SUM(BJ34:BJ43)</f>
        <v>0</v>
      </c>
      <c r="BK44" s="65"/>
      <c r="BL44" s="245" t="e">
        <f t="shared" si="41"/>
        <v>#DIV/0!</v>
      </c>
      <c r="BM44" s="148"/>
      <c r="BN44" s="60"/>
      <c r="BO44" s="60">
        <f>SUM(BO34:BO43)</f>
        <v>0</v>
      </c>
      <c r="BP44" s="65">
        <f>SUM(BP34:BP43)</f>
        <v>0</v>
      </c>
      <c r="BQ44" s="65"/>
      <c r="BR44" s="245" t="e">
        <f t="shared" si="82"/>
        <v>#DIV/0!</v>
      </c>
      <c r="BS44" s="148"/>
      <c r="BT44" s="60"/>
      <c r="BU44" s="60">
        <f>SUM(BU34:BU43)</f>
        <v>0</v>
      </c>
      <c r="BV44" s="65">
        <f>SUM(BV34:BV43)</f>
        <v>0</v>
      </c>
      <c r="BW44" s="65"/>
      <c r="BX44" s="245" t="e">
        <f t="shared" si="84"/>
        <v>#DIV/0!</v>
      </c>
      <c r="BY44" s="148"/>
      <c r="BZ44" s="60"/>
      <c r="CA44" s="60">
        <f>SUM(CA34:CA43)</f>
        <v>0</v>
      </c>
      <c r="CB44" s="65">
        <f>SUM(CB34:CB43)</f>
        <v>0</v>
      </c>
      <c r="CC44" s="65"/>
      <c r="CD44" s="245" t="e">
        <f t="shared" si="86"/>
        <v>#DIV/0!</v>
      </c>
      <c r="CE44" s="148"/>
      <c r="CF44" s="60"/>
      <c r="CG44" s="60">
        <f>SUM(CG34:CG43)</f>
        <v>0</v>
      </c>
      <c r="CH44" s="65">
        <f>SUM(CH34:CH43)</f>
        <v>0</v>
      </c>
      <c r="CI44" s="65"/>
      <c r="CJ44" s="245" t="e">
        <f t="shared" si="88"/>
        <v>#DIV/0!</v>
      </c>
      <c r="CK44" s="148"/>
      <c r="CL44" s="60"/>
      <c r="CM44" s="60">
        <f>SUM(CM34:CM43)</f>
        <v>0</v>
      </c>
      <c r="CN44" s="65">
        <f>SUM(CN34:CN43)</f>
        <v>0</v>
      </c>
      <c r="CO44" s="65"/>
      <c r="CP44" s="245" t="e">
        <f t="shared" si="90"/>
        <v>#DIV/0!</v>
      </c>
      <c r="CQ44" s="148"/>
      <c r="CR44" s="60"/>
      <c r="CS44" s="60">
        <f>SUM(CS34:CS43)</f>
        <v>0</v>
      </c>
      <c r="CT44" s="65">
        <f>SUM(CT34:CT43)</f>
        <v>0</v>
      </c>
      <c r="CU44" s="65"/>
      <c r="CV44" s="245" t="e">
        <f t="shared" si="92"/>
        <v>#DIV/0!</v>
      </c>
      <c r="CW44" s="17"/>
      <c r="CX44" s="218" t="str">
        <f t="shared" si="31"/>
        <v/>
      </c>
      <c r="CY44" s="222" t="str">
        <f t="shared" si="31"/>
        <v/>
      </c>
      <c r="CZ44" s="80" t="str">
        <f t="shared" si="32"/>
        <v/>
      </c>
      <c r="DA44" s="260" t="str">
        <f t="shared" si="33"/>
        <v/>
      </c>
      <c r="DB44" s="148"/>
      <c r="DC44" s="274">
        <f>AVERAGE(DC34:DC43)</f>
        <v>0.30952380952380959</v>
      </c>
      <c r="DD44" s="259"/>
      <c r="DE44" s="123"/>
      <c r="DF44" s="392" t="s">
        <v>115</v>
      </c>
      <c r="DG44" s="392"/>
      <c r="DH44" s="19"/>
      <c r="DI44" s="331" t="s">
        <v>106</v>
      </c>
      <c r="DJ44" s="331" t="s">
        <v>107</v>
      </c>
      <c r="DK44" s="331" t="s">
        <v>108</v>
      </c>
    </row>
    <row r="45" spans="1:115" ht="20.100000000000001" customHeight="1" thickTop="1" thickBot="1" x14ac:dyDescent="0.25">
      <c r="A45" s="36" t="str">
        <f t="shared" si="10"/>
        <v>TOTAL CUVES</v>
      </c>
      <c r="B45" s="37" t="str">
        <f t="shared" si="26"/>
        <v>TOTAL CUVES</v>
      </c>
      <c r="C45" s="84" t="s">
        <v>110</v>
      </c>
      <c r="D45" s="85"/>
      <c r="E45" s="88" t="str">
        <f>IF(D45="","",VLOOKUP(A45,'couple moule presse'!H:O,8,0))</f>
        <v/>
      </c>
      <c r="F45" s="89" t="str">
        <f>IF(D45="","",VLOOKUP(A45,'couple moule presse'!H:M,6,0))</f>
        <v/>
      </c>
      <c r="G45" s="149"/>
      <c r="H45" s="90"/>
      <c r="I45" s="91">
        <f>I33+I44</f>
        <v>3564.0925336597311</v>
      </c>
      <c r="J45" s="92">
        <f>J33+J44</f>
        <v>0</v>
      </c>
      <c r="K45" s="92"/>
      <c r="L45" s="244">
        <f t="shared" si="34"/>
        <v>0</v>
      </c>
      <c r="M45" s="149"/>
      <c r="N45" s="90"/>
      <c r="O45" s="91">
        <f>O33+O44</f>
        <v>3939.1255006926976</v>
      </c>
      <c r="P45" s="92">
        <f>P33+P44</f>
        <v>0</v>
      </c>
      <c r="Q45" s="92"/>
      <c r="R45" s="244">
        <f t="shared" si="72"/>
        <v>0</v>
      </c>
      <c r="S45" s="149"/>
      <c r="T45" s="90"/>
      <c r="U45" s="91">
        <f>U33+U44</f>
        <v>3939.1255006926976</v>
      </c>
      <c r="V45" s="92">
        <f>V33+V44</f>
        <v>0</v>
      </c>
      <c r="W45" s="92"/>
      <c r="X45" s="244">
        <f t="shared" si="73"/>
        <v>0</v>
      </c>
      <c r="Y45" s="149"/>
      <c r="Z45" s="90"/>
      <c r="AA45" s="91">
        <f>AA33+AA44</f>
        <v>3939.1255006926976</v>
      </c>
      <c r="AB45" s="92">
        <f>AB33+AB44</f>
        <v>0</v>
      </c>
      <c r="AC45" s="92"/>
      <c r="AD45" s="244">
        <f t="shared" si="74"/>
        <v>0</v>
      </c>
      <c r="AE45" s="149"/>
      <c r="AF45" s="90"/>
      <c r="AG45" s="91">
        <f>AG33+AG44</f>
        <v>3939.1255006926976</v>
      </c>
      <c r="AH45" s="92">
        <f>AH33+AH44</f>
        <v>0</v>
      </c>
      <c r="AI45" s="92"/>
      <c r="AJ45" s="244">
        <f t="shared" si="75"/>
        <v>0</v>
      </c>
      <c r="AK45" s="149"/>
      <c r="AL45" s="90"/>
      <c r="AM45" s="91">
        <f>AM33+AM44</f>
        <v>3939.1255006926976</v>
      </c>
      <c r="AN45" s="92">
        <f>AN33+AN44</f>
        <v>0</v>
      </c>
      <c r="AO45" s="92"/>
      <c r="AP45" s="244">
        <f t="shared" si="76"/>
        <v>0</v>
      </c>
      <c r="AQ45" s="149"/>
      <c r="AR45" s="90"/>
      <c r="AS45" s="91">
        <f>AS33+AS44</f>
        <v>3939.1255006926976</v>
      </c>
      <c r="AT45" s="92">
        <f>AT33+AT44</f>
        <v>0</v>
      </c>
      <c r="AU45" s="92"/>
      <c r="AV45" s="244">
        <f t="shared" si="77"/>
        <v>0</v>
      </c>
      <c r="AW45" s="17"/>
      <c r="AX45" s="218">
        <f t="shared" si="27"/>
        <v>27198.84553781592</v>
      </c>
      <c r="AY45" s="223" t="str">
        <f t="shared" si="27"/>
        <v/>
      </c>
      <c r="AZ45" s="75">
        <f t="shared" si="28"/>
        <v>27198.84553781592</v>
      </c>
      <c r="BA45" s="261">
        <f t="shared" si="29"/>
        <v>0</v>
      </c>
      <c r="BB45" s="80"/>
      <c r="BC45" s="84" t="s">
        <v>110</v>
      </c>
      <c r="BD45" s="85"/>
      <c r="BE45" s="88" t="str">
        <f>IF(BD45="","",VLOOKUP(B45,'couple moule presse'!H:O,8,0))</f>
        <v/>
      </c>
      <c r="BF45" s="89" t="str">
        <f>IF(BD45="","",VLOOKUP(B45,'couple moule presse'!H:M,6,0))</f>
        <v/>
      </c>
      <c r="BG45" s="149"/>
      <c r="BH45" s="90"/>
      <c r="BI45" s="91">
        <f>BI33+BI44</f>
        <v>0</v>
      </c>
      <c r="BJ45" s="92">
        <f>BJ33+BJ44</f>
        <v>0</v>
      </c>
      <c r="BK45" s="92"/>
      <c r="BL45" s="244" t="e">
        <f t="shared" si="41"/>
        <v>#DIV/0!</v>
      </c>
      <c r="BM45" s="149"/>
      <c r="BN45" s="90"/>
      <c r="BO45" s="91">
        <f>BO33+BO44</f>
        <v>0</v>
      </c>
      <c r="BP45" s="92">
        <f>BP33+BP44</f>
        <v>0</v>
      </c>
      <c r="BQ45" s="92"/>
      <c r="BR45" s="244" t="e">
        <f t="shared" si="82"/>
        <v>#DIV/0!</v>
      </c>
      <c r="BS45" s="149"/>
      <c r="BT45" s="90"/>
      <c r="BU45" s="91">
        <f>BU33+BU44</f>
        <v>0</v>
      </c>
      <c r="BV45" s="92">
        <f>BV33+BV44</f>
        <v>0</v>
      </c>
      <c r="BW45" s="92"/>
      <c r="BX45" s="244" t="e">
        <f t="shared" si="84"/>
        <v>#DIV/0!</v>
      </c>
      <c r="BY45" s="149"/>
      <c r="BZ45" s="90"/>
      <c r="CA45" s="91">
        <f>CA33+CA44</f>
        <v>0</v>
      </c>
      <c r="CB45" s="92">
        <f>CB33+CB44</f>
        <v>0</v>
      </c>
      <c r="CC45" s="92"/>
      <c r="CD45" s="244" t="e">
        <f t="shared" si="86"/>
        <v>#DIV/0!</v>
      </c>
      <c r="CE45" s="149"/>
      <c r="CF45" s="90"/>
      <c r="CG45" s="91">
        <f>CG33+CG44</f>
        <v>0</v>
      </c>
      <c r="CH45" s="92">
        <f>CH33+CH44</f>
        <v>0</v>
      </c>
      <c r="CI45" s="92"/>
      <c r="CJ45" s="244" t="e">
        <f t="shared" si="88"/>
        <v>#DIV/0!</v>
      </c>
      <c r="CK45" s="149"/>
      <c r="CL45" s="90"/>
      <c r="CM45" s="91">
        <f>CM33+CM44</f>
        <v>0</v>
      </c>
      <c r="CN45" s="92">
        <f>CN33+CN44</f>
        <v>0</v>
      </c>
      <c r="CO45" s="92"/>
      <c r="CP45" s="244" t="e">
        <f t="shared" si="90"/>
        <v>#DIV/0!</v>
      </c>
      <c r="CQ45" s="149"/>
      <c r="CR45" s="90"/>
      <c r="CS45" s="91">
        <f>CS33+CS44</f>
        <v>0</v>
      </c>
      <c r="CT45" s="92">
        <f>CT33+CT44</f>
        <v>0</v>
      </c>
      <c r="CU45" s="92"/>
      <c r="CV45" s="244" t="e">
        <f t="shared" si="92"/>
        <v>#DIV/0!</v>
      </c>
      <c r="CW45" s="17"/>
      <c r="CX45" s="218" t="str">
        <f t="shared" si="31"/>
        <v/>
      </c>
      <c r="CY45" s="223" t="str">
        <f t="shared" si="31"/>
        <v/>
      </c>
      <c r="CZ45" s="75" t="str">
        <f t="shared" si="32"/>
        <v/>
      </c>
      <c r="DA45" s="261" t="str">
        <f t="shared" si="33"/>
        <v/>
      </c>
      <c r="DB45" s="148"/>
      <c r="DC45" s="275">
        <f>AVERAGE(DC34:DC43,DC5:DC32)</f>
        <v>0.19285714285714287</v>
      </c>
      <c r="DD45" s="260"/>
      <c r="DE45" s="41"/>
      <c r="DF45" s="330"/>
      <c r="DG45" s="330"/>
      <c r="DH45" s="19"/>
      <c r="DI45" s="331"/>
      <c r="DJ45" s="331"/>
      <c r="DK45" s="331"/>
    </row>
    <row r="46" spans="1:115" s="99" customFormat="1" ht="20.100000000000001" customHeight="1" thickTop="1" x14ac:dyDescent="0.2">
      <c r="A46" s="155" t="str">
        <f t="shared" si="10"/>
        <v/>
      </c>
      <c r="B46" s="190" t="str">
        <f t="shared" si="26"/>
        <v/>
      </c>
      <c r="C46" s="93"/>
      <c r="D46" s="93"/>
      <c r="E46" s="94" t="str">
        <f>IF(D46="","",VLOOKUP(A46,'couple moule presse'!H:O,8,0))</f>
        <v/>
      </c>
      <c r="F46" s="95" t="str">
        <f>IF(D46="","",VLOOKUP(A46,'couple moule presse'!H:M,6,0))</f>
        <v/>
      </c>
      <c r="G46" s="150"/>
      <c r="H46" s="95"/>
      <c r="I46" s="95" t="str">
        <f t="shared" si="11"/>
        <v/>
      </c>
      <c r="J46" s="95"/>
      <c r="K46" s="95"/>
      <c r="L46" s="246" t="str">
        <f t="shared" si="34"/>
        <v/>
      </c>
      <c r="M46" s="150"/>
      <c r="N46" s="95"/>
      <c r="O46" s="95" t="str">
        <f t="shared" si="12"/>
        <v/>
      </c>
      <c r="P46" s="95"/>
      <c r="Q46" s="95"/>
      <c r="R46" s="246" t="str">
        <f t="shared" si="72"/>
        <v/>
      </c>
      <c r="S46" s="150"/>
      <c r="T46" s="95"/>
      <c r="U46" s="95" t="str">
        <f t="shared" si="13"/>
        <v/>
      </c>
      <c r="V46" s="95"/>
      <c r="W46" s="95"/>
      <c r="X46" s="246" t="str">
        <f t="shared" si="73"/>
        <v/>
      </c>
      <c r="Y46" s="150"/>
      <c r="Z46" s="95"/>
      <c r="AA46" s="95" t="str">
        <f t="shared" si="14"/>
        <v/>
      </c>
      <c r="AB46" s="95"/>
      <c r="AC46" s="95"/>
      <c r="AD46" s="246" t="str">
        <f t="shared" si="74"/>
        <v/>
      </c>
      <c r="AE46" s="150"/>
      <c r="AF46" s="95"/>
      <c r="AG46" s="95" t="str">
        <f t="shared" si="15"/>
        <v/>
      </c>
      <c r="AH46" s="95"/>
      <c r="AI46" s="95"/>
      <c r="AJ46" s="246" t="str">
        <f t="shared" si="75"/>
        <v/>
      </c>
      <c r="AK46" s="150"/>
      <c r="AL46" s="95"/>
      <c r="AM46" s="95" t="str">
        <f t="shared" si="16"/>
        <v/>
      </c>
      <c r="AN46" s="95"/>
      <c r="AO46" s="95"/>
      <c r="AP46" s="246" t="str">
        <f t="shared" si="76"/>
        <v/>
      </c>
      <c r="AQ46" s="150"/>
      <c r="AR46" s="95"/>
      <c r="AS46" s="95" t="str">
        <f t="shared" si="17"/>
        <v/>
      </c>
      <c r="AT46" s="95"/>
      <c r="AU46" s="95"/>
      <c r="AV46" s="246" t="str">
        <f t="shared" si="77"/>
        <v/>
      </c>
      <c r="AW46" s="17"/>
      <c r="AX46" s="201" t="str">
        <f t="shared" si="27"/>
        <v/>
      </c>
      <c r="AY46" s="189" t="str">
        <f t="shared" si="27"/>
        <v/>
      </c>
      <c r="AZ46" s="98" t="str">
        <f t="shared" si="28"/>
        <v/>
      </c>
      <c r="BA46" s="262" t="str">
        <f t="shared" si="29"/>
        <v/>
      </c>
      <c r="BB46" s="80"/>
      <c r="BC46" s="93"/>
      <c r="BD46" s="93"/>
      <c r="BE46" s="94" t="str">
        <f>IF(BD46="","",VLOOKUP(B46,'couple moule presse'!H:O,8,0))</f>
        <v/>
      </c>
      <c r="BF46" s="95" t="str">
        <f>IF(BD46="","",VLOOKUP(B46,'couple moule presse'!H:M,6,0))</f>
        <v/>
      </c>
      <c r="BG46" s="150"/>
      <c r="BH46" s="95"/>
      <c r="BI46" s="95"/>
      <c r="BJ46" s="95"/>
      <c r="BK46" s="95"/>
      <c r="BL46" s="246" t="str">
        <f t="shared" si="41"/>
        <v/>
      </c>
      <c r="BM46" s="150"/>
      <c r="BN46" s="95"/>
      <c r="BO46" s="95"/>
      <c r="BP46" s="95"/>
      <c r="BQ46" s="95"/>
      <c r="BR46" s="246" t="str">
        <f t="shared" si="82"/>
        <v/>
      </c>
      <c r="BS46" s="150"/>
      <c r="BT46" s="95"/>
      <c r="BU46" s="95"/>
      <c r="BV46" s="95"/>
      <c r="BW46" s="95"/>
      <c r="BX46" s="246" t="str">
        <f t="shared" si="84"/>
        <v/>
      </c>
      <c r="BY46" s="150"/>
      <c r="BZ46" s="95"/>
      <c r="CA46" s="95"/>
      <c r="CB46" s="95"/>
      <c r="CC46" s="95"/>
      <c r="CD46" s="246" t="str">
        <f t="shared" si="86"/>
        <v/>
      </c>
      <c r="CE46" s="150"/>
      <c r="CF46" s="95"/>
      <c r="CG46" s="95"/>
      <c r="CH46" s="95"/>
      <c r="CI46" s="95"/>
      <c r="CJ46" s="246" t="str">
        <f t="shared" si="88"/>
        <v/>
      </c>
      <c r="CK46" s="150"/>
      <c r="CL46" s="95"/>
      <c r="CM46" s="95"/>
      <c r="CN46" s="95"/>
      <c r="CO46" s="95"/>
      <c r="CP46" s="246" t="str">
        <f t="shared" si="90"/>
        <v/>
      </c>
      <c r="CQ46" s="150"/>
      <c r="CR46" s="95"/>
      <c r="CS46" s="95"/>
      <c r="CT46" s="95"/>
      <c r="CU46" s="95"/>
      <c r="CV46" s="246" t="str">
        <f t="shared" si="92"/>
        <v/>
      </c>
      <c r="CW46" s="17"/>
      <c r="CX46" s="201" t="str">
        <f t="shared" si="31"/>
        <v/>
      </c>
      <c r="CY46" s="189" t="str">
        <f t="shared" si="31"/>
        <v/>
      </c>
      <c r="CZ46" s="98" t="str">
        <f t="shared" si="32"/>
        <v/>
      </c>
      <c r="DA46" s="262" t="str">
        <f t="shared" si="33"/>
        <v/>
      </c>
      <c r="DB46" s="148"/>
      <c r="DC46" s="276"/>
      <c r="DD46" s="262"/>
      <c r="DE46" s="41"/>
      <c r="DF46" s="191"/>
      <c r="DG46" s="191" t="s">
        <v>79</v>
      </c>
      <c r="DH46" s="191"/>
      <c r="DI46" s="191">
        <f>COUNTIF(BG5:BG73,LEFT(DI$35,1))</f>
        <v>0</v>
      </c>
      <c r="DJ46" s="191">
        <f>COUNTIF(BG14:BG76,LEFT(DJ$35,1))</f>
        <v>0</v>
      </c>
      <c r="DK46" s="191">
        <f>COUNTIF(BG14:BG76,LEFT(DK$35,1))</f>
        <v>0</v>
      </c>
    </row>
    <row r="47" spans="1:115" ht="13.15" customHeight="1" x14ac:dyDescent="0.2">
      <c r="A47" s="36" t="str">
        <f t="shared" si="10"/>
        <v>P60</v>
      </c>
      <c r="B47" s="37" t="str">
        <f t="shared" si="26"/>
        <v>P60</v>
      </c>
      <c r="C47" s="38" t="s">
        <v>73</v>
      </c>
      <c r="D47" s="160"/>
      <c r="E47" s="59" t="str">
        <f>IF(D47="","",VLOOKUP(A47,'couple moule presse'!H:O,8,0))</f>
        <v/>
      </c>
      <c r="F47" s="64" t="str">
        <f>IF(D47="","",VLOOKUP(A47,'couple moule presse'!H:M,6,0))</f>
        <v/>
      </c>
      <c r="G47" s="146"/>
      <c r="H47" s="56"/>
      <c r="I47" s="98" t="str">
        <f t="shared" si="11"/>
        <v/>
      </c>
      <c r="J47" s="100"/>
      <c r="K47" s="181"/>
      <c r="L47" s="237" t="str">
        <f t="shared" si="34"/>
        <v/>
      </c>
      <c r="M47" s="146"/>
      <c r="N47" s="56"/>
      <c r="O47" s="98" t="str">
        <f t="shared" si="12"/>
        <v/>
      </c>
      <c r="P47" s="100"/>
      <c r="Q47" s="181"/>
      <c r="R47" s="237" t="str">
        <f t="shared" si="72"/>
        <v/>
      </c>
      <c r="S47" s="146"/>
      <c r="T47" s="56"/>
      <c r="U47" s="98" t="str">
        <f t="shared" si="13"/>
        <v/>
      </c>
      <c r="V47" s="100"/>
      <c r="W47" s="181"/>
      <c r="X47" s="237" t="str">
        <f t="shared" si="73"/>
        <v/>
      </c>
      <c r="Y47" s="146"/>
      <c r="Z47" s="56"/>
      <c r="AA47" s="98" t="str">
        <f t="shared" si="14"/>
        <v/>
      </c>
      <c r="AB47" s="100"/>
      <c r="AC47" s="181"/>
      <c r="AD47" s="237" t="str">
        <f t="shared" si="74"/>
        <v/>
      </c>
      <c r="AE47" s="146"/>
      <c r="AF47" s="56"/>
      <c r="AG47" s="98" t="str">
        <f t="shared" si="15"/>
        <v/>
      </c>
      <c r="AH47" s="100"/>
      <c r="AI47" s="181"/>
      <c r="AJ47" s="237" t="str">
        <f t="shared" si="75"/>
        <v/>
      </c>
      <c r="AK47" s="146"/>
      <c r="AL47" s="56"/>
      <c r="AM47" s="98" t="str">
        <f t="shared" si="16"/>
        <v/>
      </c>
      <c r="AN47" s="100"/>
      <c r="AO47" s="181"/>
      <c r="AP47" s="237" t="str">
        <f t="shared" si="76"/>
        <v/>
      </c>
      <c r="AQ47" s="146"/>
      <c r="AR47" s="56"/>
      <c r="AS47" s="98" t="str">
        <f t="shared" si="17"/>
        <v/>
      </c>
      <c r="AT47" s="100"/>
      <c r="AU47" s="181"/>
      <c r="AV47" s="237" t="str">
        <f t="shared" si="77"/>
        <v/>
      </c>
      <c r="AW47" s="17"/>
      <c r="AX47" s="209" t="str">
        <f t="shared" si="27"/>
        <v/>
      </c>
      <c r="AY47" s="225" t="str">
        <f t="shared" si="27"/>
        <v/>
      </c>
      <c r="AZ47" s="210" t="str">
        <f t="shared" si="28"/>
        <v/>
      </c>
      <c r="BA47" s="253" t="str">
        <f t="shared" si="29"/>
        <v/>
      </c>
      <c r="BB47" s="43"/>
      <c r="BC47" s="38" t="str">
        <f t="shared" ref="BC47:BC73" si="93">C47</f>
        <v>P60</v>
      </c>
      <c r="BD47" s="160"/>
      <c r="BE47" s="59" t="str">
        <f>IF(BD47="","",VLOOKUP(B47,'couple moule presse'!H:O,8,0))</f>
        <v/>
      </c>
      <c r="BF47" s="64" t="str">
        <f>IF(BD47="","",VLOOKUP(B47,'couple moule presse'!H:M,6,0))</f>
        <v/>
      </c>
      <c r="BG47" s="146"/>
      <c r="BH47" s="56"/>
      <c r="BI47" s="98" t="str">
        <f t="shared" ref="BI47:BI73" si="94">IF(OR($BF47="",BH47=0),"",$BF47*BH47/24)</f>
        <v/>
      </c>
      <c r="BJ47" s="100"/>
      <c r="BK47" s="181"/>
      <c r="BL47" s="237" t="str">
        <f t="shared" si="41"/>
        <v/>
      </c>
      <c r="BM47" s="146"/>
      <c r="BN47" s="56"/>
      <c r="BO47" s="98" t="str">
        <f t="shared" ref="BO47:BO73" si="95">IF(OR($BF47="",BN47=0),"",$BF47*BN47/24)</f>
        <v/>
      </c>
      <c r="BP47" s="100"/>
      <c r="BQ47" s="181"/>
      <c r="BR47" s="237" t="str">
        <f t="shared" si="82"/>
        <v/>
      </c>
      <c r="BS47" s="146"/>
      <c r="BT47" s="56"/>
      <c r="BU47" s="98" t="str">
        <f t="shared" ref="BU47:BU73" si="96">IF(OR($BF47="",BT47=0),"",$BF47*BT47/24)</f>
        <v/>
      </c>
      <c r="BV47" s="100"/>
      <c r="BW47" s="181"/>
      <c r="BX47" s="237" t="str">
        <f t="shared" si="84"/>
        <v/>
      </c>
      <c r="BY47" s="146"/>
      <c r="BZ47" s="56"/>
      <c r="CA47" s="98" t="str">
        <f t="shared" ref="CA47:CA73" si="97">IF(OR($BF47="",BZ47=0),"",$BF47*BZ47/24)</f>
        <v/>
      </c>
      <c r="CB47" s="100"/>
      <c r="CC47" s="181"/>
      <c r="CD47" s="237" t="str">
        <f t="shared" si="86"/>
        <v/>
      </c>
      <c r="CE47" s="146"/>
      <c r="CF47" s="56"/>
      <c r="CG47" s="98" t="str">
        <f t="shared" ref="CG47:CG73" si="98">IF(OR($BF47="",CF47=0),"",$BF47*CF47/24)</f>
        <v/>
      </c>
      <c r="CH47" s="100"/>
      <c r="CI47" s="181"/>
      <c r="CJ47" s="237" t="str">
        <f t="shared" si="88"/>
        <v/>
      </c>
      <c r="CK47" s="146"/>
      <c r="CL47" s="56"/>
      <c r="CM47" s="98" t="str">
        <f t="shared" ref="CM47:CM73" si="99">IF(OR($BF47="",CL47=0),"",$BF47*CL47/24)</f>
        <v/>
      </c>
      <c r="CN47" s="100"/>
      <c r="CO47" s="181"/>
      <c r="CP47" s="237" t="str">
        <f t="shared" si="90"/>
        <v/>
      </c>
      <c r="CQ47" s="146"/>
      <c r="CR47" s="56"/>
      <c r="CS47" s="98" t="str">
        <f t="shared" ref="CS47:CS73" si="100">IF(OR($BF47="",CR47=0),"",$BF47*CR47/24)</f>
        <v/>
      </c>
      <c r="CT47" s="100"/>
      <c r="CU47" s="181"/>
      <c r="CV47" s="237" t="str">
        <f t="shared" si="92"/>
        <v/>
      </c>
      <c r="CW47" s="17"/>
      <c r="CX47" s="209" t="str">
        <f t="shared" si="31"/>
        <v/>
      </c>
      <c r="CY47" s="225" t="str">
        <f t="shared" si="31"/>
        <v/>
      </c>
      <c r="CZ47" s="210" t="str">
        <f t="shared" si="32"/>
        <v/>
      </c>
      <c r="DA47" s="253" t="str">
        <f t="shared" si="33"/>
        <v/>
      </c>
      <c r="DB47" s="219"/>
      <c r="DC47" s="268">
        <f>SUM(DD47:DD49)</f>
        <v>0</v>
      </c>
      <c r="DD47" s="279">
        <f t="shared" si="55"/>
        <v>0</v>
      </c>
      <c r="DE47" s="41"/>
      <c r="DF47" s="19"/>
      <c r="DG47" s="19" t="s">
        <v>80</v>
      </c>
      <c r="DH47" s="19"/>
      <c r="DI47" s="19">
        <f>COUNTIF(BM5:BM73,LEFT(DI$35,1))</f>
        <v>0</v>
      </c>
      <c r="DJ47" s="19">
        <f>COUNTIF(BM14:BM76,LEFT(DJ$35,1))</f>
        <v>0</v>
      </c>
      <c r="DK47" s="19">
        <f>COUNTIF(BM14:BM76,LEFT(DK$35,1))</f>
        <v>0</v>
      </c>
    </row>
    <row r="48" spans="1:115" ht="12.75" customHeight="1" x14ac:dyDescent="0.2">
      <c r="A48" s="36" t="str">
        <f t="shared" si="10"/>
        <v>P60</v>
      </c>
      <c r="B48" s="37" t="str">
        <f t="shared" si="26"/>
        <v>P60</v>
      </c>
      <c r="C48" s="46" t="s">
        <v>73</v>
      </c>
      <c r="D48" s="158"/>
      <c r="E48" s="39" t="str">
        <f>IF(D48="","",VLOOKUP(A48,'couple moule presse'!H:O,8,0))</f>
        <v/>
      </c>
      <c r="F48" s="40" t="str">
        <f>IF(D48="","",VLOOKUP(A48,'couple moule presse'!H:M,6,0))</f>
        <v/>
      </c>
      <c r="G48" s="144"/>
      <c r="H48" s="41"/>
      <c r="I48" s="80" t="str">
        <f t="shared" si="11"/>
        <v/>
      </c>
      <c r="J48" s="42"/>
      <c r="K48" s="182"/>
      <c r="L48" s="239" t="str">
        <f t="shared" si="34"/>
        <v/>
      </c>
      <c r="M48" s="144"/>
      <c r="N48" s="41"/>
      <c r="O48" s="80" t="str">
        <f t="shared" si="12"/>
        <v/>
      </c>
      <c r="P48" s="42"/>
      <c r="Q48" s="182"/>
      <c r="R48" s="239" t="str">
        <f t="shared" si="72"/>
        <v/>
      </c>
      <c r="S48" s="144"/>
      <c r="T48" s="41"/>
      <c r="U48" s="80" t="str">
        <f t="shared" si="13"/>
        <v/>
      </c>
      <c r="V48" s="42"/>
      <c r="W48" s="182"/>
      <c r="X48" s="239" t="str">
        <f t="shared" si="73"/>
        <v/>
      </c>
      <c r="Y48" s="144"/>
      <c r="Z48" s="41"/>
      <c r="AA48" s="80" t="str">
        <f t="shared" si="14"/>
        <v/>
      </c>
      <c r="AB48" s="42"/>
      <c r="AC48" s="182"/>
      <c r="AD48" s="239" t="str">
        <f t="shared" si="74"/>
        <v/>
      </c>
      <c r="AE48" s="144"/>
      <c r="AF48" s="41"/>
      <c r="AG48" s="80" t="str">
        <f t="shared" si="15"/>
        <v/>
      </c>
      <c r="AH48" s="42"/>
      <c r="AI48" s="182"/>
      <c r="AJ48" s="239" t="str">
        <f t="shared" si="75"/>
        <v/>
      </c>
      <c r="AK48" s="144"/>
      <c r="AL48" s="41"/>
      <c r="AM48" s="80" t="str">
        <f t="shared" si="16"/>
        <v/>
      </c>
      <c r="AN48" s="42"/>
      <c r="AO48" s="182"/>
      <c r="AP48" s="239" t="str">
        <f t="shared" si="76"/>
        <v/>
      </c>
      <c r="AQ48" s="144"/>
      <c r="AR48" s="41"/>
      <c r="AS48" s="80" t="str">
        <f t="shared" si="17"/>
        <v/>
      </c>
      <c r="AT48" s="42"/>
      <c r="AU48" s="182"/>
      <c r="AV48" s="239" t="str">
        <f t="shared" si="77"/>
        <v/>
      </c>
      <c r="AW48" s="17"/>
      <c r="AX48" s="211" t="str">
        <f t="shared" si="27"/>
        <v/>
      </c>
      <c r="AY48" s="227" t="str">
        <f t="shared" si="27"/>
        <v/>
      </c>
      <c r="AZ48" s="212" t="str">
        <f t="shared" si="28"/>
        <v/>
      </c>
      <c r="BA48" s="254" t="str">
        <f t="shared" si="29"/>
        <v/>
      </c>
      <c r="BB48" s="43"/>
      <c r="BC48" s="46" t="str">
        <f t="shared" si="93"/>
        <v>P60</v>
      </c>
      <c r="BD48" s="158"/>
      <c r="BE48" s="39" t="str">
        <f>IF(BD48="","",VLOOKUP(B48,'couple moule presse'!H:O,8,0))</f>
        <v/>
      </c>
      <c r="BF48" s="40" t="str">
        <f>IF(BD48="","",VLOOKUP(B48,'couple moule presse'!H:M,6,0))</f>
        <v/>
      </c>
      <c r="BG48" s="144"/>
      <c r="BH48" s="41"/>
      <c r="BI48" s="80" t="str">
        <f t="shared" si="94"/>
        <v/>
      </c>
      <c r="BJ48" s="42"/>
      <c r="BK48" s="182"/>
      <c r="BL48" s="239" t="str">
        <f t="shared" si="41"/>
        <v/>
      </c>
      <c r="BM48" s="144"/>
      <c r="BN48" s="41"/>
      <c r="BO48" s="80" t="str">
        <f t="shared" si="95"/>
        <v/>
      </c>
      <c r="BP48" s="42"/>
      <c r="BQ48" s="182"/>
      <c r="BR48" s="239" t="str">
        <f t="shared" si="82"/>
        <v/>
      </c>
      <c r="BS48" s="144"/>
      <c r="BT48" s="41"/>
      <c r="BU48" s="80" t="str">
        <f t="shared" si="96"/>
        <v/>
      </c>
      <c r="BV48" s="42"/>
      <c r="BW48" s="182"/>
      <c r="BX48" s="239" t="str">
        <f t="shared" si="84"/>
        <v/>
      </c>
      <c r="BY48" s="144"/>
      <c r="BZ48" s="41"/>
      <c r="CA48" s="80" t="str">
        <f t="shared" si="97"/>
        <v/>
      </c>
      <c r="CB48" s="42"/>
      <c r="CC48" s="182"/>
      <c r="CD48" s="239" t="str">
        <f t="shared" si="86"/>
        <v/>
      </c>
      <c r="CE48" s="144"/>
      <c r="CF48" s="41"/>
      <c r="CG48" s="80" t="str">
        <f t="shared" si="98"/>
        <v/>
      </c>
      <c r="CH48" s="42"/>
      <c r="CI48" s="182"/>
      <c r="CJ48" s="239" t="str">
        <f t="shared" si="88"/>
        <v/>
      </c>
      <c r="CK48" s="144"/>
      <c r="CL48" s="41"/>
      <c r="CM48" s="80" t="str">
        <f t="shared" si="99"/>
        <v/>
      </c>
      <c r="CN48" s="42"/>
      <c r="CO48" s="182"/>
      <c r="CP48" s="239" t="str">
        <f t="shared" si="90"/>
        <v/>
      </c>
      <c r="CQ48" s="144"/>
      <c r="CR48" s="41"/>
      <c r="CS48" s="80" t="str">
        <f t="shared" si="100"/>
        <v/>
      </c>
      <c r="CT48" s="42"/>
      <c r="CU48" s="182"/>
      <c r="CV48" s="239" t="str">
        <f t="shared" si="92"/>
        <v/>
      </c>
      <c r="CW48" s="17"/>
      <c r="CX48" s="211" t="str">
        <f t="shared" si="31"/>
        <v/>
      </c>
      <c r="CY48" s="227" t="str">
        <f t="shared" si="31"/>
        <v/>
      </c>
      <c r="CZ48" s="212" t="str">
        <f t="shared" si="32"/>
        <v/>
      </c>
      <c r="DA48" s="254" t="str">
        <f t="shared" si="33"/>
        <v/>
      </c>
      <c r="DB48" s="219"/>
      <c r="DC48" s="269"/>
      <c r="DD48" s="280">
        <f t="shared" si="55"/>
        <v>0</v>
      </c>
      <c r="DE48" s="41"/>
      <c r="DF48" s="19"/>
      <c r="DG48" s="19" t="s">
        <v>81</v>
      </c>
      <c r="DH48" s="19"/>
      <c r="DI48" s="19">
        <f>COUNTIF(BS5:BS73,LEFT(DI$35,1))</f>
        <v>0</v>
      </c>
      <c r="DJ48" s="19">
        <f>COUNTIF(BS14:BS76,LEFT(DJ$35,1))</f>
        <v>0</v>
      </c>
      <c r="DK48" s="19">
        <f>COUNTIF(BS14:BS76,LEFT(DK$35,1))</f>
        <v>0</v>
      </c>
    </row>
    <row r="49" spans="1:115" ht="12.75" customHeight="1" x14ac:dyDescent="0.2">
      <c r="A49" s="36" t="str">
        <f t="shared" si="10"/>
        <v>P60</v>
      </c>
      <c r="B49" s="37" t="str">
        <f t="shared" si="26"/>
        <v>P60</v>
      </c>
      <c r="C49" s="52" t="s">
        <v>73</v>
      </c>
      <c r="D49" s="52"/>
      <c r="E49" s="53" t="str">
        <f>IF(D49="","",VLOOKUP(A49,'couple moule presse'!H:O,8,0))</f>
        <v/>
      </c>
      <c r="F49" s="69" t="str">
        <f>IF(D49="","",VLOOKUP(A49,'couple moule presse'!H:M,6,0))</f>
        <v/>
      </c>
      <c r="G49" s="145"/>
      <c r="H49" s="54"/>
      <c r="I49" s="72" t="str">
        <f t="shared" si="11"/>
        <v/>
      </c>
      <c r="J49" s="55"/>
      <c r="K49" s="183"/>
      <c r="L49" s="240" t="str">
        <f t="shared" si="34"/>
        <v/>
      </c>
      <c r="M49" s="145"/>
      <c r="N49" s="54"/>
      <c r="O49" s="72" t="str">
        <f t="shared" si="12"/>
        <v/>
      </c>
      <c r="P49" s="55"/>
      <c r="Q49" s="183"/>
      <c r="R49" s="240" t="str">
        <f t="shared" si="72"/>
        <v/>
      </c>
      <c r="S49" s="145"/>
      <c r="T49" s="54"/>
      <c r="U49" s="72" t="str">
        <f t="shared" si="13"/>
        <v/>
      </c>
      <c r="V49" s="55"/>
      <c r="W49" s="183"/>
      <c r="X49" s="240" t="str">
        <f t="shared" si="73"/>
        <v/>
      </c>
      <c r="Y49" s="145"/>
      <c r="Z49" s="54"/>
      <c r="AA49" s="72" t="str">
        <f t="shared" si="14"/>
        <v/>
      </c>
      <c r="AB49" s="55"/>
      <c r="AC49" s="183"/>
      <c r="AD49" s="240" t="str">
        <f t="shared" si="74"/>
        <v/>
      </c>
      <c r="AE49" s="145"/>
      <c r="AF49" s="54"/>
      <c r="AG49" s="72" t="str">
        <f t="shared" si="15"/>
        <v/>
      </c>
      <c r="AH49" s="55"/>
      <c r="AI49" s="183"/>
      <c r="AJ49" s="240" t="str">
        <f t="shared" si="75"/>
        <v/>
      </c>
      <c r="AK49" s="145"/>
      <c r="AL49" s="54"/>
      <c r="AM49" s="72" t="str">
        <f t="shared" si="16"/>
        <v/>
      </c>
      <c r="AN49" s="55"/>
      <c r="AO49" s="183"/>
      <c r="AP49" s="240" t="str">
        <f t="shared" si="76"/>
        <v/>
      </c>
      <c r="AQ49" s="145"/>
      <c r="AR49" s="54"/>
      <c r="AS49" s="72" t="str">
        <f t="shared" si="17"/>
        <v/>
      </c>
      <c r="AT49" s="55"/>
      <c r="AU49" s="183"/>
      <c r="AV49" s="240" t="str">
        <f t="shared" si="77"/>
        <v/>
      </c>
      <c r="AW49" s="17"/>
      <c r="AX49" s="213" t="str">
        <f t="shared" si="27"/>
        <v/>
      </c>
      <c r="AY49" s="228" t="str">
        <f t="shared" si="27"/>
        <v/>
      </c>
      <c r="AZ49" s="214" t="str">
        <f t="shared" si="28"/>
        <v/>
      </c>
      <c r="BA49" s="255" t="str">
        <f t="shared" si="29"/>
        <v/>
      </c>
      <c r="BB49" s="43"/>
      <c r="BC49" s="52" t="str">
        <f t="shared" si="93"/>
        <v>P60</v>
      </c>
      <c r="BD49" s="52"/>
      <c r="BE49" s="53" t="str">
        <f>IF(BD49="","",VLOOKUP(B49,'couple moule presse'!H:O,8,0))</f>
        <v/>
      </c>
      <c r="BF49" s="69" t="str">
        <f>IF(BD49="","",VLOOKUP(B49,'couple moule presse'!H:M,6,0))</f>
        <v/>
      </c>
      <c r="BG49" s="145"/>
      <c r="BH49" s="54"/>
      <c r="BI49" s="72" t="str">
        <f t="shared" si="94"/>
        <v/>
      </c>
      <c r="BJ49" s="55"/>
      <c r="BK49" s="183"/>
      <c r="BL49" s="240" t="str">
        <f t="shared" si="41"/>
        <v/>
      </c>
      <c r="BM49" s="145"/>
      <c r="BN49" s="54"/>
      <c r="BO49" s="72" t="str">
        <f t="shared" si="95"/>
        <v/>
      </c>
      <c r="BP49" s="55"/>
      <c r="BQ49" s="183"/>
      <c r="BR49" s="240" t="str">
        <f t="shared" si="82"/>
        <v/>
      </c>
      <c r="BS49" s="145"/>
      <c r="BT49" s="54"/>
      <c r="BU49" s="72" t="str">
        <f t="shared" si="96"/>
        <v/>
      </c>
      <c r="BV49" s="55"/>
      <c r="BW49" s="183"/>
      <c r="BX49" s="240" t="str">
        <f t="shared" si="84"/>
        <v/>
      </c>
      <c r="BY49" s="145"/>
      <c r="BZ49" s="54"/>
      <c r="CA49" s="72" t="str">
        <f t="shared" si="97"/>
        <v/>
      </c>
      <c r="CB49" s="55"/>
      <c r="CC49" s="183"/>
      <c r="CD49" s="240" t="str">
        <f t="shared" si="86"/>
        <v/>
      </c>
      <c r="CE49" s="145"/>
      <c r="CF49" s="54"/>
      <c r="CG49" s="72" t="str">
        <f t="shared" si="98"/>
        <v/>
      </c>
      <c r="CH49" s="55"/>
      <c r="CI49" s="183"/>
      <c r="CJ49" s="240" t="str">
        <f t="shared" si="88"/>
        <v/>
      </c>
      <c r="CK49" s="145"/>
      <c r="CL49" s="54"/>
      <c r="CM49" s="72" t="str">
        <f t="shared" si="99"/>
        <v/>
      </c>
      <c r="CN49" s="55"/>
      <c r="CO49" s="183"/>
      <c r="CP49" s="240" t="str">
        <f t="shared" si="90"/>
        <v/>
      </c>
      <c r="CQ49" s="145"/>
      <c r="CR49" s="54"/>
      <c r="CS49" s="72" t="str">
        <f t="shared" si="100"/>
        <v/>
      </c>
      <c r="CT49" s="55"/>
      <c r="CU49" s="183"/>
      <c r="CV49" s="240" t="str">
        <f t="shared" si="92"/>
        <v/>
      </c>
      <c r="CW49" s="17"/>
      <c r="CX49" s="213" t="str">
        <f t="shared" si="31"/>
        <v/>
      </c>
      <c r="CY49" s="228" t="str">
        <f t="shared" si="31"/>
        <v/>
      </c>
      <c r="CZ49" s="214" t="str">
        <f t="shared" si="32"/>
        <v/>
      </c>
      <c r="DA49" s="255" t="str">
        <f t="shared" si="33"/>
        <v/>
      </c>
      <c r="DB49" s="219"/>
      <c r="DC49" s="270"/>
      <c r="DD49" s="281">
        <f t="shared" si="55"/>
        <v>0</v>
      </c>
      <c r="DE49" s="41"/>
      <c r="DF49" s="19"/>
      <c r="DG49" s="19" t="s">
        <v>82</v>
      </c>
      <c r="DH49" s="19"/>
      <c r="DI49" s="19">
        <f>COUNTIF(BY5:BY73,LEFT(DI$35,1))</f>
        <v>0</v>
      </c>
      <c r="DJ49" s="19">
        <f>COUNTIF(BY14:BY76,LEFT(DJ$35,1))</f>
        <v>0</v>
      </c>
      <c r="DK49" s="19">
        <f>COUNTIF(BY14:BY76,LEFT(DK$35,1))</f>
        <v>0</v>
      </c>
    </row>
    <row r="50" spans="1:115" ht="12.6" customHeight="1" x14ac:dyDescent="0.2">
      <c r="A50" s="36" t="str">
        <f t="shared" si="10"/>
        <v>P63</v>
      </c>
      <c r="B50" s="37" t="str">
        <f t="shared" si="26"/>
        <v>P63</v>
      </c>
      <c r="C50" s="38" t="s">
        <v>19</v>
      </c>
      <c r="D50" s="38"/>
      <c r="E50" s="59" t="str">
        <f>IF(D50="","",VLOOKUP(A50,'couple moule presse'!H:O,8,0))</f>
        <v/>
      </c>
      <c r="F50" s="70" t="str">
        <f>IF(D50="","",VLOOKUP(A50,'couple moule presse'!H:M,6,0))</f>
        <v/>
      </c>
      <c r="G50" s="194"/>
      <c r="H50" s="165"/>
      <c r="I50" s="56" t="str">
        <f t="shared" si="11"/>
        <v/>
      </c>
      <c r="J50" s="42"/>
      <c r="K50" s="181"/>
      <c r="L50" s="241" t="str">
        <f t="shared" si="34"/>
        <v/>
      </c>
      <c r="M50" s="194"/>
      <c r="N50" s="165"/>
      <c r="O50" s="56" t="str">
        <f t="shared" si="12"/>
        <v/>
      </c>
      <c r="P50" s="42"/>
      <c r="Q50" s="181"/>
      <c r="R50" s="241" t="str">
        <f t="shared" si="72"/>
        <v/>
      </c>
      <c r="S50" s="194"/>
      <c r="T50" s="165"/>
      <c r="U50" s="56" t="str">
        <f t="shared" si="13"/>
        <v/>
      </c>
      <c r="V50" s="42"/>
      <c r="W50" s="181"/>
      <c r="X50" s="241" t="str">
        <f t="shared" si="73"/>
        <v/>
      </c>
      <c r="Y50" s="194"/>
      <c r="Z50" s="165"/>
      <c r="AA50" s="56" t="str">
        <f t="shared" si="14"/>
        <v/>
      </c>
      <c r="AB50" s="42"/>
      <c r="AC50" s="181"/>
      <c r="AD50" s="241" t="str">
        <f t="shared" si="74"/>
        <v/>
      </c>
      <c r="AE50" s="194"/>
      <c r="AF50" s="165"/>
      <c r="AG50" s="56" t="str">
        <f t="shared" si="15"/>
        <v/>
      </c>
      <c r="AH50" s="42"/>
      <c r="AI50" s="181"/>
      <c r="AJ50" s="241" t="str">
        <f t="shared" si="75"/>
        <v/>
      </c>
      <c r="AK50" s="194"/>
      <c r="AL50" s="165"/>
      <c r="AM50" s="56" t="str">
        <f t="shared" si="16"/>
        <v/>
      </c>
      <c r="AN50" s="42"/>
      <c r="AO50" s="181"/>
      <c r="AP50" s="241" t="str">
        <f t="shared" si="76"/>
        <v/>
      </c>
      <c r="AQ50" s="194"/>
      <c r="AR50" s="165"/>
      <c r="AS50" s="56" t="str">
        <f t="shared" si="17"/>
        <v/>
      </c>
      <c r="AT50" s="42"/>
      <c r="AU50" s="181"/>
      <c r="AV50" s="241" t="str">
        <f t="shared" si="77"/>
        <v/>
      </c>
      <c r="AW50" s="65"/>
      <c r="AX50" s="215" t="str">
        <f t="shared" si="27"/>
        <v/>
      </c>
      <c r="AY50" s="230" t="str">
        <f t="shared" si="27"/>
        <v/>
      </c>
      <c r="AZ50" s="206" t="str">
        <f t="shared" si="28"/>
        <v/>
      </c>
      <c r="BA50" s="256" t="str">
        <f t="shared" si="29"/>
        <v/>
      </c>
      <c r="BB50" s="43"/>
      <c r="BC50" s="38" t="str">
        <f t="shared" si="93"/>
        <v>P63</v>
      </c>
      <c r="BD50" s="38"/>
      <c r="BE50" s="59" t="str">
        <f>IF(BD50="","",VLOOKUP(B50,'couple moule presse'!H:O,8,0))</f>
        <v/>
      </c>
      <c r="BF50" s="70" t="str">
        <f>IF(BD50="","",VLOOKUP(B50,'couple moule presse'!H:M,6,0))</f>
        <v/>
      </c>
      <c r="BG50" s="192"/>
      <c r="BH50" s="161"/>
      <c r="BI50" s="41" t="str">
        <f t="shared" si="94"/>
        <v/>
      </c>
      <c r="BJ50" s="42"/>
      <c r="BK50" s="182"/>
      <c r="BL50" s="237" t="str">
        <f t="shared" si="41"/>
        <v/>
      </c>
      <c r="BM50" s="192"/>
      <c r="BN50" s="161"/>
      <c r="BO50" s="41" t="str">
        <f t="shared" si="95"/>
        <v/>
      </c>
      <c r="BP50" s="42"/>
      <c r="BQ50" s="182"/>
      <c r="BR50" s="237" t="str">
        <f t="shared" si="82"/>
        <v/>
      </c>
      <c r="BS50" s="192"/>
      <c r="BT50" s="161"/>
      <c r="BU50" s="41" t="str">
        <f t="shared" si="96"/>
        <v/>
      </c>
      <c r="BV50" s="42"/>
      <c r="BW50" s="182"/>
      <c r="BX50" s="237" t="str">
        <f t="shared" si="84"/>
        <v/>
      </c>
      <c r="BY50" s="192"/>
      <c r="BZ50" s="161"/>
      <c r="CA50" s="41" t="str">
        <f t="shared" si="97"/>
        <v/>
      </c>
      <c r="CB50" s="42"/>
      <c r="CC50" s="182"/>
      <c r="CD50" s="237" t="str">
        <f t="shared" si="86"/>
        <v/>
      </c>
      <c r="CE50" s="192"/>
      <c r="CF50" s="161"/>
      <c r="CG50" s="41" t="str">
        <f t="shared" si="98"/>
        <v/>
      </c>
      <c r="CH50" s="42"/>
      <c r="CI50" s="182"/>
      <c r="CJ50" s="237" t="str">
        <f t="shared" si="88"/>
        <v/>
      </c>
      <c r="CK50" s="192"/>
      <c r="CL50" s="161"/>
      <c r="CM50" s="41" t="str">
        <f t="shared" si="99"/>
        <v/>
      </c>
      <c r="CN50" s="42"/>
      <c r="CO50" s="182"/>
      <c r="CP50" s="237" t="str">
        <f t="shared" si="90"/>
        <v/>
      </c>
      <c r="CQ50" s="192"/>
      <c r="CR50" s="161"/>
      <c r="CS50" s="41" t="str">
        <f t="shared" si="100"/>
        <v/>
      </c>
      <c r="CT50" s="42"/>
      <c r="CU50" s="182"/>
      <c r="CV50" s="237" t="str">
        <f t="shared" si="92"/>
        <v/>
      </c>
      <c r="CW50" s="65"/>
      <c r="CX50" s="215" t="str">
        <f t="shared" si="31"/>
        <v/>
      </c>
      <c r="CY50" s="230" t="str">
        <f t="shared" si="31"/>
        <v/>
      </c>
      <c r="CZ50" s="206" t="str">
        <f t="shared" si="32"/>
        <v/>
      </c>
      <c r="DA50" s="256" t="str">
        <f t="shared" si="33"/>
        <v/>
      </c>
      <c r="DB50" s="148"/>
      <c r="DC50" s="271">
        <f>SUM(DD50:DD53)</f>
        <v>0.5</v>
      </c>
      <c r="DD50" s="262">
        <f t="shared" si="55"/>
        <v>0</v>
      </c>
      <c r="DE50" s="41"/>
      <c r="DF50" s="19"/>
      <c r="DG50" s="19" t="s">
        <v>83</v>
      </c>
      <c r="DH50" s="19"/>
      <c r="DI50" s="19">
        <f>COUNTIF(CE5:CE73,LEFT(DI$35,1))</f>
        <v>0</v>
      </c>
      <c r="DJ50" s="19">
        <f>COUNTIF(CE14:CE76,LEFT(DJ$35,1))</f>
        <v>0</v>
      </c>
      <c r="DK50" s="19">
        <f>COUNTIF(CE14:CE76,LEFT(DK$35,1))</f>
        <v>0</v>
      </c>
    </row>
    <row r="51" spans="1:115" ht="12.6" customHeight="1" x14ac:dyDescent="0.2">
      <c r="A51" s="36" t="str">
        <f t="shared" si="10"/>
        <v>P63CL360</v>
      </c>
      <c r="B51" s="37" t="str">
        <f t="shared" si="26"/>
        <v>P63</v>
      </c>
      <c r="C51" s="46" t="s">
        <v>19</v>
      </c>
      <c r="D51" s="325" t="s">
        <v>18</v>
      </c>
      <c r="E51" s="39" t="str">
        <f>IF(D51="","",VLOOKUP(A51,'couple moule presse'!H:O,8,0))</f>
        <v>P</v>
      </c>
      <c r="F51" s="71">
        <f>IF(D51="","",VLOOKUP(A51,'couple moule presse'!H:M,6,0))</f>
        <v>1021.0909090909091</v>
      </c>
      <c r="G51" s="192"/>
      <c r="H51" s="161">
        <v>24</v>
      </c>
      <c r="I51" s="41">
        <f t="shared" si="11"/>
        <v>1021.0909090909091</v>
      </c>
      <c r="J51" s="42"/>
      <c r="K51" s="182"/>
      <c r="L51" s="242">
        <f t="shared" si="34"/>
        <v>0</v>
      </c>
      <c r="M51" s="192"/>
      <c r="N51" s="161">
        <v>24</v>
      </c>
      <c r="O51" s="41">
        <f t="shared" si="12"/>
        <v>1021.0909090909091</v>
      </c>
      <c r="P51" s="42"/>
      <c r="Q51" s="182"/>
      <c r="R51" s="242">
        <f t="shared" si="72"/>
        <v>0</v>
      </c>
      <c r="S51" s="192"/>
      <c r="T51" s="161">
        <v>24</v>
      </c>
      <c r="U51" s="41">
        <f t="shared" si="13"/>
        <v>1021.0909090909091</v>
      </c>
      <c r="V51" s="42"/>
      <c r="W51" s="182"/>
      <c r="X51" s="242">
        <f t="shared" si="73"/>
        <v>0</v>
      </c>
      <c r="Y51" s="192"/>
      <c r="Z51" s="161">
        <v>24</v>
      </c>
      <c r="AA51" s="41">
        <f t="shared" si="14"/>
        <v>1021.0909090909091</v>
      </c>
      <c r="AB51" s="42"/>
      <c r="AC51" s="182"/>
      <c r="AD51" s="242">
        <f t="shared" si="74"/>
        <v>0</v>
      </c>
      <c r="AE51" s="192"/>
      <c r="AF51" s="161">
        <v>24</v>
      </c>
      <c r="AG51" s="41">
        <f t="shared" si="15"/>
        <v>1021.0909090909091</v>
      </c>
      <c r="AH51" s="42"/>
      <c r="AI51" s="182"/>
      <c r="AJ51" s="242">
        <f t="shared" si="75"/>
        <v>0</v>
      </c>
      <c r="AK51" s="192"/>
      <c r="AL51" s="161">
        <v>24</v>
      </c>
      <c r="AM51" s="41">
        <f t="shared" si="16"/>
        <v>1021.0909090909091</v>
      </c>
      <c r="AN51" s="42"/>
      <c r="AO51" s="182"/>
      <c r="AP51" s="242">
        <f t="shared" si="76"/>
        <v>0</v>
      </c>
      <c r="AQ51" s="192"/>
      <c r="AR51" s="161">
        <v>24</v>
      </c>
      <c r="AS51" s="41">
        <f t="shared" si="17"/>
        <v>1021.0909090909091</v>
      </c>
      <c r="AT51" s="42"/>
      <c r="AU51" s="182"/>
      <c r="AV51" s="242">
        <f t="shared" si="77"/>
        <v>0</v>
      </c>
      <c r="AW51" s="17"/>
      <c r="AX51" s="216">
        <f t="shared" si="27"/>
        <v>7147.636363636364</v>
      </c>
      <c r="AY51" s="231" t="str">
        <f t="shared" si="27"/>
        <v/>
      </c>
      <c r="AZ51" s="204">
        <f t="shared" si="28"/>
        <v>7147.636363636364</v>
      </c>
      <c r="BA51" s="257">
        <f t="shared" si="29"/>
        <v>0</v>
      </c>
      <c r="BB51" s="43"/>
      <c r="BC51" s="46" t="str">
        <f t="shared" si="93"/>
        <v>P63</v>
      </c>
      <c r="BD51" s="158"/>
      <c r="BE51" s="39" t="str">
        <f>IF(BD51="","",VLOOKUP(B51,'couple moule presse'!H:O,8,0))</f>
        <v/>
      </c>
      <c r="BF51" s="71" t="str">
        <f>IF(BD51="","",VLOOKUP(B51,'couple moule presse'!H:M,6,0))</f>
        <v/>
      </c>
      <c r="BG51" s="192"/>
      <c r="BH51" s="161"/>
      <c r="BI51" s="41" t="str">
        <f t="shared" si="94"/>
        <v/>
      </c>
      <c r="BJ51" s="42"/>
      <c r="BK51" s="182"/>
      <c r="BL51" s="238" t="str">
        <f t="shared" si="41"/>
        <v/>
      </c>
      <c r="BM51" s="192"/>
      <c r="BN51" s="161"/>
      <c r="BO51" s="41" t="str">
        <f t="shared" si="95"/>
        <v/>
      </c>
      <c r="BP51" s="42"/>
      <c r="BQ51" s="182"/>
      <c r="BR51" s="238" t="str">
        <f t="shared" si="82"/>
        <v/>
      </c>
      <c r="BS51" s="192"/>
      <c r="BT51" s="161"/>
      <c r="BU51" s="41" t="str">
        <f t="shared" si="96"/>
        <v/>
      </c>
      <c r="BV51" s="42"/>
      <c r="BW51" s="182"/>
      <c r="BX51" s="238" t="str">
        <f t="shared" si="84"/>
        <v/>
      </c>
      <c r="BY51" s="192"/>
      <c r="BZ51" s="161"/>
      <c r="CA51" s="41" t="str">
        <f t="shared" si="97"/>
        <v/>
      </c>
      <c r="CB51" s="42"/>
      <c r="CC51" s="182"/>
      <c r="CD51" s="238" t="str">
        <f t="shared" si="86"/>
        <v/>
      </c>
      <c r="CE51" s="192"/>
      <c r="CF51" s="161"/>
      <c r="CG51" s="41" t="str">
        <f t="shared" si="98"/>
        <v/>
      </c>
      <c r="CH51" s="42"/>
      <c r="CI51" s="182"/>
      <c r="CJ51" s="238" t="str">
        <f t="shared" si="88"/>
        <v/>
      </c>
      <c r="CK51" s="192"/>
      <c r="CL51" s="161"/>
      <c r="CM51" s="41" t="str">
        <f t="shared" si="99"/>
        <v/>
      </c>
      <c r="CN51" s="42"/>
      <c r="CO51" s="182"/>
      <c r="CP51" s="238" t="str">
        <f t="shared" si="90"/>
        <v/>
      </c>
      <c r="CQ51" s="192"/>
      <c r="CR51" s="161"/>
      <c r="CS51" s="41" t="str">
        <f t="shared" si="100"/>
        <v/>
      </c>
      <c r="CT51" s="42"/>
      <c r="CU51" s="182"/>
      <c r="CV51" s="238" t="str">
        <f t="shared" si="92"/>
        <v/>
      </c>
      <c r="CW51" s="65"/>
      <c r="CX51" s="216" t="str">
        <f t="shared" si="31"/>
        <v/>
      </c>
      <c r="CY51" s="231" t="str">
        <f t="shared" si="31"/>
        <v/>
      </c>
      <c r="CZ51" s="204" t="str">
        <f t="shared" si="32"/>
        <v/>
      </c>
      <c r="DA51" s="257" t="str">
        <f t="shared" si="33"/>
        <v/>
      </c>
      <c r="DB51" s="148"/>
      <c r="DC51" s="272"/>
      <c r="DD51" s="259">
        <f t="shared" si="55"/>
        <v>0.5</v>
      </c>
      <c r="DE51" s="41"/>
      <c r="DF51" s="19"/>
      <c r="DG51" s="19" t="s">
        <v>84</v>
      </c>
      <c r="DH51" s="19"/>
      <c r="DI51" s="19">
        <f>COUNTIF(CK5:CK73,LEFT(DI$35,1))</f>
        <v>0</v>
      </c>
      <c r="DJ51" s="19">
        <f>COUNTIF(CK14:CK76,LEFT(DJ$35,1))</f>
        <v>0</v>
      </c>
      <c r="DK51" s="19">
        <f>COUNTIF(CK14:CK76,LEFT(DK$35,1))</f>
        <v>0</v>
      </c>
    </row>
    <row r="52" spans="1:115" ht="12.6" customHeight="1" x14ac:dyDescent="0.2">
      <c r="A52" s="36" t="str">
        <f t="shared" si="10"/>
        <v>P63</v>
      </c>
      <c r="B52" s="37" t="str">
        <f t="shared" si="26"/>
        <v>P63</v>
      </c>
      <c r="C52" s="46" t="s">
        <v>19</v>
      </c>
      <c r="D52" s="158"/>
      <c r="E52" s="39" t="str">
        <f>IF(D52="","",VLOOKUP(A52,'couple moule presse'!H:O,8,0))</f>
        <v/>
      </c>
      <c r="F52" s="71" t="str">
        <f>IF(D52="","",VLOOKUP(A52,'couple moule presse'!H:M,6,0))</f>
        <v/>
      </c>
      <c r="G52" s="192"/>
      <c r="H52" s="161"/>
      <c r="I52" s="41" t="str">
        <f t="shared" si="11"/>
        <v/>
      </c>
      <c r="J52" s="48"/>
      <c r="K52" s="182"/>
      <c r="L52" s="242" t="str">
        <f t="shared" si="34"/>
        <v/>
      </c>
      <c r="M52" s="192"/>
      <c r="N52" s="161"/>
      <c r="O52" s="41" t="str">
        <f t="shared" si="12"/>
        <v/>
      </c>
      <c r="P52" s="48"/>
      <c r="Q52" s="182"/>
      <c r="R52" s="242" t="str">
        <f t="shared" si="72"/>
        <v/>
      </c>
      <c r="S52" s="192"/>
      <c r="T52" s="161"/>
      <c r="U52" s="41" t="str">
        <f t="shared" si="13"/>
        <v/>
      </c>
      <c r="V52" s="48"/>
      <c r="W52" s="182"/>
      <c r="X52" s="242" t="str">
        <f t="shared" si="73"/>
        <v/>
      </c>
      <c r="Y52" s="192"/>
      <c r="Z52" s="161"/>
      <c r="AA52" s="41" t="str">
        <f t="shared" si="14"/>
        <v/>
      </c>
      <c r="AB52" s="48"/>
      <c r="AC52" s="182"/>
      <c r="AD52" s="242" t="str">
        <f t="shared" si="74"/>
        <v/>
      </c>
      <c r="AE52" s="192"/>
      <c r="AF52" s="161"/>
      <c r="AG52" s="41" t="str">
        <f t="shared" si="15"/>
        <v/>
      </c>
      <c r="AH52" s="48"/>
      <c r="AI52" s="182"/>
      <c r="AJ52" s="242" t="str">
        <f t="shared" si="75"/>
        <v/>
      </c>
      <c r="AK52" s="192"/>
      <c r="AL52" s="161"/>
      <c r="AM52" s="41" t="str">
        <f t="shared" si="16"/>
        <v/>
      </c>
      <c r="AN52" s="48"/>
      <c r="AO52" s="182"/>
      <c r="AP52" s="242" t="str">
        <f t="shared" si="76"/>
        <v/>
      </c>
      <c r="AQ52" s="192"/>
      <c r="AR52" s="161" t="s">
        <v>186</v>
      </c>
      <c r="AS52" s="41" t="str">
        <f t="shared" si="17"/>
        <v/>
      </c>
      <c r="AT52" s="48"/>
      <c r="AU52" s="182"/>
      <c r="AV52" s="242" t="str">
        <f t="shared" si="77"/>
        <v/>
      </c>
      <c r="AW52" s="17"/>
      <c r="AX52" s="216" t="str">
        <f t="shared" si="27"/>
        <v/>
      </c>
      <c r="AY52" s="231" t="str">
        <f t="shared" si="27"/>
        <v/>
      </c>
      <c r="AZ52" s="204" t="str">
        <f t="shared" si="28"/>
        <v/>
      </c>
      <c r="BA52" s="257" t="str">
        <f t="shared" si="29"/>
        <v/>
      </c>
      <c r="BB52" s="43"/>
      <c r="BC52" s="46" t="str">
        <f t="shared" si="93"/>
        <v>P63</v>
      </c>
      <c r="BD52" s="158"/>
      <c r="BE52" s="39" t="str">
        <f>IF(BD52="","",VLOOKUP(B52,'couple moule presse'!H:O,8,0))</f>
        <v/>
      </c>
      <c r="BF52" s="71" t="str">
        <f>IF(BD52="","",VLOOKUP(B52,'couple moule presse'!H:M,6,0))</f>
        <v/>
      </c>
      <c r="BG52" s="192"/>
      <c r="BH52" s="161"/>
      <c r="BI52" s="41" t="str">
        <f t="shared" si="94"/>
        <v/>
      </c>
      <c r="BJ52" s="42"/>
      <c r="BK52" s="182"/>
      <c r="BL52" s="239" t="str">
        <f t="shared" si="41"/>
        <v/>
      </c>
      <c r="BM52" s="192"/>
      <c r="BN52" s="161"/>
      <c r="BO52" s="41" t="str">
        <f t="shared" si="95"/>
        <v/>
      </c>
      <c r="BP52" s="42"/>
      <c r="BQ52" s="182"/>
      <c r="BR52" s="239" t="str">
        <f t="shared" si="82"/>
        <v/>
      </c>
      <c r="BS52" s="192"/>
      <c r="BT52" s="161"/>
      <c r="BU52" s="41" t="str">
        <f t="shared" si="96"/>
        <v/>
      </c>
      <c r="BV52" s="42"/>
      <c r="BW52" s="182"/>
      <c r="BX52" s="239" t="str">
        <f t="shared" si="84"/>
        <v/>
      </c>
      <c r="BY52" s="192"/>
      <c r="BZ52" s="161"/>
      <c r="CA52" s="41" t="str">
        <f t="shared" si="97"/>
        <v/>
      </c>
      <c r="CB52" s="42"/>
      <c r="CC52" s="182"/>
      <c r="CD52" s="239" t="str">
        <f t="shared" si="86"/>
        <v/>
      </c>
      <c r="CE52" s="192"/>
      <c r="CF52" s="161"/>
      <c r="CG52" s="41" t="str">
        <f t="shared" si="98"/>
        <v/>
      </c>
      <c r="CH52" s="42"/>
      <c r="CI52" s="182"/>
      <c r="CJ52" s="239" t="str">
        <f t="shared" si="88"/>
        <v/>
      </c>
      <c r="CK52" s="192"/>
      <c r="CL52" s="161"/>
      <c r="CM52" s="41" t="str">
        <f t="shared" si="99"/>
        <v/>
      </c>
      <c r="CN52" s="42"/>
      <c r="CO52" s="182"/>
      <c r="CP52" s="239" t="str">
        <f t="shared" si="90"/>
        <v/>
      </c>
      <c r="CQ52" s="192"/>
      <c r="CR52" s="161"/>
      <c r="CS52" s="41" t="str">
        <f t="shared" si="100"/>
        <v/>
      </c>
      <c r="CT52" s="42"/>
      <c r="CU52" s="182"/>
      <c r="CV52" s="239" t="str">
        <f t="shared" si="92"/>
        <v/>
      </c>
      <c r="CW52" s="65"/>
      <c r="CX52" s="216" t="str">
        <f t="shared" si="31"/>
        <v/>
      </c>
      <c r="CY52" s="231" t="str">
        <f t="shared" si="31"/>
        <v/>
      </c>
      <c r="CZ52" s="204" t="str">
        <f t="shared" si="32"/>
        <v/>
      </c>
      <c r="DA52" s="257" t="str">
        <f t="shared" si="33"/>
        <v/>
      </c>
      <c r="DB52" s="148"/>
      <c r="DC52" s="272"/>
      <c r="DD52" s="259">
        <f t="shared" si="55"/>
        <v>0</v>
      </c>
      <c r="DE52" s="41"/>
      <c r="DF52" s="19"/>
      <c r="DG52" s="19" t="s">
        <v>85</v>
      </c>
      <c r="DH52" s="19"/>
      <c r="DI52" s="19">
        <f>COUNTIF(CQ5:CQ73,LEFT(DI$35,1))</f>
        <v>0</v>
      </c>
      <c r="DJ52" s="19">
        <f>COUNTIF(CQ14:CQ76,LEFT(DJ$35,1))</f>
        <v>0</v>
      </c>
      <c r="DK52" s="19">
        <f>COUNTIF(CQ14:CQ76,LEFT(DK$35,1))</f>
        <v>0</v>
      </c>
    </row>
    <row r="53" spans="1:115" ht="12.6" customHeight="1" x14ac:dyDescent="0.2">
      <c r="A53" s="36" t="str">
        <f t="shared" si="10"/>
        <v>P63</v>
      </c>
      <c r="B53" s="37" t="str">
        <f t="shared" si="26"/>
        <v>P63</v>
      </c>
      <c r="C53" s="52" t="s">
        <v>19</v>
      </c>
      <c r="D53" s="52"/>
      <c r="E53" s="53" t="str">
        <f>IF(D53="","",VLOOKUP(A53,'couple moule presse'!H:O,8,0))</f>
        <v/>
      </c>
      <c r="F53" s="62" t="str">
        <f>IF(D53="","",VLOOKUP(A53,'couple moule presse'!H:M,6,0))</f>
        <v/>
      </c>
      <c r="G53" s="193"/>
      <c r="H53" s="232"/>
      <c r="I53" s="72" t="str">
        <f t="shared" si="11"/>
        <v/>
      </c>
      <c r="J53" s="55"/>
      <c r="K53" s="183"/>
      <c r="L53" s="243" t="str">
        <f t="shared" si="34"/>
        <v/>
      </c>
      <c r="M53" s="193"/>
      <c r="N53" s="232"/>
      <c r="O53" s="72" t="str">
        <f t="shared" si="12"/>
        <v/>
      </c>
      <c r="P53" s="55"/>
      <c r="Q53" s="183"/>
      <c r="R53" s="243" t="str">
        <f t="shared" si="72"/>
        <v/>
      </c>
      <c r="S53" s="193"/>
      <c r="T53" s="232"/>
      <c r="U53" s="72" t="str">
        <f t="shared" si="13"/>
        <v/>
      </c>
      <c r="V53" s="55"/>
      <c r="W53" s="183"/>
      <c r="X53" s="243" t="str">
        <f t="shared" si="73"/>
        <v/>
      </c>
      <c r="Y53" s="193"/>
      <c r="Z53" s="232"/>
      <c r="AA53" s="72" t="str">
        <f t="shared" si="14"/>
        <v/>
      </c>
      <c r="AB53" s="55"/>
      <c r="AC53" s="183"/>
      <c r="AD53" s="243" t="str">
        <f t="shared" si="74"/>
        <v/>
      </c>
      <c r="AE53" s="193"/>
      <c r="AF53" s="232"/>
      <c r="AG53" s="72" t="str">
        <f t="shared" si="15"/>
        <v/>
      </c>
      <c r="AH53" s="55"/>
      <c r="AI53" s="183"/>
      <c r="AJ53" s="243" t="str">
        <f t="shared" si="75"/>
        <v/>
      </c>
      <c r="AK53" s="193"/>
      <c r="AL53" s="232"/>
      <c r="AM53" s="72" t="str">
        <f t="shared" si="16"/>
        <v/>
      </c>
      <c r="AN53" s="55"/>
      <c r="AO53" s="183"/>
      <c r="AP53" s="243" t="str">
        <f t="shared" si="76"/>
        <v/>
      </c>
      <c r="AQ53" s="193"/>
      <c r="AR53" s="232"/>
      <c r="AS53" s="72" t="str">
        <f t="shared" si="17"/>
        <v/>
      </c>
      <c r="AT53" s="55"/>
      <c r="AU53" s="183"/>
      <c r="AV53" s="243" t="str">
        <f t="shared" si="77"/>
        <v/>
      </c>
      <c r="AW53" s="17"/>
      <c r="AX53" s="217" t="str">
        <f t="shared" si="27"/>
        <v/>
      </c>
      <c r="AY53" s="233" t="str">
        <f t="shared" si="27"/>
        <v/>
      </c>
      <c r="AZ53" s="205" t="str">
        <f t="shared" si="28"/>
        <v/>
      </c>
      <c r="BA53" s="258" t="str">
        <f t="shared" si="29"/>
        <v/>
      </c>
      <c r="BB53" s="43"/>
      <c r="BC53" s="52" t="str">
        <f t="shared" si="93"/>
        <v>P63</v>
      </c>
      <c r="BD53" s="52"/>
      <c r="BE53" s="39" t="str">
        <f>IF(BD53="","",VLOOKUP(B53,'couple moule presse'!H:O,8,0))</f>
        <v/>
      </c>
      <c r="BF53" s="71" t="str">
        <f>IF(BD53="","",VLOOKUP(B53,'couple moule presse'!H:M,6,0))</f>
        <v/>
      </c>
      <c r="BG53" s="193"/>
      <c r="BH53" s="162"/>
      <c r="BI53" s="41" t="str">
        <f t="shared" si="94"/>
        <v/>
      </c>
      <c r="BJ53" s="55"/>
      <c r="BK53" s="182"/>
      <c r="BL53" s="240" t="str">
        <f t="shared" si="41"/>
        <v/>
      </c>
      <c r="BM53" s="193"/>
      <c r="BN53" s="162"/>
      <c r="BO53" s="41" t="str">
        <f t="shared" si="95"/>
        <v/>
      </c>
      <c r="BP53" s="55"/>
      <c r="BQ53" s="182"/>
      <c r="BR53" s="240" t="str">
        <f t="shared" si="82"/>
        <v/>
      </c>
      <c r="BS53" s="193"/>
      <c r="BT53" s="162"/>
      <c r="BU53" s="41" t="str">
        <f t="shared" si="96"/>
        <v/>
      </c>
      <c r="BV53" s="55"/>
      <c r="BW53" s="182"/>
      <c r="BX53" s="240" t="str">
        <f t="shared" si="84"/>
        <v/>
      </c>
      <c r="BY53" s="193"/>
      <c r="BZ53" s="162"/>
      <c r="CA53" s="41" t="str">
        <f t="shared" si="97"/>
        <v/>
      </c>
      <c r="CB53" s="55"/>
      <c r="CC53" s="182"/>
      <c r="CD53" s="240" t="str">
        <f t="shared" si="86"/>
        <v/>
      </c>
      <c r="CE53" s="193"/>
      <c r="CF53" s="162"/>
      <c r="CG53" s="41" t="str">
        <f t="shared" si="98"/>
        <v/>
      </c>
      <c r="CH53" s="55"/>
      <c r="CI53" s="182"/>
      <c r="CJ53" s="240" t="str">
        <f t="shared" si="88"/>
        <v/>
      </c>
      <c r="CK53" s="193"/>
      <c r="CL53" s="162"/>
      <c r="CM53" s="41" t="str">
        <f t="shared" si="99"/>
        <v/>
      </c>
      <c r="CN53" s="55"/>
      <c r="CO53" s="182"/>
      <c r="CP53" s="240" t="str">
        <f t="shared" si="90"/>
        <v/>
      </c>
      <c r="CQ53" s="193"/>
      <c r="CR53" s="162"/>
      <c r="CS53" s="41" t="str">
        <f t="shared" si="100"/>
        <v/>
      </c>
      <c r="CT53" s="55"/>
      <c r="CU53" s="182"/>
      <c r="CV53" s="240" t="str">
        <f t="shared" si="92"/>
        <v/>
      </c>
      <c r="CW53" s="65"/>
      <c r="CX53" s="217" t="str">
        <f t="shared" si="31"/>
        <v/>
      </c>
      <c r="CY53" s="233" t="str">
        <f t="shared" si="31"/>
        <v/>
      </c>
      <c r="CZ53" s="205" t="str">
        <f t="shared" si="32"/>
        <v/>
      </c>
      <c r="DA53" s="258" t="str">
        <f t="shared" si="33"/>
        <v/>
      </c>
      <c r="DB53" s="148"/>
      <c r="DC53" s="273"/>
      <c r="DD53" s="261">
        <f t="shared" si="55"/>
        <v>0</v>
      </c>
      <c r="DE53" s="41"/>
      <c r="DF53" s="19"/>
      <c r="DG53" s="66"/>
      <c r="DH53" s="66"/>
      <c r="DI53" s="66"/>
      <c r="DJ53" s="19"/>
      <c r="DK53" s="19"/>
    </row>
    <row r="54" spans="1:115" ht="12.75" customHeight="1" x14ac:dyDescent="0.2">
      <c r="A54" s="36" t="str">
        <f t="shared" si="10"/>
        <v>P64</v>
      </c>
      <c r="B54" s="37" t="str">
        <f t="shared" si="26"/>
        <v>P64</v>
      </c>
      <c r="C54" s="38" t="s">
        <v>52</v>
      </c>
      <c r="D54" s="38"/>
      <c r="E54" s="101" t="str">
        <f>IF(D54="","",VLOOKUP(A54,'couple moule presse'!H:O,8,0))</f>
        <v/>
      </c>
      <c r="F54" s="64" t="str">
        <f>IF(D54="","",VLOOKUP(A54,'couple moule presse'!H:M,6,0))</f>
        <v/>
      </c>
      <c r="G54" s="195"/>
      <c r="H54" s="167"/>
      <c r="I54" s="98" t="str">
        <f t="shared" si="11"/>
        <v/>
      </c>
      <c r="J54" s="100"/>
      <c r="K54" s="181"/>
      <c r="L54" s="237" t="str">
        <f t="shared" si="34"/>
        <v/>
      </c>
      <c r="M54" s="195"/>
      <c r="N54" s="167"/>
      <c r="O54" s="98" t="str">
        <f t="shared" si="12"/>
        <v/>
      </c>
      <c r="P54" s="100"/>
      <c r="Q54" s="181"/>
      <c r="R54" s="237" t="str">
        <f t="shared" si="72"/>
        <v/>
      </c>
      <c r="S54" s="195"/>
      <c r="T54" s="167"/>
      <c r="U54" s="98" t="str">
        <f t="shared" si="13"/>
        <v/>
      </c>
      <c r="V54" s="100"/>
      <c r="W54" s="181"/>
      <c r="X54" s="237" t="str">
        <f t="shared" si="73"/>
        <v/>
      </c>
      <c r="Y54" s="195"/>
      <c r="Z54" s="167"/>
      <c r="AA54" s="98" t="str">
        <f t="shared" si="14"/>
        <v/>
      </c>
      <c r="AB54" s="100"/>
      <c r="AC54" s="181"/>
      <c r="AD54" s="237" t="str">
        <f t="shared" si="74"/>
        <v/>
      </c>
      <c r="AE54" s="195"/>
      <c r="AF54" s="167"/>
      <c r="AG54" s="98" t="str">
        <f t="shared" si="15"/>
        <v/>
      </c>
      <c r="AH54" s="100"/>
      <c r="AI54" s="181"/>
      <c r="AJ54" s="237" t="str">
        <f t="shared" si="75"/>
        <v/>
      </c>
      <c r="AK54" s="195"/>
      <c r="AL54" s="167"/>
      <c r="AM54" s="98" t="str">
        <f t="shared" si="16"/>
        <v/>
      </c>
      <c r="AN54" s="100"/>
      <c r="AO54" s="181"/>
      <c r="AP54" s="237" t="str">
        <f t="shared" si="76"/>
        <v/>
      </c>
      <c r="AQ54" s="195"/>
      <c r="AR54" s="167"/>
      <c r="AS54" s="98" t="str">
        <f t="shared" si="17"/>
        <v/>
      </c>
      <c r="AT54" s="100"/>
      <c r="AU54" s="181"/>
      <c r="AV54" s="237" t="str">
        <f t="shared" si="77"/>
        <v/>
      </c>
      <c r="AW54" s="17"/>
      <c r="AX54" s="209" t="str">
        <f t="shared" si="27"/>
        <v/>
      </c>
      <c r="AY54" s="225" t="str">
        <f t="shared" si="27"/>
        <v/>
      </c>
      <c r="AZ54" s="210" t="str">
        <f t="shared" si="28"/>
        <v/>
      </c>
      <c r="BA54" s="253" t="str">
        <f t="shared" si="29"/>
        <v/>
      </c>
      <c r="BB54" s="43"/>
      <c r="BC54" s="38" t="s">
        <v>52</v>
      </c>
      <c r="BD54" s="158"/>
      <c r="BE54" s="101" t="str">
        <f>IF(BD54="","",VLOOKUP(B54,'couple moule presse'!H:O,8,0))</f>
        <v/>
      </c>
      <c r="BF54" s="64" t="str">
        <f>IF(BD54="","",VLOOKUP(B54,'couple moule presse'!H:M,6,0))</f>
        <v/>
      </c>
      <c r="BG54" s="195"/>
      <c r="BH54" s="167"/>
      <c r="BI54" s="98" t="str">
        <f t="shared" si="94"/>
        <v/>
      </c>
      <c r="BJ54" s="100"/>
      <c r="BK54" s="181"/>
      <c r="BL54" s="237" t="str">
        <f t="shared" si="41"/>
        <v/>
      </c>
      <c r="BM54" s="195"/>
      <c r="BN54" s="167"/>
      <c r="BO54" s="98" t="str">
        <f t="shared" si="95"/>
        <v/>
      </c>
      <c r="BP54" s="100"/>
      <c r="BQ54" s="181"/>
      <c r="BR54" s="237" t="str">
        <f t="shared" si="82"/>
        <v/>
      </c>
      <c r="BS54" s="195"/>
      <c r="BT54" s="167"/>
      <c r="BU54" s="98" t="str">
        <f t="shared" si="96"/>
        <v/>
      </c>
      <c r="BV54" s="100"/>
      <c r="BW54" s="181"/>
      <c r="BX54" s="237" t="str">
        <f t="shared" si="84"/>
        <v/>
      </c>
      <c r="BY54" s="195"/>
      <c r="BZ54" s="167"/>
      <c r="CA54" s="98" t="str">
        <f t="shared" si="97"/>
        <v/>
      </c>
      <c r="CB54" s="100"/>
      <c r="CC54" s="181"/>
      <c r="CD54" s="237" t="str">
        <f t="shared" si="86"/>
        <v/>
      </c>
      <c r="CE54" s="195"/>
      <c r="CF54" s="167"/>
      <c r="CG54" s="98" t="str">
        <f t="shared" si="98"/>
        <v/>
      </c>
      <c r="CH54" s="100"/>
      <c r="CI54" s="181"/>
      <c r="CJ54" s="237" t="str">
        <f t="shared" si="88"/>
        <v/>
      </c>
      <c r="CK54" s="195"/>
      <c r="CL54" s="167"/>
      <c r="CM54" s="98" t="str">
        <f t="shared" si="99"/>
        <v/>
      </c>
      <c r="CN54" s="100"/>
      <c r="CO54" s="181"/>
      <c r="CP54" s="237" t="str">
        <f t="shared" si="90"/>
        <v/>
      </c>
      <c r="CQ54" s="195"/>
      <c r="CR54" s="167"/>
      <c r="CS54" s="98" t="str">
        <f t="shared" si="100"/>
        <v/>
      </c>
      <c r="CT54" s="100"/>
      <c r="CU54" s="181"/>
      <c r="CV54" s="237" t="str">
        <f t="shared" si="92"/>
        <v/>
      </c>
      <c r="CW54" s="17"/>
      <c r="CX54" s="209" t="str">
        <f t="shared" si="31"/>
        <v/>
      </c>
      <c r="CY54" s="225" t="str">
        <f t="shared" si="31"/>
        <v/>
      </c>
      <c r="CZ54" s="210" t="str">
        <f t="shared" si="32"/>
        <v/>
      </c>
      <c r="DA54" s="253" t="str">
        <f t="shared" si="33"/>
        <v/>
      </c>
      <c r="DB54" s="219"/>
      <c r="DC54" s="268">
        <f>SUM(DD54:DD57)</f>
        <v>0</v>
      </c>
      <c r="DD54" s="279">
        <f t="shared" si="55"/>
        <v>0</v>
      </c>
      <c r="DE54" s="41"/>
    </row>
    <row r="55" spans="1:115" ht="12.75" customHeight="1" x14ac:dyDescent="0.2">
      <c r="A55" s="36" t="str">
        <f t="shared" si="10"/>
        <v>P64CL180</v>
      </c>
      <c r="B55" s="37" t="str">
        <f t="shared" si="26"/>
        <v>P64CL180</v>
      </c>
      <c r="C55" s="46" t="s">
        <v>52</v>
      </c>
      <c r="D55" s="158" t="s">
        <v>56</v>
      </c>
      <c r="E55" s="102" t="str">
        <f>IF(D55="","",VLOOKUP(A55,'couple moule presse'!H:O,8,0))</f>
        <v>P</v>
      </c>
      <c r="F55" s="40">
        <f>IF(D55="","",VLOOKUP(A55,'couple moule presse'!H:M,6,0))</f>
        <v>1851.4285714285713</v>
      </c>
      <c r="G55" s="192"/>
      <c r="H55" s="161"/>
      <c r="I55" s="80" t="str">
        <f t="shared" si="11"/>
        <v/>
      </c>
      <c r="J55" s="42"/>
      <c r="K55" s="182"/>
      <c r="L55" s="239" t="str">
        <f t="shared" si="34"/>
        <v/>
      </c>
      <c r="M55" s="192"/>
      <c r="N55" s="161"/>
      <c r="O55" s="80" t="str">
        <f t="shared" si="12"/>
        <v/>
      </c>
      <c r="P55" s="42"/>
      <c r="Q55" s="182"/>
      <c r="R55" s="239" t="str">
        <f t="shared" si="72"/>
        <v/>
      </c>
      <c r="S55" s="192"/>
      <c r="T55" s="161"/>
      <c r="U55" s="80" t="str">
        <f t="shared" si="13"/>
        <v/>
      </c>
      <c r="V55" s="42"/>
      <c r="W55" s="182"/>
      <c r="X55" s="239" t="str">
        <f t="shared" si="73"/>
        <v/>
      </c>
      <c r="Y55" s="192"/>
      <c r="Z55" s="161"/>
      <c r="AA55" s="80" t="str">
        <f t="shared" si="14"/>
        <v/>
      </c>
      <c r="AB55" s="42"/>
      <c r="AC55" s="182"/>
      <c r="AD55" s="239" t="str">
        <f t="shared" si="74"/>
        <v/>
      </c>
      <c r="AE55" s="192"/>
      <c r="AF55" s="161"/>
      <c r="AG55" s="80" t="str">
        <f t="shared" si="15"/>
        <v/>
      </c>
      <c r="AH55" s="42"/>
      <c r="AI55" s="182"/>
      <c r="AJ55" s="239" t="str">
        <f t="shared" si="75"/>
        <v/>
      </c>
      <c r="AK55" s="192"/>
      <c r="AL55" s="161"/>
      <c r="AM55" s="80" t="str">
        <f t="shared" si="16"/>
        <v/>
      </c>
      <c r="AN55" s="42"/>
      <c r="AO55" s="182"/>
      <c r="AP55" s="239" t="str">
        <f t="shared" si="76"/>
        <v/>
      </c>
      <c r="AQ55" s="192"/>
      <c r="AR55" s="161"/>
      <c r="AS55" s="80" t="str">
        <f t="shared" si="17"/>
        <v/>
      </c>
      <c r="AT55" s="42"/>
      <c r="AU55" s="182"/>
      <c r="AV55" s="239" t="str">
        <f t="shared" si="77"/>
        <v/>
      </c>
      <c r="AW55" s="17"/>
      <c r="AX55" s="211" t="str">
        <f t="shared" si="27"/>
        <v/>
      </c>
      <c r="AY55" s="227" t="str">
        <f t="shared" si="27"/>
        <v/>
      </c>
      <c r="AZ55" s="212" t="str">
        <f t="shared" si="28"/>
        <v/>
      </c>
      <c r="BA55" s="254" t="str">
        <f t="shared" si="29"/>
        <v/>
      </c>
      <c r="BB55" s="43"/>
      <c r="BC55" s="46" t="s">
        <v>52</v>
      </c>
      <c r="BD55" s="158" t="s">
        <v>56</v>
      </c>
      <c r="BE55" s="102" t="str">
        <f>IF(BD55="","",VLOOKUP(B55,'couple moule presse'!H:O,8,0))</f>
        <v>P</v>
      </c>
      <c r="BF55" s="40">
        <f>IF(BD55="","",VLOOKUP(B55,'couple moule presse'!H:M,6,0))</f>
        <v>1851.4285714285713</v>
      </c>
      <c r="BG55" s="192"/>
      <c r="BH55" s="161"/>
      <c r="BI55" s="80" t="str">
        <f t="shared" si="94"/>
        <v/>
      </c>
      <c r="BJ55" s="42"/>
      <c r="BK55" s="182"/>
      <c r="BL55" s="239" t="str">
        <f t="shared" si="41"/>
        <v/>
      </c>
      <c r="BM55" s="192"/>
      <c r="BN55" s="161"/>
      <c r="BO55" s="80" t="str">
        <f t="shared" si="95"/>
        <v/>
      </c>
      <c r="BP55" s="42"/>
      <c r="BQ55" s="182"/>
      <c r="BR55" s="239" t="str">
        <f t="shared" si="82"/>
        <v/>
      </c>
      <c r="BS55" s="192"/>
      <c r="BT55" s="161"/>
      <c r="BU55" s="80" t="str">
        <f t="shared" si="96"/>
        <v/>
      </c>
      <c r="BV55" s="42"/>
      <c r="BW55" s="182"/>
      <c r="BX55" s="239" t="str">
        <f t="shared" si="84"/>
        <v/>
      </c>
      <c r="BY55" s="192"/>
      <c r="BZ55" s="161"/>
      <c r="CA55" s="80" t="str">
        <f t="shared" si="97"/>
        <v/>
      </c>
      <c r="CB55" s="42"/>
      <c r="CC55" s="182"/>
      <c r="CD55" s="239" t="str">
        <f t="shared" si="86"/>
        <v/>
      </c>
      <c r="CE55" s="192"/>
      <c r="CF55" s="161"/>
      <c r="CG55" s="80" t="str">
        <f t="shared" si="98"/>
        <v/>
      </c>
      <c r="CH55" s="42"/>
      <c r="CI55" s="182"/>
      <c r="CJ55" s="239" t="str">
        <f t="shared" si="88"/>
        <v/>
      </c>
      <c r="CK55" s="192"/>
      <c r="CL55" s="161"/>
      <c r="CM55" s="80" t="str">
        <f t="shared" si="99"/>
        <v/>
      </c>
      <c r="CN55" s="42"/>
      <c r="CO55" s="182"/>
      <c r="CP55" s="239" t="str">
        <f t="shared" si="90"/>
        <v/>
      </c>
      <c r="CQ55" s="192"/>
      <c r="CR55" s="161"/>
      <c r="CS55" s="80" t="str">
        <f t="shared" si="100"/>
        <v/>
      </c>
      <c r="CT55" s="42"/>
      <c r="CU55" s="182"/>
      <c r="CV55" s="239" t="str">
        <f t="shared" si="92"/>
        <v/>
      </c>
      <c r="CW55" s="17"/>
      <c r="CX55" s="211" t="str">
        <f t="shared" si="31"/>
        <v/>
      </c>
      <c r="CY55" s="227" t="str">
        <f t="shared" si="31"/>
        <v/>
      </c>
      <c r="CZ55" s="212" t="str">
        <f t="shared" si="32"/>
        <v/>
      </c>
      <c r="DA55" s="254" t="str">
        <f t="shared" si="33"/>
        <v/>
      </c>
      <c r="DB55" s="219"/>
      <c r="DC55" s="269"/>
      <c r="DD55" s="280">
        <f t="shared" si="55"/>
        <v>0</v>
      </c>
      <c r="DE55" s="41"/>
    </row>
    <row r="56" spans="1:115" ht="12.75" customHeight="1" x14ac:dyDescent="0.2">
      <c r="A56" s="36" t="str">
        <f t="shared" si="10"/>
        <v>P64CL120/4CA</v>
      </c>
      <c r="B56" s="37" t="str">
        <f t="shared" si="26"/>
        <v>P64</v>
      </c>
      <c r="C56" s="46" t="s">
        <v>52</v>
      </c>
      <c r="D56" s="158" t="s">
        <v>57</v>
      </c>
      <c r="E56" s="102" t="str">
        <f>IF(D56="","",VLOOKUP(A56,'couple moule presse'!H:O,8,0))</f>
        <v>P</v>
      </c>
      <c r="F56" s="71">
        <f>IF(D56="","",VLOOKUP(A56,'couple moule presse'!H:M,6,0))</f>
        <v>1527.0697674418604</v>
      </c>
      <c r="G56" s="192"/>
      <c r="H56" s="161"/>
      <c r="I56" s="80" t="str">
        <f t="shared" si="11"/>
        <v/>
      </c>
      <c r="J56" s="42"/>
      <c r="K56" s="182"/>
      <c r="L56" s="239" t="str">
        <f t="shared" si="34"/>
        <v/>
      </c>
      <c r="M56" s="192"/>
      <c r="N56" s="161"/>
      <c r="O56" s="80" t="str">
        <f t="shared" si="12"/>
        <v/>
      </c>
      <c r="P56" s="42"/>
      <c r="Q56" s="182"/>
      <c r="R56" s="239" t="str">
        <f t="shared" si="72"/>
        <v/>
      </c>
      <c r="S56" s="192"/>
      <c r="T56" s="161"/>
      <c r="U56" s="80" t="str">
        <f t="shared" si="13"/>
        <v/>
      </c>
      <c r="V56" s="42"/>
      <c r="W56" s="182"/>
      <c r="X56" s="239" t="str">
        <f t="shared" si="73"/>
        <v/>
      </c>
      <c r="Y56" s="192"/>
      <c r="Z56" s="161"/>
      <c r="AA56" s="80" t="str">
        <f t="shared" si="14"/>
        <v/>
      </c>
      <c r="AB56" s="42"/>
      <c r="AC56" s="182"/>
      <c r="AD56" s="239" t="str">
        <f t="shared" si="74"/>
        <v/>
      </c>
      <c r="AE56" s="192"/>
      <c r="AF56" s="161"/>
      <c r="AG56" s="80" t="str">
        <f t="shared" si="15"/>
        <v/>
      </c>
      <c r="AH56" s="42"/>
      <c r="AI56" s="182"/>
      <c r="AJ56" s="239" t="str">
        <f t="shared" si="75"/>
        <v/>
      </c>
      <c r="AK56" s="192"/>
      <c r="AL56" s="161"/>
      <c r="AM56" s="80" t="str">
        <f t="shared" si="16"/>
        <v/>
      </c>
      <c r="AN56" s="42"/>
      <c r="AO56" s="182"/>
      <c r="AP56" s="239" t="str">
        <f t="shared" si="76"/>
        <v/>
      </c>
      <c r="AQ56" s="192"/>
      <c r="AR56" s="161"/>
      <c r="AS56" s="80" t="str">
        <f t="shared" si="17"/>
        <v/>
      </c>
      <c r="AT56" s="42"/>
      <c r="AU56" s="182"/>
      <c r="AV56" s="239" t="str">
        <f t="shared" si="77"/>
        <v/>
      </c>
      <c r="AW56" s="17"/>
      <c r="AX56" s="211" t="str">
        <f t="shared" si="27"/>
        <v/>
      </c>
      <c r="AY56" s="227" t="str">
        <f t="shared" si="27"/>
        <v/>
      </c>
      <c r="AZ56" s="212" t="str">
        <f t="shared" si="28"/>
        <v/>
      </c>
      <c r="BA56" s="254" t="str">
        <f t="shared" si="29"/>
        <v/>
      </c>
      <c r="BB56" s="43"/>
      <c r="BC56" s="46" t="s">
        <v>52</v>
      </c>
      <c r="BD56" s="158"/>
      <c r="BE56" s="102" t="str">
        <f>IF(BD56="","",VLOOKUP(B56,'couple moule presse'!H:O,8,0))</f>
        <v/>
      </c>
      <c r="BF56" s="71" t="str">
        <f>IF(BD56="","",VLOOKUP(B56,'couple moule presse'!H:M,6,0))</f>
        <v/>
      </c>
      <c r="BG56" s="192"/>
      <c r="BH56" s="161"/>
      <c r="BI56" s="80" t="str">
        <f t="shared" si="94"/>
        <v/>
      </c>
      <c r="BJ56" s="42"/>
      <c r="BK56" s="182"/>
      <c r="BL56" s="239" t="str">
        <f t="shared" si="41"/>
        <v/>
      </c>
      <c r="BM56" s="192"/>
      <c r="BN56" s="161"/>
      <c r="BO56" s="80" t="str">
        <f t="shared" si="95"/>
        <v/>
      </c>
      <c r="BP56" s="42"/>
      <c r="BQ56" s="182"/>
      <c r="BR56" s="239" t="str">
        <f t="shared" si="82"/>
        <v/>
      </c>
      <c r="BS56" s="192"/>
      <c r="BT56" s="161"/>
      <c r="BU56" s="80" t="str">
        <f t="shared" si="96"/>
        <v/>
      </c>
      <c r="BV56" s="42"/>
      <c r="BW56" s="182"/>
      <c r="BX56" s="239" t="str">
        <f t="shared" si="84"/>
        <v/>
      </c>
      <c r="BY56" s="192"/>
      <c r="BZ56" s="161"/>
      <c r="CA56" s="80" t="str">
        <f t="shared" si="97"/>
        <v/>
      </c>
      <c r="CB56" s="42"/>
      <c r="CC56" s="182"/>
      <c r="CD56" s="239" t="str">
        <f t="shared" si="86"/>
        <v/>
      </c>
      <c r="CE56" s="192"/>
      <c r="CF56" s="161"/>
      <c r="CG56" s="80" t="str">
        <f t="shared" si="98"/>
        <v/>
      </c>
      <c r="CH56" s="42"/>
      <c r="CI56" s="182"/>
      <c r="CJ56" s="239" t="str">
        <f t="shared" si="88"/>
        <v/>
      </c>
      <c r="CK56" s="192"/>
      <c r="CL56" s="161"/>
      <c r="CM56" s="80" t="str">
        <f t="shared" si="99"/>
        <v/>
      </c>
      <c r="CN56" s="42"/>
      <c r="CO56" s="182"/>
      <c r="CP56" s="239" t="str">
        <f t="shared" si="90"/>
        <v/>
      </c>
      <c r="CQ56" s="192"/>
      <c r="CR56" s="161"/>
      <c r="CS56" s="80" t="str">
        <f t="shared" si="100"/>
        <v/>
      </c>
      <c r="CT56" s="42"/>
      <c r="CU56" s="182"/>
      <c r="CV56" s="239" t="str">
        <f t="shared" si="92"/>
        <v/>
      </c>
      <c r="CW56" s="17"/>
      <c r="CX56" s="211" t="str">
        <f t="shared" si="31"/>
        <v/>
      </c>
      <c r="CY56" s="227" t="str">
        <f t="shared" si="31"/>
        <v/>
      </c>
      <c r="CZ56" s="212" t="str">
        <f t="shared" si="32"/>
        <v/>
      </c>
      <c r="DA56" s="254" t="str">
        <f t="shared" si="33"/>
        <v/>
      </c>
      <c r="DB56" s="219"/>
      <c r="DC56" s="269"/>
      <c r="DD56" s="280">
        <f t="shared" si="55"/>
        <v>0</v>
      </c>
      <c r="DE56" s="41"/>
    </row>
    <row r="57" spans="1:115" s="104" customFormat="1" ht="12.75" customHeight="1" x14ac:dyDescent="0.2">
      <c r="A57" s="36" t="str">
        <f>C57&amp;D57</f>
        <v>P64CL240/8CA</v>
      </c>
      <c r="B57" s="37" t="str">
        <f t="shared" si="26"/>
        <v>P64</v>
      </c>
      <c r="C57" s="52" t="s">
        <v>52</v>
      </c>
      <c r="D57" s="158" t="s">
        <v>51</v>
      </c>
      <c r="E57" s="103" t="str">
        <f>IF(D57="","",VLOOKUP(A57,'couple moule presse'!H:O,8,0))</f>
        <v>N</v>
      </c>
      <c r="F57" s="69">
        <f>IF(D57="","",VLOOKUP(A57,'couple moule presse'!H:M,6,0))</f>
        <v>1814.3999999999999</v>
      </c>
      <c r="G57" s="196"/>
      <c r="H57" s="162"/>
      <c r="I57" s="54" t="str">
        <f t="shared" si="11"/>
        <v/>
      </c>
      <c r="J57" s="55"/>
      <c r="K57" s="183"/>
      <c r="L57" s="240" t="str">
        <f t="shared" si="34"/>
        <v/>
      </c>
      <c r="M57" s="196"/>
      <c r="N57" s="162"/>
      <c r="O57" s="54" t="str">
        <f t="shared" si="12"/>
        <v/>
      </c>
      <c r="P57" s="55"/>
      <c r="Q57" s="183"/>
      <c r="R57" s="240" t="str">
        <f t="shared" si="72"/>
        <v/>
      </c>
      <c r="S57" s="196"/>
      <c r="T57" s="162"/>
      <c r="U57" s="54" t="str">
        <f t="shared" si="13"/>
        <v/>
      </c>
      <c r="V57" s="55"/>
      <c r="W57" s="183"/>
      <c r="X57" s="240" t="str">
        <f t="shared" si="73"/>
        <v/>
      </c>
      <c r="Y57" s="196"/>
      <c r="Z57" s="162"/>
      <c r="AA57" s="54" t="str">
        <f t="shared" si="14"/>
        <v/>
      </c>
      <c r="AB57" s="55"/>
      <c r="AC57" s="183"/>
      <c r="AD57" s="240" t="str">
        <f t="shared" si="74"/>
        <v/>
      </c>
      <c r="AE57" s="196"/>
      <c r="AF57" s="162"/>
      <c r="AG57" s="54" t="str">
        <f t="shared" si="15"/>
        <v/>
      </c>
      <c r="AH57" s="55"/>
      <c r="AI57" s="183"/>
      <c r="AJ57" s="240" t="str">
        <f t="shared" si="75"/>
        <v/>
      </c>
      <c r="AK57" s="196"/>
      <c r="AL57" s="162"/>
      <c r="AM57" s="54" t="str">
        <f t="shared" si="16"/>
        <v/>
      </c>
      <c r="AN57" s="55"/>
      <c r="AO57" s="183"/>
      <c r="AP57" s="240" t="str">
        <f t="shared" si="76"/>
        <v/>
      </c>
      <c r="AQ57" s="196"/>
      <c r="AR57" s="162"/>
      <c r="AS57" s="54" t="str">
        <f t="shared" si="17"/>
        <v/>
      </c>
      <c r="AT57" s="55"/>
      <c r="AU57" s="183"/>
      <c r="AV57" s="240" t="str">
        <f t="shared" si="77"/>
        <v/>
      </c>
      <c r="AW57" s="17"/>
      <c r="AX57" s="213" t="str">
        <f t="shared" si="27"/>
        <v/>
      </c>
      <c r="AY57" s="228" t="str">
        <f t="shared" si="27"/>
        <v/>
      </c>
      <c r="AZ57" s="214" t="str">
        <f t="shared" si="28"/>
        <v/>
      </c>
      <c r="BA57" s="255" t="str">
        <f t="shared" si="29"/>
        <v/>
      </c>
      <c r="BB57" s="43"/>
      <c r="BC57" s="52" t="s">
        <v>52</v>
      </c>
      <c r="BD57" s="158"/>
      <c r="BE57" s="103" t="str">
        <f>IF(BD57="","",VLOOKUP(B57,'couple moule presse'!H:O,8,0))</f>
        <v/>
      </c>
      <c r="BF57" s="69" t="str">
        <f>IF(BD57="","",VLOOKUP(B57,'couple moule presse'!H:M,6,0))</f>
        <v/>
      </c>
      <c r="BG57" s="196"/>
      <c r="BH57" s="162"/>
      <c r="BI57" s="54" t="str">
        <f t="shared" si="94"/>
        <v/>
      </c>
      <c r="BJ57" s="55"/>
      <c r="BK57" s="183"/>
      <c r="BL57" s="240" t="str">
        <f t="shared" si="41"/>
        <v/>
      </c>
      <c r="BM57" s="196"/>
      <c r="BN57" s="162"/>
      <c r="BO57" s="54" t="str">
        <f t="shared" si="95"/>
        <v/>
      </c>
      <c r="BP57" s="55"/>
      <c r="BQ57" s="183"/>
      <c r="BR57" s="240" t="str">
        <f t="shared" si="82"/>
        <v/>
      </c>
      <c r="BS57" s="196"/>
      <c r="BT57" s="162"/>
      <c r="BU57" s="54" t="str">
        <f t="shared" si="96"/>
        <v/>
      </c>
      <c r="BV57" s="55"/>
      <c r="BW57" s="183"/>
      <c r="BX57" s="240" t="str">
        <f t="shared" si="84"/>
        <v/>
      </c>
      <c r="BY57" s="196"/>
      <c r="BZ57" s="162"/>
      <c r="CA57" s="54" t="str">
        <f t="shared" si="97"/>
        <v/>
      </c>
      <c r="CB57" s="55"/>
      <c r="CC57" s="183"/>
      <c r="CD57" s="240" t="str">
        <f t="shared" si="86"/>
        <v/>
      </c>
      <c r="CE57" s="196"/>
      <c r="CF57" s="162"/>
      <c r="CG57" s="54" t="str">
        <f t="shared" si="98"/>
        <v/>
      </c>
      <c r="CH57" s="55"/>
      <c r="CI57" s="183"/>
      <c r="CJ57" s="240" t="str">
        <f t="shared" si="88"/>
        <v/>
      </c>
      <c r="CK57" s="196"/>
      <c r="CL57" s="162"/>
      <c r="CM57" s="54" t="str">
        <f t="shared" si="99"/>
        <v/>
      </c>
      <c r="CN57" s="55"/>
      <c r="CO57" s="183"/>
      <c r="CP57" s="240" t="str">
        <f t="shared" si="90"/>
        <v/>
      </c>
      <c r="CQ57" s="196"/>
      <c r="CR57" s="162"/>
      <c r="CS57" s="54" t="str">
        <f t="shared" si="100"/>
        <v/>
      </c>
      <c r="CT57" s="55"/>
      <c r="CU57" s="183"/>
      <c r="CV57" s="240" t="str">
        <f t="shared" si="92"/>
        <v/>
      </c>
      <c r="CW57" s="17"/>
      <c r="CX57" s="213" t="str">
        <f t="shared" si="31"/>
        <v/>
      </c>
      <c r="CY57" s="228" t="str">
        <f t="shared" si="31"/>
        <v/>
      </c>
      <c r="CZ57" s="214" t="str">
        <f t="shared" si="32"/>
        <v/>
      </c>
      <c r="DA57" s="255" t="str">
        <f t="shared" si="33"/>
        <v/>
      </c>
      <c r="DB57" s="219"/>
      <c r="DC57" s="270"/>
      <c r="DD57" s="281">
        <f t="shared" si="55"/>
        <v>0</v>
      </c>
      <c r="DE57" s="41"/>
    </row>
    <row r="58" spans="1:115" ht="12.75" customHeight="1" x14ac:dyDescent="0.2">
      <c r="A58" s="36" t="str">
        <f>C58&amp;D58</f>
        <v>P65CL120/5</v>
      </c>
      <c r="B58" s="37" t="str">
        <f t="shared" si="26"/>
        <v>P65CL120/5</v>
      </c>
      <c r="C58" s="79" t="s">
        <v>15</v>
      </c>
      <c r="D58" s="160" t="s">
        <v>14</v>
      </c>
      <c r="E58" s="101" t="str">
        <f>IF(D58="","",VLOOKUP(A58,'couple moule presse'!H:O,8,0))</f>
        <v>P</v>
      </c>
      <c r="F58" s="105">
        <f>IF(D58="","",VLOOKUP(A58,'couple moule presse'!H:M,6,0))</f>
        <v>1999.5428571428572</v>
      </c>
      <c r="G58" s="197"/>
      <c r="H58" s="161">
        <v>24</v>
      </c>
      <c r="I58" s="80">
        <f t="shared" si="11"/>
        <v>1999.5428571428572</v>
      </c>
      <c r="J58" s="42"/>
      <c r="K58" s="181"/>
      <c r="L58" s="237">
        <f t="shared" si="34"/>
        <v>0</v>
      </c>
      <c r="M58" s="197"/>
      <c r="N58" s="161">
        <v>24</v>
      </c>
      <c r="O58" s="80">
        <f t="shared" si="12"/>
        <v>1999.5428571428572</v>
      </c>
      <c r="P58" s="42"/>
      <c r="Q58" s="181"/>
      <c r="R58" s="237">
        <f t="shared" si="72"/>
        <v>0</v>
      </c>
      <c r="S58" s="197"/>
      <c r="T58" s="161">
        <v>24</v>
      </c>
      <c r="U58" s="80">
        <f t="shared" si="13"/>
        <v>1999.5428571428572</v>
      </c>
      <c r="V58" s="42"/>
      <c r="W58" s="181"/>
      <c r="X58" s="237">
        <f t="shared" si="73"/>
        <v>0</v>
      </c>
      <c r="Y58" s="197"/>
      <c r="Z58" s="161">
        <v>24</v>
      </c>
      <c r="AA58" s="80">
        <f t="shared" si="14"/>
        <v>1999.5428571428572</v>
      </c>
      <c r="AB58" s="42"/>
      <c r="AC58" s="181"/>
      <c r="AD58" s="237">
        <f t="shared" si="74"/>
        <v>0</v>
      </c>
      <c r="AE58" s="197"/>
      <c r="AF58" s="161">
        <v>24</v>
      </c>
      <c r="AG58" s="80">
        <f t="shared" si="15"/>
        <v>1999.5428571428572</v>
      </c>
      <c r="AH58" s="42"/>
      <c r="AI58" s="181"/>
      <c r="AJ58" s="237">
        <f t="shared" si="75"/>
        <v>0</v>
      </c>
      <c r="AK58" s="197"/>
      <c r="AL58" s="161">
        <v>24</v>
      </c>
      <c r="AM58" s="80">
        <f t="shared" si="16"/>
        <v>1999.5428571428572</v>
      </c>
      <c r="AN58" s="42"/>
      <c r="AO58" s="181"/>
      <c r="AP58" s="237">
        <f t="shared" si="76"/>
        <v>0</v>
      </c>
      <c r="AQ58" s="197"/>
      <c r="AR58" s="161">
        <v>24</v>
      </c>
      <c r="AS58" s="80">
        <f t="shared" si="17"/>
        <v>1999.5428571428572</v>
      </c>
      <c r="AT58" s="42"/>
      <c r="AU58" s="181"/>
      <c r="AV58" s="237">
        <f t="shared" si="77"/>
        <v>0</v>
      </c>
      <c r="AW58" s="17"/>
      <c r="AX58" s="215">
        <f t="shared" si="27"/>
        <v>13996.8</v>
      </c>
      <c r="AY58" s="225" t="str">
        <f t="shared" si="27"/>
        <v/>
      </c>
      <c r="AZ58" s="206">
        <f t="shared" si="28"/>
        <v>13996.8</v>
      </c>
      <c r="BA58" s="256">
        <f t="shared" si="29"/>
        <v>0</v>
      </c>
      <c r="BB58" s="80"/>
      <c r="BC58" s="79" t="str">
        <f t="shared" si="93"/>
        <v>P65</v>
      </c>
      <c r="BD58" s="160" t="s">
        <v>14</v>
      </c>
      <c r="BE58" s="101" t="str">
        <f>IF(BD58="","",VLOOKUP(B58,'couple moule presse'!H:O,8,0))</f>
        <v>P</v>
      </c>
      <c r="BF58" s="105">
        <f>IF(BD58="","",VLOOKUP(B58,'couple moule presse'!H:M,6,0))</f>
        <v>1999.5428571428572</v>
      </c>
      <c r="BG58" s="197"/>
      <c r="BH58" s="161"/>
      <c r="BI58" s="80" t="str">
        <f t="shared" si="94"/>
        <v/>
      </c>
      <c r="BJ58" s="42"/>
      <c r="BK58" s="182"/>
      <c r="BL58" s="237" t="str">
        <f t="shared" si="41"/>
        <v/>
      </c>
      <c r="BM58" s="197"/>
      <c r="BN58" s="161"/>
      <c r="BO58" s="80" t="str">
        <f t="shared" si="95"/>
        <v/>
      </c>
      <c r="BP58" s="42"/>
      <c r="BQ58" s="182"/>
      <c r="BR58" s="237" t="str">
        <f t="shared" si="82"/>
        <v/>
      </c>
      <c r="BS58" s="197"/>
      <c r="BT58" s="161"/>
      <c r="BU58" s="80" t="str">
        <f t="shared" si="96"/>
        <v/>
      </c>
      <c r="BV58" s="42"/>
      <c r="BW58" s="182"/>
      <c r="BX58" s="237" t="str">
        <f t="shared" si="84"/>
        <v/>
      </c>
      <c r="BY58" s="197"/>
      <c r="BZ58" s="161"/>
      <c r="CA58" s="80" t="str">
        <f t="shared" si="97"/>
        <v/>
      </c>
      <c r="CB58" s="42"/>
      <c r="CC58" s="182"/>
      <c r="CD58" s="237" t="str">
        <f t="shared" si="86"/>
        <v/>
      </c>
      <c r="CE58" s="197"/>
      <c r="CF58" s="161"/>
      <c r="CG58" s="80" t="str">
        <f t="shared" si="98"/>
        <v/>
      </c>
      <c r="CH58" s="42"/>
      <c r="CI58" s="182"/>
      <c r="CJ58" s="237" t="str">
        <f t="shared" si="88"/>
        <v/>
      </c>
      <c r="CK58" s="197"/>
      <c r="CL58" s="161"/>
      <c r="CM58" s="80" t="str">
        <f t="shared" si="99"/>
        <v/>
      </c>
      <c r="CN58" s="42"/>
      <c r="CO58" s="182"/>
      <c r="CP58" s="237" t="str">
        <f t="shared" si="90"/>
        <v/>
      </c>
      <c r="CQ58" s="197"/>
      <c r="CR58" s="161"/>
      <c r="CS58" s="80" t="str">
        <f t="shared" si="100"/>
        <v/>
      </c>
      <c r="CT58" s="42"/>
      <c r="CU58" s="182"/>
      <c r="CV58" s="237" t="str">
        <f t="shared" si="92"/>
        <v/>
      </c>
      <c r="CW58" s="17"/>
      <c r="CX58" s="215" t="str">
        <f t="shared" si="31"/>
        <v/>
      </c>
      <c r="CY58" s="225" t="str">
        <f t="shared" si="31"/>
        <v/>
      </c>
      <c r="CZ58" s="206" t="str">
        <f t="shared" si="32"/>
        <v/>
      </c>
      <c r="DA58" s="256" t="str">
        <f t="shared" si="33"/>
        <v/>
      </c>
      <c r="DB58" s="148"/>
      <c r="DC58" s="271">
        <f>SUM(DD58:DD60)</f>
        <v>0.49999999999999994</v>
      </c>
      <c r="DD58" s="262">
        <f t="shared" si="55"/>
        <v>0.49999999999999994</v>
      </c>
      <c r="DE58" s="41"/>
      <c r="DF58" s="99"/>
    </row>
    <row r="59" spans="1:115" ht="12.75" customHeight="1" x14ac:dyDescent="0.2">
      <c r="A59" s="36" t="str">
        <f t="shared" si="10"/>
        <v>P65</v>
      </c>
      <c r="B59" s="37" t="str">
        <f t="shared" si="26"/>
        <v>P65</v>
      </c>
      <c r="C59" s="57" t="s">
        <v>15</v>
      </c>
      <c r="D59" s="158"/>
      <c r="E59" s="106" t="str">
        <f>IF(D59="","",VLOOKUP(A59,'couple moule presse'!H:O,8,0))</f>
        <v/>
      </c>
      <c r="F59" s="105" t="str">
        <f>IF(D59="","",VLOOKUP(A59,'couple moule presse'!H:M,6,0))</f>
        <v/>
      </c>
      <c r="G59" s="197"/>
      <c r="H59" s="161"/>
      <c r="I59" s="80" t="str">
        <f t="shared" si="11"/>
        <v/>
      </c>
      <c r="J59" s="42"/>
      <c r="K59" s="182"/>
      <c r="L59" s="239" t="str">
        <f t="shared" si="34"/>
        <v/>
      </c>
      <c r="M59" s="197"/>
      <c r="N59" s="161"/>
      <c r="O59" s="80" t="str">
        <f t="shared" si="12"/>
        <v/>
      </c>
      <c r="P59" s="42"/>
      <c r="Q59" s="182"/>
      <c r="R59" s="239" t="str">
        <f t="shared" si="72"/>
        <v/>
      </c>
      <c r="S59" s="197"/>
      <c r="T59" s="161"/>
      <c r="U59" s="80" t="str">
        <f t="shared" si="13"/>
        <v/>
      </c>
      <c r="V59" s="42"/>
      <c r="W59" s="182"/>
      <c r="X59" s="239" t="str">
        <f t="shared" si="73"/>
        <v/>
      </c>
      <c r="Y59" s="197"/>
      <c r="Z59" s="161"/>
      <c r="AA59" s="80" t="str">
        <f t="shared" si="14"/>
        <v/>
      </c>
      <c r="AB59" s="42"/>
      <c r="AC59" s="182"/>
      <c r="AD59" s="239" t="str">
        <f t="shared" si="74"/>
        <v/>
      </c>
      <c r="AE59" s="197"/>
      <c r="AF59" s="161"/>
      <c r="AG59" s="80" t="str">
        <f t="shared" si="15"/>
        <v/>
      </c>
      <c r="AH59" s="42"/>
      <c r="AI59" s="182"/>
      <c r="AJ59" s="239" t="str">
        <f t="shared" si="75"/>
        <v/>
      </c>
      <c r="AK59" s="197"/>
      <c r="AL59" s="161"/>
      <c r="AM59" s="80" t="str">
        <f t="shared" si="16"/>
        <v/>
      </c>
      <c r="AN59" s="42"/>
      <c r="AO59" s="182"/>
      <c r="AP59" s="239" t="str">
        <f t="shared" si="76"/>
        <v/>
      </c>
      <c r="AQ59" s="197"/>
      <c r="AR59" s="161"/>
      <c r="AS59" s="80" t="str">
        <f t="shared" si="17"/>
        <v/>
      </c>
      <c r="AT59" s="42"/>
      <c r="AU59" s="182"/>
      <c r="AV59" s="239" t="str">
        <f t="shared" si="77"/>
        <v/>
      </c>
      <c r="AW59" s="17"/>
      <c r="AX59" s="216" t="str">
        <f t="shared" si="27"/>
        <v/>
      </c>
      <c r="AY59" s="227" t="str">
        <f t="shared" si="27"/>
        <v/>
      </c>
      <c r="AZ59" s="204" t="str">
        <f t="shared" si="28"/>
        <v/>
      </c>
      <c r="BA59" s="257" t="str">
        <f t="shared" si="29"/>
        <v/>
      </c>
      <c r="BB59" s="80"/>
      <c r="BC59" s="57" t="str">
        <f t="shared" si="93"/>
        <v>P65</v>
      </c>
      <c r="BD59" s="158"/>
      <c r="BE59" s="106" t="str">
        <f>IF(BD59="","",VLOOKUP(B59,'couple moule presse'!H:O,8,0))</f>
        <v/>
      </c>
      <c r="BF59" s="105" t="str">
        <f>IF(BD59="","",VLOOKUP(B59,'couple moule presse'!H:M,6,0))</f>
        <v/>
      </c>
      <c r="BG59" s="197"/>
      <c r="BH59" s="161"/>
      <c r="BI59" s="80" t="str">
        <f t="shared" si="94"/>
        <v/>
      </c>
      <c r="BJ59" s="42"/>
      <c r="BK59" s="182"/>
      <c r="BL59" s="239" t="str">
        <f t="shared" si="41"/>
        <v/>
      </c>
      <c r="BM59" s="197"/>
      <c r="BN59" s="161"/>
      <c r="BO59" s="80" t="str">
        <f t="shared" si="95"/>
        <v/>
      </c>
      <c r="BP59" s="42"/>
      <c r="BQ59" s="182"/>
      <c r="BR59" s="239" t="str">
        <f t="shared" si="82"/>
        <v/>
      </c>
      <c r="BS59" s="197"/>
      <c r="BT59" s="161"/>
      <c r="BU59" s="80" t="str">
        <f t="shared" si="96"/>
        <v/>
      </c>
      <c r="BV59" s="42"/>
      <c r="BW59" s="182"/>
      <c r="BX59" s="239" t="str">
        <f t="shared" si="84"/>
        <v/>
      </c>
      <c r="BY59" s="197"/>
      <c r="BZ59" s="161"/>
      <c r="CA59" s="80" t="str">
        <f t="shared" si="97"/>
        <v/>
      </c>
      <c r="CB59" s="42"/>
      <c r="CC59" s="182"/>
      <c r="CD59" s="239" t="str">
        <f t="shared" si="86"/>
        <v/>
      </c>
      <c r="CE59" s="197"/>
      <c r="CF59" s="161"/>
      <c r="CG59" s="80" t="str">
        <f t="shared" si="98"/>
        <v/>
      </c>
      <c r="CH59" s="42"/>
      <c r="CI59" s="182"/>
      <c r="CJ59" s="239" t="str">
        <f t="shared" si="88"/>
        <v/>
      </c>
      <c r="CK59" s="197"/>
      <c r="CL59" s="161"/>
      <c r="CM59" s="80" t="str">
        <f t="shared" si="99"/>
        <v/>
      </c>
      <c r="CN59" s="42"/>
      <c r="CO59" s="182"/>
      <c r="CP59" s="239" t="str">
        <f t="shared" si="90"/>
        <v/>
      </c>
      <c r="CQ59" s="197"/>
      <c r="CR59" s="161"/>
      <c r="CS59" s="80" t="str">
        <f t="shared" si="100"/>
        <v/>
      </c>
      <c r="CT59" s="42"/>
      <c r="CU59" s="182"/>
      <c r="CV59" s="239" t="str">
        <f t="shared" si="92"/>
        <v/>
      </c>
      <c r="CW59" s="17"/>
      <c r="CX59" s="216" t="str">
        <f t="shared" si="31"/>
        <v/>
      </c>
      <c r="CY59" s="227" t="str">
        <f t="shared" si="31"/>
        <v/>
      </c>
      <c r="CZ59" s="204" t="str">
        <f t="shared" si="32"/>
        <v/>
      </c>
      <c r="DA59" s="257" t="str">
        <f t="shared" si="33"/>
        <v/>
      </c>
      <c r="DB59" s="148"/>
      <c r="DC59" s="272"/>
      <c r="DD59" s="259">
        <f t="shared" si="55"/>
        <v>0</v>
      </c>
      <c r="DE59" s="41"/>
      <c r="DF59" s="99"/>
    </row>
    <row r="60" spans="1:115" ht="12.75" customHeight="1" x14ac:dyDescent="0.2">
      <c r="A60" s="36" t="str">
        <f>C60&amp;D60</f>
        <v>P65</v>
      </c>
      <c r="B60" s="37" t="str">
        <f t="shared" si="26"/>
        <v>P65</v>
      </c>
      <c r="C60" s="81" t="s">
        <v>15</v>
      </c>
      <c r="D60" s="52"/>
      <c r="E60" s="103" t="str">
        <f>IF(D60="","",VLOOKUP(A60,'couple moule presse'!H:O,8,0))</f>
        <v/>
      </c>
      <c r="F60" s="107" t="str">
        <f>IF(D60="","",VLOOKUP(A60,'couple moule presse'!H:M,6,0))</f>
        <v/>
      </c>
      <c r="G60" s="196"/>
      <c r="H60" s="162"/>
      <c r="I60" s="72" t="str">
        <f t="shared" si="11"/>
        <v/>
      </c>
      <c r="J60" s="55"/>
      <c r="K60" s="183"/>
      <c r="L60" s="240" t="str">
        <f t="shared" si="34"/>
        <v/>
      </c>
      <c r="M60" s="196"/>
      <c r="N60" s="162"/>
      <c r="O60" s="72" t="str">
        <f t="shared" si="12"/>
        <v/>
      </c>
      <c r="P60" s="55"/>
      <c r="Q60" s="183"/>
      <c r="R60" s="240" t="str">
        <f t="shared" si="72"/>
        <v/>
      </c>
      <c r="S60" s="196"/>
      <c r="T60" s="162"/>
      <c r="U60" s="72" t="str">
        <f t="shared" si="13"/>
        <v/>
      </c>
      <c r="V60" s="55"/>
      <c r="W60" s="183"/>
      <c r="X60" s="240" t="str">
        <f t="shared" si="73"/>
        <v/>
      </c>
      <c r="Y60" s="196"/>
      <c r="Z60" s="162"/>
      <c r="AA60" s="72" t="str">
        <f t="shared" si="14"/>
        <v/>
      </c>
      <c r="AB60" s="55"/>
      <c r="AC60" s="183"/>
      <c r="AD60" s="240" t="str">
        <f t="shared" si="74"/>
        <v/>
      </c>
      <c r="AE60" s="196"/>
      <c r="AF60" s="162"/>
      <c r="AG60" s="72" t="str">
        <f t="shared" si="15"/>
        <v/>
      </c>
      <c r="AH60" s="55"/>
      <c r="AI60" s="183"/>
      <c r="AJ60" s="240" t="str">
        <f t="shared" si="75"/>
        <v/>
      </c>
      <c r="AK60" s="196"/>
      <c r="AL60" s="162"/>
      <c r="AM60" s="72" t="str">
        <f t="shared" si="16"/>
        <v/>
      </c>
      <c r="AN60" s="55"/>
      <c r="AO60" s="183"/>
      <c r="AP60" s="240" t="str">
        <f t="shared" si="76"/>
        <v/>
      </c>
      <c r="AQ60" s="196"/>
      <c r="AR60" s="162"/>
      <c r="AS60" s="72" t="str">
        <f t="shared" si="17"/>
        <v/>
      </c>
      <c r="AT60" s="55"/>
      <c r="AU60" s="183"/>
      <c r="AV60" s="240" t="str">
        <f t="shared" si="77"/>
        <v/>
      </c>
      <c r="AW60" s="17"/>
      <c r="AX60" s="217" t="str">
        <f t="shared" si="27"/>
        <v/>
      </c>
      <c r="AY60" s="228" t="str">
        <f t="shared" si="27"/>
        <v/>
      </c>
      <c r="AZ60" s="205" t="str">
        <f t="shared" si="28"/>
        <v/>
      </c>
      <c r="BA60" s="258" t="str">
        <f t="shared" si="29"/>
        <v/>
      </c>
      <c r="BB60" s="80"/>
      <c r="BC60" s="81" t="str">
        <f t="shared" si="93"/>
        <v>P65</v>
      </c>
      <c r="BD60" s="52"/>
      <c r="BE60" s="103" t="str">
        <f>IF(BD60="","",VLOOKUP(B60,'couple moule presse'!H:O,8,0))</f>
        <v/>
      </c>
      <c r="BF60" s="107" t="str">
        <f>IF(BD60="","",VLOOKUP(B60,'couple moule presse'!H:M,6,0))</f>
        <v/>
      </c>
      <c r="BG60" s="196"/>
      <c r="BH60" s="162"/>
      <c r="BI60" s="72" t="str">
        <f t="shared" si="94"/>
        <v/>
      </c>
      <c r="BJ60" s="55"/>
      <c r="BK60" s="182"/>
      <c r="BL60" s="240" t="str">
        <f t="shared" si="41"/>
        <v/>
      </c>
      <c r="BM60" s="196"/>
      <c r="BN60" s="162"/>
      <c r="BO60" s="72" t="str">
        <f t="shared" si="95"/>
        <v/>
      </c>
      <c r="BP60" s="55"/>
      <c r="BQ60" s="182"/>
      <c r="BR60" s="240" t="str">
        <f t="shared" si="82"/>
        <v/>
      </c>
      <c r="BS60" s="196"/>
      <c r="BT60" s="162"/>
      <c r="BU60" s="72" t="str">
        <f t="shared" si="96"/>
        <v/>
      </c>
      <c r="BV60" s="55"/>
      <c r="BW60" s="182"/>
      <c r="BX60" s="240" t="str">
        <f t="shared" si="84"/>
        <v/>
      </c>
      <c r="BY60" s="196"/>
      <c r="BZ60" s="162"/>
      <c r="CA60" s="72" t="str">
        <f t="shared" si="97"/>
        <v/>
      </c>
      <c r="CB60" s="55"/>
      <c r="CC60" s="182"/>
      <c r="CD60" s="240" t="str">
        <f t="shared" si="86"/>
        <v/>
      </c>
      <c r="CE60" s="196"/>
      <c r="CF60" s="162"/>
      <c r="CG60" s="72" t="str">
        <f t="shared" si="98"/>
        <v/>
      </c>
      <c r="CH60" s="55"/>
      <c r="CI60" s="182"/>
      <c r="CJ60" s="240" t="str">
        <f t="shared" si="88"/>
        <v/>
      </c>
      <c r="CK60" s="196"/>
      <c r="CL60" s="162"/>
      <c r="CM60" s="72" t="str">
        <f t="shared" si="99"/>
        <v/>
      </c>
      <c r="CN60" s="55"/>
      <c r="CO60" s="182"/>
      <c r="CP60" s="240" t="str">
        <f t="shared" si="90"/>
        <v/>
      </c>
      <c r="CQ60" s="196"/>
      <c r="CR60" s="162"/>
      <c r="CS60" s="72" t="str">
        <f t="shared" si="100"/>
        <v/>
      </c>
      <c r="CT60" s="55"/>
      <c r="CU60" s="182"/>
      <c r="CV60" s="240" t="str">
        <f t="shared" si="92"/>
        <v/>
      </c>
      <c r="CW60" s="17"/>
      <c r="CX60" s="217" t="str">
        <f t="shared" si="31"/>
        <v/>
      </c>
      <c r="CY60" s="228" t="str">
        <f t="shared" si="31"/>
        <v/>
      </c>
      <c r="CZ60" s="205" t="str">
        <f t="shared" si="32"/>
        <v/>
      </c>
      <c r="DA60" s="258" t="str">
        <f t="shared" si="33"/>
        <v/>
      </c>
      <c r="DB60" s="148"/>
      <c r="DC60" s="273"/>
      <c r="DD60" s="261">
        <f t="shared" si="55"/>
        <v>0</v>
      </c>
      <c r="DE60" s="41"/>
      <c r="DF60" s="99"/>
    </row>
    <row r="61" spans="1:115" ht="16.5" customHeight="1" x14ac:dyDescent="0.2">
      <c r="A61" s="36" t="str">
        <f t="shared" si="10"/>
        <v>P66CL120/3</v>
      </c>
      <c r="B61" s="37" t="str">
        <f t="shared" si="26"/>
        <v>P66CL120/3</v>
      </c>
      <c r="C61" s="79" t="s">
        <v>49</v>
      </c>
      <c r="D61" s="158" t="s">
        <v>53</v>
      </c>
      <c r="E61" s="108" t="str">
        <f>IF(D61="","",VLOOKUP(A61,'couple moule presse'!H:O,8,0))</f>
        <v>P</v>
      </c>
      <c r="F61" s="109">
        <f>IF(D61="","",VLOOKUP(A61,'couple moule presse'!H:M,6,0))</f>
        <v>1052.5090909090909</v>
      </c>
      <c r="G61" s="197"/>
      <c r="H61" s="169"/>
      <c r="I61" s="80" t="str">
        <f t="shared" si="11"/>
        <v/>
      </c>
      <c r="J61" s="42"/>
      <c r="K61" s="181"/>
      <c r="L61" s="237" t="str">
        <f t="shared" si="34"/>
        <v/>
      </c>
      <c r="M61" s="197"/>
      <c r="N61" s="169"/>
      <c r="O61" s="80" t="str">
        <f t="shared" si="12"/>
        <v/>
      </c>
      <c r="P61" s="42"/>
      <c r="Q61" s="181"/>
      <c r="R61" s="237" t="str">
        <f t="shared" si="72"/>
        <v/>
      </c>
      <c r="S61" s="197"/>
      <c r="T61" s="169"/>
      <c r="U61" s="80" t="str">
        <f t="shared" si="13"/>
        <v/>
      </c>
      <c r="V61" s="42"/>
      <c r="W61" s="181"/>
      <c r="X61" s="237" t="str">
        <f t="shared" si="73"/>
        <v/>
      </c>
      <c r="Y61" s="197"/>
      <c r="Z61" s="169"/>
      <c r="AA61" s="80" t="str">
        <f t="shared" si="14"/>
        <v/>
      </c>
      <c r="AB61" s="42"/>
      <c r="AC61" s="181"/>
      <c r="AD61" s="237" t="str">
        <f t="shared" si="74"/>
        <v/>
      </c>
      <c r="AE61" s="197"/>
      <c r="AF61" s="169"/>
      <c r="AG61" s="80" t="str">
        <f t="shared" si="15"/>
        <v/>
      </c>
      <c r="AH61" s="42"/>
      <c r="AI61" s="181"/>
      <c r="AJ61" s="237" t="str">
        <f t="shared" si="75"/>
        <v/>
      </c>
      <c r="AK61" s="197"/>
      <c r="AL61" s="169"/>
      <c r="AM61" s="80" t="str">
        <f t="shared" si="16"/>
        <v/>
      </c>
      <c r="AN61" s="42"/>
      <c r="AO61" s="181"/>
      <c r="AP61" s="237" t="str">
        <f t="shared" si="76"/>
        <v/>
      </c>
      <c r="AQ61" s="197"/>
      <c r="AR61" s="169"/>
      <c r="AS61" s="80" t="str">
        <f t="shared" si="17"/>
        <v/>
      </c>
      <c r="AT61" s="42"/>
      <c r="AU61" s="181"/>
      <c r="AV61" s="237" t="str">
        <f t="shared" si="77"/>
        <v/>
      </c>
      <c r="AW61" s="17"/>
      <c r="AX61" s="209" t="str">
        <f t="shared" si="27"/>
        <v/>
      </c>
      <c r="AY61" s="225" t="str">
        <f t="shared" si="27"/>
        <v/>
      </c>
      <c r="AZ61" s="210" t="str">
        <f t="shared" si="28"/>
        <v/>
      </c>
      <c r="BA61" s="253" t="str">
        <f t="shared" si="29"/>
        <v/>
      </c>
      <c r="BB61" s="43"/>
      <c r="BC61" s="79" t="str">
        <f t="shared" si="93"/>
        <v>P66</v>
      </c>
      <c r="BD61" s="158" t="s">
        <v>53</v>
      </c>
      <c r="BE61" s="108" t="str">
        <f>IF(BD61="","",VLOOKUP(B61,'couple moule presse'!H:O,8,0))</f>
        <v>P</v>
      </c>
      <c r="BF61" s="109">
        <f>IF(BD61="","",VLOOKUP(B61,'couple moule presse'!H:M,6,0))</f>
        <v>1052.5090909090909</v>
      </c>
      <c r="BG61" s="197"/>
      <c r="BH61" s="169"/>
      <c r="BI61" s="80" t="str">
        <f t="shared" si="94"/>
        <v/>
      </c>
      <c r="BJ61" s="42"/>
      <c r="BK61" s="181"/>
      <c r="BL61" s="237" t="str">
        <f t="shared" si="41"/>
        <v/>
      </c>
      <c r="BM61" s="197"/>
      <c r="BN61" s="169"/>
      <c r="BO61" s="80" t="str">
        <f t="shared" si="95"/>
        <v/>
      </c>
      <c r="BP61" s="42"/>
      <c r="BQ61" s="181"/>
      <c r="BR61" s="237" t="str">
        <f t="shared" si="82"/>
        <v/>
      </c>
      <c r="BS61" s="197"/>
      <c r="BT61" s="169"/>
      <c r="BU61" s="80" t="str">
        <f t="shared" si="96"/>
        <v/>
      </c>
      <c r="BV61" s="42"/>
      <c r="BW61" s="181"/>
      <c r="BX61" s="237" t="str">
        <f t="shared" si="84"/>
        <v/>
      </c>
      <c r="BY61" s="197"/>
      <c r="BZ61" s="169"/>
      <c r="CA61" s="80" t="str">
        <f t="shared" si="97"/>
        <v/>
      </c>
      <c r="CB61" s="42"/>
      <c r="CC61" s="181"/>
      <c r="CD61" s="237" t="str">
        <f t="shared" si="86"/>
        <v/>
      </c>
      <c r="CE61" s="197"/>
      <c r="CF61" s="169"/>
      <c r="CG61" s="80" t="str">
        <f t="shared" si="98"/>
        <v/>
      </c>
      <c r="CH61" s="42"/>
      <c r="CI61" s="181"/>
      <c r="CJ61" s="237" t="str">
        <f t="shared" si="88"/>
        <v/>
      </c>
      <c r="CK61" s="197"/>
      <c r="CL61" s="169"/>
      <c r="CM61" s="80" t="str">
        <f t="shared" si="99"/>
        <v/>
      </c>
      <c r="CN61" s="42"/>
      <c r="CO61" s="181"/>
      <c r="CP61" s="237" t="str">
        <f t="shared" si="90"/>
        <v/>
      </c>
      <c r="CQ61" s="197"/>
      <c r="CR61" s="169"/>
      <c r="CS61" s="80" t="str">
        <f t="shared" si="100"/>
        <v/>
      </c>
      <c r="CT61" s="42"/>
      <c r="CU61" s="181"/>
      <c r="CV61" s="237" t="str">
        <f t="shared" si="92"/>
        <v/>
      </c>
      <c r="CW61" s="17"/>
      <c r="CX61" s="209" t="str">
        <f t="shared" si="31"/>
        <v/>
      </c>
      <c r="CY61" s="225" t="str">
        <f t="shared" si="31"/>
        <v/>
      </c>
      <c r="CZ61" s="210" t="str">
        <f t="shared" si="32"/>
        <v/>
      </c>
      <c r="DA61" s="253" t="str">
        <f t="shared" si="33"/>
        <v/>
      </c>
      <c r="DB61" s="219"/>
      <c r="DC61" s="268">
        <f>SUM(DD61:DD65)</f>
        <v>0</v>
      </c>
      <c r="DD61" s="279">
        <f t="shared" si="55"/>
        <v>0</v>
      </c>
      <c r="DE61" s="41"/>
    </row>
    <row r="62" spans="1:115" ht="12.75" customHeight="1" x14ac:dyDescent="0.2">
      <c r="A62" s="36" t="str">
        <f t="shared" si="10"/>
        <v>P66CL260</v>
      </c>
      <c r="B62" s="37" t="str">
        <f>BC62&amp;BD62</f>
        <v>P66</v>
      </c>
      <c r="C62" s="57" t="s">
        <v>49</v>
      </c>
      <c r="D62" s="158" t="s">
        <v>50</v>
      </c>
      <c r="E62" s="108" t="str">
        <f>IF(D62="","",VLOOKUP(A62,'couple moule presse'!H:O,8,0))</f>
        <v>P</v>
      </c>
      <c r="F62" s="109">
        <f>IF(D62="","",VLOOKUP(A62,'couple moule presse'!H:M,6,0))</f>
        <v>702.00000000000011</v>
      </c>
      <c r="G62" s="198"/>
      <c r="H62" s="170"/>
      <c r="I62" s="80" t="str">
        <f t="shared" si="11"/>
        <v/>
      </c>
      <c r="J62" s="42"/>
      <c r="K62" s="182"/>
      <c r="L62" s="239" t="str">
        <f t="shared" si="34"/>
        <v/>
      </c>
      <c r="M62" s="198"/>
      <c r="N62" s="170"/>
      <c r="O62" s="80" t="str">
        <f t="shared" si="12"/>
        <v/>
      </c>
      <c r="P62" s="42"/>
      <c r="Q62" s="182"/>
      <c r="R62" s="239" t="str">
        <f t="shared" si="72"/>
        <v/>
      </c>
      <c r="S62" s="198"/>
      <c r="T62" s="170"/>
      <c r="U62" s="80" t="str">
        <f t="shared" si="13"/>
        <v/>
      </c>
      <c r="V62" s="42"/>
      <c r="W62" s="182"/>
      <c r="X62" s="239" t="str">
        <f t="shared" si="73"/>
        <v/>
      </c>
      <c r="Y62" s="198"/>
      <c r="Z62" s="170"/>
      <c r="AA62" s="80" t="str">
        <f t="shared" si="14"/>
        <v/>
      </c>
      <c r="AB62" s="42"/>
      <c r="AC62" s="182"/>
      <c r="AD62" s="239" t="str">
        <f t="shared" si="74"/>
        <v/>
      </c>
      <c r="AE62" s="198"/>
      <c r="AF62" s="170"/>
      <c r="AG62" s="80" t="str">
        <f t="shared" si="15"/>
        <v/>
      </c>
      <c r="AH62" s="42"/>
      <c r="AI62" s="182"/>
      <c r="AJ62" s="239" t="str">
        <f t="shared" si="75"/>
        <v/>
      </c>
      <c r="AK62" s="198"/>
      <c r="AL62" s="170"/>
      <c r="AM62" s="80" t="str">
        <f t="shared" si="16"/>
        <v/>
      </c>
      <c r="AN62" s="42"/>
      <c r="AO62" s="182"/>
      <c r="AP62" s="239" t="str">
        <f t="shared" si="76"/>
        <v/>
      </c>
      <c r="AQ62" s="198"/>
      <c r="AR62" s="170"/>
      <c r="AS62" s="80" t="str">
        <f t="shared" si="17"/>
        <v/>
      </c>
      <c r="AT62" s="42"/>
      <c r="AU62" s="182"/>
      <c r="AV62" s="239" t="str">
        <f t="shared" si="77"/>
        <v/>
      </c>
      <c r="AW62" s="17"/>
      <c r="AX62" s="216" t="str">
        <f t="shared" si="27"/>
        <v/>
      </c>
      <c r="AY62" s="227" t="str">
        <f t="shared" si="27"/>
        <v/>
      </c>
      <c r="AZ62" s="212" t="str">
        <f t="shared" si="28"/>
        <v/>
      </c>
      <c r="BA62" s="254" t="str">
        <f t="shared" si="29"/>
        <v/>
      </c>
      <c r="BB62" s="43"/>
      <c r="BC62" s="57" t="str">
        <f t="shared" si="93"/>
        <v>P66</v>
      </c>
      <c r="BD62" s="158"/>
      <c r="BE62" s="108" t="str">
        <f>IF(BD62="","",VLOOKUP(B62,'couple moule presse'!H:O,8,0))</f>
        <v/>
      </c>
      <c r="BF62" s="109" t="str">
        <f>IF(BD62="","",VLOOKUP(B62,'couple moule presse'!H:M,6,0))</f>
        <v/>
      </c>
      <c r="BG62" s="198"/>
      <c r="BH62" s="170"/>
      <c r="BI62" s="80" t="str">
        <f t="shared" si="94"/>
        <v/>
      </c>
      <c r="BJ62" s="42"/>
      <c r="BK62" s="182"/>
      <c r="BL62" s="239" t="str">
        <f t="shared" si="41"/>
        <v/>
      </c>
      <c r="BM62" s="198"/>
      <c r="BN62" s="170"/>
      <c r="BO62" s="80" t="str">
        <f t="shared" si="95"/>
        <v/>
      </c>
      <c r="BP62" s="42"/>
      <c r="BQ62" s="182"/>
      <c r="BR62" s="239" t="str">
        <f t="shared" si="82"/>
        <v/>
      </c>
      <c r="BS62" s="198"/>
      <c r="BT62" s="170"/>
      <c r="BU62" s="80" t="str">
        <f t="shared" si="96"/>
        <v/>
      </c>
      <c r="BV62" s="42"/>
      <c r="BW62" s="182"/>
      <c r="BX62" s="239" t="str">
        <f t="shared" si="84"/>
        <v/>
      </c>
      <c r="BY62" s="198"/>
      <c r="BZ62" s="170"/>
      <c r="CA62" s="80" t="str">
        <f t="shared" si="97"/>
        <v/>
      </c>
      <c r="CB62" s="42"/>
      <c r="CC62" s="182"/>
      <c r="CD62" s="239" t="str">
        <f t="shared" si="86"/>
        <v/>
      </c>
      <c r="CE62" s="198"/>
      <c r="CF62" s="170"/>
      <c r="CG62" s="80" t="str">
        <f t="shared" si="98"/>
        <v/>
      </c>
      <c r="CH62" s="42"/>
      <c r="CI62" s="182"/>
      <c r="CJ62" s="239" t="str">
        <f t="shared" si="88"/>
        <v/>
      </c>
      <c r="CK62" s="198"/>
      <c r="CL62" s="170"/>
      <c r="CM62" s="80" t="str">
        <f t="shared" si="99"/>
        <v/>
      </c>
      <c r="CN62" s="42"/>
      <c r="CO62" s="182"/>
      <c r="CP62" s="239" t="str">
        <f t="shared" si="90"/>
        <v/>
      </c>
      <c r="CQ62" s="198"/>
      <c r="CR62" s="170"/>
      <c r="CS62" s="80" t="str">
        <f t="shared" si="100"/>
        <v/>
      </c>
      <c r="CT62" s="42"/>
      <c r="CU62" s="182"/>
      <c r="CV62" s="239" t="str">
        <f t="shared" si="92"/>
        <v/>
      </c>
      <c r="CW62" s="17"/>
      <c r="CX62" s="216" t="str">
        <f t="shared" si="31"/>
        <v/>
      </c>
      <c r="CY62" s="227" t="str">
        <f t="shared" si="31"/>
        <v/>
      </c>
      <c r="CZ62" s="212" t="str">
        <f t="shared" si="32"/>
        <v/>
      </c>
      <c r="DA62" s="254" t="str">
        <f t="shared" si="33"/>
        <v/>
      </c>
      <c r="DB62" s="219"/>
      <c r="DC62" s="269"/>
      <c r="DD62" s="280">
        <f t="shared" si="55"/>
        <v>0</v>
      </c>
      <c r="DE62" s="41"/>
    </row>
    <row r="63" spans="1:115" ht="12.75" customHeight="1" x14ac:dyDescent="0.2">
      <c r="A63" s="36" t="str">
        <f>C63&amp;D63</f>
        <v>P66</v>
      </c>
      <c r="B63" s="37" t="str">
        <f t="shared" si="26"/>
        <v>P66</v>
      </c>
      <c r="C63" s="57" t="s">
        <v>49</v>
      </c>
      <c r="D63" s="158"/>
      <c r="E63" s="108" t="str">
        <f>IF(D63="","",VLOOKUP(A63,'couple moule presse'!H:O,8,0))</f>
        <v/>
      </c>
      <c r="F63" s="109" t="str">
        <f>IF(D63="","",VLOOKUP(A63,'couple moule presse'!H:M,6,0))</f>
        <v/>
      </c>
      <c r="G63" s="197"/>
      <c r="H63" s="168"/>
      <c r="I63" s="80" t="str">
        <f t="shared" si="11"/>
        <v/>
      </c>
      <c r="J63" s="42"/>
      <c r="K63" s="182"/>
      <c r="L63" s="239" t="str">
        <f t="shared" si="34"/>
        <v/>
      </c>
      <c r="M63" s="197"/>
      <c r="N63" s="168"/>
      <c r="O63" s="80" t="str">
        <f t="shared" si="12"/>
        <v/>
      </c>
      <c r="P63" s="42"/>
      <c r="Q63" s="182"/>
      <c r="R63" s="239" t="str">
        <f t="shared" si="72"/>
        <v/>
      </c>
      <c r="S63" s="197"/>
      <c r="T63" s="168"/>
      <c r="U63" s="80" t="str">
        <f t="shared" si="13"/>
        <v/>
      </c>
      <c r="V63" s="42"/>
      <c r="W63" s="182"/>
      <c r="X63" s="239" t="str">
        <f t="shared" si="73"/>
        <v/>
      </c>
      <c r="Y63" s="197"/>
      <c r="Z63" s="168"/>
      <c r="AA63" s="80" t="str">
        <f t="shared" si="14"/>
        <v/>
      </c>
      <c r="AB63" s="42"/>
      <c r="AC63" s="182"/>
      <c r="AD63" s="239" t="str">
        <f t="shared" si="74"/>
        <v/>
      </c>
      <c r="AE63" s="197"/>
      <c r="AF63" s="168"/>
      <c r="AG63" s="80" t="str">
        <f t="shared" si="15"/>
        <v/>
      </c>
      <c r="AH63" s="42"/>
      <c r="AI63" s="182"/>
      <c r="AJ63" s="239" t="str">
        <f t="shared" si="75"/>
        <v/>
      </c>
      <c r="AK63" s="197"/>
      <c r="AL63" s="168"/>
      <c r="AM63" s="80" t="str">
        <f t="shared" si="16"/>
        <v/>
      </c>
      <c r="AN63" s="42"/>
      <c r="AO63" s="182"/>
      <c r="AP63" s="239" t="str">
        <f t="shared" si="76"/>
        <v/>
      </c>
      <c r="AQ63" s="197"/>
      <c r="AR63" s="168"/>
      <c r="AS63" s="80" t="str">
        <f t="shared" si="17"/>
        <v/>
      </c>
      <c r="AT63" s="42"/>
      <c r="AU63" s="182"/>
      <c r="AV63" s="239" t="str">
        <f t="shared" si="77"/>
        <v/>
      </c>
      <c r="AW63" s="17"/>
      <c r="AX63" s="216" t="str">
        <f t="shared" si="27"/>
        <v/>
      </c>
      <c r="AY63" s="227" t="str">
        <f t="shared" si="27"/>
        <v/>
      </c>
      <c r="AZ63" s="212" t="str">
        <f t="shared" si="28"/>
        <v/>
      </c>
      <c r="BA63" s="254" t="str">
        <f t="shared" si="29"/>
        <v/>
      </c>
      <c r="BB63" s="43"/>
      <c r="BC63" s="57" t="str">
        <f t="shared" si="93"/>
        <v>P66</v>
      </c>
      <c r="BD63" s="158"/>
      <c r="BE63" s="108" t="str">
        <f>IF(BD63="","",VLOOKUP(B63,'couple moule presse'!H:O,8,0))</f>
        <v/>
      </c>
      <c r="BF63" s="109" t="str">
        <f>IF(BD63="","",VLOOKUP(B63,'couple moule presse'!H:M,6,0))</f>
        <v/>
      </c>
      <c r="BG63" s="197"/>
      <c r="BH63" s="168"/>
      <c r="BI63" s="80" t="str">
        <f t="shared" si="94"/>
        <v/>
      </c>
      <c r="BJ63" s="42"/>
      <c r="BK63" s="182"/>
      <c r="BL63" s="239" t="str">
        <f t="shared" si="41"/>
        <v/>
      </c>
      <c r="BM63" s="197"/>
      <c r="BN63" s="168"/>
      <c r="BO63" s="80" t="str">
        <f t="shared" si="95"/>
        <v/>
      </c>
      <c r="BP63" s="42"/>
      <c r="BQ63" s="182"/>
      <c r="BR63" s="239" t="str">
        <f t="shared" si="82"/>
        <v/>
      </c>
      <c r="BS63" s="197"/>
      <c r="BT63" s="168"/>
      <c r="BU63" s="80" t="str">
        <f t="shared" si="96"/>
        <v/>
      </c>
      <c r="BV63" s="42"/>
      <c r="BW63" s="182"/>
      <c r="BX63" s="239" t="str">
        <f t="shared" si="84"/>
        <v/>
      </c>
      <c r="BY63" s="197"/>
      <c r="BZ63" s="168"/>
      <c r="CA63" s="80" t="str">
        <f t="shared" si="97"/>
        <v/>
      </c>
      <c r="CB63" s="42"/>
      <c r="CC63" s="182"/>
      <c r="CD63" s="239" t="str">
        <f t="shared" si="86"/>
        <v/>
      </c>
      <c r="CE63" s="197"/>
      <c r="CF63" s="168"/>
      <c r="CG63" s="80" t="str">
        <f t="shared" si="98"/>
        <v/>
      </c>
      <c r="CH63" s="42"/>
      <c r="CI63" s="182"/>
      <c r="CJ63" s="239" t="str">
        <f t="shared" si="88"/>
        <v/>
      </c>
      <c r="CK63" s="197"/>
      <c r="CL63" s="168"/>
      <c r="CM63" s="80" t="str">
        <f t="shared" si="99"/>
        <v/>
      </c>
      <c r="CN63" s="42"/>
      <c r="CO63" s="182"/>
      <c r="CP63" s="239" t="str">
        <f t="shared" si="90"/>
        <v/>
      </c>
      <c r="CQ63" s="197"/>
      <c r="CR63" s="168"/>
      <c r="CS63" s="80" t="str">
        <f t="shared" si="100"/>
        <v/>
      </c>
      <c r="CT63" s="42"/>
      <c r="CU63" s="182"/>
      <c r="CV63" s="239" t="str">
        <f t="shared" si="92"/>
        <v/>
      </c>
      <c r="CW63" s="17"/>
      <c r="CX63" s="216" t="str">
        <f t="shared" si="31"/>
        <v/>
      </c>
      <c r="CY63" s="227" t="str">
        <f t="shared" si="31"/>
        <v/>
      </c>
      <c r="CZ63" s="212" t="str">
        <f t="shared" si="32"/>
        <v/>
      </c>
      <c r="DA63" s="254" t="str">
        <f t="shared" si="33"/>
        <v/>
      </c>
      <c r="DB63" s="219"/>
      <c r="DC63" s="269"/>
      <c r="DD63" s="280">
        <f t="shared" si="55"/>
        <v>0</v>
      </c>
      <c r="DE63" s="41"/>
    </row>
    <row r="64" spans="1:115" ht="12.75" customHeight="1" x14ac:dyDescent="0.2">
      <c r="A64" s="36" t="str">
        <f>C64&amp;D64</f>
        <v>P66</v>
      </c>
      <c r="B64" s="37" t="str">
        <f t="shared" si="26"/>
        <v>P66CL80</v>
      </c>
      <c r="C64" s="57" t="s">
        <v>49</v>
      </c>
      <c r="D64" s="158"/>
      <c r="E64" s="108" t="str">
        <f>IF(D64="","",VLOOKUP(A64,'couple moule presse'!H:O,8,0))</f>
        <v/>
      </c>
      <c r="F64" s="109" t="str">
        <f>IF(D64="","",VLOOKUP(A64,'couple moule presse'!H:M,6,0))</f>
        <v/>
      </c>
      <c r="G64" s="198"/>
      <c r="H64" s="170"/>
      <c r="I64" s="80" t="str">
        <f t="shared" si="11"/>
        <v/>
      </c>
      <c r="J64" s="42"/>
      <c r="K64" s="182"/>
      <c r="L64" s="239" t="str">
        <f t="shared" si="34"/>
        <v/>
      </c>
      <c r="M64" s="198"/>
      <c r="N64" s="170"/>
      <c r="O64" s="80" t="str">
        <f t="shared" si="12"/>
        <v/>
      </c>
      <c r="P64" s="42"/>
      <c r="Q64" s="182"/>
      <c r="R64" s="239" t="str">
        <f t="shared" si="72"/>
        <v/>
      </c>
      <c r="S64" s="198"/>
      <c r="T64" s="170"/>
      <c r="U64" s="80" t="str">
        <f t="shared" si="13"/>
        <v/>
      </c>
      <c r="V64" s="42"/>
      <c r="W64" s="182"/>
      <c r="X64" s="239" t="str">
        <f t="shared" si="73"/>
        <v/>
      </c>
      <c r="Y64" s="198"/>
      <c r="Z64" s="170"/>
      <c r="AA64" s="80" t="str">
        <f t="shared" si="14"/>
        <v/>
      </c>
      <c r="AB64" s="42"/>
      <c r="AC64" s="182"/>
      <c r="AD64" s="239" t="str">
        <f t="shared" si="74"/>
        <v/>
      </c>
      <c r="AE64" s="198"/>
      <c r="AF64" s="170"/>
      <c r="AG64" s="80" t="str">
        <f t="shared" si="15"/>
        <v/>
      </c>
      <c r="AH64" s="42"/>
      <c r="AI64" s="182"/>
      <c r="AJ64" s="239" t="str">
        <f t="shared" si="75"/>
        <v/>
      </c>
      <c r="AK64" s="198"/>
      <c r="AL64" s="170"/>
      <c r="AM64" s="80" t="str">
        <f t="shared" si="16"/>
        <v/>
      </c>
      <c r="AN64" s="42"/>
      <c r="AO64" s="182"/>
      <c r="AP64" s="239" t="str">
        <f t="shared" si="76"/>
        <v/>
      </c>
      <c r="AQ64" s="198"/>
      <c r="AR64" s="170"/>
      <c r="AS64" s="80" t="str">
        <f t="shared" si="17"/>
        <v/>
      </c>
      <c r="AT64" s="42"/>
      <c r="AU64" s="182"/>
      <c r="AV64" s="239" t="str">
        <f t="shared" si="77"/>
        <v/>
      </c>
      <c r="AW64" s="17"/>
      <c r="AX64" s="211" t="str">
        <f t="shared" si="27"/>
        <v/>
      </c>
      <c r="AY64" s="227" t="str">
        <f t="shared" si="27"/>
        <v/>
      </c>
      <c r="AZ64" s="212" t="str">
        <f t="shared" si="28"/>
        <v/>
      </c>
      <c r="BA64" s="254" t="str">
        <f t="shared" si="29"/>
        <v/>
      </c>
      <c r="BB64" s="43"/>
      <c r="BC64" s="57" t="str">
        <f t="shared" si="93"/>
        <v>P66</v>
      </c>
      <c r="BD64" s="158" t="s">
        <v>48</v>
      </c>
      <c r="BE64" s="108" t="str">
        <f>IF(BD64="","",VLOOKUP(B64,'couple moule presse'!H:O,8,0))</f>
        <v>P</v>
      </c>
      <c r="BF64" s="109">
        <f>IF(BD64="","",VLOOKUP(B64,'couple moule presse'!H:M,6,0))</f>
        <v>1212.9230769230767</v>
      </c>
      <c r="BG64" s="198"/>
      <c r="BH64" s="170"/>
      <c r="BI64" s="80" t="str">
        <f t="shared" si="94"/>
        <v/>
      </c>
      <c r="BJ64" s="42"/>
      <c r="BK64" s="182"/>
      <c r="BL64" s="239" t="str">
        <f t="shared" si="41"/>
        <v/>
      </c>
      <c r="BM64" s="198"/>
      <c r="BN64" s="170"/>
      <c r="BO64" s="80" t="str">
        <f t="shared" si="95"/>
        <v/>
      </c>
      <c r="BP64" s="42"/>
      <c r="BQ64" s="182"/>
      <c r="BR64" s="239" t="str">
        <f t="shared" si="82"/>
        <v/>
      </c>
      <c r="BS64" s="198"/>
      <c r="BT64" s="170"/>
      <c r="BU64" s="80" t="str">
        <f t="shared" si="96"/>
        <v/>
      </c>
      <c r="BV64" s="42"/>
      <c r="BW64" s="182"/>
      <c r="BX64" s="239" t="str">
        <f t="shared" si="84"/>
        <v/>
      </c>
      <c r="BY64" s="198"/>
      <c r="BZ64" s="170"/>
      <c r="CA64" s="80" t="str">
        <f t="shared" si="97"/>
        <v/>
      </c>
      <c r="CB64" s="42"/>
      <c r="CC64" s="182"/>
      <c r="CD64" s="239" t="str">
        <f t="shared" si="86"/>
        <v/>
      </c>
      <c r="CE64" s="198"/>
      <c r="CF64" s="170"/>
      <c r="CG64" s="80" t="str">
        <f t="shared" si="98"/>
        <v/>
      </c>
      <c r="CH64" s="42"/>
      <c r="CI64" s="182"/>
      <c r="CJ64" s="239" t="str">
        <f t="shared" si="88"/>
        <v/>
      </c>
      <c r="CK64" s="198"/>
      <c r="CL64" s="170"/>
      <c r="CM64" s="80" t="str">
        <f t="shared" si="99"/>
        <v/>
      </c>
      <c r="CN64" s="42"/>
      <c r="CO64" s="182"/>
      <c r="CP64" s="239" t="str">
        <f t="shared" si="90"/>
        <v/>
      </c>
      <c r="CQ64" s="198"/>
      <c r="CR64" s="170"/>
      <c r="CS64" s="80" t="str">
        <f t="shared" si="100"/>
        <v/>
      </c>
      <c r="CT64" s="42"/>
      <c r="CU64" s="182"/>
      <c r="CV64" s="239" t="str">
        <f t="shared" si="92"/>
        <v/>
      </c>
      <c r="CW64" s="17"/>
      <c r="CX64" s="211" t="str">
        <f t="shared" si="31"/>
        <v/>
      </c>
      <c r="CY64" s="227" t="str">
        <f t="shared" si="31"/>
        <v/>
      </c>
      <c r="CZ64" s="212" t="str">
        <f t="shared" si="32"/>
        <v/>
      </c>
      <c r="DA64" s="254" t="str">
        <f t="shared" si="33"/>
        <v/>
      </c>
      <c r="DB64" s="219"/>
      <c r="DC64" s="269"/>
      <c r="DD64" s="280">
        <f t="shared" si="55"/>
        <v>0</v>
      </c>
      <c r="DE64" s="41"/>
    </row>
    <row r="65" spans="1:111" ht="12.75" customHeight="1" x14ac:dyDescent="0.2">
      <c r="A65" s="36" t="str">
        <f t="shared" si="10"/>
        <v>P66</v>
      </c>
      <c r="B65" s="37" t="str">
        <f>BC65&amp;BD65</f>
        <v>P66CL120/4CA</v>
      </c>
      <c r="C65" s="81" t="s">
        <v>49</v>
      </c>
      <c r="D65" s="159"/>
      <c r="E65" s="110" t="str">
        <f>IF(D65="","",VLOOKUP(A65,'couple moule presse'!H:O,8,0))</f>
        <v/>
      </c>
      <c r="F65" s="111" t="str">
        <f>IF(D65="","",VLOOKUP(A65,'couple moule presse'!H:M,6,0))</f>
        <v/>
      </c>
      <c r="G65" s="196"/>
      <c r="H65" s="166"/>
      <c r="I65" s="72" t="str">
        <f t="shared" si="11"/>
        <v/>
      </c>
      <c r="J65" s="55"/>
      <c r="K65" s="183"/>
      <c r="L65" s="240" t="str">
        <f t="shared" si="34"/>
        <v/>
      </c>
      <c r="M65" s="196"/>
      <c r="N65" s="166"/>
      <c r="O65" s="72" t="str">
        <f t="shared" si="12"/>
        <v/>
      </c>
      <c r="P65" s="55"/>
      <c r="Q65" s="183"/>
      <c r="R65" s="240" t="str">
        <f t="shared" si="72"/>
        <v/>
      </c>
      <c r="S65" s="196"/>
      <c r="T65" s="166"/>
      <c r="U65" s="72" t="str">
        <f t="shared" si="13"/>
        <v/>
      </c>
      <c r="V65" s="55"/>
      <c r="W65" s="183"/>
      <c r="X65" s="240" t="str">
        <f t="shared" si="73"/>
        <v/>
      </c>
      <c r="Y65" s="196"/>
      <c r="Z65" s="166"/>
      <c r="AA65" s="72" t="str">
        <f t="shared" si="14"/>
        <v/>
      </c>
      <c r="AB65" s="55"/>
      <c r="AC65" s="183"/>
      <c r="AD65" s="240" t="str">
        <f t="shared" si="74"/>
        <v/>
      </c>
      <c r="AE65" s="196"/>
      <c r="AF65" s="166"/>
      <c r="AG65" s="72" t="str">
        <f t="shared" si="15"/>
        <v/>
      </c>
      <c r="AH65" s="55"/>
      <c r="AI65" s="183"/>
      <c r="AJ65" s="240" t="str">
        <f t="shared" si="75"/>
        <v/>
      </c>
      <c r="AK65" s="196"/>
      <c r="AL65" s="166"/>
      <c r="AM65" s="72" t="str">
        <f t="shared" si="16"/>
        <v/>
      </c>
      <c r="AN65" s="55"/>
      <c r="AO65" s="183"/>
      <c r="AP65" s="240" t="str">
        <f t="shared" si="76"/>
        <v/>
      </c>
      <c r="AQ65" s="196"/>
      <c r="AR65" s="166"/>
      <c r="AS65" s="72" t="str">
        <f t="shared" si="17"/>
        <v/>
      </c>
      <c r="AT65" s="55"/>
      <c r="AU65" s="183"/>
      <c r="AV65" s="240" t="str">
        <f t="shared" si="77"/>
        <v/>
      </c>
      <c r="AW65" s="17"/>
      <c r="AX65" s="213" t="str">
        <f t="shared" si="27"/>
        <v/>
      </c>
      <c r="AY65" s="228" t="str">
        <f t="shared" si="27"/>
        <v/>
      </c>
      <c r="AZ65" s="214" t="str">
        <f t="shared" si="28"/>
        <v/>
      </c>
      <c r="BA65" s="255" t="str">
        <f t="shared" si="29"/>
        <v/>
      </c>
      <c r="BB65" s="43"/>
      <c r="BC65" s="81" t="str">
        <f t="shared" si="93"/>
        <v>P66</v>
      </c>
      <c r="BD65" s="158" t="s">
        <v>57</v>
      </c>
      <c r="BE65" s="110" t="str">
        <f>IF(BD65="","",VLOOKUP(B65,'couple moule presse'!H:O,8,0))</f>
        <v>N</v>
      </c>
      <c r="BF65" s="111">
        <f>IF(BD65="","",VLOOKUP(B65,'couple moule presse'!H:M,6,0))</f>
        <v>1728</v>
      </c>
      <c r="BG65" s="196"/>
      <c r="BH65" s="166"/>
      <c r="BI65" s="72" t="str">
        <f t="shared" si="94"/>
        <v/>
      </c>
      <c r="BJ65" s="55"/>
      <c r="BK65" s="183"/>
      <c r="BL65" s="240" t="str">
        <f t="shared" si="41"/>
        <v/>
      </c>
      <c r="BM65" s="196"/>
      <c r="BN65" s="166"/>
      <c r="BO65" s="72" t="str">
        <f t="shared" si="95"/>
        <v/>
      </c>
      <c r="BP65" s="55"/>
      <c r="BQ65" s="183"/>
      <c r="BR65" s="240" t="str">
        <f t="shared" si="82"/>
        <v/>
      </c>
      <c r="BS65" s="196"/>
      <c r="BT65" s="166"/>
      <c r="BU65" s="72" t="str">
        <f t="shared" si="96"/>
        <v/>
      </c>
      <c r="BV65" s="55"/>
      <c r="BW65" s="183"/>
      <c r="BX65" s="240" t="str">
        <f t="shared" si="84"/>
        <v/>
      </c>
      <c r="BY65" s="196"/>
      <c r="BZ65" s="166"/>
      <c r="CA65" s="72" t="str">
        <f t="shared" si="97"/>
        <v/>
      </c>
      <c r="CB65" s="55"/>
      <c r="CC65" s="183"/>
      <c r="CD65" s="240" t="str">
        <f t="shared" si="86"/>
        <v/>
      </c>
      <c r="CE65" s="196"/>
      <c r="CF65" s="166"/>
      <c r="CG65" s="72" t="str">
        <f t="shared" si="98"/>
        <v/>
      </c>
      <c r="CH65" s="55"/>
      <c r="CI65" s="183"/>
      <c r="CJ65" s="240" t="str">
        <f t="shared" si="88"/>
        <v/>
      </c>
      <c r="CK65" s="196"/>
      <c r="CL65" s="166"/>
      <c r="CM65" s="72" t="str">
        <f t="shared" si="99"/>
        <v/>
      </c>
      <c r="CN65" s="55"/>
      <c r="CO65" s="183"/>
      <c r="CP65" s="240" t="str">
        <f t="shared" si="90"/>
        <v/>
      </c>
      <c r="CQ65" s="196"/>
      <c r="CR65" s="166"/>
      <c r="CS65" s="72" t="str">
        <f t="shared" si="100"/>
        <v/>
      </c>
      <c r="CT65" s="55"/>
      <c r="CU65" s="183"/>
      <c r="CV65" s="240" t="str">
        <f t="shared" si="92"/>
        <v/>
      </c>
      <c r="CW65" s="17"/>
      <c r="CX65" s="213" t="str">
        <f t="shared" si="31"/>
        <v/>
      </c>
      <c r="CY65" s="228" t="str">
        <f t="shared" si="31"/>
        <v/>
      </c>
      <c r="CZ65" s="214" t="str">
        <f t="shared" si="32"/>
        <v/>
      </c>
      <c r="DA65" s="255" t="str">
        <f t="shared" si="33"/>
        <v/>
      </c>
      <c r="DB65" s="219"/>
      <c r="DC65" s="270"/>
      <c r="DD65" s="281">
        <f t="shared" si="55"/>
        <v>0</v>
      </c>
      <c r="DE65" s="41"/>
    </row>
    <row r="66" spans="1:111" ht="12.75" customHeight="1" x14ac:dyDescent="0.2">
      <c r="A66" s="36" t="str">
        <f t="shared" si="10"/>
        <v>P67</v>
      </c>
      <c r="B66" s="37" t="str">
        <f t="shared" si="26"/>
        <v>P67</v>
      </c>
      <c r="C66" s="38" t="s">
        <v>17</v>
      </c>
      <c r="D66" s="160"/>
      <c r="E66" s="59" t="str">
        <f>IF(D66="","",VLOOKUP(A66,'couple moule presse'!H:O,8,0))</f>
        <v/>
      </c>
      <c r="F66" s="70" t="str">
        <f>IF(D66="","",VLOOKUP(A66,'couple moule presse'!H:M,6,0))</f>
        <v/>
      </c>
      <c r="G66" s="192"/>
      <c r="H66" s="171"/>
      <c r="I66" s="80" t="str">
        <f t="shared" si="11"/>
        <v/>
      </c>
      <c r="J66" s="42"/>
      <c r="K66" s="181"/>
      <c r="L66" s="237" t="str">
        <f t="shared" si="34"/>
        <v/>
      </c>
      <c r="M66" s="192"/>
      <c r="N66" s="171"/>
      <c r="O66" s="80" t="str">
        <f t="shared" si="12"/>
        <v/>
      </c>
      <c r="P66" s="42"/>
      <c r="Q66" s="181"/>
      <c r="R66" s="237" t="str">
        <f t="shared" si="72"/>
        <v/>
      </c>
      <c r="S66" s="192"/>
      <c r="T66" s="171"/>
      <c r="U66" s="80" t="str">
        <f t="shared" si="13"/>
        <v/>
      </c>
      <c r="V66" s="42"/>
      <c r="W66" s="181"/>
      <c r="X66" s="237" t="str">
        <f t="shared" si="73"/>
        <v/>
      </c>
      <c r="Y66" s="192"/>
      <c r="Z66" s="171"/>
      <c r="AA66" s="80" t="str">
        <f t="shared" si="14"/>
        <v/>
      </c>
      <c r="AB66" s="42"/>
      <c r="AC66" s="181"/>
      <c r="AD66" s="237" t="str">
        <f t="shared" si="74"/>
        <v/>
      </c>
      <c r="AE66" s="192"/>
      <c r="AF66" s="171"/>
      <c r="AG66" s="80" t="str">
        <f t="shared" si="15"/>
        <v/>
      </c>
      <c r="AH66" s="42"/>
      <c r="AI66" s="181"/>
      <c r="AJ66" s="237" t="str">
        <f t="shared" si="75"/>
        <v/>
      </c>
      <c r="AK66" s="192"/>
      <c r="AL66" s="171"/>
      <c r="AM66" s="80" t="str">
        <f t="shared" si="16"/>
        <v/>
      </c>
      <c r="AN66" s="42"/>
      <c r="AO66" s="181"/>
      <c r="AP66" s="237" t="str">
        <f t="shared" si="76"/>
        <v/>
      </c>
      <c r="AQ66" s="192"/>
      <c r="AR66" s="171"/>
      <c r="AS66" s="80" t="str">
        <f t="shared" si="17"/>
        <v/>
      </c>
      <c r="AT66" s="42"/>
      <c r="AU66" s="181"/>
      <c r="AV66" s="237" t="str">
        <f t="shared" si="77"/>
        <v/>
      </c>
      <c r="AW66" s="17"/>
      <c r="AX66" s="209" t="str">
        <f t="shared" si="27"/>
        <v/>
      </c>
      <c r="AY66" s="225" t="str">
        <f t="shared" si="27"/>
        <v/>
      </c>
      <c r="AZ66" s="210" t="str">
        <f t="shared" si="28"/>
        <v/>
      </c>
      <c r="BA66" s="253" t="str">
        <f t="shared" si="29"/>
        <v/>
      </c>
      <c r="BB66" s="43"/>
      <c r="BC66" s="38" t="str">
        <f t="shared" si="93"/>
        <v>P67</v>
      </c>
      <c r="BD66" s="160"/>
      <c r="BE66" s="59" t="str">
        <f>IF(BD66="","",VLOOKUP(B66,'couple moule presse'!H:O,8,0))</f>
        <v/>
      </c>
      <c r="BF66" s="70" t="str">
        <f>IF(BD66="","",VLOOKUP(B66,'couple moule presse'!H:M,6,0))</f>
        <v/>
      </c>
      <c r="BG66" s="192"/>
      <c r="BH66" s="171"/>
      <c r="BI66" s="80" t="str">
        <f t="shared" si="94"/>
        <v/>
      </c>
      <c r="BJ66" s="42"/>
      <c r="BK66" s="182"/>
      <c r="BL66" s="237" t="str">
        <f t="shared" si="41"/>
        <v/>
      </c>
      <c r="BM66" s="192"/>
      <c r="BN66" s="171"/>
      <c r="BO66" s="80" t="str">
        <f t="shared" si="95"/>
        <v/>
      </c>
      <c r="BP66" s="42"/>
      <c r="BQ66" s="182"/>
      <c r="BR66" s="237" t="str">
        <f t="shared" si="82"/>
        <v/>
      </c>
      <c r="BS66" s="192"/>
      <c r="BT66" s="171"/>
      <c r="BU66" s="80" t="str">
        <f t="shared" si="96"/>
        <v/>
      </c>
      <c r="BV66" s="42"/>
      <c r="BW66" s="182"/>
      <c r="BX66" s="237" t="str">
        <f t="shared" si="84"/>
        <v/>
      </c>
      <c r="BY66" s="192"/>
      <c r="BZ66" s="171"/>
      <c r="CA66" s="80" t="str">
        <f t="shared" si="97"/>
        <v/>
      </c>
      <c r="CB66" s="42"/>
      <c r="CC66" s="182"/>
      <c r="CD66" s="237" t="str">
        <f t="shared" si="86"/>
        <v/>
      </c>
      <c r="CE66" s="192"/>
      <c r="CF66" s="171"/>
      <c r="CG66" s="80" t="str">
        <f t="shared" si="98"/>
        <v/>
      </c>
      <c r="CH66" s="42"/>
      <c r="CI66" s="182"/>
      <c r="CJ66" s="237" t="str">
        <f t="shared" si="88"/>
        <v/>
      </c>
      <c r="CK66" s="192"/>
      <c r="CL66" s="171"/>
      <c r="CM66" s="80" t="str">
        <f t="shared" si="99"/>
        <v/>
      </c>
      <c r="CN66" s="42"/>
      <c r="CO66" s="182"/>
      <c r="CP66" s="237" t="str">
        <f t="shared" si="90"/>
        <v/>
      </c>
      <c r="CQ66" s="192"/>
      <c r="CR66" s="171"/>
      <c r="CS66" s="80" t="str">
        <f t="shared" si="100"/>
        <v/>
      </c>
      <c r="CT66" s="42"/>
      <c r="CU66" s="182"/>
      <c r="CV66" s="237" t="str">
        <f t="shared" si="92"/>
        <v/>
      </c>
      <c r="CW66" s="17"/>
      <c r="CX66" s="209" t="str">
        <f t="shared" si="31"/>
        <v/>
      </c>
      <c r="CY66" s="225" t="str">
        <f t="shared" si="31"/>
        <v/>
      </c>
      <c r="CZ66" s="210" t="str">
        <f t="shared" si="32"/>
        <v/>
      </c>
      <c r="DA66" s="253" t="str">
        <f t="shared" si="33"/>
        <v/>
      </c>
      <c r="DB66" s="219"/>
      <c r="DC66" s="268">
        <f>SUM(DD66:DD68)</f>
        <v>0.5</v>
      </c>
      <c r="DD66" s="279">
        <f t="shared" si="55"/>
        <v>0</v>
      </c>
      <c r="DE66" s="41"/>
    </row>
    <row r="67" spans="1:111" ht="12.75" customHeight="1" x14ac:dyDescent="0.2">
      <c r="A67" s="36" t="str">
        <f t="shared" si="10"/>
        <v>P67CL240/8CA</v>
      </c>
      <c r="B67" s="37" t="str">
        <f t="shared" si="26"/>
        <v>P67CL240/8CA</v>
      </c>
      <c r="C67" s="46" t="s">
        <v>17</v>
      </c>
      <c r="D67" s="158" t="s">
        <v>51</v>
      </c>
      <c r="E67" s="39" t="str">
        <f>IF(D67="","",VLOOKUP(A67,'couple moule presse'!H:O,8,0))</f>
        <v>P</v>
      </c>
      <c r="F67" s="71">
        <f>IF(D67="","",VLOOKUP(A67,'couple moule presse'!H:M,6,0))</f>
        <v>1944</v>
      </c>
      <c r="G67" s="192"/>
      <c r="H67" s="171">
        <v>24</v>
      </c>
      <c r="I67" s="80">
        <f t="shared" si="11"/>
        <v>1944</v>
      </c>
      <c r="J67" s="42"/>
      <c r="K67" s="182"/>
      <c r="L67" s="239">
        <f t="shared" si="34"/>
        <v>0</v>
      </c>
      <c r="M67" s="192"/>
      <c r="N67" s="171">
        <v>24</v>
      </c>
      <c r="O67" s="80">
        <f t="shared" si="12"/>
        <v>1944</v>
      </c>
      <c r="P67" s="42"/>
      <c r="Q67" s="182"/>
      <c r="R67" s="239">
        <f t="shared" si="72"/>
        <v>0</v>
      </c>
      <c r="S67" s="192"/>
      <c r="T67" s="171">
        <v>24</v>
      </c>
      <c r="U67" s="80">
        <f t="shared" si="13"/>
        <v>1944</v>
      </c>
      <c r="V67" s="42"/>
      <c r="W67" s="182"/>
      <c r="X67" s="239">
        <f t="shared" si="73"/>
        <v>0</v>
      </c>
      <c r="Y67" s="192"/>
      <c r="Z67" s="171">
        <v>24</v>
      </c>
      <c r="AA67" s="80">
        <f t="shared" si="14"/>
        <v>1944</v>
      </c>
      <c r="AB67" s="42"/>
      <c r="AC67" s="182"/>
      <c r="AD67" s="239">
        <f t="shared" si="74"/>
        <v>0</v>
      </c>
      <c r="AE67" s="192"/>
      <c r="AF67" s="171">
        <v>24</v>
      </c>
      <c r="AG67" s="80">
        <f t="shared" si="15"/>
        <v>1944</v>
      </c>
      <c r="AH67" s="42"/>
      <c r="AI67" s="182"/>
      <c r="AJ67" s="239">
        <f t="shared" si="75"/>
        <v>0</v>
      </c>
      <c r="AK67" s="192"/>
      <c r="AL67" s="171">
        <v>24</v>
      </c>
      <c r="AM67" s="80">
        <f t="shared" si="16"/>
        <v>1944</v>
      </c>
      <c r="AN67" s="42"/>
      <c r="AO67" s="182"/>
      <c r="AP67" s="239">
        <f t="shared" si="76"/>
        <v>0</v>
      </c>
      <c r="AQ67" s="192"/>
      <c r="AR67" s="171">
        <v>24</v>
      </c>
      <c r="AS67" s="80">
        <f t="shared" si="17"/>
        <v>1944</v>
      </c>
      <c r="AT67" s="42"/>
      <c r="AU67" s="182"/>
      <c r="AV67" s="239">
        <f t="shared" si="77"/>
        <v>0</v>
      </c>
      <c r="AW67" s="17"/>
      <c r="AX67" s="211">
        <f t="shared" si="27"/>
        <v>13608</v>
      </c>
      <c r="AY67" s="227" t="str">
        <f t="shared" si="27"/>
        <v/>
      </c>
      <c r="AZ67" s="212">
        <f t="shared" si="28"/>
        <v>13608</v>
      </c>
      <c r="BA67" s="254">
        <f t="shared" si="29"/>
        <v>0</v>
      </c>
      <c r="BB67" s="43"/>
      <c r="BC67" s="46" t="str">
        <f t="shared" si="93"/>
        <v>P67</v>
      </c>
      <c r="BD67" s="158" t="s">
        <v>51</v>
      </c>
      <c r="BE67" s="39" t="str">
        <f>IF(BD67="","",VLOOKUP(B67,'couple moule presse'!H:O,8,0))</f>
        <v>P</v>
      </c>
      <c r="BF67" s="71">
        <f>IF(BD67="","",VLOOKUP(B67,'couple moule presse'!H:M,6,0))</f>
        <v>1944</v>
      </c>
      <c r="BG67" s="192"/>
      <c r="BH67" s="171"/>
      <c r="BI67" s="80" t="str">
        <f t="shared" si="94"/>
        <v/>
      </c>
      <c r="BJ67" s="42"/>
      <c r="BK67" s="182"/>
      <c r="BL67" s="239" t="str">
        <f t="shared" si="41"/>
        <v/>
      </c>
      <c r="BM67" s="192"/>
      <c r="BN67" s="171"/>
      <c r="BO67" s="80" t="str">
        <f t="shared" si="95"/>
        <v/>
      </c>
      <c r="BP67" s="42"/>
      <c r="BQ67" s="182"/>
      <c r="BR67" s="239" t="str">
        <f t="shared" si="82"/>
        <v/>
      </c>
      <c r="BS67" s="192"/>
      <c r="BT67" s="171"/>
      <c r="BU67" s="80" t="str">
        <f t="shared" si="96"/>
        <v/>
      </c>
      <c r="BV67" s="42"/>
      <c r="BW67" s="182"/>
      <c r="BX67" s="239" t="str">
        <f t="shared" si="84"/>
        <v/>
      </c>
      <c r="BY67" s="192"/>
      <c r="BZ67" s="171"/>
      <c r="CA67" s="80" t="str">
        <f t="shared" si="97"/>
        <v/>
      </c>
      <c r="CB67" s="42"/>
      <c r="CC67" s="182"/>
      <c r="CD67" s="239" t="str">
        <f t="shared" si="86"/>
        <v/>
      </c>
      <c r="CE67" s="192"/>
      <c r="CF67" s="171"/>
      <c r="CG67" s="80" t="str">
        <f t="shared" si="98"/>
        <v/>
      </c>
      <c r="CH67" s="42"/>
      <c r="CI67" s="182"/>
      <c r="CJ67" s="239" t="str">
        <f t="shared" si="88"/>
        <v/>
      </c>
      <c r="CK67" s="192"/>
      <c r="CL67" s="171"/>
      <c r="CM67" s="80" t="str">
        <f t="shared" si="99"/>
        <v/>
      </c>
      <c r="CN67" s="42"/>
      <c r="CO67" s="182"/>
      <c r="CP67" s="239" t="str">
        <f t="shared" si="90"/>
        <v/>
      </c>
      <c r="CQ67" s="192"/>
      <c r="CR67" s="171"/>
      <c r="CS67" s="80" t="str">
        <f t="shared" si="100"/>
        <v/>
      </c>
      <c r="CT67" s="42"/>
      <c r="CU67" s="182"/>
      <c r="CV67" s="239" t="str">
        <f t="shared" si="92"/>
        <v/>
      </c>
      <c r="CW67" s="17"/>
      <c r="CX67" s="211" t="str">
        <f t="shared" si="31"/>
        <v/>
      </c>
      <c r="CY67" s="227" t="str">
        <f t="shared" si="31"/>
        <v/>
      </c>
      <c r="CZ67" s="212" t="str">
        <f t="shared" si="32"/>
        <v/>
      </c>
      <c r="DA67" s="254" t="str">
        <f t="shared" si="33"/>
        <v/>
      </c>
      <c r="DB67" s="219"/>
      <c r="DC67" s="269"/>
      <c r="DD67" s="280">
        <f t="shared" si="55"/>
        <v>0.5</v>
      </c>
      <c r="DE67" s="157"/>
    </row>
    <row r="68" spans="1:111" ht="12.75" customHeight="1" x14ac:dyDescent="0.2">
      <c r="A68" s="36" t="str">
        <f t="shared" si="10"/>
        <v>P67</v>
      </c>
      <c r="B68" s="37" t="str">
        <f t="shared" si="26"/>
        <v>P67CL240/5CA</v>
      </c>
      <c r="C68" s="81" t="s">
        <v>17</v>
      </c>
      <c r="D68" s="159"/>
      <c r="E68" s="82" t="str">
        <f>IF(D68="","",VLOOKUP(A68,'couple moule presse'!H:O,8,0))</f>
        <v/>
      </c>
      <c r="F68" s="62" t="str">
        <f>IF(D68="","",VLOOKUP(A68,'couple moule presse'!H:M,6,0))</f>
        <v/>
      </c>
      <c r="G68" s="193"/>
      <c r="H68" s="162"/>
      <c r="I68" s="80" t="str">
        <f t="shared" si="11"/>
        <v/>
      </c>
      <c r="J68" s="55"/>
      <c r="K68" s="183"/>
      <c r="L68" s="240" t="str">
        <f t="shared" si="34"/>
        <v/>
      </c>
      <c r="M68" s="193"/>
      <c r="N68" s="162"/>
      <c r="O68" s="80" t="str">
        <f t="shared" si="12"/>
        <v/>
      </c>
      <c r="P68" s="55"/>
      <c r="Q68" s="183"/>
      <c r="R68" s="240" t="str">
        <f t="shared" si="72"/>
        <v/>
      </c>
      <c r="S68" s="193"/>
      <c r="T68" s="162"/>
      <c r="U68" s="80" t="str">
        <f t="shared" si="13"/>
        <v/>
      </c>
      <c r="V68" s="55"/>
      <c r="W68" s="183"/>
      <c r="X68" s="240" t="str">
        <f t="shared" si="73"/>
        <v/>
      </c>
      <c r="Y68" s="193"/>
      <c r="Z68" s="162"/>
      <c r="AA68" s="80" t="str">
        <f t="shared" si="14"/>
        <v/>
      </c>
      <c r="AB68" s="55"/>
      <c r="AC68" s="183"/>
      <c r="AD68" s="240" t="str">
        <f t="shared" si="74"/>
        <v/>
      </c>
      <c r="AE68" s="193"/>
      <c r="AF68" s="162"/>
      <c r="AG68" s="80" t="str">
        <f t="shared" si="15"/>
        <v/>
      </c>
      <c r="AH68" s="55"/>
      <c r="AI68" s="183"/>
      <c r="AJ68" s="240" t="str">
        <f t="shared" si="75"/>
        <v/>
      </c>
      <c r="AK68" s="193"/>
      <c r="AL68" s="162"/>
      <c r="AM68" s="80" t="str">
        <f t="shared" si="16"/>
        <v/>
      </c>
      <c r="AN68" s="55"/>
      <c r="AO68" s="183"/>
      <c r="AP68" s="240" t="str">
        <f t="shared" si="76"/>
        <v/>
      </c>
      <c r="AQ68" s="193"/>
      <c r="AR68" s="162"/>
      <c r="AS68" s="80" t="str">
        <f t="shared" si="17"/>
        <v/>
      </c>
      <c r="AT68" s="55"/>
      <c r="AU68" s="183"/>
      <c r="AV68" s="240" t="str">
        <f t="shared" si="77"/>
        <v/>
      </c>
      <c r="AW68" s="17"/>
      <c r="AX68" s="213" t="str">
        <f t="shared" si="27"/>
        <v/>
      </c>
      <c r="AY68" s="228" t="str">
        <f t="shared" si="27"/>
        <v/>
      </c>
      <c r="AZ68" s="214" t="str">
        <f t="shared" si="28"/>
        <v/>
      </c>
      <c r="BA68" s="255" t="str">
        <f t="shared" si="29"/>
        <v/>
      </c>
      <c r="BB68" s="43"/>
      <c r="BC68" s="81" t="str">
        <f t="shared" si="93"/>
        <v>P67</v>
      </c>
      <c r="BD68" s="159" t="s">
        <v>70</v>
      </c>
      <c r="BE68" s="82" t="str">
        <f>IF(BD68="","",VLOOKUP(B68,'couple moule presse'!H:O,8,0))</f>
        <v>P</v>
      </c>
      <c r="BF68" s="62">
        <f>IF(BD68="","",VLOOKUP(B68,'couple moule presse'!H:M,6,0))</f>
        <v>1076.676923076923</v>
      </c>
      <c r="BG68" s="193"/>
      <c r="BH68" s="162"/>
      <c r="BI68" s="80" t="str">
        <f t="shared" si="94"/>
        <v/>
      </c>
      <c r="BJ68" s="55"/>
      <c r="BK68" s="182"/>
      <c r="BL68" s="240" t="str">
        <f t="shared" si="41"/>
        <v/>
      </c>
      <c r="BM68" s="193"/>
      <c r="BN68" s="162"/>
      <c r="BO68" s="80" t="str">
        <f t="shared" si="95"/>
        <v/>
      </c>
      <c r="BP68" s="55"/>
      <c r="BQ68" s="182"/>
      <c r="BR68" s="240" t="str">
        <f t="shared" si="82"/>
        <v/>
      </c>
      <c r="BS68" s="193"/>
      <c r="BT68" s="162"/>
      <c r="BU68" s="80" t="str">
        <f t="shared" si="96"/>
        <v/>
      </c>
      <c r="BV68" s="55"/>
      <c r="BW68" s="182"/>
      <c r="BX68" s="240" t="str">
        <f t="shared" si="84"/>
        <v/>
      </c>
      <c r="BY68" s="193"/>
      <c r="BZ68" s="162"/>
      <c r="CA68" s="80" t="str">
        <f t="shared" si="97"/>
        <v/>
      </c>
      <c r="CB68" s="55"/>
      <c r="CC68" s="182"/>
      <c r="CD68" s="240" t="str">
        <f t="shared" si="86"/>
        <v/>
      </c>
      <c r="CE68" s="193"/>
      <c r="CF68" s="162"/>
      <c r="CG68" s="80" t="str">
        <f t="shared" si="98"/>
        <v/>
      </c>
      <c r="CH68" s="55"/>
      <c r="CI68" s="182"/>
      <c r="CJ68" s="240" t="str">
        <f t="shared" si="88"/>
        <v/>
      </c>
      <c r="CK68" s="193"/>
      <c r="CL68" s="162"/>
      <c r="CM68" s="80" t="str">
        <f t="shared" si="99"/>
        <v/>
      </c>
      <c r="CN68" s="55"/>
      <c r="CO68" s="182"/>
      <c r="CP68" s="240" t="str">
        <f t="shared" si="90"/>
        <v/>
      </c>
      <c r="CQ68" s="193"/>
      <c r="CR68" s="162"/>
      <c r="CS68" s="80" t="str">
        <f t="shared" si="100"/>
        <v/>
      </c>
      <c r="CT68" s="55"/>
      <c r="CU68" s="182"/>
      <c r="CV68" s="240" t="str">
        <f t="shared" si="92"/>
        <v/>
      </c>
      <c r="CW68" s="17"/>
      <c r="CX68" s="213" t="str">
        <f t="shared" si="31"/>
        <v/>
      </c>
      <c r="CY68" s="228" t="str">
        <f t="shared" si="31"/>
        <v/>
      </c>
      <c r="CZ68" s="214" t="str">
        <f t="shared" si="32"/>
        <v/>
      </c>
      <c r="DA68" s="255" t="str">
        <f t="shared" si="33"/>
        <v/>
      </c>
      <c r="DB68" s="219"/>
      <c r="DC68" s="270"/>
      <c r="DD68" s="281">
        <f t="shared" si="55"/>
        <v>0</v>
      </c>
      <c r="DE68" s="157"/>
    </row>
    <row r="69" spans="1:111" ht="12.75" customHeight="1" x14ac:dyDescent="0.2">
      <c r="A69" s="36" t="str">
        <f t="shared" ref="A69:A74" si="101">C69&amp;D69</f>
        <v>P93</v>
      </c>
      <c r="B69" s="37" t="str">
        <f t="shared" si="26"/>
        <v>P93</v>
      </c>
      <c r="C69" s="38" t="s">
        <v>8</v>
      </c>
      <c r="D69" s="158"/>
      <c r="E69" s="59" t="str">
        <f>IF(D69="","",VLOOKUP(A69,'couple moule presse'!H:O,8,0))</f>
        <v/>
      </c>
      <c r="F69" s="70" t="str">
        <f>IF(D69="","",VLOOKUP(A69,'couple moule presse'!H:M,6,0))</f>
        <v/>
      </c>
      <c r="G69" s="195"/>
      <c r="H69" s="165"/>
      <c r="I69" s="56" t="str">
        <f t="shared" ref="I69:I73" si="102">IF(OR($F69="",H69=0),"",$F69*H69/24)</f>
        <v/>
      </c>
      <c r="J69" s="42"/>
      <c r="K69" s="181"/>
      <c r="L69" s="237" t="str">
        <f t="shared" si="34"/>
        <v/>
      </c>
      <c r="M69" s="195"/>
      <c r="N69" s="165"/>
      <c r="O69" s="56" t="str">
        <f t="shared" ref="O69:O73" si="103">IF(OR($F69="",N69=0),"",$F69*N69/24)</f>
        <v/>
      </c>
      <c r="P69" s="42"/>
      <c r="Q69" s="181"/>
      <c r="R69" s="237" t="str">
        <f t="shared" si="72"/>
        <v/>
      </c>
      <c r="S69" s="195"/>
      <c r="T69" s="165"/>
      <c r="U69" s="56" t="str">
        <f t="shared" ref="U69:U73" si="104">IF(OR($F69="",T69=0),"",$F69*T69/24)</f>
        <v/>
      </c>
      <c r="V69" s="42"/>
      <c r="W69" s="181"/>
      <c r="X69" s="237" t="str">
        <f t="shared" si="73"/>
        <v/>
      </c>
      <c r="Y69" s="195"/>
      <c r="Z69" s="165"/>
      <c r="AA69" s="56" t="str">
        <f t="shared" ref="AA69:AA73" si="105">IF(OR($F69="",Z69=0),"",$F69*Z69/24)</f>
        <v/>
      </c>
      <c r="AB69" s="42"/>
      <c r="AC69" s="181"/>
      <c r="AD69" s="237" t="str">
        <f t="shared" si="74"/>
        <v/>
      </c>
      <c r="AE69" s="195"/>
      <c r="AF69" s="165"/>
      <c r="AG69" s="56" t="str">
        <f t="shared" ref="AG69:AG73" si="106">IF(OR($F69="",AF69=0),"",$F69*AF69/24)</f>
        <v/>
      </c>
      <c r="AH69" s="42"/>
      <c r="AI69" s="181"/>
      <c r="AJ69" s="237" t="str">
        <f t="shared" si="75"/>
        <v/>
      </c>
      <c r="AK69" s="195"/>
      <c r="AL69" s="165"/>
      <c r="AM69" s="56" t="str">
        <f t="shared" ref="AM69:AM73" si="107">IF(OR($F69="",AL69=0),"",$F69*AL69/24)</f>
        <v/>
      </c>
      <c r="AN69" s="42"/>
      <c r="AO69" s="181"/>
      <c r="AP69" s="237" t="str">
        <f t="shared" si="76"/>
        <v/>
      </c>
      <c r="AQ69" s="195"/>
      <c r="AR69" s="165"/>
      <c r="AS69" s="56" t="str">
        <f t="shared" ref="AS69:AS73" si="108">IF(OR($F69="",AR69=0),"",$F69*AR69/24)</f>
        <v/>
      </c>
      <c r="AT69" s="42"/>
      <c r="AU69" s="181"/>
      <c r="AV69" s="237" t="str">
        <f t="shared" si="77"/>
        <v/>
      </c>
      <c r="AW69" s="17"/>
      <c r="AX69" s="209" t="str">
        <f t="shared" si="27"/>
        <v/>
      </c>
      <c r="AY69" s="225" t="str">
        <f t="shared" si="27"/>
        <v/>
      </c>
      <c r="AZ69" s="210" t="str">
        <f t="shared" si="28"/>
        <v/>
      </c>
      <c r="BA69" s="253" t="str">
        <f t="shared" si="29"/>
        <v/>
      </c>
      <c r="BB69" s="43"/>
      <c r="BC69" s="38" t="str">
        <f t="shared" si="93"/>
        <v>P93</v>
      </c>
      <c r="BD69" s="158"/>
      <c r="BE69" s="59" t="str">
        <f>IF(BD69="","",VLOOKUP(B69,'couple moule presse'!H:O,8,0))</f>
        <v/>
      </c>
      <c r="BF69" s="70" t="str">
        <f>IF(BD69="","",VLOOKUP(B69,'couple moule presse'!H:M,6,0))</f>
        <v/>
      </c>
      <c r="BG69" s="195"/>
      <c r="BH69" s="165"/>
      <c r="BI69" s="56" t="str">
        <f t="shared" si="94"/>
        <v/>
      </c>
      <c r="BJ69" s="42"/>
      <c r="BK69" s="181"/>
      <c r="BL69" s="237" t="str">
        <f t="shared" si="41"/>
        <v/>
      </c>
      <c r="BM69" s="195"/>
      <c r="BN69" s="165"/>
      <c r="BO69" s="56" t="str">
        <f t="shared" si="95"/>
        <v/>
      </c>
      <c r="BP69" s="42"/>
      <c r="BQ69" s="181"/>
      <c r="BR69" s="237" t="str">
        <f t="shared" si="82"/>
        <v/>
      </c>
      <c r="BS69" s="195"/>
      <c r="BT69" s="165"/>
      <c r="BU69" s="56" t="str">
        <f t="shared" si="96"/>
        <v/>
      </c>
      <c r="BV69" s="42"/>
      <c r="BW69" s="181"/>
      <c r="BX69" s="237" t="str">
        <f t="shared" si="84"/>
        <v/>
      </c>
      <c r="BY69" s="195"/>
      <c r="BZ69" s="165"/>
      <c r="CA69" s="56" t="str">
        <f t="shared" si="97"/>
        <v/>
      </c>
      <c r="CB69" s="42"/>
      <c r="CC69" s="181"/>
      <c r="CD69" s="237" t="str">
        <f t="shared" si="86"/>
        <v/>
      </c>
      <c r="CE69" s="195"/>
      <c r="CF69" s="165"/>
      <c r="CG69" s="56" t="str">
        <f t="shared" si="98"/>
        <v/>
      </c>
      <c r="CH69" s="42"/>
      <c r="CI69" s="181"/>
      <c r="CJ69" s="237" t="str">
        <f t="shared" si="88"/>
        <v/>
      </c>
      <c r="CK69" s="195"/>
      <c r="CL69" s="165"/>
      <c r="CM69" s="56" t="str">
        <f t="shared" si="99"/>
        <v/>
      </c>
      <c r="CN69" s="42"/>
      <c r="CO69" s="181"/>
      <c r="CP69" s="237" t="str">
        <f t="shared" si="90"/>
        <v/>
      </c>
      <c r="CQ69" s="195"/>
      <c r="CR69" s="165"/>
      <c r="CS69" s="56" t="str">
        <f t="shared" si="100"/>
        <v/>
      </c>
      <c r="CT69" s="42"/>
      <c r="CU69" s="181"/>
      <c r="CV69" s="237" t="str">
        <f t="shared" si="92"/>
        <v/>
      </c>
      <c r="CW69" s="17"/>
      <c r="CX69" s="209" t="str">
        <f t="shared" si="31"/>
        <v/>
      </c>
      <c r="CY69" s="225" t="str">
        <f t="shared" si="31"/>
        <v/>
      </c>
      <c r="CZ69" s="210" t="str">
        <f t="shared" si="32"/>
        <v/>
      </c>
      <c r="DA69" s="253" t="str">
        <f t="shared" si="33"/>
        <v/>
      </c>
      <c r="DB69" s="219"/>
      <c r="DC69" s="268">
        <f>SUM(DD69:DD73)</f>
        <v>0.50000000000000011</v>
      </c>
      <c r="DD69" s="279">
        <f t="shared" si="55"/>
        <v>0</v>
      </c>
      <c r="DE69" s="157"/>
    </row>
    <row r="70" spans="1:111" ht="12.75" customHeight="1" x14ac:dyDescent="0.2">
      <c r="A70" s="36" t="str">
        <f t="shared" si="101"/>
        <v>P93CL660/5</v>
      </c>
      <c r="B70" s="37" t="str">
        <f t="shared" ref="B70:B73" si="109">BC70&amp;BD70</f>
        <v>P93CL660/5</v>
      </c>
      <c r="C70" s="46" t="s">
        <v>8</v>
      </c>
      <c r="D70" s="158" t="s">
        <v>22</v>
      </c>
      <c r="E70" s="39" t="str">
        <f>IF(D70="","",VLOOKUP(A70,'couple moule presse'!H:O,8,0))</f>
        <v>P</v>
      </c>
      <c r="F70" s="71">
        <f>IF(D70="","",VLOOKUP(A70,'couple moule presse'!H:M,6,0))</f>
        <v>1116.5538461538461</v>
      </c>
      <c r="G70" s="192"/>
      <c r="H70" s="171">
        <v>24</v>
      </c>
      <c r="I70" s="41">
        <f t="shared" si="102"/>
        <v>1116.5538461538461</v>
      </c>
      <c r="J70" s="42"/>
      <c r="K70" s="182"/>
      <c r="L70" s="239">
        <f t="shared" si="34"/>
        <v>0</v>
      </c>
      <c r="M70" s="192"/>
      <c r="N70" s="171">
        <v>24</v>
      </c>
      <c r="O70" s="41">
        <f t="shared" si="103"/>
        <v>1116.5538461538461</v>
      </c>
      <c r="P70" s="42"/>
      <c r="Q70" s="182"/>
      <c r="R70" s="239">
        <f t="shared" si="72"/>
        <v>0</v>
      </c>
      <c r="S70" s="192"/>
      <c r="T70" s="171">
        <v>24</v>
      </c>
      <c r="U70" s="41">
        <f t="shared" si="104"/>
        <v>1116.5538461538461</v>
      </c>
      <c r="V70" s="42"/>
      <c r="W70" s="182"/>
      <c r="X70" s="239">
        <f t="shared" si="73"/>
        <v>0</v>
      </c>
      <c r="Y70" s="192"/>
      <c r="Z70" s="171">
        <v>24</v>
      </c>
      <c r="AA70" s="41">
        <f t="shared" si="105"/>
        <v>1116.5538461538461</v>
      </c>
      <c r="AB70" s="42"/>
      <c r="AC70" s="182"/>
      <c r="AD70" s="239">
        <f t="shared" si="74"/>
        <v>0</v>
      </c>
      <c r="AE70" s="192"/>
      <c r="AF70" s="171">
        <v>24</v>
      </c>
      <c r="AG70" s="41">
        <f t="shared" si="106"/>
        <v>1116.5538461538461</v>
      </c>
      <c r="AH70" s="42"/>
      <c r="AI70" s="182"/>
      <c r="AJ70" s="239">
        <f t="shared" si="75"/>
        <v>0</v>
      </c>
      <c r="AK70" s="192"/>
      <c r="AL70" s="171">
        <v>24</v>
      </c>
      <c r="AM70" s="41">
        <f t="shared" si="107"/>
        <v>1116.5538461538461</v>
      </c>
      <c r="AN70" s="42"/>
      <c r="AO70" s="182"/>
      <c r="AP70" s="239">
        <f t="shared" si="76"/>
        <v>0</v>
      </c>
      <c r="AQ70" s="192"/>
      <c r="AR70" s="171">
        <v>24</v>
      </c>
      <c r="AS70" s="41">
        <f t="shared" si="108"/>
        <v>1116.5538461538461</v>
      </c>
      <c r="AT70" s="42"/>
      <c r="AU70" s="182"/>
      <c r="AV70" s="239">
        <f t="shared" si="77"/>
        <v>0</v>
      </c>
      <c r="AW70" s="17"/>
      <c r="AX70" s="211">
        <f t="shared" ref="AX70:AY74" si="110">IF(SUM(I70,O70,U70,AA70,AG70,AM70,AS70)&gt;0,SUM(I70,O70,U70,AA70,AG70,AM70,AS70),"")</f>
        <v>7815.876923076923</v>
      </c>
      <c r="AY70" s="227" t="str">
        <f t="shared" si="110"/>
        <v/>
      </c>
      <c r="AZ70" s="212">
        <f t="shared" ref="AZ70:AZ74" si="111">IF(AY70="",AX70,IF(AX70="","",AX70-AY70))</f>
        <v>7815.876923076923</v>
      </c>
      <c r="BA70" s="254">
        <f t="shared" ref="BA70:BA74" si="112">IF(AX70="","",IF(AND(AX70&gt;0,AY70=""),0,1-ABS((AX70-AY70)/AX70)))</f>
        <v>0</v>
      </c>
      <c r="BB70" s="43"/>
      <c r="BC70" s="46" t="str">
        <f t="shared" si="93"/>
        <v>P93</v>
      </c>
      <c r="BD70" s="158" t="s">
        <v>22</v>
      </c>
      <c r="BE70" s="39" t="str">
        <f>IF(BD70="","",VLOOKUP(B70,'couple moule presse'!H:O,8,0))</f>
        <v>P</v>
      </c>
      <c r="BF70" s="71">
        <f>IF(BD70="","",VLOOKUP(B70,'couple moule presse'!H:M,6,0))</f>
        <v>1116.5538461538461</v>
      </c>
      <c r="BG70" s="192"/>
      <c r="BH70" s="171"/>
      <c r="BI70" s="41" t="str">
        <f t="shared" si="94"/>
        <v/>
      </c>
      <c r="BJ70" s="42"/>
      <c r="BK70" s="182"/>
      <c r="BL70" s="239" t="str">
        <f t="shared" si="41"/>
        <v/>
      </c>
      <c r="BM70" s="192"/>
      <c r="BN70" s="171"/>
      <c r="BO70" s="41" t="str">
        <f t="shared" si="95"/>
        <v/>
      </c>
      <c r="BP70" s="42"/>
      <c r="BQ70" s="182"/>
      <c r="BR70" s="239" t="str">
        <f t="shared" si="82"/>
        <v/>
      </c>
      <c r="BS70" s="192"/>
      <c r="BT70" s="171"/>
      <c r="BU70" s="41" t="str">
        <f t="shared" si="96"/>
        <v/>
      </c>
      <c r="BV70" s="42"/>
      <c r="BW70" s="182"/>
      <c r="BX70" s="239" t="str">
        <f t="shared" si="84"/>
        <v/>
      </c>
      <c r="BY70" s="192"/>
      <c r="BZ70" s="171"/>
      <c r="CA70" s="41" t="str">
        <f t="shared" si="97"/>
        <v/>
      </c>
      <c r="CB70" s="42"/>
      <c r="CC70" s="182"/>
      <c r="CD70" s="239" t="str">
        <f t="shared" si="86"/>
        <v/>
      </c>
      <c r="CE70" s="192"/>
      <c r="CF70" s="171"/>
      <c r="CG70" s="41" t="str">
        <f t="shared" si="98"/>
        <v/>
      </c>
      <c r="CH70" s="42"/>
      <c r="CI70" s="182"/>
      <c r="CJ70" s="239" t="str">
        <f t="shared" si="88"/>
        <v/>
      </c>
      <c r="CK70" s="192"/>
      <c r="CL70" s="171"/>
      <c r="CM70" s="41" t="str">
        <f t="shared" si="99"/>
        <v/>
      </c>
      <c r="CN70" s="42"/>
      <c r="CO70" s="182"/>
      <c r="CP70" s="239" t="str">
        <f t="shared" si="90"/>
        <v/>
      </c>
      <c r="CQ70" s="192"/>
      <c r="CR70" s="171"/>
      <c r="CS70" s="41" t="str">
        <f t="shared" si="100"/>
        <v/>
      </c>
      <c r="CT70" s="42"/>
      <c r="CU70" s="182"/>
      <c r="CV70" s="239" t="str">
        <f t="shared" si="92"/>
        <v/>
      </c>
      <c r="CW70" s="17"/>
      <c r="CX70" s="211" t="str">
        <f t="shared" ref="CX70:CY74" si="113">IF(SUM(BI70,BO70,BU70,CA70,CG70,CM70,CS70)&gt;0,SUM(BI70,BO70,BU70,CA70,CG70,CM70,CS70),"")</f>
        <v/>
      </c>
      <c r="CY70" s="227" t="str">
        <f t="shared" si="113"/>
        <v/>
      </c>
      <c r="CZ70" s="212" t="str">
        <f t="shared" ref="CZ70:CZ74" si="114">IF(CY70="",CX70,IF(CX70="","",CX70-CY70))</f>
        <v/>
      </c>
      <c r="DA70" s="254" t="str">
        <f t="shared" ref="DA70:DA74" si="115">IF(CX70="","",IF(AND(CX70&gt;0,CY70=""),0,1-ABS((CX70-CY70)/CX70)))</f>
        <v/>
      </c>
      <c r="DB70" s="219"/>
      <c r="DC70" s="269"/>
      <c r="DD70" s="280">
        <f t="shared" si="55"/>
        <v>0.50000000000000011</v>
      </c>
      <c r="DE70" s="157"/>
    </row>
    <row r="71" spans="1:111" ht="12.75" customHeight="1" x14ac:dyDescent="0.2">
      <c r="A71" s="36" t="str">
        <f t="shared" si="101"/>
        <v>P93CL500</v>
      </c>
      <c r="B71" s="37" t="str">
        <f t="shared" si="109"/>
        <v>P93CL1000</v>
      </c>
      <c r="C71" s="46" t="s">
        <v>8</v>
      </c>
      <c r="D71" s="158" t="s">
        <v>21</v>
      </c>
      <c r="E71" s="39" t="str">
        <f>IF(D71="","",VLOOKUP(A71,'couple moule presse'!H:O,8,0))</f>
        <v>P</v>
      </c>
      <c r="F71" s="71">
        <f>IF(D71="","",VLOOKUP(A71,'couple moule presse'!H:M,6,0))</f>
        <v>604.79999999999995</v>
      </c>
      <c r="G71" s="192"/>
      <c r="H71" s="171"/>
      <c r="I71" s="41" t="str">
        <f t="shared" si="102"/>
        <v/>
      </c>
      <c r="J71" s="42"/>
      <c r="K71" s="182"/>
      <c r="L71" s="239" t="str">
        <f t="shared" ref="L71:L74" si="116">IF(I71="","",1-ABS((I71-J71)/I71))</f>
        <v/>
      </c>
      <c r="M71" s="192"/>
      <c r="N71" s="171"/>
      <c r="O71" s="41" t="str">
        <f t="shared" si="103"/>
        <v/>
      </c>
      <c r="P71" s="42"/>
      <c r="Q71" s="182"/>
      <c r="R71" s="239" t="str">
        <f t="shared" si="72"/>
        <v/>
      </c>
      <c r="S71" s="192"/>
      <c r="T71" s="171"/>
      <c r="U71" s="41" t="str">
        <f t="shared" si="104"/>
        <v/>
      </c>
      <c r="V71" s="42"/>
      <c r="W71" s="182"/>
      <c r="X71" s="239" t="str">
        <f t="shared" si="73"/>
        <v/>
      </c>
      <c r="Y71" s="192"/>
      <c r="Z71" s="171"/>
      <c r="AA71" s="41" t="str">
        <f t="shared" si="105"/>
        <v/>
      </c>
      <c r="AB71" s="42"/>
      <c r="AC71" s="182"/>
      <c r="AD71" s="239" t="str">
        <f t="shared" si="74"/>
        <v/>
      </c>
      <c r="AE71" s="192"/>
      <c r="AF71" s="171"/>
      <c r="AG71" s="41" t="str">
        <f t="shared" si="106"/>
        <v/>
      </c>
      <c r="AH71" s="42"/>
      <c r="AI71" s="182"/>
      <c r="AJ71" s="239" t="str">
        <f t="shared" si="75"/>
        <v/>
      </c>
      <c r="AK71" s="192"/>
      <c r="AL71" s="171"/>
      <c r="AM71" s="41" t="str">
        <f t="shared" si="107"/>
        <v/>
      </c>
      <c r="AN71" s="42"/>
      <c r="AO71" s="182"/>
      <c r="AP71" s="239" t="str">
        <f t="shared" si="76"/>
        <v/>
      </c>
      <c r="AQ71" s="192"/>
      <c r="AR71" s="171"/>
      <c r="AS71" s="41" t="str">
        <f t="shared" si="108"/>
        <v/>
      </c>
      <c r="AT71" s="42"/>
      <c r="AU71" s="182"/>
      <c r="AV71" s="239" t="str">
        <f t="shared" si="77"/>
        <v/>
      </c>
      <c r="AW71" s="17"/>
      <c r="AX71" s="211" t="str">
        <f t="shared" si="110"/>
        <v/>
      </c>
      <c r="AY71" s="227" t="str">
        <f t="shared" si="110"/>
        <v/>
      </c>
      <c r="AZ71" s="212" t="str">
        <f t="shared" si="111"/>
        <v/>
      </c>
      <c r="BA71" s="254" t="str">
        <f t="shared" si="112"/>
        <v/>
      </c>
      <c r="BB71" s="43"/>
      <c r="BC71" s="46" t="str">
        <f t="shared" si="93"/>
        <v>P93</v>
      </c>
      <c r="BD71" s="158" t="s">
        <v>7</v>
      </c>
      <c r="BE71" s="39" t="str">
        <f>IF(BD71="","",VLOOKUP(B71,'couple moule presse'!H:O,8,0))</f>
        <v>P</v>
      </c>
      <c r="BF71" s="71">
        <f>IF(BD71="","",VLOOKUP(B71,'couple moule presse'!H:M,6,0))</f>
        <v>608.55652173913052</v>
      </c>
      <c r="BG71" s="192"/>
      <c r="BH71" s="171"/>
      <c r="BI71" s="41" t="str">
        <f t="shared" si="94"/>
        <v/>
      </c>
      <c r="BJ71" s="42"/>
      <c r="BK71" s="182"/>
      <c r="BL71" s="239" t="str">
        <f t="shared" ref="BL71:BL74" si="117">IF(BI71="","",1-ABS((BI71-BJ71)/BI71))</f>
        <v/>
      </c>
      <c r="BM71" s="192"/>
      <c r="BN71" s="171"/>
      <c r="BO71" s="41" t="str">
        <f t="shared" si="95"/>
        <v/>
      </c>
      <c r="BP71" s="42"/>
      <c r="BQ71" s="182"/>
      <c r="BR71" s="239" t="str">
        <f t="shared" si="82"/>
        <v/>
      </c>
      <c r="BS71" s="192"/>
      <c r="BT71" s="171"/>
      <c r="BU71" s="41" t="str">
        <f t="shared" si="96"/>
        <v/>
      </c>
      <c r="BV71" s="42"/>
      <c r="BW71" s="182"/>
      <c r="BX71" s="239" t="str">
        <f t="shared" si="84"/>
        <v/>
      </c>
      <c r="BY71" s="192"/>
      <c r="BZ71" s="171"/>
      <c r="CA71" s="41" t="str">
        <f t="shared" si="97"/>
        <v/>
      </c>
      <c r="CB71" s="42"/>
      <c r="CC71" s="182"/>
      <c r="CD71" s="239" t="str">
        <f t="shared" si="86"/>
        <v/>
      </c>
      <c r="CE71" s="192"/>
      <c r="CF71" s="171"/>
      <c r="CG71" s="41" t="str">
        <f t="shared" si="98"/>
        <v/>
      </c>
      <c r="CH71" s="42"/>
      <c r="CI71" s="182"/>
      <c r="CJ71" s="239" t="str">
        <f t="shared" si="88"/>
        <v/>
      </c>
      <c r="CK71" s="192"/>
      <c r="CL71" s="171"/>
      <c r="CM71" s="41" t="str">
        <f t="shared" si="99"/>
        <v/>
      </c>
      <c r="CN71" s="42"/>
      <c r="CO71" s="182"/>
      <c r="CP71" s="239" t="str">
        <f t="shared" si="90"/>
        <v/>
      </c>
      <c r="CQ71" s="192"/>
      <c r="CR71" s="171"/>
      <c r="CS71" s="41" t="str">
        <f t="shared" si="100"/>
        <v/>
      </c>
      <c r="CT71" s="42"/>
      <c r="CU71" s="182"/>
      <c r="CV71" s="239" t="str">
        <f t="shared" si="92"/>
        <v/>
      </c>
      <c r="CW71" s="17"/>
      <c r="CX71" s="211" t="str">
        <f t="shared" si="113"/>
        <v/>
      </c>
      <c r="CY71" s="227" t="str">
        <f t="shared" si="113"/>
        <v/>
      </c>
      <c r="CZ71" s="212" t="str">
        <f t="shared" si="114"/>
        <v/>
      </c>
      <c r="DA71" s="254" t="str">
        <f t="shared" si="115"/>
        <v/>
      </c>
      <c r="DB71" s="219"/>
      <c r="DC71" s="269"/>
      <c r="DD71" s="280">
        <f t="shared" si="55"/>
        <v>0</v>
      </c>
      <c r="DE71" s="157"/>
    </row>
    <row r="72" spans="1:111" ht="12.75" customHeight="1" x14ac:dyDescent="0.2">
      <c r="A72" s="36" t="str">
        <f t="shared" si="101"/>
        <v>P93</v>
      </c>
      <c r="B72" s="37" t="str">
        <f t="shared" si="109"/>
        <v>P93</v>
      </c>
      <c r="C72" s="46" t="s">
        <v>8</v>
      </c>
      <c r="D72" s="158"/>
      <c r="E72" s="39" t="str">
        <f>IF(D72="","",VLOOKUP(A72,'couple moule presse'!H:O,8,0))</f>
        <v/>
      </c>
      <c r="F72" s="71" t="str">
        <f>IF(D72="","",VLOOKUP(A72,'couple moule presse'!H:M,6,0))</f>
        <v/>
      </c>
      <c r="G72" s="144"/>
      <c r="H72" s="41"/>
      <c r="I72" s="41" t="str">
        <f t="shared" si="102"/>
        <v/>
      </c>
      <c r="J72" s="42"/>
      <c r="K72" s="182"/>
      <c r="L72" s="239" t="str">
        <f t="shared" si="116"/>
        <v/>
      </c>
      <c r="M72" s="144"/>
      <c r="N72" s="41"/>
      <c r="O72" s="41" t="str">
        <f t="shared" si="103"/>
        <v/>
      </c>
      <c r="P72" s="42"/>
      <c r="Q72" s="182"/>
      <c r="R72" s="239" t="str">
        <f t="shared" si="72"/>
        <v/>
      </c>
      <c r="S72" s="144"/>
      <c r="T72" s="41"/>
      <c r="U72" s="41" t="str">
        <f t="shared" si="104"/>
        <v/>
      </c>
      <c r="V72" s="42"/>
      <c r="W72" s="182"/>
      <c r="X72" s="239" t="str">
        <f t="shared" si="73"/>
        <v/>
      </c>
      <c r="Y72" s="144"/>
      <c r="Z72" s="41"/>
      <c r="AA72" s="41" t="str">
        <f t="shared" si="105"/>
        <v/>
      </c>
      <c r="AB72" s="42"/>
      <c r="AC72" s="182"/>
      <c r="AD72" s="239" t="str">
        <f t="shared" si="74"/>
        <v/>
      </c>
      <c r="AE72" s="144"/>
      <c r="AF72" s="41"/>
      <c r="AG72" s="41" t="str">
        <f t="shared" si="106"/>
        <v/>
      </c>
      <c r="AH72" s="42"/>
      <c r="AI72" s="182"/>
      <c r="AJ72" s="239" t="str">
        <f t="shared" si="75"/>
        <v/>
      </c>
      <c r="AK72" s="144"/>
      <c r="AL72" s="41"/>
      <c r="AM72" s="41" t="str">
        <f t="shared" si="107"/>
        <v/>
      </c>
      <c r="AN72" s="42"/>
      <c r="AO72" s="182"/>
      <c r="AP72" s="239" t="str">
        <f t="shared" si="76"/>
        <v/>
      </c>
      <c r="AQ72" s="144"/>
      <c r="AR72" s="41"/>
      <c r="AS72" s="41" t="str">
        <f t="shared" si="108"/>
        <v/>
      </c>
      <c r="AT72" s="42"/>
      <c r="AU72" s="182"/>
      <c r="AV72" s="239" t="str">
        <f t="shared" si="77"/>
        <v/>
      </c>
      <c r="AW72" s="17"/>
      <c r="AX72" s="211" t="str">
        <f t="shared" si="110"/>
        <v/>
      </c>
      <c r="AY72" s="227" t="str">
        <f t="shared" si="110"/>
        <v/>
      </c>
      <c r="AZ72" s="212" t="str">
        <f t="shared" si="111"/>
        <v/>
      </c>
      <c r="BA72" s="254" t="str">
        <f t="shared" si="112"/>
        <v/>
      </c>
      <c r="BB72" s="43"/>
      <c r="BC72" s="46" t="str">
        <f t="shared" si="93"/>
        <v>P93</v>
      </c>
      <c r="BD72" s="158"/>
      <c r="BE72" s="39" t="str">
        <f>IF(BD72="","",VLOOKUP(B72,'couple moule presse'!H:O,8,0))</f>
        <v/>
      </c>
      <c r="BF72" s="71" t="str">
        <f>IF(BD72="","",VLOOKUP(B72,'couple moule presse'!H:M,6,0))</f>
        <v/>
      </c>
      <c r="BG72" s="144"/>
      <c r="BH72" s="41"/>
      <c r="BI72" s="41" t="str">
        <f t="shared" si="94"/>
        <v/>
      </c>
      <c r="BJ72" s="42"/>
      <c r="BK72" s="182"/>
      <c r="BL72" s="239" t="str">
        <f t="shared" si="117"/>
        <v/>
      </c>
      <c r="BM72" s="144"/>
      <c r="BN72" s="41"/>
      <c r="BO72" s="41" t="str">
        <f t="shared" si="95"/>
        <v/>
      </c>
      <c r="BP72" s="42"/>
      <c r="BQ72" s="182"/>
      <c r="BR72" s="239" t="str">
        <f t="shared" si="82"/>
        <v/>
      </c>
      <c r="BS72" s="144"/>
      <c r="BT72" s="41"/>
      <c r="BU72" s="41" t="str">
        <f t="shared" si="96"/>
        <v/>
      </c>
      <c r="BV72" s="42"/>
      <c r="BW72" s="182"/>
      <c r="BX72" s="239" t="str">
        <f t="shared" si="84"/>
        <v/>
      </c>
      <c r="BY72" s="144"/>
      <c r="BZ72" s="41"/>
      <c r="CA72" s="41" t="str">
        <f t="shared" si="97"/>
        <v/>
      </c>
      <c r="CB72" s="42"/>
      <c r="CC72" s="182"/>
      <c r="CD72" s="239" t="str">
        <f t="shared" si="86"/>
        <v/>
      </c>
      <c r="CE72" s="144"/>
      <c r="CF72" s="41"/>
      <c r="CG72" s="41" t="str">
        <f t="shared" si="98"/>
        <v/>
      </c>
      <c r="CH72" s="42"/>
      <c r="CI72" s="182"/>
      <c r="CJ72" s="239" t="str">
        <f t="shared" si="88"/>
        <v/>
      </c>
      <c r="CK72" s="144"/>
      <c r="CL72" s="41"/>
      <c r="CM72" s="41" t="str">
        <f t="shared" si="99"/>
        <v/>
      </c>
      <c r="CN72" s="42"/>
      <c r="CO72" s="182"/>
      <c r="CP72" s="239" t="str">
        <f t="shared" si="90"/>
        <v/>
      </c>
      <c r="CQ72" s="144"/>
      <c r="CR72" s="41"/>
      <c r="CS72" s="41" t="str">
        <f t="shared" si="100"/>
        <v/>
      </c>
      <c r="CT72" s="42"/>
      <c r="CU72" s="182"/>
      <c r="CV72" s="239" t="str">
        <f t="shared" si="92"/>
        <v/>
      </c>
      <c r="CW72" s="17"/>
      <c r="CX72" s="211" t="str">
        <f t="shared" si="113"/>
        <v/>
      </c>
      <c r="CY72" s="227" t="str">
        <f t="shared" si="113"/>
        <v/>
      </c>
      <c r="CZ72" s="212" t="str">
        <f t="shared" si="114"/>
        <v/>
      </c>
      <c r="DA72" s="254" t="str">
        <f t="shared" si="115"/>
        <v/>
      </c>
      <c r="DB72" s="219"/>
      <c r="DC72" s="269"/>
      <c r="DD72" s="280">
        <f t="shared" si="55"/>
        <v>0</v>
      </c>
      <c r="DE72" s="157"/>
    </row>
    <row r="73" spans="1:111" ht="12.75" customHeight="1" x14ac:dyDescent="0.2">
      <c r="A73" s="36" t="str">
        <f t="shared" si="101"/>
        <v>P93</v>
      </c>
      <c r="B73" s="37" t="str">
        <f t="shared" si="109"/>
        <v>P93</v>
      </c>
      <c r="C73" s="52" t="s">
        <v>8</v>
      </c>
      <c r="D73" s="159"/>
      <c r="E73" s="53" t="str">
        <f>IF(D73="","",VLOOKUP(A73,'couple moule presse'!H:O,8,0))</f>
        <v/>
      </c>
      <c r="F73" s="62" t="str">
        <f>IF(D73="","",VLOOKUP(A73,'couple moule presse'!H:M,6,0))</f>
        <v/>
      </c>
      <c r="G73" s="145"/>
      <c r="H73" s="54"/>
      <c r="I73" s="54" t="str">
        <f t="shared" si="102"/>
        <v/>
      </c>
      <c r="J73" s="55"/>
      <c r="K73" s="183"/>
      <c r="L73" s="240" t="str">
        <f t="shared" si="116"/>
        <v/>
      </c>
      <c r="M73" s="145"/>
      <c r="N73" s="54"/>
      <c r="O73" s="54" t="str">
        <f t="shared" si="103"/>
        <v/>
      </c>
      <c r="P73" s="55"/>
      <c r="Q73" s="183"/>
      <c r="R73" s="240" t="str">
        <f t="shared" si="72"/>
        <v/>
      </c>
      <c r="S73" s="145"/>
      <c r="T73" s="54"/>
      <c r="U73" s="54" t="str">
        <f t="shared" si="104"/>
        <v/>
      </c>
      <c r="V73" s="55"/>
      <c r="W73" s="183"/>
      <c r="X73" s="240" t="str">
        <f t="shared" si="73"/>
        <v/>
      </c>
      <c r="Y73" s="145"/>
      <c r="Z73" s="54"/>
      <c r="AA73" s="54" t="str">
        <f t="shared" si="105"/>
        <v/>
      </c>
      <c r="AB73" s="55"/>
      <c r="AC73" s="183"/>
      <c r="AD73" s="240" t="str">
        <f t="shared" si="74"/>
        <v/>
      </c>
      <c r="AE73" s="145"/>
      <c r="AF73" s="54"/>
      <c r="AG73" s="54" t="str">
        <f t="shared" si="106"/>
        <v/>
      </c>
      <c r="AH73" s="55"/>
      <c r="AI73" s="183"/>
      <c r="AJ73" s="240" t="str">
        <f t="shared" si="75"/>
        <v/>
      </c>
      <c r="AK73" s="145"/>
      <c r="AL73" s="54"/>
      <c r="AM73" s="54" t="str">
        <f t="shared" si="107"/>
        <v/>
      </c>
      <c r="AN73" s="55"/>
      <c r="AO73" s="183"/>
      <c r="AP73" s="240" t="str">
        <f t="shared" si="76"/>
        <v/>
      </c>
      <c r="AQ73" s="145"/>
      <c r="AR73" s="54"/>
      <c r="AS73" s="54" t="str">
        <f t="shared" si="108"/>
        <v/>
      </c>
      <c r="AT73" s="55"/>
      <c r="AU73" s="183"/>
      <c r="AV73" s="240" t="str">
        <f t="shared" si="77"/>
        <v/>
      </c>
      <c r="AW73" s="17"/>
      <c r="AX73" s="213" t="str">
        <f t="shared" si="110"/>
        <v/>
      </c>
      <c r="AY73" s="228" t="str">
        <f t="shared" si="110"/>
        <v/>
      </c>
      <c r="AZ73" s="214" t="str">
        <f t="shared" si="111"/>
        <v/>
      </c>
      <c r="BA73" s="255" t="str">
        <f t="shared" si="112"/>
        <v/>
      </c>
      <c r="BB73" s="43"/>
      <c r="BC73" s="52" t="str">
        <f t="shared" si="93"/>
        <v>P93</v>
      </c>
      <c r="BD73" s="159"/>
      <c r="BE73" s="53" t="str">
        <f>IF(BD73="","",VLOOKUP(B73,'couple moule presse'!H:O,8,0))</f>
        <v/>
      </c>
      <c r="BF73" s="62" t="str">
        <f>IF(BD73="","",VLOOKUP(B73,'couple moule presse'!H:M,6,0))</f>
        <v/>
      </c>
      <c r="BG73" s="145"/>
      <c r="BH73" s="54"/>
      <c r="BI73" s="54" t="str">
        <f t="shared" si="94"/>
        <v/>
      </c>
      <c r="BJ73" s="55"/>
      <c r="BK73" s="183"/>
      <c r="BL73" s="240" t="str">
        <f t="shared" si="117"/>
        <v/>
      </c>
      <c r="BM73" s="145"/>
      <c r="BN73" s="54"/>
      <c r="BO73" s="54" t="str">
        <f t="shared" si="95"/>
        <v/>
      </c>
      <c r="BP73" s="55"/>
      <c r="BQ73" s="183"/>
      <c r="BR73" s="240" t="str">
        <f t="shared" si="82"/>
        <v/>
      </c>
      <c r="BS73" s="145"/>
      <c r="BT73" s="54"/>
      <c r="BU73" s="54" t="str">
        <f t="shared" si="96"/>
        <v/>
      </c>
      <c r="BV73" s="55"/>
      <c r="BW73" s="183"/>
      <c r="BX73" s="240" t="str">
        <f t="shared" si="84"/>
        <v/>
      </c>
      <c r="BY73" s="145"/>
      <c r="BZ73" s="54"/>
      <c r="CA73" s="54" t="str">
        <f t="shared" si="97"/>
        <v/>
      </c>
      <c r="CB73" s="55"/>
      <c r="CC73" s="183"/>
      <c r="CD73" s="240" t="str">
        <f t="shared" si="86"/>
        <v/>
      </c>
      <c r="CE73" s="145"/>
      <c r="CF73" s="54"/>
      <c r="CG73" s="54" t="str">
        <f t="shared" si="98"/>
        <v/>
      </c>
      <c r="CH73" s="55"/>
      <c r="CI73" s="183"/>
      <c r="CJ73" s="240" t="str">
        <f t="shared" si="88"/>
        <v/>
      </c>
      <c r="CK73" s="145"/>
      <c r="CL73" s="54"/>
      <c r="CM73" s="54" t="str">
        <f t="shared" si="99"/>
        <v/>
      </c>
      <c r="CN73" s="55"/>
      <c r="CO73" s="183"/>
      <c r="CP73" s="240" t="str">
        <f t="shared" si="90"/>
        <v/>
      </c>
      <c r="CQ73" s="145"/>
      <c r="CR73" s="54"/>
      <c r="CS73" s="54" t="str">
        <f t="shared" si="100"/>
        <v/>
      </c>
      <c r="CT73" s="55"/>
      <c r="CU73" s="183"/>
      <c r="CV73" s="240" t="str">
        <f t="shared" si="92"/>
        <v/>
      </c>
      <c r="CW73" s="17"/>
      <c r="CX73" s="213" t="str">
        <f t="shared" si="113"/>
        <v/>
      </c>
      <c r="CY73" s="228" t="str">
        <f t="shared" si="113"/>
        <v/>
      </c>
      <c r="CZ73" s="214" t="str">
        <f t="shared" si="114"/>
        <v/>
      </c>
      <c r="DA73" s="255" t="str">
        <f t="shared" si="115"/>
        <v/>
      </c>
      <c r="DB73" s="219"/>
      <c r="DC73" s="270"/>
      <c r="DD73" s="281">
        <f t="shared" si="55"/>
        <v>0</v>
      </c>
      <c r="DE73" s="157"/>
    </row>
    <row r="74" spans="1:111" ht="20.100000000000001" customHeight="1" thickBot="1" x14ac:dyDescent="0.25">
      <c r="A74" s="36" t="str">
        <f t="shared" si="101"/>
        <v>TOTAL COUVERCLES</v>
      </c>
      <c r="B74" s="37" t="str">
        <f>IF(D74="","",VLOOKUP(A74,#REF!,7,0))</f>
        <v/>
      </c>
      <c r="C74" s="84" t="s">
        <v>111</v>
      </c>
      <c r="D74" s="112"/>
      <c r="E74" s="113" t="str">
        <f>IF(D74="","",VLOOKUP(A74,$B$77:$I$98,8,0))</f>
        <v/>
      </c>
      <c r="F74" s="114"/>
      <c r="G74" s="151"/>
      <c r="H74" s="152"/>
      <c r="I74" s="153">
        <f>SUM(I48:I73)</f>
        <v>6081.1876123876127</v>
      </c>
      <c r="J74" s="154">
        <f>SUM(J47:J73)</f>
        <v>0</v>
      </c>
      <c r="K74" s="154"/>
      <c r="L74" s="247">
        <f t="shared" si="116"/>
        <v>0</v>
      </c>
      <c r="M74" s="151"/>
      <c r="N74" s="152"/>
      <c r="O74" s="153">
        <f>SUM(O48:O73)</f>
        <v>6081.1876123876127</v>
      </c>
      <c r="P74" s="154">
        <f>SUM(P47:P73)</f>
        <v>0</v>
      </c>
      <c r="Q74" s="154"/>
      <c r="R74" s="247">
        <f t="shared" si="72"/>
        <v>0</v>
      </c>
      <c r="S74" s="151"/>
      <c r="T74" s="152"/>
      <c r="U74" s="153">
        <f>SUM(U48:U73)</f>
        <v>6081.1876123876127</v>
      </c>
      <c r="V74" s="154">
        <f>SUM(V47:V73)</f>
        <v>0</v>
      </c>
      <c r="W74" s="154"/>
      <c r="X74" s="247">
        <f t="shared" si="73"/>
        <v>0</v>
      </c>
      <c r="Y74" s="151"/>
      <c r="Z74" s="152"/>
      <c r="AA74" s="153">
        <f>SUM(AA48:AA73)</f>
        <v>6081.1876123876127</v>
      </c>
      <c r="AB74" s="154">
        <f>SUM(AB47:AB73)</f>
        <v>0</v>
      </c>
      <c r="AC74" s="154"/>
      <c r="AD74" s="247">
        <f t="shared" si="74"/>
        <v>0</v>
      </c>
      <c r="AE74" s="151"/>
      <c r="AF74" s="152"/>
      <c r="AG74" s="153">
        <f>SUM(AG48:AG73)</f>
        <v>6081.1876123876127</v>
      </c>
      <c r="AH74" s="154">
        <f>SUM(AH47:AH73)</f>
        <v>0</v>
      </c>
      <c r="AI74" s="154"/>
      <c r="AJ74" s="247">
        <f t="shared" si="75"/>
        <v>0</v>
      </c>
      <c r="AK74" s="151"/>
      <c r="AL74" s="152"/>
      <c r="AM74" s="153">
        <f>SUM(AM48:AM73)</f>
        <v>6081.1876123876127</v>
      </c>
      <c r="AN74" s="154">
        <f>SUM(AN47:AN73)</f>
        <v>0</v>
      </c>
      <c r="AO74" s="154"/>
      <c r="AP74" s="247">
        <f t="shared" si="76"/>
        <v>0</v>
      </c>
      <c r="AQ74" s="151"/>
      <c r="AR74" s="152"/>
      <c r="AS74" s="153">
        <f>SUM(AS48:AS73)</f>
        <v>6081.1876123876127</v>
      </c>
      <c r="AT74" s="154">
        <f>SUM(AT47:AT73)</f>
        <v>0</v>
      </c>
      <c r="AU74" s="154"/>
      <c r="AV74" s="247">
        <f t="shared" si="77"/>
        <v>0</v>
      </c>
      <c r="AW74" s="17"/>
      <c r="AX74" s="202">
        <f t="shared" si="110"/>
        <v>42568.313286713288</v>
      </c>
      <c r="AY74" s="154" t="str">
        <f t="shared" si="110"/>
        <v/>
      </c>
      <c r="AZ74" s="203">
        <f t="shared" si="111"/>
        <v>42568.313286713288</v>
      </c>
      <c r="BA74" s="263">
        <f t="shared" si="112"/>
        <v>0</v>
      </c>
      <c r="BB74" s="80"/>
      <c r="BC74" s="84" t="s">
        <v>111</v>
      </c>
      <c r="BD74" s="85"/>
      <c r="BE74" s="113" t="str">
        <f>IF(BD74="","",VLOOKUP(AZ74,$B$77:$I$98,8,0))</f>
        <v/>
      </c>
      <c r="BF74" s="114"/>
      <c r="BG74" s="151"/>
      <c r="BH74" s="152"/>
      <c r="BI74" s="153">
        <f>SUM(BI48:BI73)</f>
        <v>0</v>
      </c>
      <c r="BJ74" s="154">
        <f>SUM(BJ47:BJ73)</f>
        <v>0</v>
      </c>
      <c r="BK74" s="154"/>
      <c r="BL74" s="247" t="e">
        <f t="shared" si="117"/>
        <v>#DIV/0!</v>
      </c>
      <c r="BM74" s="151"/>
      <c r="BN74" s="152"/>
      <c r="BO74" s="153">
        <f>SUM(BO48:BO73)</f>
        <v>0</v>
      </c>
      <c r="BP74" s="154">
        <f>SUM(BP47:BP73)</f>
        <v>0</v>
      </c>
      <c r="BQ74" s="154"/>
      <c r="BR74" s="247" t="e">
        <f t="shared" si="82"/>
        <v>#DIV/0!</v>
      </c>
      <c r="BS74" s="151"/>
      <c r="BT74" s="152"/>
      <c r="BU74" s="153">
        <f>SUM(BU48:BU73)</f>
        <v>0</v>
      </c>
      <c r="BV74" s="154">
        <f>SUM(BV47:BV73)</f>
        <v>0</v>
      </c>
      <c r="BW74" s="154"/>
      <c r="BX74" s="247" t="e">
        <f t="shared" si="84"/>
        <v>#DIV/0!</v>
      </c>
      <c r="BY74" s="151"/>
      <c r="BZ74" s="152"/>
      <c r="CA74" s="153">
        <f>SUM(CA48:CA73)</f>
        <v>0</v>
      </c>
      <c r="CB74" s="154">
        <f>SUM(CB47:CB73)</f>
        <v>0</v>
      </c>
      <c r="CC74" s="154"/>
      <c r="CD74" s="247" t="e">
        <f t="shared" si="86"/>
        <v>#DIV/0!</v>
      </c>
      <c r="CE74" s="151"/>
      <c r="CF74" s="152"/>
      <c r="CG74" s="153">
        <f>SUM(CG48:CG73)</f>
        <v>0</v>
      </c>
      <c r="CH74" s="154">
        <f>SUM(CH47:CH73)</f>
        <v>0</v>
      </c>
      <c r="CI74" s="154"/>
      <c r="CJ74" s="247" t="e">
        <f t="shared" si="88"/>
        <v>#DIV/0!</v>
      </c>
      <c r="CK74" s="151"/>
      <c r="CL74" s="152"/>
      <c r="CM74" s="153">
        <f>SUM(CM48:CM73)</f>
        <v>0</v>
      </c>
      <c r="CN74" s="154">
        <f>SUM(CN47:CN73)</f>
        <v>0</v>
      </c>
      <c r="CO74" s="154"/>
      <c r="CP74" s="247" t="e">
        <f t="shared" si="90"/>
        <v>#DIV/0!</v>
      </c>
      <c r="CQ74" s="151"/>
      <c r="CR74" s="152"/>
      <c r="CS74" s="153">
        <f>SUM(CS48:CS73)</f>
        <v>0</v>
      </c>
      <c r="CT74" s="154">
        <f>SUM(CT47:CT73)</f>
        <v>0</v>
      </c>
      <c r="CU74" s="154"/>
      <c r="CV74" s="247" t="e">
        <f t="shared" si="92"/>
        <v>#DIV/0!</v>
      </c>
      <c r="CW74" s="17"/>
      <c r="CX74" s="202" t="str">
        <f t="shared" si="113"/>
        <v/>
      </c>
      <c r="CY74" s="154" t="str">
        <f t="shared" si="113"/>
        <v/>
      </c>
      <c r="CZ74" s="203" t="str">
        <f t="shared" si="114"/>
        <v/>
      </c>
      <c r="DA74" s="263" t="str">
        <f t="shared" si="115"/>
        <v/>
      </c>
      <c r="DB74" s="148"/>
      <c r="DC74" s="277">
        <f>AVERAGE(DC47:DC73)</f>
        <v>0.2857142857142857</v>
      </c>
      <c r="DD74" s="263"/>
      <c r="DE74" s="157"/>
    </row>
    <row r="75" spans="1:111" s="99" customFormat="1" ht="12.75" customHeight="1" x14ac:dyDescent="0.25">
      <c r="A75" s="115"/>
      <c r="B75" s="115"/>
      <c r="C75" s="116"/>
      <c r="D75" s="117"/>
      <c r="E75" s="117"/>
      <c r="F75" s="96"/>
      <c r="G75" s="96"/>
      <c r="H75" s="96"/>
      <c r="I75" s="97"/>
      <c r="J75" s="118"/>
      <c r="K75" s="118"/>
      <c r="L75" s="248"/>
      <c r="M75" s="96"/>
      <c r="N75" s="96"/>
      <c r="O75" s="97"/>
      <c r="P75" s="118"/>
      <c r="Q75" s="118"/>
      <c r="R75" s="248"/>
      <c r="S75" s="96"/>
      <c r="T75" s="96"/>
      <c r="U75" s="97"/>
      <c r="V75" s="118"/>
      <c r="W75" s="118"/>
      <c r="X75" s="248"/>
      <c r="Y75" s="96"/>
      <c r="Z75" s="96"/>
      <c r="AA75" s="97"/>
      <c r="AB75" s="118"/>
      <c r="AC75" s="118"/>
      <c r="AD75" s="248"/>
      <c r="AE75" s="96"/>
      <c r="AF75" s="96"/>
      <c r="AG75" s="97"/>
      <c r="AH75" s="118"/>
      <c r="AI75" s="118"/>
      <c r="AJ75" s="248"/>
      <c r="AK75" s="96"/>
      <c r="AL75" s="96"/>
      <c r="AM75" s="97"/>
      <c r="AN75" s="118"/>
      <c r="AO75" s="118"/>
      <c r="AP75" s="248"/>
      <c r="AQ75" s="96"/>
      <c r="AR75" s="96"/>
      <c r="AS75" s="97"/>
      <c r="AT75" s="118"/>
      <c r="AU75" s="118"/>
      <c r="AV75" s="248"/>
      <c r="AW75" s="17"/>
      <c r="AX75" s="80"/>
      <c r="AY75" s="17"/>
      <c r="AZ75" s="80"/>
      <c r="BA75" s="264"/>
      <c r="BB75" s="80"/>
      <c r="BC75" s="116"/>
      <c r="BD75" s="117"/>
      <c r="BE75" s="117"/>
      <c r="BF75" s="96"/>
      <c r="BG75" s="96"/>
      <c r="BH75" s="96"/>
      <c r="BI75" s="97"/>
      <c r="BJ75" s="118"/>
      <c r="BK75" s="118"/>
      <c r="BL75" s="248"/>
      <c r="BM75" s="96"/>
      <c r="BN75" s="96"/>
      <c r="BO75" s="97"/>
      <c r="BP75" s="118"/>
      <c r="BQ75" s="118"/>
      <c r="BR75" s="248"/>
      <c r="BS75" s="96"/>
      <c r="BT75" s="96"/>
      <c r="BU75" s="97"/>
      <c r="BV75" s="118"/>
      <c r="BW75" s="118"/>
      <c r="BX75" s="248"/>
      <c r="BY75" s="96"/>
      <c r="BZ75" s="96"/>
      <c r="CA75" s="97"/>
      <c r="CB75" s="118"/>
      <c r="CC75" s="118"/>
      <c r="CD75" s="248"/>
      <c r="CE75" s="96"/>
      <c r="CF75" s="96"/>
      <c r="CG75" s="97"/>
      <c r="CH75" s="118"/>
      <c r="CI75" s="118"/>
      <c r="CJ75" s="248"/>
      <c r="CK75" s="96"/>
      <c r="CL75" s="96"/>
      <c r="CM75" s="97"/>
      <c r="CN75" s="118"/>
      <c r="CO75" s="118"/>
      <c r="CP75" s="248"/>
      <c r="CQ75" s="96"/>
      <c r="CR75" s="96"/>
      <c r="CS75" s="97"/>
      <c r="CT75" s="118"/>
      <c r="CU75" s="118"/>
      <c r="CV75" s="248"/>
      <c r="CW75" s="17"/>
      <c r="CX75" s="80"/>
      <c r="CY75" s="17"/>
      <c r="CZ75" s="80"/>
      <c r="DA75" s="264"/>
      <c r="DB75" s="80"/>
      <c r="DC75" s="264"/>
      <c r="DD75" s="264"/>
      <c r="DE75" s="41"/>
    </row>
    <row r="76" spans="1:111" s="120" customFormat="1" ht="12.75" customHeight="1" x14ac:dyDescent="0.25">
      <c r="A76" s="119"/>
      <c r="C76" s="99"/>
      <c r="D76" s="121"/>
      <c r="E76" s="121"/>
      <c r="F76" s="87"/>
      <c r="G76" s="43"/>
      <c r="H76" s="43"/>
      <c r="I76" s="78"/>
      <c r="J76" s="122"/>
      <c r="K76" s="122"/>
      <c r="L76" s="249"/>
      <c r="M76" s="78"/>
      <c r="N76" s="43"/>
      <c r="O76" s="78"/>
      <c r="P76" s="122"/>
      <c r="Q76" s="122"/>
      <c r="R76" s="249"/>
      <c r="S76" s="78"/>
      <c r="T76" s="43"/>
      <c r="U76" s="78"/>
      <c r="V76" s="122"/>
      <c r="W76" s="122"/>
      <c r="X76" s="249"/>
      <c r="Y76" s="78"/>
      <c r="Z76" s="43"/>
      <c r="AA76" s="78"/>
      <c r="AB76" s="122"/>
      <c r="AC76" s="122"/>
      <c r="AD76" s="249"/>
      <c r="AE76" s="78"/>
      <c r="AF76" s="43"/>
      <c r="AG76" s="78"/>
      <c r="AH76" s="122"/>
      <c r="AI76" s="122"/>
      <c r="AJ76" s="249"/>
      <c r="AK76" s="78"/>
      <c r="AL76" s="43"/>
      <c r="AM76" s="78"/>
      <c r="AN76" s="122"/>
      <c r="AO76" s="122"/>
      <c r="AP76" s="249"/>
      <c r="AQ76" s="78"/>
      <c r="AR76" s="43"/>
      <c r="AS76" s="78"/>
      <c r="AT76" s="122"/>
      <c r="AU76" s="122"/>
      <c r="AV76" s="249"/>
      <c r="AW76" s="17"/>
      <c r="AX76" s="78"/>
      <c r="AY76" s="78"/>
      <c r="AZ76" s="78"/>
      <c r="BA76" s="249"/>
      <c r="BB76" s="78"/>
      <c r="BC76" s="99"/>
      <c r="BD76" s="121"/>
      <c r="BE76" s="121"/>
      <c r="BF76" s="87"/>
      <c r="BG76" s="43"/>
      <c r="BH76" s="43"/>
      <c r="BI76" s="78"/>
      <c r="BJ76" s="122"/>
      <c r="BK76" s="122"/>
      <c r="BL76" s="249"/>
      <c r="BM76" s="78"/>
      <c r="BN76" s="43"/>
      <c r="BO76" s="78"/>
      <c r="BP76" s="122"/>
      <c r="BQ76" s="122"/>
      <c r="BR76" s="249"/>
      <c r="BS76" s="78"/>
      <c r="BT76" s="43"/>
      <c r="BU76" s="78"/>
      <c r="BV76" s="122"/>
      <c r="BW76" s="122"/>
      <c r="BX76" s="249"/>
      <c r="BY76" s="78"/>
      <c r="BZ76" s="43"/>
      <c r="CA76" s="78"/>
      <c r="CB76" s="122"/>
      <c r="CC76" s="122"/>
      <c r="CD76" s="249"/>
      <c r="CE76" s="78"/>
      <c r="CF76" s="43"/>
      <c r="CG76" s="78"/>
      <c r="CH76" s="122"/>
      <c r="CI76" s="122"/>
      <c r="CJ76" s="249"/>
      <c r="CK76" s="78"/>
      <c r="CL76" s="43"/>
      <c r="CM76" s="78"/>
      <c r="CN76" s="122"/>
      <c r="CO76" s="122"/>
      <c r="CP76" s="249"/>
      <c r="CQ76" s="78"/>
      <c r="CR76" s="43"/>
      <c r="CS76" s="78"/>
      <c r="CT76" s="122"/>
      <c r="CU76" s="122"/>
      <c r="CV76" s="249"/>
      <c r="CW76" s="17"/>
      <c r="CX76" s="78"/>
      <c r="CY76" s="78"/>
      <c r="CZ76" s="78"/>
      <c r="DA76" s="249"/>
      <c r="DB76" s="78"/>
      <c r="DC76" s="249"/>
      <c r="DD76" s="249"/>
      <c r="DE76" s="122"/>
    </row>
    <row r="77" spans="1:111" s="87" customFormat="1" x14ac:dyDescent="0.25">
      <c r="A77" s="19"/>
      <c r="B77" s="44"/>
      <c r="C77" s="99"/>
      <c r="D77" s="121"/>
      <c r="E77" s="121"/>
      <c r="L77" s="249"/>
      <c r="R77" s="249"/>
      <c r="X77" s="249"/>
      <c r="AB77" s="122"/>
      <c r="AC77" s="122"/>
      <c r="AD77" s="249"/>
      <c r="AE77" s="78"/>
      <c r="AF77" s="43"/>
      <c r="AG77" s="78"/>
      <c r="AH77" s="122"/>
      <c r="AI77" s="122"/>
      <c r="AJ77" s="249"/>
      <c r="AK77" s="78"/>
      <c r="AL77" s="43"/>
      <c r="AM77" s="78"/>
      <c r="AN77" s="122"/>
      <c r="AO77" s="122"/>
      <c r="AP77" s="249"/>
      <c r="AQ77" s="78"/>
      <c r="AR77" s="43"/>
      <c r="AS77" s="78"/>
      <c r="AT77" s="122"/>
      <c r="AU77" s="122"/>
      <c r="AV77" s="249"/>
      <c r="AW77" s="123"/>
      <c r="AX77" s="78"/>
      <c r="AY77" s="78"/>
      <c r="AZ77" s="78"/>
      <c r="BA77" s="249"/>
      <c r="BB77" s="78"/>
      <c r="BC77" s="99"/>
      <c r="BD77" s="121"/>
      <c r="BE77" s="121"/>
      <c r="BL77" s="249"/>
      <c r="BR77" s="249"/>
      <c r="BX77" s="249"/>
      <c r="CB77" s="122"/>
      <c r="CC77" s="122"/>
      <c r="CD77" s="249"/>
      <c r="CE77" s="78"/>
      <c r="CF77" s="43"/>
      <c r="CG77" s="78"/>
      <c r="CH77" s="122"/>
      <c r="CI77" s="122"/>
      <c r="CJ77" s="249"/>
      <c r="CK77" s="78"/>
      <c r="CL77" s="43"/>
      <c r="CM77" s="78"/>
      <c r="CN77" s="122"/>
      <c r="CO77" s="122"/>
      <c r="CP77" s="249"/>
      <c r="CQ77" s="78"/>
      <c r="CR77" s="43"/>
      <c r="CS77" s="78"/>
      <c r="CT77" s="122"/>
      <c r="CU77" s="122"/>
      <c r="CV77" s="249"/>
      <c r="CW77" s="123"/>
      <c r="CX77" s="78"/>
      <c r="CY77" s="78"/>
      <c r="CZ77" s="78"/>
      <c r="DA77" s="249"/>
      <c r="DB77" s="78"/>
      <c r="DC77" s="249"/>
      <c r="DD77" s="249"/>
      <c r="DE77" s="122"/>
      <c r="DF77" s="44"/>
      <c r="DG77" s="44"/>
    </row>
    <row r="78" spans="1:111" s="87" customFormat="1" x14ac:dyDescent="0.25">
      <c r="A78" s="19"/>
      <c r="B78" s="44"/>
      <c r="C78" s="99"/>
      <c r="D78" s="121"/>
      <c r="E78" s="121"/>
      <c r="L78" s="249"/>
      <c r="R78" s="249"/>
      <c r="X78" s="249"/>
      <c r="AB78" s="122"/>
      <c r="AC78" s="122"/>
      <c r="AD78" s="249"/>
      <c r="AE78" s="78"/>
      <c r="AF78" s="43"/>
      <c r="AG78" s="78"/>
      <c r="AH78" s="122"/>
      <c r="AI78" s="122"/>
      <c r="AJ78" s="249"/>
      <c r="AK78" s="78"/>
      <c r="AL78" s="43"/>
      <c r="AM78" s="78"/>
      <c r="AN78" s="122"/>
      <c r="AO78" s="122"/>
      <c r="AP78" s="249"/>
      <c r="AQ78" s="78"/>
      <c r="AR78" s="43"/>
      <c r="AS78" s="78"/>
      <c r="AT78" s="122"/>
      <c r="AU78" s="122"/>
      <c r="AV78" s="249"/>
      <c r="AW78" s="123"/>
      <c r="AX78" s="78"/>
      <c r="AY78" s="78"/>
      <c r="AZ78" s="78"/>
      <c r="BA78" s="249"/>
      <c r="BB78" s="78"/>
      <c r="BC78" s="99"/>
      <c r="BD78" s="121"/>
      <c r="BE78" s="121"/>
      <c r="BL78" s="249"/>
      <c r="BR78" s="249"/>
      <c r="BX78" s="249"/>
      <c r="CB78" s="122"/>
      <c r="CC78" s="122"/>
      <c r="CD78" s="249"/>
      <c r="CE78" s="78"/>
      <c r="CF78" s="43"/>
      <c r="CG78" s="78"/>
      <c r="CH78" s="122"/>
      <c r="CI78" s="122"/>
      <c r="CJ78" s="249"/>
      <c r="CK78" s="78"/>
      <c r="CL78" s="43"/>
      <c r="CM78" s="78"/>
      <c r="CN78" s="122"/>
      <c r="CO78" s="122"/>
      <c r="CP78" s="249"/>
      <c r="CQ78" s="78"/>
      <c r="CR78" s="43"/>
      <c r="CS78" s="78"/>
      <c r="CT78" s="122"/>
      <c r="CU78" s="122"/>
      <c r="CV78" s="249"/>
      <c r="CW78" s="123"/>
      <c r="CX78" s="78"/>
      <c r="CY78" s="78"/>
      <c r="CZ78" s="78"/>
      <c r="DA78" s="249"/>
      <c r="DB78" s="78"/>
      <c r="DC78" s="249"/>
      <c r="DD78" s="249"/>
      <c r="DE78" s="122"/>
      <c r="DF78" s="44"/>
      <c r="DG78" s="44"/>
    </row>
    <row r="79" spans="1:111" s="87" customFormat="1" x14ac:dyDescent="0.25">
      <c r="A79" s="19"/>
      <c r="B79" s="44"/>
      <c r="C79" s="99"/>
      <c r="D79" s="121"/>
      <c r="E79" s="121"/>
      <c r="L79" s="249"/>
      <c r="R79" s="249"/>
      <c r="X79" s="249"/>
      <c r="AB79" s="122"/>
      <c r="AC79" s="122"/>
      <c r="AD79" s="249"/>
      <c r="AE79" s="78"/>
      <c r="AF79" s="43"/>
      <c r="AG79" s="78"/>
      <c r="AH79" s="122"/>
      <c r="AI79" s="122"/>
      <c r="AJ79" s="249"/>
      <c r="AK79" s="78"/>
      <c r="AL79" s="43"/>
      <c r="AM79" s="78"/>
      <c r="AN79" s="122"/>
      <c r="AO79" s="122"/>
      <c r="AP79" s="249"/>
      <c r="AQ79" s="78"/>
      <c r="AR79" s="43"/>
      <c r="AS79" s="78"/>
      <c r="AT79" s="122"/>
      <c r="AU79" s="122"/>
      <c r="AV79" s="249"/>
      <c r="AW79" s="123"/>
      <c r="AX79" s="78"/>
      <c r="AY79" s="78"/>
      <c r="AZ79" s="78"/>
      <c r="BA79" s="249"/>
      <c r="BB79" s="78"/>
      <c r="BC79" s="99"/>
      <c r="BD79" s="121"/>
      <c r="BE79" s="121"/>
      <c r="BL79" s="249"/>
      <c r="BR79" s="249"/>
      <c r="BX79" s="249"/>
      <c r="CB79" s="122"/>
      <c r="CC79" s="122"/>
      <c r="CD79" s="249"/>
      <c r="CE79" s="78"/>
      <c r="CF79" s="43"/>
      <c r="CG79" s="78"/>
      <c r="CH79" s="122"/>
      <c r="CI79" s="122"/>
      <c r="CJ79" s="249"/>
      <c r="CK79" s="78"/>
      <c r="CL79" s="43"/>
      <c r="CM79" s="78"/>
      <c r="CN79" s="122"/>
      <c r="CO79" s="122"/>
      <c r="CP79" s="249"/>
      <c r="CQ79" s="78"/>
      <c r="CR79" s="43"/>
      <c r="CS79" s="78"/>
      <c r="CT79" s="122"/>
      <c r="CU79" s="122"/>
      <c r="CV79" s="249"/>
      <c r="CW79" s="123"/>
      <c r="CX79" s="78"/>
      <c r="CY79" s="78"/>
      <c r="CZ79" s="78"/>
      <c r="DA79" s="249"/>
      <c r="DB79" s="78"/>
      <c r="DC79" s="249"/>
      <c r="DD79" s="249"/>
      <c r="DE79" s="122"/>
      <c r="DF79" s="44"/>
      <c r="DG79" s="44"/>
    </row>
    <row r="80" spans="1:111" s="87" customFormat="1" x14ac:dyDescent="0.25">
      <c r="A80" s="19"/>
      <c r="B80" s="44"/>
      <c r="C80" s="99"/>
      <c r="D80" s="121"/>
      <c r="E80" s="121"/>
      <c r="L80" s="249"/>
      <c r="R80" s="249"/>
      <c r="X80" s="249"/>
      <c r="AB80" s="122"/>
      <c r="AC80" s="122"/>
      <c r="AD80" s="249"/>
      <c r="AE80" s="78"/>
      <c r="AF80" s="43"/>
      <c r="AG80" s="78"/>
      <c r="AH80" s="122"/>
      <c r="AI80" s="122"/>
      <c r="AJ80" s="249"/>
      <c r="AK80" s="78"/>
      <c r="AL80" s="43"/>
      <c r="AM80" s="78"/>
      <c r="AN80" s="122"/>
      <c r="AO80" s="122"/>
      <c r="AP80" s="249"/>
      <c r="AQ80" s="78"/>
      <c r="AR80" s="43"/>
      <c r="AS80" s="78"/>
      <c r="AT80" s="122"/>
      <c r="AU80" s="122"/>
      <c r="AV80" s="249"/>
      <c r="AW80" s="123"/>
      <c r="AX80" s="78"/>
      <c r="AY80" s="78"/>
      <c r="AZ80" s="78"/>
      <c r="BA80" s="249"/>
      <c r="BB80" s="78"/>
      <c r="BC80" s="99"/>
      <c r="BD80" s="121"/>
      <c r="BE80" s="121"/>
      <c r="BL80" s="249"/>
      <c r="BR80" s="249"/>
      <c r="BX80" s="249"/>
      <c r="CB80" s="122"/>
      <c r="CC80" s="122"/>
      <c r="CD80" s="249"/>
      <c r="CE80" s="78"/>
      <c r="CF80" s="43"/>
      <c r="CG80" s="78"/>
      <c r="CH80" s="122"/>
      <c r="CI80" s="122"/>
      <c r="CJ80" s="249"/>
      <c r="CK80" s="78"/>
      <c r="CL80" s="43"/>
      <c r="CM80" s="78"/>
      <c r="CN80" s="122"/>
      <c r="CO80" s="122"/>
      <c r="CP80" s="249"/>
      <c r="CQ80" s="78"/>
      <c r="CR80" s="43"/>
      <c r="CS80" s="78"/>
      <c r="CT80" s="122"/>
      <c r="CU80" s="122"/>
      <c r="CV80" s="249"/>
      <c r="CW80" s="123"/>
      <c r="CX80" s="78"/>
      <c r="CY80" s="78"/>
      <c r="CZ80" s="78"/>
      <c r="DA80" s="249"/>
      <c r="DB80" s="78"/>
      <c r="DC80" s="249"/>
      <c r="DD80" s="249"/>
      <c r="DE80" s="122"/>
      <c r="DF80" s="44"/>
      <c r="DG80" s="44"/>
    </row>
    <row r="81" spans="1:111" s="87" customFormat="1" x14ac:dyDescent="0.25">
      <c r="A81" s="19"/>
      <c r="B81" s="44"/>
      <c r="C81" s="99"/>
      <c r="D81" s="121"/>
      <c r="E81" s="121"/>
      <c r="L81" s="249"/>
      <c r="R81" s="249"/>
      <c r="X81" s="249"/>
      <c r="AB81" s="122"/>
      <c r="AC81" s="122"/>
      <c r="AD81" s="249"/>
      <c r="AE81" s="78"/>
      <c r="AF81" s="43"/>
      <c r="AG81" s="78"/>
      <c r="AH81" s="122"/>
      <c r="AI81" s="122"/>
      <c r="AJ81" s="249"/>
      <c r="AK81" s="78"/>
      <c r="AL81" s="43"/>
      <c r="AM81" s="78"/>
      <c r="AN81" s="122"/>
      <c r="AO81" s="122"/>
      <c r="AP81" s="249"/>
      <c r="AQ81" s="78"/>
      <c r="AR81" s="43"/>
      <c r="AS81" s="78"/>
      <c r="AT81" s="122"/>
      <c r="AU81" s="122"/>
      <c r="AV81" s="249"/>
      <c r="AW81" s="123"/>
      <c r="AX81" s="78"/>
      <c r="AY81" s="78"/>
      <c r="AZ81" s="78"/>
      <c r="BA81" s="249"/>
      <c r="BB81" s="78"/>
      <c r="BC81" s="99"/>
      <c r="BD81" s="121"/>
      <c r="BE81" s="121"/>
      <c r="BL81" s="249"/>
      <c r="BR81" s="249"/>
      <c r="BX81" s="249"/>
      <c r="CB81" s="122"/>
      <c r="CC81" s="122"/>
      <c r="CD81" s="249"/>
      <c r="CE81" s="78"/>
      <c r="CF81" s="43"/>
      <c r="CG81" s="78"/>
      <c r="CH81" s="122"/>
      <c r="CI81" s="122"/>
      <c r="CJ81" s="249"/>
      <c r="CK81" s="78"/>
      <c r="CL81" s="43"/>
      <c r="CM81" s="78"/>
      <c r="CN81" s="122"/>
      <c r="CO81" s="122"/>
      <c r="CP81" s="249"/>
      <c r="CQ81" s="78"/>
      <c r="CR81" s="43"/>
      <c r="CS81" s="78"/>
      <c r="CT81" s="122"/>
      <c r="CU81" s="122"/>
      <c r="CV81" s="249"/>
      <c r="CW81" s="123"/>
      <c r="CX81" s="78"/>
      <c r="CY81" s="78"/>
      <c r="CZ81" s="78"/>
      <c r="DA81" s="249"/>
      <c r="DB81" s="78"/>
      <c r="DC81" s="249"/>
      <c r="DD81" s="249"/>
      <c r="DE81" s="122"/>
      <c r="DF81" s="44"/>
      <c r="DG81" s="44"/>
    </row>
    <row r="82" spans="1:111" s="87" customFormat="1" x14ac:dyDescent="0.25">
      <c r="A82" s="19"/>
      <c r="B82" s="44"/>
      <c r="C82" s="99"/>
      <c r="D82" s="121"/>
      <c r="E82" s="121"/>
      <c r="L82" s="249"/>
      <c r="R82" s="249"/>
      <c r="X82" s="249"/>
      <c r="AB82" s="122"/>
      <c r="AC82" s="122"/>
      <c r="AD82" s="249"/>
      <c r="AE82" s="78"/>
      <c r="AF82" s="43"/>
      <c r="AG82" s="78"/>
      <c r="AH82" s="122"/>
      <c r="AI82" s="122"/>
      <c r="AJ82" s="249"/>
      <c r="AK82" s="78"/>
      <c r="AL82" s="43"/>
      <c r="AM82" s="78"/>
      <c r="AN82" s="122"/>
      <c r="AO82" s="122"/>
      <c r="AP82" s="249"/>
      <c r="AQ82" s="78"/>
      <c r="AR82" s="43"/>
      <c r="AS82" s="78"/>
      <c r="AT82" s="122"/>
      <c r="AU82" s="122"/>
      <c r="AV82" s="249"/>
      <c r="AW82" s="123"/>
      <c r="AX82" s="78"/>
      <c r="AY82" s="78"/>
      <c r="AZ82" s="78"/>
      <c r="BA82" s="249"/>
      <c r="BB82" s="78"/>
      <c r="BC82" s="99"/>
      <c r="BD82" s="121"/>
      <c r="BE82" s="121"/>
      <c r="BL82" s="249"/>
      <c r="BR82" s="249"/>
      <c r="BX82" s="249"/>
      <c r="CB82" s="122"/>
      <c r="CC82" s="122"/>
      <c r="CD82" s="249"/>
      <c r="CE82" s="78"/>
      <c r="CF82" s="43"/>
      <c r="CG82" s="78"/>
      <c r="CH82" s="122"/>
      <c r="CI82" s="122"/>
      <c r="CJ82" s="249"/>
      <c r="CK82" s="78"/>
      <c r="CL82" s="43"/>
      <c r="CM82" s="78"/>
      <c r="CN82" s="122"/>
      <c r="CO82" s="122"/>
      <c r="CP82" s="249"/>
      <c r="CQ82" s="78"/>
      <c r="CR82" s="43"/>
      <c r="CS82" s="78"/>
      <c r="CT82" s="122"/>
      <c r="CU82" s="122"/>
      <c r="CV82" s="249"/>
      <c r="CW82" s="123"/>
      <c r="CX82" s="78"/>
      <c r="CY82" s="78"/>
      <c r="CZ82" s="78"/>
      <c r="DA82" s="249"/>
      <c r="DB82" s="78"/>
      <c r="DC82" s="249"/>
      <c r="DD82" s="249"/>
      <c r="DE82" s="122"/>
      <c r="DF82" s="44"/>
      <c r="DG82" s="44"/>
    </row>
    <row r="83" spans="1:111" s="87" customFormat="1" x14ac:dyDescent="0.25">
      <c r="A83" s="19"/>
      <c r="B83" s="44"/>
      <c r="C83" s="99"/>
      <c r="D83" s="121"/>
      <c r="E83" s="121"/>
      <c r="L83" s="249"/>
      <c r="R83" s="249"/>
      <c r="X83" s="249"/>
      <c r="AB83" s="122"/>
      <c r="AC83" s="122"/>
      <c r="AD83" s="249"/>
      <c r="AE83" s="78"/>
      <c r="AF83" s="43"/>
      <c r="AG83" s="78"/>
      <c r="AH83" s="122"/>
      <c r="AI83" s="122"/>
      <c r="AJ83" s="249"/>
      <c r="AK83" s="78"/>
      <c r="AL83" s="43"/>
      <c r="AM83" s="78"/>
      <c r="AN83" s="122"/>
      <c r="AO83" s="122"/>
      <c r="AP83" s="249"/>
      <c r="AQ83" s="78"/>
      <c r="AR83" s="43"/>
      <c r="AS83" s="78"/>
      <c r="AT83" s="122"/>
      <c r="AU83" s="122"/>
      <c r="AV83" s="249"/>
      <c r="AW83" s="123"/>
      <c r="AX83" s="78"/>
      <c r="AY83" s="78"/>
      <c r="AZ83" s="78"/>
      <c r="BA83" s="249"/>
      <c r="BB83" s="78"/>
      <c r="BC83" s="99"/>
      <c r="BD83" s="121"/>
      <c r="BE83" s="121"/>
      <c r="BL83" s="249"/>
      <c r="BR83" s="249"/>
      <c r="BX83" s="249"/>
      <c r="CB83" s="122"/>
      <c r="CC83" s="122"/>
      <c r="CD83" s="249"/>
      <c r="CE83" s="78"/>
      <c r="CF83" s="43"/>
      <c r="CG83" s="78"/>
      <c r="CH83" s="122"/>
      <c r="CI83" s="122"/>
      <c r="CJ83" s="249"/>
      <c r="CK83" s="78"/>
      <c r="CL83" s="43"/>
      <c r="CM83" s="78"/>
      <c r="CN83" s="122"/>
      <c r="CO83" s="122"/>
      <c r="CP83" s="249"/>
      <c r="CQ83" s="78"/>
      <c r="CR83" s="43"/>
      <c r="CS83" s="78"/>
      <c r="CT83" s="122"/>
      <c r="CU83" s="122"/>
      <c r="CV83" s="249"/>
      <c r="CW83" s="123"/>
      <c r="CX83" s="78"/>
      <c r="CY83" s="78"/>
      <c r="CZ83" s="78"/>
      <c r="DA83" s="249"/>
      <c r="DB83" s="78"/>
      <c r="DC83" s="249"/>
      <c r="DD83" s="249"/>
      <c r="DE83" s="122"/>
      <c r="DF83" s="44"/>
      <c r="DG83" s="44"/>
    </row>
    <row r="84" spans="1:111" s="87" customFormat="1" x14ac:dyDescent="0.25">
      <c r="A84" s="19"/>
      <c r="B84" s="44"/>
      <c r="C84" s="99"/>
      <c r="D84" s="121"/>
      <c r="E84" s="121"/>
      <c r="L84" s="249"/>
      <c r="R84" s="249"/>
      <c r="X84" s="249"/>
      <c r="AB84" s="122"/>
      <c r="AC84" s="122"/>
      <c r="AD84" s="249"/>
      <c r="AE84" s="78"/>
      <c r="AF84" s="43"/>
      <c r="AG84" s="78"/>
      <c r="AH84" s="122"/>
      <c r="AI84" s="122"/>
      <c r="AJ84" s="249"/>
      <c r="AK84" s="78"/>
      <c r="AL84" s="43"/>
      <c r="AM84" s="78"/>
      <c r="AN84" s="122"/>
      <c r="AO84" s="122"/>
      <c r="AP84" s="249"/>
      <c r="AQ84" s="78"/>
      <c r="AR84" s="43"/>
      <c r="AS84" s="78"/>
      <c r="AT84" s="122"/>
      <c r="AU84" s="122"/>
      <c r="AV84" s="249"/>
      <c r="AW84" s="123"/>
      <c r="AX84" s="78"/>
      <c r="AY84" s="78"/>
      <c r="AZ84" s="78"/>
      <c r="BA84" s="249"/>
      <c r="BB84" s="78"/>
      <c r="BC84" s="99"/>
      <c r="BD84" s="121"/>
      <c r="BE84" s="121"/>
      <c r="BL84" s="249"/>
      <c r="BR84" s="249"/>
      <c r="BX84" s="249"/>
      <c r="CB84" s="122"/>
      <c r="CC84" s="122"/>
      <c r="CD84" s="249"/>
      <c r="CE84" s="78"/>
      <c r="CF84" s="43"/>
      <c r="CG84" s="78"/>
      <c r="CH84" s="122"/>
      <c r="CI84" s="122"/>
      <c r="CJ84" s="249"/>
      <c r="CK84" s="78"/>
      <c r="CL84" s="43"/>
      <c r="CM84" s="78"/>
      <c r="CN84" s="122"/>
      <c r="CO84" s="122"/>
      <c r="CP84" s="249"/>
      <c r="CQ84" s="78"/>
      <c r="CR84" s="43"/>
      <c r="CS84" s="78"/>
      <c r="CT84" s="122"/>
      <c r="CU84" s="122"/>
      <c r="CV84" s="249"/>
      <c r="CW84" s="123"/>
      <c r="CX84" s="78"/>
      <c r="CY84" s="78"/>
      <c r="CZ84" s="78"/>
      <c r="DA84" s="249"/>
      <c r="DB84" s="78"/>
      <c r="DC84" s="249"/>
      <c r="DD84" s="249"/>
      <c r="DE84" s="122"/>
      <c r="DF84" s="44"/>
      <c r="DG84" s="44"/>
    </row>
    <row r="85" spans="1:111" s="87" customFormat="1" x14ac:dyDescent="0.25">
      <c r="A85" s="19"/>
      <c r="B85" s="44"/>
      <c r="C85" s="99"/>
      <c r="D85" s="121"/>
      <c r="E85" s="121"/>
      <c r="L85" s="249"/>
      <c r="R85" s="249"/>
      <c r="X85" s="249"/>
      <c r="AB85" s="122"/>
      <c r="AC85" s="122"/>
      <c r="AD85" s="249"/>
      <c r="AE85" s="78"/>
      <c r="AF85" s="43"/>
      <c r="AG85" s="78"/>
      <c r="AH85" s="122"/>
      <c r="AI85" s="122"/>
      <c r="AJ85" s="249"/>
      <c r="AK85" s="78"/>
      <c r="AL85" s="43"/>
      <c r="AM85" s="78"/>
      <c r="AN85" s="122"/>
      <c r="AO85" s="122"/>
      <c r="AP85" s="249"/>
      <c r="AQ85" s="78"/>
      <c r="AR85" s="43"/>
      <c r="AS85" s="78"/>
      <c r="AT85" s="122"/>
      <c r="AU85" s="122"/>
      <c r="AV85" s="249"/>
      <c r="AW85" s="123"/>
      <c r="AX85" s="78"/>
      <c r="AY85" s="78"/>
      <c r="AZ85" s="78"/>
      <c r="BA85" s="249"/>
      <c r="BB85" s="78"/>
      <c r="BC85" s="99"/>
      <c r="BD85" s="121"/>
      <c r="BE85" s="121"/>
      <c r="BL85" s="249"/>
      <c r="BR85" s="249"/>
      <c r="BX85" s="249"/>
      <c r="CB85" s="122"/>
      <c r="CC85" s="122"/>
      <c r="CD85" s="249"/>
      <c r="CE85" s="78"/>
      <c r="CF85" s="43"/>
      <c r="CG85" s="78"/>
      <c r="CH85" s="122"/>
      <c r="CI85" s="122"/>
      <c r="CJ85" s="249"/>
      <c r="CK85" s="78"/>
      <c r="CL85" s="43"/>
      <c r="CM85" s="78"/>
      <c r="CN85" s="122"/>
      <c r="CO85" s="122"/>
      <c r="CP85" s="249"/>
      <c r="CQ85" s="78"/>
      <c r="CR85" s="43"/>
      <c r="CS85" s="78"/>
      <c r="CT85" s="122"/>
      <c r="CU85" s="122"/>
      <c r="CV85" s="249"/>
      <c r="CW85" s="123"/>
      <c r="CX85" s="78"/>
      <c r="CY85" s="78"/>
      <c r="CZ85" s="78"/>
      <c r="DA85" s="249"/>
      <c r="DB85" s="78"/>
      <c r="DC85" s="249"/>
      <c r="DD85" s="249"/>
      <c r="DE85" s="122"/>
      <c r="DF85" s="44"/>
      <c r="DG85" s="44"/>
    </row>
    <row r="86" spans="1:111" s="87" customFormat="1" x14ac:dyDescent="0.25">
      <c r="A86" s="19"/>
      <c r="B86" s="44"/>
      <c r="C86" s="99"/>
      <c r="D86" s="121"/>
      <c r="E86" s="121"/>
      <c r="L86" s="249"/>
      <c r="R86" s="249"/>
      <c r="X86" s="249"/>
      <c r="AB86" s="122"/>
      <c r="AC86" s="122"/>
      <c r="AD86" s="249"/>
      <c r="AE86" s="78"/>
      <c r="AF86" s="43"/>
      <c r="AG86" s="78"/>
      <c r="AH86" s="122"/>
      <c r="AI86" s="122"/>
      <c r="AJ86" s="249"/>
      <c r="AK86" s="78"/>
      <c r="AL86" s="43"/>
      <c r="AM86" s="78"/>
      <c r="AN86" s="122"/>
      <c r="AO86" s="122"/>
      <c r="AP86" s="249"/>
      <c r="AQ86" s="78"/>
      <c r="AR86" s="43"/>
      <c r="AS86" s="78"/>
      <c r="AT86" s="122"/>
      <c r="AU86" s="122"/>
      <c r="AV86" s="249"/>
      <c r="AW86" s="123"/>
      <c r="AX86" s="78"/>
      <c r="AY86" s="78"/>
      <c r="AZ86" s="78"/>
      <c r="BA86" s="249"/>
      <c r="BB86" s="78"/>
      <c r="BC86" s="99"/>
      <c r="BD86" s="121"/>
      <c r="BE86" s="121"/>
      <c r="BL86" s="249"/>
      <c r="BR86" s="249"/>
      <c r="BX86" s="249"/>
      <c r="CB86" s="122"/>
      <c r="CC86" s="122"/>
      <c r="CD86" s="249"/>
      <c r="CE86" s="78"/>
      <c r="CF86" s="43"/>
      <c r="CG86" s="78"/>
      <c r="CH86" s="122"/>
      <c r="CI86" s="122"/>
      <c r="CJ86" s="249"/>
      <c r="CK86" s="78"/>
      <c r="CL86" s="43"/>
      <c r="CM86" s="78"/>
      <c r="CN86" s="122"/>
      <c r="CO86" s="122"/>
      <c r="CP86" s="249"/>
      <c r="CQ86" s="78"/>
      <c r="CR86" s="43"/>
      <c r="CS86" s="78"/>
      <c r="CT86" s="122"/>
      <c r="CU86" s="122"/>
      <c r="CV86" s="249"/>
      <c r="CW86" s="123"/>
      <c r="CX86" s="78"/>
      <c r="CY86" s="78"/>
      <c r="CZ86" s="78"/>
      <c r="DA86" s="249"/>
      <c r="DB86" s="78"/>
      <c r="DC86" s="249"/>
      <c r="DD86" s="249"/>
      <c r="DE86" s="122"/>
      <c r="DF86" s="44"/>
      <c r="DG86" s="44"/>
    </row>
    <row r="87" spans="1:111" s="87" customFormat="1" x14ac:dyDescent="0.25">
      <c r="A87" s="19"/>
      <c r="B87" s="44"/>
      <c r="C87" s="99"/>
      <c r="D87" s="121"/>
      <c r="E87" s="121"/>
      <c r="L87" s="249"/>
      <c r="R87" s="249"/>
      <c r="X87" s="249"/>
      <c r="AB87" s="122"/>
      <c r="AC87" s="122"/>
      <c r="AD87" s="249"/>
      <c r="AE87" s="78"/>
      <c r="AF87" s="43"/>
      <c r="AG87" s="78"/>
      <c r="AH87" s="122"/>
      <c r="AI87" s="122"/>
      <c r="AJ87" s="249"/>
      <c r="AK87" s="78"/>
      <c r="AL87" s="43"/>
      <c r="AM87" s="78"/>
      <c r="AN87" s="122"/>
      <c r="AO87" s="122"/>
      <c r="AP87" s="249"/>
      <c r="AQ87" s="78"/>
      <c r="AR87" s="43"/>
      <c r="AS87" s="78"/>
      <c r="AT87" s="122"/>
      <c r="AU87" s="122"/>
      <c r="AV87" s="249"/>
      <c r="AW87" s="123"/>
      <c r="AX87" s="78"/>
      <c r="AY87" s="78"/>
      <c r="AZ87" s="78"/>
      <c r="BA87" s="249"/>
      <c r="BB87" s="78"/>
      <c r="BC87" s="99"/>
      <c r="BD87" s="121"/>
      <c r="BE87" s="121"/>
      <c r="BL87" s="249"/>
      <c r="BR87" s="249"/>
      <c r="BX87" s="249"/>
      <c r="CB87" s="122"/>
      <c r="CC87" s="122"/>
      <c r="CD87" s="249"/>
      <c r="CE87" s="78"/>
      <c r="CF87" s="43"/>
      <c r="CG87" s="78"/>
      <c r="CH87" s="122"/>
      <c r="CI87" s="122"/>
      <c r="CJ87" s="249"/>
      <c r="CK87" s="78"/>
      <c r="CL87" s="43"/>
      <c r="CM87" s="78"/>
      <c r="CN87" s="122"/>
      <c r="CO87" s="122"/>
      <c r="CP87" s="249"/>
      <c r="CQ87" s="78"/>
      <c r="CR87" s="43"/>
      <c r="CS87" s="78"/>
      <c r="CT87" s="122"/>
      <c r="CU87" s="122"/>
      <c r="CV87" s="249"/>
      <c r="CW87" s="123"/>
      <c r="CX87" s="78"/>
      <c r="CY87" s="78"/>
      <c r="CZ87" s="78"/>
      <c r="DA87" s="249"/>
      <c r="DB87" s="78"/>
      <c r="DC87" s="249"/>
      <c r="DD87" s="249"/>
      <c r="DE87" s="122"/>
      <c r="DF87" s="44"/>
      <c r="DG87" s="44"/>
    </row>
    <row r="88" spans="1:111" s="87" customFormat="1" x14ac:dyDescent="0.25">
      <c r="A88" s="19"/>
      <c r="B88" s="44"/>
      <c r="C88" s="99"/>
      <c r="D88" s="121"/>
      <c r="E88" s="121"/>
      <c r="L88" s="249"/>
      <c r="R88" s="249"/>
      <c r="X88" s="249"/>
      <c r="AB88" s="122"/>
      <c r="AC88" s="122"/>
      <c r="AD88" s="249"/>
      <c r="AE88" s="78"/>
      <c r="AF88" s="43"/>
      <c r="AG88" s="78"/>
      <c r="AH88" s="122"/>
      <c r="AI88" s="122"/>
      <c r="AJ88" s="249"/>
      <c r="AK88" s="78"/>
      <c r="AL88" s="43"/>
      <c r="AM88" s="78"/>
      <c r="AN88" s="122"/>
      <c r="AO88" s="122"/>
      <c r="AP88" s="249"/>
      <c r="AQ88" s="78"/>
      <c r="AR88" s="43"/>
      <c r="AS88" s="78"/>
      <c r="AT88" s="122"/>
      <c r="AU88" s="122"/>
      <c r="AV88" s="249"/>
      <c r="AW88" s="123"/>
      <c r="AX88" s="78"/>
      <c r="AY88" s="78"/>
      <c r="AZ88" s="78"/>
      <c r="BA88" s="249"/>
      <c r="BB88" s="78"/>
      <c r="BC88" s="99"/>
      <c r="BD88" s="121"/>
      <c r="BE88" s="121"/>
      <c r="BL88" s="249"/>
      <c r="BR88" s="249"/>
      <c r="BX88" s="249"/>
      <c r="CB88" s="122"/>
      <c r="CC88" s="122"/>
      <c r="CD88" s="249"/>
      <c r="CE88" s="78"/>
      <c r="CF88" s="43"/>
      <c r="CG88" s="78"/>
      <c r="CH88" s="122"/>
      <c r="CI88" s="122"/>
      <c r="CJ88" s="249"/>
      <c r="CK88" s="78"/>
      <c r="CL88" s="43"/>
      <c r="CM88" s="78"/>
      <c r="CN88" s="122"/>
      <c r="CO88" s="122"/>
      <c r="CP88" s="249"/>
      <c r="CQ88" s="78"/>
      <c r="CR88" s="43"/>
      <c r="CS88" s="78"/>
      <c r="CT88" s="122"/>
      <c r="CU88" s="122"/>
      <c r="CV88" s="249"/>
      <c r="CW88" s="123"/>
      <c r="CX88" s="78"/>
      <c r="CY88" s="78"/>
      <c r="CZ88" s="78"/>
      <c r="DA88" s="249"/>
      <c r="DB88" s="78"/>
      <c r="DC88" s="249"/>
      <c r="DD88" s="249"/>
      <c r="DE88" s="122"/>
      <c r="DF88" s="44"/>
      <c r="DG88" s="44"/>
    </row>
    <row r="89" spans="1:111" s="87" customFormat="1" x14ac:dyDescent="0.25">
      <c r="A89" s="19"/>
      <c r="B89" s="44"/>
      <c r="C89" s="99"/>
      <c r="D89" s="121"/>
      <c r="E89" s="121"/>
      <c r="L89" s="249"/>
      <c r="R89" s="249"/>
      <c r="X89" s="249"/>
      <c r="AB89" s="122"/>
      <c r="AC89" s="122"/>
      <c r="AD89" s="249"/>
      <c r="AE89" s="78"/>
      <c r="AF89" s="43"/>
      <c r="AG89" s="78"/>
      <c r="AH89" s="122"/>
      <c r="AI89" s="122"/>
      <c r="AJ89" s="249"/>
      <c r="AK89" s="78"/>
      <c r="AL89" s="43"/>
      <c r="AM89" s="78"/>
      <c r="AN89" s="122"/>
      <c r="AO89" s="122"/>
      <c r="AP89" s="249"/>
      <c r="AQ89" s="78"/>
      <c r="AR89" s="43"/>
      <c r="AS89" s="78"/>
      <c r="AT89" s="122"/>
      <c r="AU89" s="122"/>
      <c r="AV89" s="249"/>
      <c r="AW89" s="123"/>
      <c r="AX89" s="78"/>
      <c r="AY89" s="78"/>
      <c r="AZ89" s="78"/>
      <c r="BA89" s="249"/>
      <c r="BB89" s="78"/>
      <c r="BC89" s="99"/>
      <c r="BD89" s="121"/>
      <c r="BE89" s="121"/>
      <c r="BL89" s="249"/>
      <c r="BR89" s="249"/>
      <c r="BX89" s="249"/>
      <c r="CB89" s="122"/>
      <c r="CC89" s="122"/>
      <c r="CD89" s="249"/>
      <c r="CE89" s="78"/>
      <c r="CF89" s="43"/>
      <c r="CG89" s="78"/>
      <c r="CH89" s="122"/>
      <c r="CI89" s="122"/>
      <c r="CJ89" s="249"/>
      <c r="CK89" s="78"/>
      <c r="CL89" s="43"/>
      <c r="CM89" s="78"/>
      <c r="CN89" s="122"/>
      <c r="CO89" s="122"/>
      <c r="CP89" s="249"/>
      <c r="CQ89" s="78"/>
      <c r="CR89" s="43"/>
      <c r="CS89" s="78"/>
      <c r="CT89" s="122"/>
      <c r="CU89" s="122"/>
      <c r="CV89" s="249"/>
      <c r="CW89" s="123"/>
      <c r="CX89" s="78"/>
      <c r="CY89" s="78"/>
      <c r="CZ89" s="78"/>
      <c r="DA89" s="249"/>
      <c r="DB89" s="78"/>
      <c r="DC89" s="249"/>
      <c r="DD89" s="249"/>
      <c r="DE89" s="122"/>
      <c r="DF89" s="44"/>
      <c r="DG89" s="44"/>
    </row>
    <row r="90" spans="1:111" s="87" customFormat="1" x14ac:dyDescent="0.25">
      <c r="A90" s="19"/>
      <c r="B90" s="44"/>
      <c r="C90" s="99"/>
      <c r="D90" s="121"/>
      <c r="E90" s="121"/>
      <c r="L90" s="249"/>
      <c r="R90" s="249"/>
      <c r="X90" s="249"/>
      <c r="AB90" s="122"/>
      <c r="AC90" s="122"/>
      <c r="AD90" s="249"/>
      <c r="AE90" s="78"/>
      <c r="AF90" s="43"/>
      <c r="AG90" s="78"/>
      <c r="AH90" s="122"/>
      <c r="AI90" s="122"/>
      <c r="AJ90" s="249"/>
      <c r="AK90" s="78"/>
      <c r="AL90" s="43"/>
      <c r="AM90" s="78"/>
      <c r="AN90" s="122"/>
      <c r="AO90" s="122"/>
      <c r="AP90" s="249"/>
      <c r="AQ90" s="78"/>
      <c r="AR90" s="43"/>
      <c r="AS90" s="78"/>
      <c r="AT90" s="122"/>
      <c r="AU90" s="122"/>
      <c r="AV90" s="249"/>
      <c r="AW90" s="123"/>
      <c r="AX90" s="78"/>
      <c r="AY90" s="78"/>
      <c r="AZ90" s="78"/>
      <c r="BA90" s="249"/>
      <c r="BB90" s="78"/>
      <c r="BC90" s="99"/>
      <c r="BD90" s="121"/>
      <c r="BE90" s="121"/>
      <c r="BL90" s="249"/>
      <c r="BR90" s="249"/>
      <c r="BX90" s="249"/>
      <c r="CB90" s="122"/>
      <c r="CC90" s="122"/>
      <c r="CD90" s="249"/>
      <c r="CE90" s="78"/>
      <c r="CF90" s="43"/>
      <c r="CG90" s="78"/>
      <c r="CH90" s="122"/>
      <c r="CI90" s="122"/>
      <c r="CJ90" s="249"/>
      <c r="CK90" s="78"/>
      <c r="CL90" s="43"/>
      <c r="CM90" s="78"/>
      <c r="CN90" s="122"/>
      <c r="CO90" s="122"/>
      <c r="CP90" s="249"/>
      <c r="CQ90" s="78"/>
      <c r="CR90" s="43"/>
      <c r="CS90" s="78"/>
      <c r="CT90" s="122"/>
      <c r="CU90" s="122"/>
      <c r="CV90" s="249"/>
      <c r="CW90" s="123"/>
      <c r="CX90" s="78"/>
      <c r="CY90" s="78"/>
      <c r="CZ90" s="78"/>
      <c r="DA90" s="249"/>
      <c r="DB90" s="78"/>
      <c r="DC90" s="249"/>
      <c r="DD90" s="249"/>
      <c r="DE90" s="122"/>
      <c r="DF90" s="44"/>
      <c r="DG90" s="44"/>
    </row>
  </sheetData>
  <customSheetViews>
    <customSheetView guid="{034AD19C-14C2-4EC6-B3CA-89AAD96E949C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1"/>
      <headerFooter alignWithMargins="0">
        <oddHeader xml:space="preserve">&amp;LPOSU Langres&amp;RImprimé le : &amp;D </oddHeader>
      </headerFooter>
    </customSheetView>
    <customSheetView guid="{FE59412B-9FAD-4AA6-81E8-4F304704EEBD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D0D6D710-C147-4F7E-BA39-471543B516CA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D5FC9FAB-A203-4792-8F41-1F8CA4C4C04B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2609BFFF-3928-4EF6-BA99-4834ADAA29C4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6"/>
      <headerFooter alignWithMargins="0">
        <oddHeader xml:space="preserve">&amp;LPOSU Langres&amp;RImprimé le : &amp;D </oddHeader>
      </headerFooter>
    </customSheetView>
  </customSheetViews>
  <mergeCells count="46"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AK1:AN1"/>
    <mergeCell ref="G1:J1"/>
    <mergeCell ref="M1:P1"/>
    <mergeCell ref="S1:V1"/>
    <mergeCell ref="Y1:AB1"/>
    <mergeCell ref="AE1:AH1"/>
  </mergeCells>
  <conditionalFormatting sqref="DH19:DH21">
    <cfRule type="cellIs" dxfId="8419" priority="5670" operator="equal">
      <formula>"O"</formula>
    </cfRule>
    <cfRule type="cellIs" dxfId="8418" priority="5671" operator="equal">
      <formula>"N"</formula>
    </cfRule>
    <cfRule type="cellIs" dxfId="8417" priority="5672" operator="equal">
      <formula>"P"</formula>
    </cfRule>
  </conditionalFormatting>
  <conditionalFormatting sqref="DH23">
    <cfRule type="cellIs" dxfId="8416" priority="5667" operator="equal">
      <formula>"O"</formula>
    </cfRule>
    <cfRule type="cellIs" dxfId="8415" priority="5668" operator="equal">
      <formula>"N"</formula>
    </cfRule>
    <cfRule type="cellIs" dxfId="8414" priority="5669" operator="equal">
      <formula>"P"</formula>
    </cfRule>
  </conditionalFormatting>
  <conditionalFormatting sqref="DH22">
    <cfRule type="cellIs" dxfId="8413" priority="5664" operator="equal">
      <formula>"O"</formula>
    </cfRule>
    <cfRule type="cellIs" dxfId="8412" priority="5665" operator="equal">
      <formula>"N"</formula>
    </cfRule>
    <cfRule type="cellIs" dxfId="8411" priority="5666" operator="equal">
      <formula>"P"</formula>
    </cfRule>
  </conditionalFormatting>
  <conditionalFormatting sqref="DI37:DK43">
    <cfRule type="cellIs" dxfId="8410" priority="5663" operator="equal">
      <formula>0</formula>
    </cfRule>
  </conditionalFormatting>
  <conditionalFormatting sqref="DH29:DH31">
    <cfRule type="cellIs" dxfId="8409" priority="5660" operator="equal">
      <formula>"O"</formula>
    </cfRule>
    <cfRule type="cellIs" dxfId="8408" priority="5661" operator="equal">
      <formula>"N"</formula>
    </cfRule>
    <cfRule type="cellIs" dxfId="8407" priority="5662" operator="equal">
      <formula>"P"</formula>
    </cfRule>
  </conditionalFormatting>
  <conditionalFormatting sqref="DH32">
    <cfRule type="cellIs" dxfId="8406" priority="5657" operator="equal">
      <formula>"O"</formula>
    </cfRule>
    <cfRule type="cellIs" dxfId="8405" priority="5658" operator="equal">
      <formula>"N"</formula>
    </cfRule>
    <cfRule type="cellIs" dxfId="8404" priority="5659" operator="equal">
      <formula>"P"</formula>
    </cfRule>
  </conditionalFormatting>
  <conditionalFormatting sqref="DI46:DK52">
    <cfRule type="cellIs" dxfId="840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8402" priority="5654" operator="greaterThanOrEqual">
      <formula>I15</formula>
    </cfRule>
    <cfRule type="cellIs" dxfId="8401" priority="5655" operator="lessThan">
      <formula>I15</formula>
    </cfRule>
  </conditionalFormatting>
  <conditionalFormatting sqref="G42">
    <cfRule type="cellIs" dxfId="8400" priority="5651" stopIfTrue="1" operator="notEqual">
      <formula>0</formula>
    </cfRule>
  </conditionalFormatting>
  <conditionalFormatting sqref="H43">
    <cfRule type="cellIs" dxfId="8399" priority="5652" stopIfTrue="1" operator="notEqual">
      <formula>0</formula>
    </cfRule>
  </conditionalFormatting>
  <conditionalFormatting sqref="H47:H49">
    <cfRule type="cellIs" dxfId="8398" priority="5649" stopIfTrue="1" operator="notEqual">
      <formula>0</formula>
    </cfRule>
  </conditionalFormatting>
  <conditionalFormatting sqref="G47 G49">
    <cfRule type="cellIs" dxfId="8397" priority="5648" stopIfTrue="1" operator="notEqual">
      <formula>0</formula>
    </cfRule>
  </conditionalFormatting>
  <conditionalFormatting sqref="G72:G73">
    <cfRule type="cellIs" dxfId="8396" priority="5646" stopIfTrue="1" operator="notEqual">
      <formula>0</formula>
    </cfRule>
  </conditionalFormatting>
  <conditionalFormatting sqref="G41 G43">
    <cfRule type="cellIs" dxfId="8395" priority="5650" stopIfTrue="1" operator="notEqual">
      <formula>0</formula>
    </cfRule>
  </conditionalFormatting>
  <conditionalFormatting sqref="H72:H73">
    <cfRule type="cellIs" dxfId="8394" priority="5647" stopIfTrue="1" operator="notEqual">
      <formula>0</formula>
    </cfRule>
  </conditionalFormatting>
  <conditionalFormatting sqref="G38 G40">
    <cfRule type="cellIs" dxfId="8393" priority="5645" stopIfTrue="1" operator="notEqual">
      <formula>0</formula>
    </cfRule>
  </conditionalFormatting>
  <conditionalFormatting sqref="G48">
    <cfRule type="cellIs" dxfId="8392" priority="5644" stopIfTrue="1" operator="notEqual">
      <formula>0</formula>
    </cfRule>
  </conditionalFormatting>
  <conditionalFormatting sqref="G36:G37">
    <cfRule type="cellIs" dxfId="8391" priority="5643" stopIfTrue="1" operator="notEqual">
      <formula>0</formula>
    </cfRule>
  </conditionalFormatting>
  <conditionalFormatting sqref="E5:E10 E14:E24 E12 E36:E49 E29:E32 E54:E74">
    <cfRule type="cellIs" dxfId="8390" priority="5640" operator="equal">
      <formula>"O"</formula>
    </cfRule>
    <cfRule type="cellIs" dxfId="8389" priority="5641" operator="equal">
      <formula>"N"</formula>
    </cfRule>
    <cfRule type="cellIs" dxfId="8388" priority="5642" operator="equal">
      <formula>"P"</formula>
    </cfRule>
  </conditionalFormatting>
  <conditionalFormatting sqref="H42">
    <cfRule type="cellIs" dxfId="8387" priority="5639" stopIfTrue="1" operator="notEqual">
      <formula>0</formula>
    </cfRule>
  </conditionalFormatting>
  <conditionalFormatting sqref="G39">
    <cfRule type="cellIs" dxfId="838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8385" priority="5636" operator="greaterThanOrEqual">
      <formula>I58</formula>
    </cfRule>
    <cfRule type="cellIs" dxfId="838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8383" priority="5633" operator="greaterThanOrEqual">
      <formula>I47</formula>
    </cfRule>
    <cfRule type="cellIs" dxfId="838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8381" priority="5630" operator="greaterThanOrEqual">
      <formula>I69</formula>
    </cfRule>
    <cfRule type="cellIs" dxfId="838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8379" priority="5627" operator="greaterThanOrEqual">
      <formula>I54</formula>
    </cfRule>
    <cfRule type="cellIs" dxfId="837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8377" priority="5624" operator="greaterThanOrEqual">
      <formula>I61</formula>
    </cfRule>
    <cfRule type="cellIs" dxfId="837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8375" priority="5621" operator="greaterThanOrEqual">
      <formula>I41</formula>
    </cfRule>
    <cfRule type="cellIs" dxfId="837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8373" priority="5618" operator="greaterThanOrEqual">
      <formula>I38</formula>
    </cfRule>
    <cfRule type="cellIs" dxfId="837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8371" priority="5615" operator="greaterThanOrEqual">
      <formula>I36</formula>
    </cfRule>
    <cfRule type="cellIs" dxfId="837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8369" priority="5612" operator="greaterThanOrEqual">
      <formula>I39</formula>
    </cfRule>
    <cfRule type="cellIs" dxfId="836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8367" priority="5609" operator="greaterThanOrEqual">
      <formula>I6</formula>
    </cfRule>
    <cfRule type="cellIs" dxfId="836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8365" priority="5606" operator="greaterThanOrEqual">
      <formula>I5</formula>
    </cfRule>
    <cfRule type="cellIs" dxfId="836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8363" priority="5603" operator="greaterThanOrEqual">
      <formula>I29</formula>
    </cfRule>
    <cfRule type="cellIs" dxfId="836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8361" priority="5600" operator="greaterThanOrEqual">
      <formula>I20</formula>
    </cfRule>
    <cfRule type="cellIs" dxfId="836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8359" priority="5597" operator="greaterThanOrEqual">
      <formula>I19</formula>
    </cfRule>
    <cfRule type="cellIs" dxfId="835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8357" priority="5594" operator="greaterThanOrEqual">
      <formula>I23</formula>
    </cfRule>
    <cfRule type="cellIs" dxfId="835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8355" priority="5591" operator="greaterThanOrEqual">
      <formula>I22</formula>
    </cfRule>
    <cfRule type="cellIs" dxfId="835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8353" priority="5588" operator="greaterThanOrEqual">
      <formula>I6</formula>
    </cfRule>
    <cfRule type="cellIs" dxfId="8352" priority="5589" operator="lessThan">
      <formula>I6</formula>
    </cfRule>
  </conditionalFormatting>
  <conditionalFormatting sqref="E13">
    <cfRule type="cellIs" dxfId="8351" priority="5584" operator="equal">
      <formula>"O"</formula>
    </cfRule>
    <cfRule type="cellIs" dxfId="8350" priority="5585" operator="equal">
      <formula>"N"</formula>
    </cfRule>
    <cfRule type="cellIs" dxfId="8349" priority="5586" operator="equal">
      <formula>"P"</formula>
    </cfRule>
  </conditionalFormatting>
  <conditionalFormatting sqref="E11">
    <cfRule type="cellIs" dxfId="8348" priority="5581" operator="equal">
      <formula>"O"</formula>
    </cfRule>
    <cfRule type="cellIs" dxfId="8347" priority="5582" operator="equal">
      <formula>"N"</formula>
    </cfRule>
    <cfRule type="cellIs" dxfId="834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8345" priority="5579" operator="greaterThanOrEqual">
      <formula>I15</formula>
    </cfRule>
    <cfRule type="cellIs" dxfId="8344" priority="5580" operator="lessThan">
      <formula>I15</formula>
    </cfRule>
  </conditionalFormatting>
  <conditionalFormatting sqref="G34:G35">
    <cfRule type="cellIs" dxfId="8343" priority="5576" stopIfTrue="1" operator="notEqual">
      <formula>0</formula>
    </cfRule>
  </conditionalFormatting>
  <conditionalFormatting sqref="H34">
    <cfRule type="cellIs" dxfId="8342" priority="5577" stopIfTrue="1" operator="notEqual">
      <formula>0</formula>
    </cfRule>
  </conditionalFormatting>
  <conditionalFormatting sqref="E35">
    <cfRule type="cellIs" dxfId="8341" priority="5573" operator="equal">
      <formula>"O"</formula>
    </cfRule>
    <cfRule type="cellIs" dxfId="8340" priority="5574" operator="equal">
      <formula>"N"</formula>
    </cfRule>
    <cfRule type="cellIs" dxfId="833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8338" priority="5571" operator="greaterThanOrEqual">
      <formula>I34</formula>
    </cfRule>
    <cfRule type="cellIs" dxfId="8337" priority="5572" operator="lessThan">
      <formula>I34</formula>
    </cfRule>
  </conditionalFormatting>
  <conditionalFormatting sqref="E34">
    <cfRule type="cellIs" dxfId="8336" priority="5567" operator="equal">
      <formula>"O"</formula>
    </cfRule>
    <cfRule type="cellIs" dxfId="8335" priority="5568" operator="equal">
      <formula>"N"</formula>
    </cfRule>
    <cfRule type="cellIs" dxfId="8334" priority="5569" operator="equal">
      <formula>"P"</formula>
    </cfRule>
  </conditionalFormatting>
  <conditionalFormatting sqref="G7:G8 G14">
    <cfRule type="cellIs" dxfId="8333" priority="5565" stopIfTrue="1" operator="notEqual">
      <formula>0</formula>
    </cfRule>
  </conditionalFormatting>
  <conditionalFormatting sqref="H7:H8 H14:H15 H17:H18">
    <cfRule type="cellIs" dxfId="8332" priority="5566" stopIfTrue="1" operator="notEqual">
      <formula>0</formula>
    </cfRule>
  </conditionalFormatting>
  <conditionalFormatting sqref="G17:G18">
    <cfRule type="cellIs" dxfId="8331" priority="5564" stopIfTrue="1" operator="notEqual">
      <formula>0</formula>
    </cfRule>
  </conditionalFormatting>
  <conditionalFormatting sqref="G5">
    <cfRule type="cellIs" dxfId="8330" priority="5562" stopIfTrue="1" operator="notEqual">
      <formula>0</formula>
    </cfRule>
  </conditionalFormatting>
  <conditionalFormatting sqref="H5">
    <cfRule type="cellIs" dxfId="8329" priority="5563" stopIfTrue="1" operator="notEqual">
      <formula>0</formula>
    </cfRule>
  </conditionalFormatting>
  <conditionalFormatting sqref="G15">
    <cfRule type="cellIs" dxfId="8328" priority="5560" stopIfTrue="1" operator="notEqual">
      <formula>0</formula>
    </cfRule>
  </conditionalFormatting>
  <conditionalFormatting sqref="H15">
    <cfRule type="cellIs" dxfId="8327" priority="5561" stopIfTrue="1" operator="notEqual">
      <formula>0</formula>
    </cfRule>
  </conditionalFormatting>
  <conditionalFormatting sqref="G29:G32">
    <cfRule type="cellIs" dxfId="8326" priority="5558" stopIfTrue="1" operator="notEqual">
      <formula>0</formula>
    </cfRule>
  </conditionalFormatting>
  <conditionalFormatting sqref="H29:H32">
    <cfRule type="cellIs" dxfId="8325" priority="5559" stopIfTrue="1" operator="notEqual">
      <formula>0</formula>
    </cfRule>
  </conditionalFormatting>
  <conditionalFormatting sqref="G19:G21">
    <cfRule type="cellIs" dxfId="8324" priority="5556" stopIfTrue="1" operator="notEqual">
      <formula>0</formula>
    </cfRule>
  </conditionalFormatting>
  <conditionalFormatting sqref="H19:H21">
    <cfRule type="cellIs" dxfId="8323" priority="5557" stopIfTrue="1" operator="notEqual">
      <formula>0</formula>
    </cfRule>
  </conditionalFormatting>
  <conditionalFormatting sqref="G15">
    <cfRule type="cellIs" dxfId="8322" priority="5555" stopIfTrue="1" operator="notEqual">
      <formula>0</formula>
    </cfRule>
  </conditionalFormatting>
  <conditionalFormatting sqref="G15">
    <cfRule type="cellIs" dxfId="8321" priority="5553" stopIfTrue="1" operator="notEqual">
      <formula>0</formula>
    </cfRule>
  </conditionalFormatting>
  <conditionalFormatting sqref="H15">
    <cfRule type="cellIs" dxfId="8320" priority="5554" stopIfTrue="1" operator="notEqual">
      <formula>0</formula>
    </cfRule>
  </conditionalFormatting>
  <conditionalFormatting sqref="G6">
    <cfRule type="cellIs" dxfId="8319" priority="5552" stopIfTrue="1" operator="notEqual">
      <formula>0</formula>
    </cfRule>
  </conditionalFormatting>
  <conditionalFormatting sqref="G6">
    <cfRule type="cellIs" dxfId="8318" priority="5551" stopIfTrue="1" operator="notEqual">
      <formula>0</formula>
    </cfRule>
  </conditionalFormatting>
  <conditionalFormatting sqref="H16">
    <cfRule type="cellIs" dxfId="8317" priority="5550" stopIfTrue="1" operator="notEqual">
      <formula>0</formula>
    </cfRule>
  </conditionalFormatting>
  <conditionalFormatting sqref="G16">
    <cfRule type="cellIs" dxfId="8316" priority="5549" stopIfTrue="1" operator="notEqual">
      <formula>0</formula>
    </cfRule>
  </conditionalFormatting>
  <conditionalFormatting sqref="G16">
    <cfRule type="cellIs" dxfId="8315" priority="5548" stopIfTrue="1" operator="notEqual">
      <formula>0</formula>
    </cfRule>
  </conditionalFormatting>
  <conditionalFormatting sqref="G16">
    <cfRule type="cellIs" dxfId="8314" priority="5547" stopIfTrue="1" operator="notEqual">
      <formula>0</formula>
    </cfRule>
  </conditionalFormatting>
  <conditionalFormatting sqref="G16">
    <cfRule type="cellIs" dxfId="8313" priority="5546" stopIfTrue="1" operator="notEqual">
      <formula>0</formula>
    </cfRule>
  </conditionalFormatting>
  <conditionalFormatting sqref="G22:G24">
    <cfRule type="cellIs" dxfId="8312" priority="5544" stopIfTrue="1" operator="notEqual">
      <formula>0</formula>
    </cfRule>
  </conditionalFormatting>
  <conditionalFormatting sqref="H22:H24">
    <cfRule type="cellIs" dxfId="8311" priority="5545" stopIfTrue="1" operator="notEqual">
      <formula>0</formula>
    </cfRule>
  </conditionalFormatting>
  <conditionalFormatting sqref="H6">
    <cfRule type="cellIs" dxfId="8310" priority="5543" stopIfTrue="1" operator="notEqual">
      <formula>0</formula>
    </cfRule>
  </conditionalFormatting>
  <conditionalFormatting sqref="H38 H40">
    <cfRule type="cellIs" dxfId="8309" priority="5542" stopIfTrue="1" operator="notEqual">
      <formula>0</formula>
    </cfRule>
  </conditionalFormatting>
  <conditionalFormatting sqref="H36:H37">
    <cfRule type="cellIs" dxfId="8308" priority="5541" stopIfTrue="1" operator="notEqual">
      <formula>0</formula>
    </cfRule>
  </conditionalFormatting>
  <conditionalFormatting sqref="H39">
    <cfRule type="cellIs" dxfId="8307" priority="5540" stopIfTrue="1" operator="notEqual">
      <formula>0</formula>
    </cfRule>
  </conditionalFormatting>
  <conditionalFormatting sqref="H35">
    <cfRule type="cellIs" dxfId="8306" priority="5539" stopIfTrue="1" operator="notEqual">
      <formula>0</formula>
    </cfRule>
  </conditionalFormatting>
  <conditionalFormatting sqref="H41">
    <cfRule type="cellIs" dxfId="8305" priority="5538" stopIfTrue="1" operator="notEqual">
      <formula>0</formula>
    </cfRule>
  </conditionalFormatting>
  <conditionalFormatting sqref="G54">
    <cfRule type="cellIs" dxfId="8304" priority="5533" stopIfTrue="1" operator="notEqual">
      <formula>0</formula>
    </cfRule>
  </conditionalFormatting>
  <conditionalFormatting sqref="G55 G57:G61 G65 G63">
    <cfRule type="cellIs" dxfId="8303" priority="5536" stopIfTrue="1" operator="notEqual">
      <formula>0</formula>
    </cfRule>
  </conditionalFormatting>
  <conditionalFormatting sqref="H57:H60 H67 H54:H55 H65 H63">
    <cfRule type="cellIs" dxfId="8302" priority="5537" stopIfTrue="1" operator="notEqual">
      <formula>0</formula>
    </cfRule>
  </conditionalFormatting>
  <conditionalFormatting sqref="G68">
    <cfRule type="cellIs" dxfId="8301" priority="5534" stopIfTrue="1" operator="notEqual">
      <formula>0</formula>
    </cfRule>
  </conditionalFormatting>
  <conditionalFormatting sqref="H68">
    <cfRule type="cellIs" dxfId="8300" priority="5535" stopIfTrue="1" operator="notEqual">
      <formula>0</formula>
    </cfRule>
  </conditionalFormatting>
  <conditionalFormatting sqref="H56">
    <cfRule type="cellIs" dxfId="8299" priority="5532" stopIfTrue="1" operator="notEqual">
      <formula>0</formula>
    </cfRule>
  </conditionalFormatting>
  <conditionalFormatting sqref="G56">
    <cfRule type="cellIs" dxfId="8298" priority="5531" stopIfTrue="1" operator="notEqual">
      <formula>0</formula>
    </cfRule>
  </conditionalFormatting>
  <conditionalFormatting sqref="G67">
    <cfRule type="cellIs" dxfId="8297" priority="5530" stopIfTrue="1" operator="notEqual">
      <formula>0</formula>
    </cfRule>
  </conditionalFormatting>
  <conditionalFormatting sqref="G69:G71">
    <cfRule type="cellIs" dxfId="8296" priority="5528" stopIfTrue="1" operator="notEqual">
      <formula>0</formula>
    </cfRule>
  </conditionalFormatting>
  <conditionalFormatting sqref="H69:H71">
    <cfRule type="cellIs" dxfId="8295" priority="5529" stopIfTrue="1" operator="notEqual">
      <formula>0</formula>
    </cfRule>
  </conditionalFormatting>
  <conditionalFormatting sqref="G66">
    <cfRule type="cellIs" dxfId="8294" priority="5527" stopIfTrue="1" operator="notEqual">
      <formula>0</formula>
    </cfRule>
  </conditionalFormatting>
  <conditionalFormatting sqref="H66">
    <cfRule type="cellIs" dxfId="8293" priority="5526" stopIfTrue="1" operator="notEqual">
      <formula>0</formula>
    </cfRule>
  </conditionalFormatting>
  <conditionalFormatting sqref="G64">
    <cfRule type="cellIs" dxfId="8292" priority="5524" stopIfTrue="1" operator="notEqual">
      <formula>0</formula>
    </cfRule>
  </conditionalFormatting>
  <conditionalFormatting sqref="H64">
    <cfRule type="cellIs" dxfId="8291" priority="5525" stopIfTrue="1" operator="notEqual">
      <formula>0</formula>
    </cfRule>
  </conditionalFormatting>
  <conditionalFormatting sqref="H61">
    <cfRule type="cellIs" dxfId="8290" priority="5523" stopIfTrue="1" operator="notEqual">
      <formula>0</formula>
    </cfRule>
  </conditionalFormatting>
  <conditionalFormatting sqref="G62">
    <cfRule type="cellIs" dxfId="8289" priority="5521" stopIfTrue="1" operator="notEqual">
      <formula>0</formula>
    </cfRule>
  </conditionalFormatting>
  <conditionalFormatting sqref="H62">
    <cfRule type="cellIs" dxfId="828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8287" priority="5519" operator="greaterThanOrEqual">
      <formula>J14</formula>
    </cfRule>
    <cfRule type="cellIs" dxfId="828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8285" priority="5516" operator="greaterThanOrEqual">
      <formula>J14</formula>
    </cfRule>
    <cfRule type="cellIs" dxfId="828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8283" priority="5513" operator="greaterThanOrEqual">
      <formula>J5</formula>
    </cfRule>
    <cfRule type="cellIs" dxfId="828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8281" priority="5510" operator="greaterThanOrEqual">
      <formula>J5</formula>
    </cfRule>
    <cfRule type="cellIs" dxfId="828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8279" priority="5507" operator="greaterThanOrEqual">
      <formula>J34</formula>
    </cfRule>
    <cfRule type="cellIs" dxfId="827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8277" priority="5504" operator="greaterThanOrEqual">
      <formula>J34</formula>
    </cfRule>
    <cfRule type="cellIs" dxfId="827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8275" priority="5501" operator="greaterThanOrEqual">
      <formula>J38</formula>
    </cfRule>
    <cfRule type="cellIs" dxfId="827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8273" priority="5498" operator="greaterThanOrEqual">
      <formula>J38</formula>
    </cfRule>
    <cfRule type="cellIs" dxfId="827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8271" priority="5495" operator="greaterThanOrEqual">
      <formula>J41</formula>
    </cfRule>
    <cfRule type="cellIs" dxfId="827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8269" priority="5492" operator="greaterThanOrEqual">
      <formula>J41</formula>
    </cfRule>
    <cfRule type="cellIs" dxfId="826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8267" priority="5489" operator="greaterThanOrEqual">
      <formula>J47</formula>
    </cfRule>
    <cfRule type="cellIs" dxfId="826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8265" priority="5486" operator="greaterThanOrEqual">
      <formula>J47</formula>
    </cfRule>
    <cfRule type="cellIs" dxfId="826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8263" priority="5483" operator="greaterThanOrEqual">
      <formula>J54</formula>
    </cfRule>
    <cfRule type="cellIs" dxfId="826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8261" priority="5480" operator="greaterThanOrEqual">
      <formula>J54</formula>
    </cfRule>
    <cfRule type="cellIs" dxfId="826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8259" priority="5477" operator="greaterThanOrEqual">
      <formula>J58</formula>
    </cfRule>
    <cfRule type="cellIs" dxfId="825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8257" priority="5474" operator="greaterThanOrEqual">
      <formula>J58</formula>
    </cfRule>
    <cfRule type="cellIs" dxfId="825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8255" priority="5471" operator="greaterThanOrEqual">
      <formula>J61</formula>
    </cfRule>
    <cfRule type="cellIs" dxfId="825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8253" priority="5468" operator="greaterThanOrEqual">
      <formula>J61</formula>
    </cfRule>
    <cfRule type="cellIs" dxfId="825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8251" priority="5465" operator="greaterThanOrEqual">
      <formula>J65</formula>
    </cfRule>
    <cfRule type="cellIs" dxfId="825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8249" priority="5462" operator="greaterThanOrEqual">
      <formula>J65</formula>
    </cfRule>
    <cfRule type="cellIs" dxfId="824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8247" priority="5459" operator="greaterThanOrEqual">
      <formula>J64</formula>
    </cfRule>
    <cfRule type="cellIs" dxfId="824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8245" priority="5456" operator="greaterThanOrEqual">
      <formula>J64</formula>
    </cfRule>
    <cfRule type="cellIs" dxfId="824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8243" priority="5453" operator="greaterThanOrEqual">
      <formula>J66</formula>
    </cfRule>
    <cfRule type="cellIs" dxfId="824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8241" priority="5450" operator="greaterThanOrEqual">
      <formula>J66</formula>
    </cfRule>
    <cfRule type="cellIs" dxfId="824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8239" priority="5447" operator="greaterThanOrEqual">
      <formula>J69</formula>
    </cfRule>
    <cfRule type="cellIs" dxfId="823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8237" priority="5444" operator="greaterThanOrEqual">
      <formula>J69</formula>
    </cfRule>
    <cfRule type="cellIs" dxfId="823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8235" priority="5441" operator="greaterThanOrEqual">
      <formula>J73</formula>
    </cfRule>
    <cfRule type="cellIs" dxfId="823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8233" priority="5438" operator="greaterThanOrEqual">
      <formula>J73</formula>
    </cfRule>
    <cfRule type="cellIs" dxfId="823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8231" priority="5435" operator="greaterThanOrEqual">
      <formula>J72</formula>
    </cfRule>
    <cfRule type="cellIs" dxfId="823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8229" priority="5432" operator="greaterThanOrEqual">
      <formula>J72</formula>
    </cfRule>
    <cfRule type="cellIs" dxfId="8228" priority="5433" operator="lessThan">
      <formula>J72</formula>
    </cfRule>
  </conditionalFormatting>
  <conditionalFormatting sqref="BE11">
    <cfRule type="cellIs" dxfId="8227" priority="5422" operator="equal">
      <formula>"O"</formula>
    </cfRule>
    <cfRule type="cellIs" dxfId="8226" priority="5423" operator="equal">
      <formula>"N"</formula>
    </cfRule>
    <cfRule type="cellIs" dxfId="8225" priority="5424" operator="equal">
      <formula>"P"</formula>
    </cfRule>
  </conditionalFormatting>
  <conditionalFormatting sqref="BE5:BE10 BE14:BE28 BE12 BE36:BE49 BE54:BE74">
    <cfRule type="cellIs" dxfId="8224" priority="5428" operator="equal">
      <formula>"O"</formula>
    </cfRule>
    <cfRule type="cellIs" dxfId="8223" priority="5429" operator="equal">
      <formula>"N"</formula>
    </cfRule>
    <cfRule type="cellIs" dxfId="8222" priority="5430" operator="equal">
      <formula>"P"</formula>
    </cfRule>
  </conditionalFormatting>
  <conditionalFormatting sqref="BE13">
    <cfRule type="cellIs" dxfId="8221" priority="5425" operator="equal">
      <formula>"O"</formula>
    </cfRule>
    <cfRule type="cellIs" dxfId="8220" priority="5426" operator="equal">
      <formula>"N"</formula>
    </cfRule>
    <cfRule type="cellIs" dxfId="8219" priority="5427" operator="equal">
      <formula>"P"</formula>
    </cfRule>
  </conditionalFormatting>
  <conditionalFormatting sqref="BE35">
    <cfRule type="cellIs" dxfId="8218" priority="5419" operator="equal">
      <formula>"O"</formula>
    </cfRule>
    <cfRule type="cellIs" dxfId="8217" priority="5420" operator="equal">
      <formula>"N"</formula>
    </cfRule>
    <cfRule type="cellIs" dxfId="8216" priority="5421" operator="equal">
      <formula>"P"</formula>
    </cfRule>
  </conditionalFormatting>
  <conditionalFormatting sqref="BE34">
    <cfRule type="cellIs" dxfId="8215" priority="5416" operator="equal">
      <formula>"O"</formula>
    </cfRule>
    <cfRule type="cellIs" dxfId="8214" priority="5417" operator="equal">
      <formula>"N"</formula>
    </cfRule>
    <cfRule type="cellIs" dxfId="821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8212" priority="5414" operator="greaterThanOrEqual">
      <formula>K14</formula>
    </cfRule>
    <cfRule type="cellIs" dxfId="821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8210" priority="5411" operator="greaterThanOrEqual">
      <formula>K14</formula>
    </cfRule>
    <cfRule type="cellIs" dxfId="820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8208" priority="5408" operator="greaterThanOrEqual">
      <formula>K5</formula>
    </cfRule>
    <cfRule type="cellIs" dxfId="820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8206" priority="5405" operator="greaterThanOrEqual">
      <formula>K5</formula>
    </cfRule>
    <cfRule type="cellIs" dxfId="820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8204" priority="5402" operator="greaterThanOrEqual">
      <formula>K34</formula>
    </cfRule>
    <cfRule type="cellIs" dxfId="820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8202" priority="5399" operator="greaterThanOrEqual">
      <formula>K34</formula>
    </cfRule>
    <cfRule type="cellIs" dxfId="820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8200" priority="5396" operator="greaterThanOrEqual">
      <formula>K38</formula>
    </cfRule>
    <cfRule type="cellIs" dxfId="819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8198" priority="5393" operator="greaterThanOrEqual">
      <formula>K38</formula>
    </cfRule>
    <cfRule type="cellIs" dxfId="819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8196" priority="5390" operator="greaterThanOrEqual">
      <formula>K41</formula>
    </cfRule>
    <cfRule type="cellIs" dxfId="819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8194" priority="5387" operator="greaterThanOrEqual">
      <formula>K41</formula>
    </cfRule>
    <cfRule type="cellIs" dxfId="819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8192" priority="5384" operator="greaterThanOrEqual">
      <formula>K47</formula>
    </cfRule>
    <cfRule type="cellIs" dxfId="819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8190" priority="5381" operator="greaterThanOrEqual">
      <formula>K47</formula>
    </cfRule>
    <cfRule type="cellIs" dxfId="818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8188" priority="5378" operator="greaterThanOrEqual">
      <formula>K54</formula>
    </cfRule>
    <cfRule type="cellIs" dxfId="818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8186" priority="5375" operator="greaterThanOrEqual">
      <formula>K54</formula>
    </cfRule>
    <cfRule type="cellIs" dxfId="818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8184" priority="5372" operator="greaterThanOrEqual">
      <formula>K58</formula>
    </cfRule>
    <cfRule type="cellIs" dxfId="818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8182" priority="5369" operator="greaterThanOrEqual">
      <formula>K58</formula>
    </cfRule>
    <cfRule type="cellIs" dxfId="818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8180" priority="5366" operator="greaterThanOrEqual">
      <formula>K61</formula>
    </cfRule>
    <cfRule type="cellIs" dxfId="817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8178" priority="5363" operator="greaterThanOrEqual">
      <formula>K61</formula>
    </cfRule>
    <cfRule type="cellIs" dxfId="817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8176" priority="5360" operator="greaterThanOrEqual">
      <formula>K65</formula>
    </cfRule>
    <cfRule type="cellIs" dxfId="817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8174" priority="5357" operator="greaterThanOrEqual">
      <formula>K65</formula>
    </cfRule>
    <cfRule type="cellIs" dxfId="817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8172" priority="5354" operator="greaterThanOrEqual">
      <formula>K64</formula>
    </cfRule>
    <cfRule type="cellIs" dxfId="817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8170" priority="5351" operator="greaterThanOrEqual">
      <formula>K64</formula>
    </cfRule>
    <cfRule type="cellIs" dxfId="816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8168" priority="5348" operator="greaterThanOrEqual">
      <formula>K66</formula>
    </cfRule>
    <cfRule type="cellIs" dxfId="816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8166" priority="5345" operator="greaterThanOrEqual">
      <formula>K66</formula>
    </cfRule>
    <cfRule type="cellIs" dxfId="816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8164" priority="5342" operator="greaterThanOrEqual">
      <formula>K69</formula>
    </cfRule>
    <cfRule type="cellIs" dxfId="816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8162" priority="5339" operator="greaterThanOrEqual">
      <formula>K69</formula>
    </cfRule>
    <cfRule type="cellIs" dxfId="816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8160" priority="5336" operator="greaterThanOrEqual">
      <formula>K73</formula>
    </cfRule>
    <cfRule type="cellIs" dxfId="815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8158" priority="5333" operator="greaterThanOrEqual">
      <formula>K73</formula>
    </cfRule>
    <cfRule type="cellIs" dxfId="815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8156" priority="5330" operator="greaterThanOrEqual">
      <formula>K72</formula>
    </cfRule>
    <cfRule type="cellIs" dxfId="815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8154" priority="5327" operator="greaterThanOrEqual">
      <formula>K72</formula>
    </cfRule>
    <cfRule type="cellIs" dxfId="8153" priority="5328" operator="lessThan">
      <formula>K72</formula>
    </cfRule>
  </conditionalFormatting>
  <conditionalFormatting sqref="BH47:BH49">
    <cfRule type="cellIs" dxfId="8152" priority="5325" stopIfTrue="1" operator="notEqual">
      <formula>0</formula>
    </cfRule>
  </conditionalFormatting>
  <conditionalFormatting sqref="BG47 BG49">
    <cfRule type="cellIs" dxfId="8151" priority="5324" stopIfTrue="1" operator="notEqual">
      <formula>0</formula>
    </cfRule>
  </conditionalFormatting>
  <conditionalFormatting sqref="BG48">
    <cfRule type="cellIs" dxfId="815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8149" priority="5321" operator="greaterThanOrEqual">
      <formula>BI47</formula>
    </cfRule>
    <cfRule type="cellIs" dxfId="814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8147" priority="5318" operator="greaterThanOrEqual">
      <formula>BI12</formula>
    </cfRule>
    <cfRule type="cellIs" dxfId="814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8145" priority="5315" operator="greaterThanOrEqual">
      <formula>BI13</formula>
    </cfRule>
    <cfRule type="cellIs" dxfId="814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8143" priority="5312" operator="greaterThanOrEqual">
      <formula>BI11</formula>
    </cfRule>
    <cfRule type="cellIs" dxfId="8142" priority="5313" operator="lessThan">
      <formula>BI11</formula>
    </cfRule>
  </conditionalFormatting>
  <conditionalFormatting sqref="BG12">
    <cfRule type="cellIs" dxfId="8141" priority="5309" stopIfTrue="1" operator="notEqual">
      <formula>0</formula>
    </cfRule>
  </conditionalFormatting>
  <conditionalFormatting sqref="BH12">
    <cfRule type="cellIs" dxfId="8140" priority="5310" stopIfTrue="1" operator="notEqual">
      <formula>0</formula>
    </cfRule>
  </conditionalFormatting>
  <conditionalFormatting sqref="BG13">
    <cfRule type="cellIs" dxfId="8139" priority="5307" stopIfTrue="1" operator="notEqual">
      <formula>0</formula>
    </cfRule>
  </conditionalFormatting>
  <conditionalFormatting sqref="BH13">
    <cfRule type="cellIs" dxfId="8138" priority="5308" stopIfTrue="1" operator="notEqual">
      <formula>0</formula>
    </cfRule>
  </conditionalFormatting>
  <conditionalFormatting sqref="BG11">
    <cfRule type="cellIs" dxfId="8137" priority="5305" stopIfTrue="1" operator="notEqual">
      <formula>0</formula>
    </cfRule>
  </conditionalFormatting>
  <conditionalFormatting sqref="BH11">
    <cfRule type="cellIs" dxfId="813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8135" priority="5303" operator="greaterThanOrEqual">
      <formula>BJ9</formula>
    </cfRule>
    <cfRule type="cellIs" dxfId="813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8133" priority="5300" operator="greaterThanOrEqual">
      <formula>BJ9</formula>
    </cfRule>
    <cfRule type="cellIs" dxfId="813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8131" priority="5297" operator="greaterThanOrEqual">
      <formula>BJ5</formula>
    </cfRule>
    <cfRule type="cellIs" dxfId="813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8129" priority="5294" operator="greaterThanOrEqual">
      <formula>BJ5</formula>
    </cfRule>
    <cfRule type="cellIs" dxfId="812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8127" priority="5291" operator="greaterThanOrEqual">
      <formula>AX9</formula>
    </cfRule>
    <cfRule type="cellIs" dxfId="812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8125" priority="5288" operator="greaterThanOrEqual">
      <formula>AX9</formula>
    </cfRule>
    <cfRule type="cellIs" dxfId="812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8123" priority="5285" operator="greaterThanOrEqual">
      <formula>AX5</formula>
    </cfRule>
    <cfRule type="cellIs" dxfId="812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8121" priority="5282" operator="greaterThanOrEqual">
      <formula>AX5</formula>
    </cfRule>
    <cfRule type="cellIs" dxfId="812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8119" priority="5279" operator="greaterThanOrEqual">
      <formula>AX34</formula>
    </cfRule>
    <cfRule type="cellIs" dxfId="811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8117" priority="5276" operator="greaterThanOrEqual">
      <formula>AX34</formula>
    </cfRule>
    <cfRule type="cellIs" dxfId="811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8115" priority="5273" operator="greaterThanOrEqual">
      <formula>AX38</formula>
    </cfRule>
    <cfRule type="cellIs" dxfId="811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8113" priority="5270" operator="greaterThanOrEqual">
      <formula>AX38</formula>
    </cfRule>
    <cfRule type="cellIs" dxfId="811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8111" priority="5267" operator="greaterThanOrEqual">
      <formula>AX41</formula>
    </cfRule>
    <cfRule type="cellIs" dxfId="811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8109" priority="5264" operator="greaterThanOrEqual">
      <formula>AX41</formula>
    </cfRule>
    <cfRule type="cellIs" dxfId="810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8107" priority="5261" operator="greaterThanOrEqual">
      <formula>AX47</formula>
    </cfRule>
    <cfRule type="cellIs" dxfId="810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8105" priority="5258" operator="greaterThanOrEqual">
      <formula>AX47</formula>
    </cfRule>
    <cfRule type="cellIs" dxfId="810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8103" priority="5255" operator="greaterThanOrEqual">
      <formula>AX54</formula>
    </cfRule>
    <cfRule type="cellIs" dxfId="810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8101" priority="5252" operator="greaterThanOrEqual">
      <formula>AX54</formula>
    </cfRule>
    <cfRule type="cellIs" dxfId="810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8099" priority="5249" operator="greaterThanOrEqual">
      <formula>AX58</formula>
    </cfRule>
    <cfRule type="cellIs" dxfId="809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8097" priority="5246" operator="greaterThanOrEqual">
      <formula>AX58</formula>
    </cfRule>
    <cfRule type="cellIs" dxfId="809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8095" priority="5243" operator="greaterThanOrEqual">
      <formula>AX61</formula>
    </cfRule>
    <cfRule type="cellIs" dxfId="809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8093" priority="5240" operator="greaterThanOrEqual">
      <formula>AX61</formula>
    </cfRule>
    <cfRule type="cellIs" dxfId="809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8091" priority="5237" operator="greaterThanOrEqual">
      <formula>AX65</formula>
    </cfRule>
    <cfRule type="cellIs" dxfId="809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8089" priority="5234" operator="greaterThanOrEqual">
      <formula>AX65</formula>
    </cfRule>
    <cfRule type="cellIs" dxfId="808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8087" priority="5231" operator="greaterThanOrEqual">
      <formula>AX64</formula>
    </cfRule>
    <cfRule type="cellIs" dxfId="808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8085" priority="5228" operator="greaterThanOrEqual">
      <formula>AX64</formula>
    </cfRule>
    <cfRule type="cellIs" dxfId="808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8083" priority="5225" operator="greaterThanOrEqual">
      <formula>AX66</formula>
    </cfRule>
    <cfRule type="cellIs" dxfId="808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8081" priority="5222" operator="greaterThanOrEqual">
      <formula>AX66</formula>
    </cfRule>
    <cfRule type="cellIs" dxfId="808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8079" priority="5219" operator="greaterThanOrEqual">
      <formula>AX69</formula>
    </cfRule>
    <cfRule type="cellIs" dxfId="807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8077" priority="5216" operator="greaterThanOrEqual">
      <formula>AX69</formula>
    </cfRule>
    <cfRule type="cellIs" dxfId="807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8075" priority="5213" operator="greaterThanOrEqual">
      <formula>AX73</formula>
    </cfRule>
    <cfRule type="cellIs" dxfId="807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8073" priority="5210" operator="greaterThanOrEqual">
      <formula>AX73</formula>
    </cfRule>
    <cfRule type="cellIs" dxfId="807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8071" priority="5207" operator="greaterThanOrEqual">
      <formula>AX72</formula>
    </cfRule>
    <cfRule type="cellIs" dxfId="807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8069" priority="5204" operator="greaterThanOrEqual">
      <formula>AX72</formula>
    </cfRule>
    <cfRule type="cellIs" dxfId="806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8067" priority="5201" operator="greaterThanOrEqual">
      <formula>BK9</formula>
    </cfRule>
    <cfRule type="cellIs" dxfId="806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8065" priority="5198" operator="greaterThanOrEqual">
      <formula>BK9</formula>
    </cfRule>
    <cfRule type="cellIs" dxfId="806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8063" priority="5195" operator="greaterThanOrEqual">
      <formula>BK5</formula>
    </cfRule>
    <cfRule type="cellIs" dxfId="806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8061" priority="5192" operator="greaterThanOrEqual">
      <formula>BK5</formula>
    </cfRule>
    <cfRule type="cellIs" dxfId="806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8059" priority="5189" operator="greaterThanOrEqual">
      <formula>BK47</formula>
    </cfRule>
    <cfRule type="cellIs" dxfId="805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8057" priority="5186" operator="greaterThanOrEqual">
      <formula>BK47</formula>
    </cfRule>
    <cfRule type="cellIs" dxfId="805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8055" priority="5183" operator="greaterThanOrEqual">
      <formula>CX9</formula>
    </cfRule>
    <cfRule type="cellIs" dxfId="805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8053" priority="5180" operator="greaterThanOrEqual">
      <formula>CX9</formula>
    </cfRule>
    <cfRule type="cellIs" dxfId="805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8051" priority="5177" operator="greaterThanOrEqual">
      <formula>CX5</formula>
    </cfRule>
    <cfRule type="cellIs" dxfId="805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8049" priority="5174" operator="greaterThanOrEqual">
      <formula>CX5</formula>
    </cfRule>
    <cfRule type="cellIs" dxfId="804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8047" priority="5171" operator="greaterThanOrEqual">
      <formula>CX34</formula>
    </cfRule>
    <cfRule type="cellIs" dxfId="804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8045" priority="5168" operator="greaterThanOrEqual">
      <formula>CX34</formula>
    </cfRule>
    <cfRule type="cellIs" dxfId="804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8043" priority="5165" operator="greaterThanOrEqual">
      <formula>CX38</formula>
    </cfRule>
    <cfRule type="cellIs" dxfId="804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8041" priority="5162" operator="greaterThanOrEqual">
      <formula>CX38</formula>
    </cfRule>
    <cfRule type="cellIs" dxfId="804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8039" priority="5159" operator="greaterThanOrEqual">
      <formula>CX41</formula>
    </cfRule>
    <cfRule type="cellIs" dxfId="803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8037" priority="5156" operator="greaterThanOrEqual">
      <formula>CX41</formula>
    </cfRule>
    <cfRule type="cellIs" dxfId="803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8035" priority="5153" operator="greaterThanOrEqual">
      <formula>CX47</formula>
    </cfRule>
    <cfRule type="cellIs" dxfId="803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8033" priority="5150" operator="greaterThanOrEqual">
      <formula>CX47</formula>
    </cfRule>
    <cfRule type="cellIs" dxfId="803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8031" priority="5147" operator="greaterThanOrEqual">
      <formula>CX54</formula>
    </cfRule>
    <cfRule type="cellIs" dxfId="803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8029" priority="5144" operator="greaterThanOrEqual">
      <formula>CX54</formula>
    </cfRule>
    <cfRule type="cellIs" dxfId="802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8027" priority="5141" operator="greaterThanOrEqual">
      <formula>CX58</formula>
    </cfRule>
    <cfRule type="cellIs" dxfId="802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8025" priority="5138" operator="greaterThanOrEqual">
      <formula>CX58</formula>
    </cfRule>
    <cfRule type="cellIs" dxfId="802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8023" priority="5135" operator="greaterThanOrEqual">
      <formula>CX61</formula>
    </cfRule>
    <cfRule type="cellIs" dxfId="802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8021" priority="5132" operator="greaterThanOrEqual">
      <formula>CX61</formula>
    </cfRule>
    <cfRule type="cellIs" dxfId="802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8019" priority="5129" operator="greaterThanOrEqual">
      <formula>CX65</formula>
    </cfRule>
    <cfRule type="cellIs" dxfId="801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8017" priority="5126" operator="greaterThanOrEqual">
      <formula>CX65</formula>
    </cfRule>
    <cfRule type="cellIs" dxfId="801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8015" priority="5123" operator="greaterThanOrEqual">
      <formula>CX64</formula>
    </cfRule>
    <cfRule type="cellIs" dxfId="801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8013" priority="5120" operator="greaterThanOrEqual">
      <formula>CX64</formula>
    </cfRule>
    <cfRule type="cellIs" dxfId="801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8011" priority="5117" operator="greaterThanOrEqual">
      <formula>CX66</formula>
    </cfRule>
    <cfRule type="cellIs" dxfId="801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8009" priority="5114" operator="greaterThanOrEqual">
      <formula>CX66</formula>
    </cfRule>
    <cfRule type="cellIs" dxfId="800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8007" priority="5111" operator="greaterThanOrEqual">
      <formula>CX69</formula>
    </cfRule>
    <cfRule type="cellIs" dxfId="800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8005" priority="5108" operator="greaterThanOrEqual">
      <formula>CX69</formula>
    </cfRule>
    <cfRule type="cellIs" dxfId="800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8003" priority="5105" operator="greaterThanOrEqual">
      <formula>CX73</formula>
    </cfRule>
    <cfRule type="cellIs" dxfId="800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8001" priority="5102" operator="greaterThanOrEqual">
      <formula>CX73</formula>
    </cfRule>
    <cfRule type="cellIs" dxfId="800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7999" priority="5099" operator="greaterThanOrEqual">
      <formula>CX72</formula>
    </cfRule>
    <cfRule type="cellIs" dxfId="799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7997" priority="5096" operator="greaterThanOrEqual">
      <formula>CX72</formula>
    </cfRule>
    <cfRule type="cellIs" dxfId="799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7995" priority="5093" operator="greaterThanOrEqual">
      <formula>BI6</formula>
    </cfRule>
    <cfRule type="cellIs" dxfId="799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7993" priority="5090" operator="greaterThanOrEqual">
      <formula>BI5</formula>
    </cfRule>
    <cfRule type="cellIs" dxfId="799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7991" priority="5087" operator="greaterThanOrEqual">
      <formula>BI6</formula>
    </cfRule>
    <cfRule type="cellIs" dxfId="7990" priority="5088" operator="lessThan">
      <formula>BI6</formula>
    </cfRule>
  </conditionalFormatting>
  <conditionalFormatting sqref="BG7:BG8">
    <cfRule type="cellIs" dxfId="7989" priority="5084" stopIfTrue="1" operator="notEqual">
      <formula>0</formula>
    </cfRule>
  </conditionalFormatting>
  <conditionalFormatting sqref="BH7:BH8">
    <cfRule type="cellIs" dxfId="7988" priority="5085" stopIfTrue="1" operator="notEqual">
      <formula>0</formula>
    </cfRule>
  </conditionalFormatting>
  <conditionalFormatting sqref="BG5">
    <cfRule type="cellIs" dxfId="7987" priority="5082" stopIfTrue="1" operator="notEqual">
      <formula>0</formula>
    </cfRule>
  </conditionalFormatting>
  <conditionalFormatting sqref="BH5">
    <cfRule type="cellIs" dxfId="7986" priority="5083" stopIfTrue="1" operator="notEqual">
      <formula>0</formula>
    </cfRule>
  </conditionalFormatting>
  <conditionalFormatting sqref="BG6">
    <cfRule type="cellIs" dxfId="7985" priority="5081" stopIfTrue="1" operator="notEqual">
      <formula>0</formula>
    </cfRule>
  </conditionalFormatting>
  <conditionalFormatting sqref="BG6">
    <cfRule type="cellIs" dxfId="7984" priority="5080" stopIfTrue="1" operator="notEqual">
      <formula>0</formula>
    </cfRule>
  </conditionalFormatting>
  <conditionalFormatting sqref="BH6">
    <cfRule type="cellIs" dxfId="798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7982" priority="5077" operator="greaterThanOrEqual">
      <formula>BI9</formula>
    </cfRule>
    <cfRule type="cellIs" dxfId="7981" priority="5078" operator="lessThan">
      <formula>BI9</formula>
    </cfRule>
  </conditionalFormatting>
  <conditionalFormatting sqref="BG9:BG10">
    <cfRule type="cellIs" dxfId="7980" priority="5074" stopIfTrue="1" operator="notEqual">
      <formula>0</formula>
    </cfRule>
  </conditionalFormatting>
  <conditionalFormatting sqref="BH10">
    <cfRule type="cellIs" dxfId="7979" priority="5075" stopIfTrue="1" operator="notEqual">
      <formula>0</formula>
    </cfRule>
  </conditionalFormatting>
  <conditionalFormatting sqref="BH9">
    <cfRule type="cellIs" dxfId="797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7977" priority="5071" operator="greaterThanOrEqual">
      <formula>BI20</formula>
    </cfRule>
    <cfRule type="cellIs" dxfId="797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7975" priority="5068" operator="greaterThanOrEqual">
      <formula>BI19</formula>
    </cfRule>
    <cfRule type="cellIs" dxfId="7974" priority="5069" operator="lessThan">
      <formula>BI19</formula>
    </cfRule>
  </conditionalFormatting>
  <conditionalFormatting sqref="BG19:BG21">
    <cfRule type="cellIs" dxfId="7973" priority="5065" stopIfTrue="1" operator="notEqual">
      <formula>0</formula>
    </cfRule>
  </conditionalFormatting>
  <conditionalFormatting sqref="BH19:BH21">
    <cfRule type="cellIs" dxfId="797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7971" priority="5063" operator="greaterThanOrEqual">
      <formula>BJ19</formula>
    </cfRule>
    <cfRule type="cellIs" dxfId="797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7969" priority="5060" operator="greaterThanOrEqual">
      <formula>BJ19</formula>
    </cfRule>
    <cfRule type="cellIs" dxfId="796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7967" priority="5057" operator="greaterThanOrEqual">
      <formula>BK19</formula>
    </cfRule>
    <cfRule type="cellIs" dxfId="796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7965" priority="5054" operator="greaterThanOrEqual">
      <formula>BK19</formula>
    </cfRule>
    <cfRule type="cellIs" dxfId="796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7963" priority="5051" operator="greaterThanOrEqual">
      <formula>BI23</formula>
    </cfRule>
    <cfRule type="cellIs" dxfId="796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7961" priority="5048" operator="greaterThanOrEqual">
      <formula>BI22</formula>
    </cfRule>
    <cfRule type="cellIs" dxfId="7960" priority="5049" operator="lessThan">
      <formula>BI22</formula>
    </cfRule>
  </conditionalFormatting>
  <conditionalFormatting sqref="BG22:BG24">
    <cfRule type="cellIs" dxfId="7959" priority="5045" stopIfTrue="1" operator="notEqual">
      <formula>0</formula>
    </cfRule>
  </conditionalFormatting>
  <conditionalFormatting sqref="BH22 BH24">
    <cfRule type="cellIs" dxfId="795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7957" priority="5043" operator="greaterThanOrEqual">
      <formula>BJ22</formula>
    </cfRule>
    <cfRule type="cellIs" dxfId="795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7955" priority="5040" operator="greaterThanOrEqual">
      <formula>BJ22</formula>
    </cfRule>
    <cfRule type="cellIs" dxfId="795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7953" priority="5037" operator="greaterThanOrEqual">
      <formula>BK22</formula>
    </cfRule>
    <cfRule type="cellIs" dxfId="795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7951" priority="5034" operator="greaterThanOrEqual">
      <formula>BK22</formula>
    </cfRule>
    <cfRule type="cellIs" dxfId="7950" priority="5035" operator="lessThan">
      <formula>BK22</formula>
    </cfRule>
  </conditionalFormatting>
  <conditionalFormatting sqref="BG38 BG40">
    <cfRule type="cellIs" dxfId="7949" priority="5032" stopIfTrue="1" operator="notEqual">
      <formula>0</formula>
    </cfRule>
  </conditionalFormatting>
  <conditionalFormatting sqref="BG39">
    <cfRule type="cellIs" dxfId="794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7947" priority="5029" operator="greaterThanOrEqual">
      <formula>BI38</formula>
    </cfRule>
    <cfRule type="cellIs" dxfId="794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7945" priority="5026" operator="greaterThanOrEqual">
      <formula>BI39</formula>
    </cfRule>
    <cfRule type="cellIs" dxfId="7944" priority="5027" operator="lessThan">
      <formula>BI39</formula>
    </cfRule>
  </conditionalFormatting>
  <conditionalFormatting sqref="BH38 BH40">
    <cfRule type="cellIs" dxfId="794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7942" priority="5022" operator="greaterThanOrEqual">
      <formula>BJ38</formula>
    </cfRule>
    <cfRule type="cellIs" dxfId="794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7940" priority="5019" operator="greaterThanOrEqual">
      <formula>BJ38</formula>
    </cfRule>
    <cfRule type="cellIs" dxfId="793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7938" priority="5016" operator="greaterThanOrEqual">
      <formula>BK38</formula>
    </cfRule>
    <cfRule type="cellIs" dxfId="793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7936" priority="5013" operator="greaterThanOrEqual">
      <formula>BK38</formula>
    </cfRule>
    <cfRule type="cellIs" dxfId="7935" priority="5014" operator="lessThan">
      <formula>BK38</formula>
    </cfRule>
  </conditionalFormatting>
  <conditionalFormatting sqref="BG42">
    <cfRule type="cellIs" dxfId="7934" priority="5010" stopIfTrue="1" operator="notEqual">
      <formula>0</formula>
    </cfRule>
  </conditionalFormatting>
  <conditionalFormatting sqref="BH43">
    <cfRule type="cellIs" dxfId="7933" priority="5011" stopIfTrue="1" operator="notEqual">
      <formula>0</formula>
    </cfRule>
  </conditionalFormatting>
  <conditionalFormatting sqref="BG41 BG43">
    <cfRule type="cellIs" dxfId="7932" priority="5009" stopIfTrue="1" operator="notEqual">
      <formula>0</formula>
    </cfRule>
  </conditionalFormatting>
  <conditionalFormatting sqref="BH42">
    <cfRule type="cellIs" dxfId="793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7930" priority="5006" operator="greaterThanOrEqual">
      <formula>BI41</formula>
    </cfRule>
    <cfRule type="cellIs" dxfId="7929" priority="5007" operator="lessThan">
      <formula>BI41</formula>
    </cfRule>
  </conditionalFormatting>
  <conditionalFormatting sqref="BH41">
    <cfRule type="cellIs" dxfId="792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7927" priority="5002" operator="greaterThanOrEqual">
      <formula>BJ41</formula>
    </cfRule>
    <cfRule type="cellIs" dxfId="792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7925" priority="4999" operator="greaterThanOrEqual">
      <formula>BJ41</formula>
    </cfRule>
    <cfRule type="cellIs" dxfId="792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7923" priority="4996" operator="greaterThanOrEqual">
      <formula>BK41</formula>
    </cfRule>
    <cfRule type="cellIs" dxfId="792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7921" priority="4993" operator="greaterThanOrEqual">
      <formula>BK41</formula>
    </cfRule>
    <cfRule type="cellIs" dxfId="7920" priority="4994" operator="lessThan">
      <formula>BK41</formula>
    </cfRule>
  </conditionalFormatting>
  <conditionalFormatting sqref="BG36:BG37">
    <cfRule type="cellIs" dxfId="791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7918" priority="4989" operator="greaterThanOrEqual">
      <formula>BI36</formula>
    </cfRule>
    <cfRule type="cellIs" dxfId="7917" priority="4990" operator="lessThan">
      <formula>BI36</formula>
    </cfRule>
  </conditionalFormatting>
  <conditionalFormatting sqref="BG34:BG35">
    <cfRule type="cellIs" dxfId="7916" priority="4986" stopIfTrue="1" operator="notEqual">
      <formula>0</formula>
    </cfRule>
  </conditionalFormatting>
  <conditionalFormatting sqref="BH34">
    <cfRule type="cellIs" dxfId="791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7914" priority="4984" operator="greaterThanOrEqual">
      <formula>BI34</formula>
    </cfRule>
    <cfRule type="cellIs" dxfId="7913" priority="4985" operator="lessThan">
      <formula>BI34</formula>
    </cfRule>
  </conditionalFormatting>
  <conditionalFormatting sqref="BH36:BH37">
    <cfRule type="cellIs" dxfId="7912" priority="4982" stopIfTrue="1" operator="notEqual">
      <formula>0</formula>
    </cfRule>
  </conditionalFormatting>
  <conditionalFormatting sqref="BH35">
    <cfRule type="cellIs" dxfId="791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7910" priority="4979" operator="greaterThanOrEqual">
      <formula>BJ34</formula>
    </cfRule>
    <cfRule type="cellIs" dxfId="790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7908" priority="4976" operator="greaterThanOrEqual">
      <formula>BJ34</formula>
    </cfRule>
    <cfRule type="cellIs" dxfId="790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7906" priority="4973" operator="greaterThanOrEqual">
      <formula>BK34</formula>
    </cfRule>
    <cfRule type="cellIs" dxfId="790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7904" priority="4970" operator="greaterThanOrEqual">
      <formula>BK34</formula>
    </cfRule>
    <cfRule type="cellIs" dxfId="7903" priority="4971" operator="lessThan">
      <formula>BK34</formula>
    </cfRule>
  </conditionalFormatting>
  <conditionalFormatting sqref="BH39">
    <cfRule type="cellIs" dxfId="790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7901" priority="4966" operator="greaterThanOrEqual">
      <formula>BI15</formula>
    </cfRule>
    <cfRule type="cellIs" dxfId="790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7899" priority="4963" operator="greaterThanOrEqual">
      <formula>BI14</formula>
    </cfRule>
    <cfRule type="cellIs" dxfId="789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7897" priority="4960" operator="greaterThanOrEqual">
      <formula>BI15</formula>
    </cfRule>
    <cfRule type="cellIs" dxfId="7896" priority="4961" operator="lessThan">
      <formula>BI15</formula>
    </cfRule>
  </conditionalFormatting>
  <conditionalFormatting sqref="BG14">
    <cfRule type="cellIs" dxfId="7895" priority="4957" stopIfTrue="1" operator="notEqual">
      <formula>0</formula>
    </cfRule>
  </conditionalFormatting>
  <conditionalFormatting sqref="BH14:BH15 BH17:BH18">
    <cfRule type="cellIs" dxfId="7894" priority="4958" stopIfTrue="1" operator="notEqual">
      <formula>0</formula>
    </cfRule>
  </conditionalFormatting>
  <conditionalFormatting sqref="BG17:BG18">
    <cfRule type="cellIs" dxfId="7893" priority="4956" stopIfTrue="1" operator="notEqual">
      <formula>0</formula>
    </cfRule>
  </conditionalFormatting>
  <conditionalFormatting sqref="BG15">
    <cfRule type="cellIs" dxfId="7892" priority="4954" stopIfTrue="1" operator="notEqual">
      <formula>0</formula>
    </cfRule>
  </conditionalFormatting>
  <conditionalFormatting sqref="BH15">
    <cfRule type="cellIs" dxfId="7891" priority="4955" stopIfTrue="1" operator="notEqual">
      <formula>0</formula>
    </cfRule>
  </conditionalFormatting>
  <conditionalFormatting sqref="BG15">
    <cfRule type="cellIs" dxfId="7890" priority="4953" stopIfTrue="1" operator="notEqual">
      <formula>0</formula>
    </cfRule>
  </conditionalFormatting>
  <conditionalFormatting sqref="BG15">
    <cfRule type="cellIs" dxfId="7889" priority="4951" stopIfTrue="1" operator="notEqual">
      <formula>0</formula>
    </cfRule>
  </conditionalFormatting>
  <conditionalFormatting sqref="BH15">
    <cfRule type="cellIs" dxfId="7888" priority="4952" stopIfTrue="1" operator="notEqual">
      <formula>0</formula>
    </cfRule>
  </conditionalFormatting>
  <conditionalFormatting sqref="BH16">
    <cfRule type="cellIs" dxfId="7887" priority="4950" stopIfTrue="1" operator="notEqual">
      <formula>0</formula>
    </cfRule>
  </conditionalFormatting>
  <conditionalFormatting sqref="BG16">
    <cfRule type="cellIs" dxfId="7886" priority="4949" stopIfTrue="1" operator="notEqual">
      <formula>0</formula>
    </cfRule>
  </conditionalFormatting>
  <conditionalFormatting sqref="BG16">
    <cfRule type="cellIs" dxfId="7885" priority="4948" stopIfTrue="1" operator="notEqual">
      <formula>0</formula>
    </cfRule>
  </conditionalFormatting>
  <conditionalFormatting sqref="BG16">
    <cfRule type="cellIs" dxfId="7884" priority="4947" stopIfTrue="1" operator="notEqual">
      <formula>0</formula>
    </cfRule>
  </conditionalFormatting>
  <conditionalFormatting sqref="BG16">
    <cfRule type="cellIs" dxfId="788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7882" priority="4944" operator="greaterThanOrEqual">
      <formula>BJ14</formula>
    </cfRule>
    <cfRule type="cellIs" dxfId="788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7880" priority="4941" operator="greaterThanOrEqual">
      <formula>BJ14</formula>
    </cfRule>
    <cfRule type="cellIs" dxfId="787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7878" priority="4938" operator="greaterThanOrEqual">
      <formula>BK14</formula>
    </cfRule>
    <cfRule type="cellIs" dxfId="787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7876" priority="4935" operator="greaterThanOrEqual">
      <formula>BK14</formula>
    </cfRule>
    <cfRule type="cellIs" dxfId="787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7874" priority="4932" operator="greaterThanOrEqual">
      <formula>BI54</formula>
    </cfRule>
    <cfRule type="cellIs" dxfId="7873" priority="4933" operator="lessThan">
      <formula>BI54</formula>
    </cfRule>
  </conditionalFormatting>
  <conditionalFormatting sqref="BG54">
    <cfRule type="cellIs" dxfId="7872" priority="4928" stopIfTrue="1" operator="notEqual">
      <formula>0</formula>
    </cfRule>
  </conditionalFormatting>
  <conditionalFormatting sqref="BG55 BG57">
    <cfRule type="cellIs" dxfId="7871" priority="4929" stopIfTrue="1" operator="notEqual">
      <formula>0</formula>
    </cfRule>
  </conditionalFormatting>
  <conditionalFormatting sqref="BH57 BH54:BH55">
    <cfRule type="cellIs" dxfId="7870" priority="4930" stopIfTrue="1" operator="notEqual">
      <formula>0</formula>
    </cfRule>
  </conditionalFormatting>
  <conditionalFormatting sqref="BH56">
    <cfRule type="cellIs" dxfId="7869" priority="4927" stopIfTrue="1" operator="notEqual">
      <formula>0</formula>
    </cfRule>
  </conditionalFormatting>
  <conditionalFormatting sqref="BG56">
    <cfRule type="cellIs" dxfId="786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7867" priority="4924" operator="greaterThanOrEqual">
      <formula>BK54</formula>
    </cfRule>
    <cfRule type="cellIs" dxfId="786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7865" priority="4921" operator="greaterThanOrEqual">
      <formula>BK54</formula>
    </cfRule>
    <cfRule type="cellIs" dxfId="786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7863" priority="4918" operator="greaterThanOrEqual">
      <formula>BI58</formula>
    </cfRule>
    <cfRule type="cellIs" dxfId="7862" priority="4919" operator="lessThan">
      <formula>BI58</formula>
    </cfRule>
  </conditionalFormatting>
  <conditionalFormatting sqref="BG58:BG60">
    <cfRule type="cellIs" dxfId="7861" priority="4915" stopIfTrue="1" operator="notEqual">
      <formula>0</formula>
    </cfRule>
  </conditionalFormatting>
  <conditionalFormatting sqref="BH58:BH60">
    <cfRule type="cellIs" dxfId="786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7859" priority="4913" operator="greaterThanOrEqual">
      <formula>BK58</formula>
    </cfRule>
    <cfRule type="cellIs" dxfId="785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7857" priority="4910" operator="greaterThanOrEqual">
      <formula>BK58</formula>
    </cfRule>
    <cfRule type="cellIs" dxfId="7856" priority="4911" operator="lessThan">
      <formula>BK58</formula>
    </cfRule>
  </conditionalFormatting>
  <conditionalFormatting sqref="BG72:BG73">
    <cfRule type="cellIs" dxfId="7855" priority="4907" stopIfTrue="1" operator="notEqual">
      <formula>0</formula>
    </cfRule>
  </conditionalFormatting>
  <conditionalFormatting sqref="BH72:BH73">
    <cfRule type="cellIs" dxfId="785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7853" priority="4905" operator="greaterThanOrEqual">
      <formula>BI69</formula>
    </cfRule>
    <cfRule type="cellIs" dxfId="7852" priority="4906" operator="lessThan">
      <formula>BI69</formula>
    </cfRule>
  </conditionalFormatting>
  <conditionalFormatting sqref="BG69:BG71">
    <cfRule type="cellIs" dxfId="7851" priority="4902" stopIfTrue="1" operator="notEqual">
      <formula>0</formula>
    </cfRule>
  </conditionalFormatting>
  <conditionalFormatting sqref="BH69:BH71">
    <cfRule type="cellIs" dxfId="785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7849" priority="4900" operator="greaterThanOrEqual">
      <formula>BK69</formula>
    </cfRule>
    <cfRule type="cellIs" dxfId="784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7847" priority="4897" operator="greaterThanOrEqual">
      <formula>BK69</formula>
    </cfRule>
    <cfRule type="cellIs" dxfId="784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7845" priority="4894" operator="greaterThanOrEqual">
      <formula>BK73</formula>
    </cfRule>
    <cfRule type="cellIs" dxfId="784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7843" priority="4891" operator="greaterThanOrEqual">
      <formula>BK73</formula>
    </cfRule>
    <cfRule type="cellIs" dxfId="784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7841" priority="4888" operator="greaterThanOrEqual">
      <formula>BK72</formula>
    </cfRule>
    <cfRule type="cellIs" dxfId="784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7839" priority="4885" operator="greaterThanOrEqual">
      <formula>BK72</formula>
    </cfRule>
    <cfRule type="cellIs" dxfId="783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7837" priority="4882" operator="greaterThanOrEqual">
      <formula>BI66</formula>
    </cfRule>
    <cfRule type="cellIs" dxfId="7836" priority="4883" operator="lessThan">
      <formula>BI66</formula>
    </cfRule>
  </conditionalFormatting>
  <conditionalFormatting sqref="BH67">
    <cfRule type="cellIs" dxfId="7835" priority="4880" stopIfTrue="1" operator="notEqual">
      <formula>0</formula>
    </cfRule>
  </conditionalFormatting>
  <conditionalFormatting sqref="BG68">
    <cfRule type="cellIs" dxfId="7834" priority="4878" stopIfTrue="1" operator="notEqual">
      <formula>0</formula>
    </cfRule>
  </conditionalFormatting>
  <conditionalFormatting sqref="BH68">
    <cfRule type="cellIs" dxfId="7833" priority="4879" stopIfTrue="1" operator="notEqual">
      <formula>0</formula>
    </cfRule>
  </conditionalFormatting>
  <conditionalFormatting sqref="BG67">
    <cfRule type="cellIs" dxfId="7832" priority="4877" stopIfTrue="1" operator="notEqual">
      <formula>0</formula>
    </cfRule>
  </conditionalFormatting>
  <conditionalFormatting sqref="BG66">
    <cfRule type="cellIs" dxfId="7831" priority="4876" stopIfTrue="1" operator="notEqual">
      <formula>0</formula>
    </cfRule>
  </conditionalFormatting>
  <conditionalFormatting sqref="BH66">
    <cfRule type="cellIs" dxfId="783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7829" priority="4873" operator="greaterThanOrEqual">
      <formula>BK66</formula>
    </cfRule>
    <cfRule type="cellIs" dxfId="782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7827" priority="4870" operator="greaterThanOrEqual">
      <formula>BK66</formula>
    </cfRule>
    <cfRule type="cellIs" dxfId="782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7825" priority="4867" operator="greaterThanOrEqual">
      <formula>BI61</formula>
    </cfRule>
    <cfRule type="cellIs" dxfId="7824" priority="4868" operator="lessThan">
      <formula>BI61</formula>
    </cfRule>
  </conditionalFormatting>
  <conditionalFormatting sqref="BG61 BG65 BG63">
    <cfRule type="cellIs" dxfId="7823" priority="4864" stopIfTrue="1" operator="notEqual">
      <formula>0</formula>
    </cfRule>
  </conditionalFormatting>
  <conditionalFormatting sqref="BH65 BH63">
    <cfRule type="cellIs" dxfId="7822" priority="4865" stopIfTrue="1" operator="notEqual">
      <formula>0</formula>
    </cfRule>
  </conditionalFormatting>
  <conditionalFormatting sqref="BG64">
    <cfRule type="cellIs" dxfId="7821" priority="4862" stopIfTrue="1" operator="notEqual">
      <formula>0</formula>
    </cfRule>
  </conditionalFormatting>
  <conditionalFormatting sqref="BH64">
    <cfRule type="cellIs" dxfId="7820" priority="4863" stopIfTrue="1" operator="notEqual">
      <formula>0</formula>
    </cfRule>
  </conditionalFormatting>
  <conditionalFormatting sqref="BH61">
    <cfRule type="cellIs" dxfId="7819" priority="4861" stopIfTrue="1" operator="notEqual">
      <formula>0</formula>
    </cfRule>
  </conditionalFormatting>
  <conditionalFormatting sqref="BG62">
    <cfRule type="cellIs" dxfId="7818" priority="4859" stopIfTrue="1" operator="notEqual">
      <formula>0</formula>
    </cfRule>
  </conditionalFormatting>
  <conditionalFormatting sqref="BH62">
    <cfRule type="cellIs" dxfId="781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7816" priority="4857" operator="greaterThanOrEqual">
      <formula>BK61</formula>
    </cfRule>
    <cfRule type="cellIs" dxfId="781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7814" priority="4854" operator="greaterThanOrEqual">
      <formula>BK61</formula>
    </cfRule>
    <cfRule type="cellIs" dxfId="781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7812" priority="4851" operator="greaterThanOrEqual">
      <formula>BK65</formula>
    </cfRule>
    <cfRule type="cellIs" dxfId="781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7810" priority="4848" operator="greaterThanOrEqual">
      <formula>BK65</formula>
    </cfRule>
    <cfRule type="cellIs" dxfId="780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7808" priority="4845" operator="greaterThanOrEqual">
      <formula>BK64</formula>
    </cfRule>
    <cfRule type="cellIs" dxfId="780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7806" priority="4842" operator="greaterThanOrEqual">
      <formula>BK64</formula>
    </cfRule>
    <cfRule type="cellIs" dxfId="7805" priority="4843" operator="lessThan">
      <formula>BK64</formula>
    </cfRule>
  </conditionalFormatting>
  <conditionalFormatting sqref="BH23">
    <cfRule type="cellIs" dxfId="780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7803" priority="4838" operator="greaterThanOrEqual">
      <formula>I12</formula>
    </cfRule>
    <cfRule type="cellIs" dxfId="780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7801" priority="4835" operator="greaterThanOrEqual">
      <formula>I13</formula>
    </cfRule>
    <cfRule type="cellIs" dxfId="780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7799" priority="4832" operator="greaterThanOrEqual">
      <formula>I11</formula>
    </cfRule>
    <cfRule type="cellIs" dxfId="7798" priority="4833" operator="lessThan">
      <formula>I11</formula>
    </cfRule>
  </conditionalFormatting>
  <conditionalFormatting sqref="G12">
    <cfRule type="cellIs" dxfId="7797" priority="4829" stopIfTrue="1" operator="notEqual">
      <formula>0</formula>
    </cfRule>
  </conditionalFormatting>
  <conditionalFormatting sqref="H12">
    <cfRule type="cellIs" dxfId="7796" priority="4830" stopIfTrue="1" operator="notEqual">
      <formula>0</formula>
    </cfRule>
  </conditionalFormatting>
  <conditionalFormatting sqref="G13">
    <cfRule type="cellIs" dxfId="7795" priority="4827" stopIfTrue="1" operator="notEqual">
      <formula>0</formula>
    </cfRule>
  </conditionalFormatting>
  <conditionalFormatting sqref="H13">
    <cfRule type="cellIs" dxfId="7794" priority="4828" stopIfTrue="1" operator="notEqual">
      <formula>0</formula>
    </cfRule>
  </conditionalFormatting>
  <conditionalFormatting sqref="G11">
    <cfRule type="cellIs" dxfId="7793" priority="4825" stopIfTrue="1" operator="notEqual">
      <formula>0</formula>
    </cfRule>
  </conditionalFormatting>
  <conditionalFormatting sqref="H11">
    <cfRule type="cellIs" dxfId="779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7791" priority="4823" operator="greaterThanOrEqual">
      <formula>J9</formula>
    </cfRule>
    <cfRule type="cellIs" dxfId="779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7789" priority="4820" operator="greaterThanOrEqual">
      <formula>J9</formula>
    </cfRule>
    <cfRule type="cellIs" dxfId="778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7787" priority="4817" operator="greaterThanOrEqual">
      <formula>K9</formula>
    </cfRule>
    <cfRule type="cellIs" dxfId="778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7785" priority="4814" operator="greaterThanOrEqual">
      <formula>K9</formula>
    </cfRule>
    <cfRule type="cellIs" dxfId="778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7783" priority="4811" operator="greaterThanOrEqual">
      <formula>I9</formula>
    </cfRule>
    <cfRule type="cellIs" dxfId="7782" priority="4812" operator="lessThan">
      <formula>I9</formula>
    </cfRule>
  </conditionalFormatting>
  <conditionalFormatting sqref="G9:G10">
    <cfRule type="cellIs" dxfId="7781" priority="4808" stopIfTrue="1" operator="notEqual">
      <formula>0</formula>
    </cfRule>
  </conditionalFormatting>
  <conditionalFormatting sqref="H10">
    <cfRule type="cellIs" dxfId="7780" priority="4809" stopIfTrue="1" operator="notEqual">
      <formula>0</formula>
    </cfRule>
  </conditionalFormatting>
  <conditionalFormatting sqref="H9">
    <cfRule type="cellIs" dxfId="7779" priority="4807" stopIfTrue="1" operator="notEqual">
      <formula>0</formula>
    </cfRule>
  </conditionalFormatting>
  <conditionalFormatting sqref="E25:E28">
    <cfRule type="cellIs" dxfId="7778" priority="4804" operator="equal">
      <formula>"O"</formula>
    </cfRule>
    <cfRule type="cellIs" dxfId="7777" priority="4805" operator="equal">
      <formula>"N"</formula>
    </cfRule>
    <cfRule type="cellIs" dxfId="777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7775" priority="4802" operator="greaterThanOrEqual">
      <formula>I26</formula>
    </cfRule>
    <cfRule type="cellIs" dxfId="777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7773" priority="4799" operator="greaterThanOrEqual">
      <formula>I25</formula>
    </cfRule>
    <cfRule type="cellIs" dxfId="777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7771" priority="4796" operator="greaterThanOrEqual">
      <formula>I26</formula>
    </cfRule>
    <cfRule type="cellIs" dxfId="7770" priority="4797" operator="lessThan">
      <formula>I26</formula>
    </cfRule>
  </conditionalFormatting>
  <conditionalFormatting sqref="G27:G28">
    <cfRule type="cellIs" dxfId="7769" priority="4793" stopIfTrue="1" operator="notEqual">
      <formula>0</formula>
    </cfRule>
  </conditionalFormatting>
  <conditionalFormatting sqref="H27:H28">
    <cfRule type="cellIs" dxfId="7768" priority="4794" stopIfTrue="1" operator="notEqual">
      <formula>0</formula>
    </cfRule>
  </conditionalFormatting>
  <conditionalFormatting sqref="G25">
    <cfRule type="cellIs" dxfId="7767" priority="4791" stopIfTrue="1" operator="notEqual">
      <formula>0</formula>
    </cfRule>
  </conditionalFormatting>
  <conditionalFormatting sqref="H25">
    <cfRule type="cellIs" dxfId="7766" priority="4792" stopIfTrue="1" operator="notEqual">
      <formula>0</formula>
    </cfRule>
  </conditionalFormatting>
  <conditionalFormatting sqref="G26">
    <cfRule type="cellIs" dxfId="7765" priority="4790" stopIfTrue="1" operator="notEqual">
      <formula>0</formula>
    </cfRule>
  </conditionalFormatting>
  <conditionalFormatting sqref="G26">
    <cfRule type="cellIs" dxfId="7764" priority="4789" stopIfTrue="1" operator="notEqual">
      <formula>0</formula>
    </cfRule>
  </conditionalFormatting>
  <conditionalFormatting sqref="H26">
    <cfRule type="cellIs" dxfId="776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7762" priority="4786" operator="greaterThanOrEqual">
      <formula>J25</formula>
    </cfRule>
    <cfRule type="cellIs" dxfId="776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7760" priority="4783" operator="greaterThanOrEqual">
      <formula>J25</formula>
    </cfRule>
    <cfRule type="cellIs" dxfId="775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7758" priority="4780" operator="greaterThanOrEqual">
      <formula>K25</formula>
    </cfRule>
    <cfRule type="cellIs" dxfId="775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7756" priority="4777" operator="greaterThanOrEqual">
      <formula>K25</formula>
    </cfRule>
    <cfRule type="cellIs" dxfId="775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7754" priority="4774" operator="greaterThanOrEqual">
      <formula>BI26</formula>
    </cfRule>
    <cfRule type="cellIs" dxfId="775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7752" priority="4771" operator="greaterThanOrEqual">
      <formula>BI25</formula>
    </cfRule>
    <cfRule type="cellIs" dxfId="775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7750" priority="4768" operator="greaterThanOrEqual">
      <formula>BI26</formula>
    </cfRule>
    <cfRule type="cellIs" dxfId="7749" priority="4769" operator="lessThan">
      <formula>BI26</formula>
    </cfRule>
  </conditionalFormatting>
  <conditionalFormatting sqref="BG27:BG28">
    <cfRule type="cellIs" dxfId="7748" priority="4765" stopIfTrue="1" operator="notEqual">
      <formula>0</formula>
    </cfRule>
  </conditionalFormatting>
  <conditionalFormatting sqref="BH27:BH28">
    <cfRule type="cellIs" dxfId="7747" priority="4766" stopIfTrue="1" operator="notEqual">
      <formula>0</formula>
    </cfRule>
  </conditionalFormatting>
  <conditionalFormatting sqref="BG25">
    <cfRule type="cellIs" dxfId="7746" priority="4763" stopIfTrue="1" operator="notEqual">
      <formula>0</formula>
    </cfRule>
  </conditionalFormatting>
  <conditionalFormatting sqref="BH25">
    <cfRule type="cellIs" dxfId="7745" priority="4764" stopIfTrue="1" operator="notEqual">
      <formula>0</formula>
    </cfRule>
  </conditionalFormatting>
  <conditionalFormatting sqref="BG26">
    <cfRule type="cellIs" dxfId="7744" priority="4762" stopIfTrue="1" operator="notEqual">
      <formula>0</formula>
    </cfRule>
  </conditionalFormatting>
  <conditionalFormatting sqref="BG26">
    <cfRule type="cellIs" dxfId="7743" priority="4761" stopIfTrue="1" operator="notEqual">
      <formula>0</formula>
    </cfRule>
  </conditionalFormatting>
  <conditionalFormatting sqref="BH26">
    <cfRule type="cellIs" dxfId="774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7741" priority="4758" operator="greaterThanOrEqual">
      <formula>BJ25</formula>
    </cfRule>
    <cfRule type="cellIs" dxfId="774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7739" priority="4755" operator="greaterThanOrEqual">
      <formula>BJ25</formula>
    </cfRule>
    <cfRule type="cellIs" dxfId="773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7737" priority="4752" operator="greaterThanOrEqual">
      <formula>BK25</formula>
    </cfRule>
    <cfRule type="cellIs" dxfId="773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7735" priority="4749" operator="greaterThanOrEqual">
      <formula>BK25</formula>
    </cfRule>
    <cfRule type="cellIs" dxfId="773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7733" priority="4746" operator="greaterThanOrEqual">
      <formula>O15</formula>
    </cfRule>
    <cfRule type="cellIs" dxfId="7732" priority="4747" operator="lessThan">
      <formula>O15</formula>
    </cfRule>
  </conditionalFormatting>
  <conditionalFormatting sqref="M42">
    <cfRule type="cellIs" dxfId="7731" priority="4743" stopIfTrue="1" operator="notEqual">
      <formula>0</formula>
    </cfRule>
  </conditionalFormatting>
  <conditionalFormatting sqref="N43">
    <cfRule type="cellIs" dxfId="7730" priority="4744" stopIfTrue="1" operator="notEqual">
      <formula>0</formula>
    </cfRule>
  </conditionalFormatting>
  <conditionalFormatting sqref="N47:N49">
    <cfRule type="cellIs" dxfId="7729" priority="4741" stopIfTrue="1" operator="notEqual">
      <formula>0</formula>
    </cfRule>
  </conditionalFormatting>
  <conditionalFormatting sqref="M47 M49">
    <cfRule type="cellIs" dxfId="7728" priority="4740" stopIfTrue="1" operator="notEqual">
      <formula>0</formula>
    </cfRule>
  </conditionalFormatting>
  <conditionalFormatting sqref="M72:M73">
    <cfRule type="cellIs" dxfId="7727" priority="4738" stopIfTrue="1" operator="notEqual">
      <formula>0</formula>
    </cfRule>
  </conditionalFormatting>
  <conditionalFormatting sqref="M41 M43">
    <cfRule type="cellIs" dxfId="7726" priority="4742" stopIfTrue="1" operator="notEqual">
      <formula>0</formula>
    </cfRule>
  </conditionalFormatting>
  <conditionalFormatting sqref="N72:N73">
    <cfRule type="cellIs" dxfId="7725" priority="4739" stopIfTrue="1" operator="notEqual">
      <formula>0</formula>
    </cfRule>
  </conditionalFormatting>
  <conditionalFormatting sqref="M38 M40">
    <cfRule type="cellIs" dxfId="7724" priority="4737" stopIfTrue="1" operator="notEqual">
      <formula>0</formula>
    </cfRule>
  </conditionalFormatting>
  <conditionalFormatting sqref="M48">
    <cfRule type="cellIs" dxfId="7723" priority="4736" stopIfTrue="1" operator="notEqual">
      <formula>0</formula>
    </cfRule>
  </conditionalFormatting>
  <conditionalFormatting sqref="M36:M37">
    <cfRule type="cellIs" dxfId="7722" priority="4735" stopIfTrue="1" operator="notEqual">
      <formula>0</formula>
    </cfRule>
  </conditionalFormatting>
  <conditionalFormatting sqref="N42">
    <cfRule type="cellIs" dxfId="7721" priority="4734" stopIfTrue="1" operator="notEqual">
      <formula>0</formula>
    </cfRule>
  </conditionalFormatting>
  <conditionalFormatting sqref="M39">
    <cfRule type="cellIs" dxfId="772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7719" priority="4731" operator="greaterThanOrEqual">
      <formula>O58</formula>
    </cfRule>
    <cfRule type="cellIs" dxfId="771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7717" priority="4728" operator="greaterThanOrEqual">
      <formula>O47</formula>
    </cfRule>
    <cfRule type="cellIs" dxfId="771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7715" priority="4725" operator="greaterThanOrEqual">
      <formula>O69</formula>
    </cfRule>
    <cfRule type="cellIs" dxfId="771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7713" priority="4722" operator="greaterThanOrEqual">
      <formula>O54</formula>
    </cfRule>
    <cfRule type="cellIs" dxfId="771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7711" priority="4719" operator="greaterThanOrEqual">
      <formula>O61</formula>
    </cfRule>
    <cfRule type="cellIs" dxfId="771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7709" priority="4716" operator="greaterThanOrEqual">
      <formula>O41</formula>
    </cfRule>
    <cfRule type="cellIs" dxfId="770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7707" priority="4713" operator="greaterThanOrEqual">
      <formula>O38</formula>
    </cfRule>
    <cfRule type="cellIs" dxfId="770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7705" priority="4710" operator="greaterThanOrEqual">
      <formula>O36</formula>
    </cfRule>
    <cfRule type="cellIs" dxfId="770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7703" priority="4707" operator="greaterThanOrEqual">
      <formula>O39</formula>
    </cfRule>
    <cfRule type="cellIs" dxfId="770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7701" priority="4704" operator="greaterThanOrEqual">
      <formula>O6</formula>
    </cfRule>
    <cfRule type="cellIs" dxfId="770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7699" priority="4701" operator="greaterThanOrEqual">
      <formula>O5</formula>
    </cfRule>
    <cfRule type="cellIs" dxfId="769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7697" priority="4698" operator="greaterThanOrEqual">
      <formula>O29</formula>
    </cfRule>
    <cfRule type="cellIs" dxfId="769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7695" priority="4695" operator="greaterThanOrEqual">
      <formula>O20</formula>
    </cfRule>
    <cfRule type="cellIs" dxfId="769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7693" priority="4692" operator="greaterThanOrEqual">
      <formula>O19</formula>
    </cfRule>
    <cfRule type="cellIs" dxfId="769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7691" priority="4689" operator="greaterThanOrEqual">
      <formula>O23</formula>
    </cfRule>
    <cfRule type="cellIs" dxfId="769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7689" priority="4686" operator="greaterThanOrEqual">
      <formula>O22</formula>
    </cfRule>
    <cfRule type="cellIs" dxfId="768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7687" priority="4683" operator="greaterThanOrEqual">
      <formula>O6</formula>
    </cfRule>
    <cfRule type="cellIs" dxfId="768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7685" priority="4680" operator="greaterThanOrEqual">
      <formula>O15</formula>
    </cfRule>
    <cfRule type="cellIs" dxfId="7684" priority="4681" operator="lessThan">
      <formula>O15</formula>
    </cfRule>
  </conditionalFormatting>
  <conditionalFormatting sqref="M34:M35">
    <cfRule type="cellIs" dxfId="7683" priority="4677" stopIfTrue="1" operator="notEqual">
      <formula>0</formula>
    </cfRule>
  </conditionalFormatting>
  <conditionalFormatting sqref="N34">
    <cfRule type="cellIs" dxfId="768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7681" priority="4675" operator="greaterThanOrEqual">
      <formula>O34</formula>
    </cfRule>
    <cfRule type="cellIs" dxfId="7680" priority="4676" operator="lessThan">
      <formula>O34</formula>
    </cfRule>
  </conditionalFormatting>
  <conditionalFormatting sqref="M7:M8 M14">
    <cfRule type="cellIs" dxfId="7679" priority="4672" stopIfTrue="1" operator="notEqual">
      <formula>0</formula>
    </cfRule>
  </conditionalFormatting>
  <conditionalFormatting sqref="N7:N8 N14:N15 N17:N18">
    <cfRule type="cellIs" dxfId="7678" priority="4673" stopIfTrue="1" operator="notEqual">
      <formula>0</formula>
    </cfRule>
  </conditionalFormatting>
  <conditionalFormatting sqref="M17:M18">
    <cfRule type="cellIs" dxfId="7677" priority="4671" stopIfTrue="1" operator="notEqual">
      <formula>0</formula>
    </cfRule>
  </conditionalFormatting>
  <conditionalFormatting sqref="M5">
    <cfRule type="cellIs" dxfId="7676" priority="4669" stopIfTrue="1" operator="notEqual">
      <formula>0</formula>
    </cfRule>
  </conditionalFormatting>
  <conditionalFormatting sqref="N5">
    <cfRule type="cellIs" dxfId="7675" priority="4670" stopIfTrue="1" operator="notEqual">
      <formula>0</formula>
    </cfRule>
  </conditionalFormatting>
  <conditionalFormatting sqref="M15">
    <cfRule type="cellIs" dxfId="7674" priority="4667" stopIfTrue="1" operator="notEqual">
      <formula>0</formula>
    </cfRule>
  </conditionalFormatting>
  <conditionalFormatting sqref="N15">
    <cfRule type="cellIs" dxfId="7673" priority="4668" stopIfTrue="1" operator="notEqual">
      <formula>0</formula>
    </cfRule>
  </conditionalFormatting>
  <conditionalFormatting sqref="M29:M32">
    <cfRule type="cellIs" dxfId="7672" priority="4665" stopIfTrue="1" operator="notEqual">
      <formula>0</formula>
    </cfRule>
  </conditionalFormatting>
  <conditionalFormatting sqref="N29:N32">
    <cfRule type="cellIs" dxfId="7671" priority="4666" stopIfTrue="1" operator="notEqual">
      <formula>0</formula>
    </cfRule>
  </conditionalFormatting>
  <conditionalFormatting sqref="M19:M21">
    <cfRule type="cellIs" dxfId="7670" priority="4663" stopIfTrue="1" operator="notEqual">
      <formula>0</formula>
    </cfRule>
  </conditionalFormatting>
  <conditionalFormatting sqref="N19:N21">
    <cfRule type="cellIs" dxfId="7669" priority="4664" stopIfTrue="1" operator="notEqual">
      <formula>0</formula>
    </cfRule>
  </conditionalFormatting>
  <conditionalFormatting sqref="M15">
    <cfRule type="cellIs" dxfId="7668" priority="4662" stopIfTrue="1" operator="notEqual">
      <formula>0</formula>
    </cfRule>
  </conditionalFormatting>
  <conditionalFormatting sqref="M15">
    <cfRule type="cellIs" dxfId="7667" priority="4660" stopIfTrue="1" operator="notEqual">
      <formula>0</formula>
    </cfRule>
  </conditionalFormatting>
  <conditionalFormatting sqref="N15">
    <cfRule type="cellIs" dxfId="7666" priority="4661" stopIfTrue="1" operator="notEqual">
      <formula>0</formula>
    </cfRule>
  </conditionalFormatting>
  <conditionalFormatting sqref="M6">
    <cfRule type="cellIs" dxfId="7665" priority="4659" stopIfTrue="1" operator="notEqual">
      <formula>0</formula>
    </cfRule>
  </conditionalFormatting>
  <conditionalFormatting sqref="M6">
    <cfRule type="cellIs" dxfId="7664" priority="4658" stopIfTrue="1" operator="notEqual">
      <formula>0</formula>
    </cfRule>
  </conditionalFormatting>
  <conditionalFormatting sqref="N16">
    <cfRule type="cellIs" dxfId="7663" priority="4657" stopIfTrue="1" operator="notEqual">
      <formula>0</formula>
    </cfRule>
  </conditionalFormatting>
  <conditionalFormatting sqref="M16">
    <cfRule type="cellIs" dxfId="7662" priority="4656" stopIfTrue="1" operator="notEqual">
      <formula>0</formula>
    </cfRule>
  </conditionalFormatting>
  <conditionalFormatting sqref="M16">
    <cfRule type="cellIs" dxfId="7661" priority="4655" stopIfTrue="1" operator="notEqual">
      <formula>0</formula>
    </cfRule>
  </conditionalFormatting>
  <conditionalFormatting sqref="M16">
    <cfRule type="cellIs" dxfId="7660" priority="4654" stopIfTrue="1" operator="notEqual">
      <formula>0</formula>
    </cfRule>
  </conditionalFormatting>
  <conditionalFormatting sqref="M16">
    <cfRule type="cellIs" dxfId="7659" priority="4653" stopIfTrue="1" operator="notEqual">
      <formula>0</formula>
    </cfRule>
  </conditionalFormatting>
  <conditionalFormatting sqref="M22:M24">
    <cfRule type="cellIs" dxfId="7658" priority="4651" stopIfTrue="1" operator="notEqual">
      <formula>0</formula>
    </cfRule>
  </conditionalFormatting>
  <conditionalFormatting sqref="N22:N24">
    <cfRule type="cellIs" dxfId="7657" priority="4652" stopIfTrue="1" operator="notEqual">
      <formula>0</formula>
    </cfRule>
  </conditionalFormatting>
  <conditionalFormatting sqref="N6">
    <cfRule type="cellIs" dxfId="7656" priority="4650" stopIfTrue="1" operator="notEqual">
      <formula>0</formula>
    </cfRule>
  </conditionalFormatting>
  <conditionalFormatting sqref="N38 N40">
    <cfRule type="cellIs" dxfId="7655" priority="4649" stopIfTrue="1" operator="notEqual">
      <formula>0</formula>
    </cfRule>
  </conditionalFormatting>
  <conditionalFormatting sqref="N36:N37">
    <cfRule type="cellIs" dxfId="7654" priority="4648" stopIfTrue="1" operator="notEqual">
      <formula>0</formula>
    </cfRule>
  </conditionalFormatting>
  <conditionalFormatting sqref="N39">
    <cfRule type="cellIs" dxfId="7653" priority="4647" stopIfTrue="1" operator="notEqual">
      <formula>0</formula>
    </cfRule>
  </conditionalFormatting>
  <conditionalFormatting sqref="N35">
    <cfRule type="cellIs" dxfId="7652" priority="4646" stopIfTrue="1" operator="notEqual">
      <formula>0</formula>
    </cfRule>
  </conditionalFormatting>
  <conditionalFormatting sqref="N41">
    <cfRule type="cellIs" dxfId="7651" priority="4645" stopIfTrue="1" operator="notEqual">
      <formula>0</formula>
    </cfRule>
  </conditionalFormatting>
  <conditionalFormatting sqref="M54">
    <cfRule type="cellIs" dxfId="7650" priority="4640" stopIfTrue="1" operator="notEqual">
      <formula>0</formula>
    </cfRule>
  </conditionalFormatting>
  <conditionalFormatting sqref="M55 M57:M61 M65 M63">
    <cfRule type="cellIs" dxfId="7649" priority="4643" stopIfTrue="1" operator="notEqual">
      <formula>0</formula>
    </cfRule>
  </conditionalFormatting>
  <conditionalFormatting sqref="N57:N60 N67 N54:N55 N65 N63">
    <cfRule type="cellIs" dxfId="7648" priority="4644" stopIfTrue="1" operator="notEqual">
      <formula>0</formula>
    </cfRule>
  </conditionalFormatting>
  <conditionalFormatting sqref="M68">
    <cfRule type="cellIs" dxfId="7647" priority="4641" stopIfTrue="1" operator="notEqual">
      <formula>0</formula>
    </cfRule>
  </conditionalFormatting>
  <conditionalFormatting sqref="N68">
    <cfRule type="cellIs" dxfId="7646" priority="4642" stopIfTrue="1" operator="notEqual">
      <formula>0</formula>
    </cfRule>
  </conditionalFormatting>
  <conditionalFormatting sqref="N56">
    <cfRule type="cellIs" dxfId="7645" priority="4639" stopIfTrue="1" operator="notEqual">
      <formula>0</formula>
    </cfRule>
  </conditionalFormatting>
  <conditionalFormatting sqref="M56">
    <cfRule type="cellIs" dxfId="7644" priority="4638" stopIfTrue="1" operator="notEqual">
      <formula>0</formula>
    </cfRule>
  </conditionalFormatting>
  <conditionalFormatting sqref="M67">
    <cfRule type="cellIs" dxfId="7643" priority="4637" stopIfTrue="1" operator="notEqual">
      <formula>0</formula>
    </cfRule>
  </conditionalFormatting>
  <conditionalFormatting sqref="M69:M71">
    <cfRule type="cellIs" dxfId="7642" priority="4635" stopIfTrue="1" operator="notEqual">
      <formula>0</formula>
    </cfRule>
  </conditionalFormatting>
  <conditionalFormatting sqref="N69:N71">
    <cfRule type="cellIs" dxfId="7641" priority="4636" stopIfTrue="1" operator="notEqual">
      <formula>0</formula>
    </cfRule>
  </conditionalFormatting>
  <conditionalFormatting sqref="M66">
    <cfRule type="cellIs" dxfId="7640" priority="4634" stopIfTrue="1" operator="notEqual">
      <formula>0</formula>
    </cfRule>
  </conditionalFormatting>
  <conditionalFormatting sqref="N66">
    <cfRule type="cellIs" dxfId="7639" priority="4633" stopIfTrue="1" operator="notEqual">
      <formula>0</formula>
    </cfRule>
  </conditionalFormatting>
  <conditionalFormatting sqref="M64">
    <cfRule type="cellIs" dxfId="7638" priority="4631" stopIfTrue="1" operator="notEqual">
      <formula>0</formula>
    </cfRule>
  </conditionalFormatting>
  <conditionalFormatting sqref="N64">
    <cfRule type="cellIs" dxfId="7637" priority="4632" stopIfTrue="1" operator="notEqual">
      <formula>0</formula>
    </cfRule>
  </conditionalFormatting>
  <conditionalFormatting sqref="N61">
    <cfRule type="cellIs" dxfId="7636" priority="4630" stopIfTrue="1" operator="notEqual">
      <formula>0</formula>
    </cfRule>
  </conditionalFormatting>
  <conditionalFormatting sqref="M62">
    <cfRule type="cellIs" dxfId="7635" priority="4628" stopIfTrue="1" operator="notEqual">
      <formula>0</formula>
    </cfRule>
  </conditionalFormatting>
  <conditionalFormatting sqref="N62">
    <cfRule type="cellIs" dxfId="763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7633" priority="4626" operator="greaterThanOrEqual">
      <formula>P14</formula>
    </cfRule>
    <cfRule type="cellIs" dxfId="763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7631" priority="4623" operator="greaterThanOrEqual">
      <formula>P14</formula>
    </cfRule>
    <cfRule type="cellIs" dxfId="763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7629" priority="4620" operator="greaterThanOrEqual">
      <formula>P5</formula>
    </cfRule>
    <cfRule type="cellIs" dxfId="762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7627" priority="4617" operator="greaterThanOrEqual">
      <formula>P5</formula>
    </cfRule>
    <cfRule type="cellIs" dxfId="762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7625" priority="4614" operator="greaterThanOrEqual">
      <formula>P34</formula>
    </cfRule>
    <cfRule type="cellIs" dxfId="762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7623" priority="4611" operator="greaterThanOrEqual">
      <formula>P34</formula>
    </cfRule>
    <cfRule type="cellIs" dxfId="762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7621" priority="4608" operator="greaterThanOrEqual">
      <formula>P38</formula>
    </cfRule>
    <cfRule type="cellIs" dxfId="762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7619" priority="4605" operator="greaterThanOrEqual">
      <formula>P38</formula>
    </cfRule>
    <cfRule type="cellIs" dxfId="761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7617" priority="4602" operator="greaterThanOrEqual">
      <formula>P41</formula>
    </cfRule>
    <cfRule type="cellIs" dxfId="761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7615" priority="4599" operator="greaterThanOrEqual">
      <formula>P41</formula>
    </cfRule>
    <cfRule type="cellIs" dxfId="761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7613" priority="4596" operator="greaterThanOrEqual">
      <formula>P47</formula>
    </cfRule>
    <cfRule type="cellIs" dxfId="761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7611" priority="4593" operator="greaterThanOrEqual">
      <formula>P47</formula>
    </cfRule>
    <cfRule type="cellIs" dxfId="761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7609" priority="4590" operator="greaterThanOrEqual">
      <formula>P54</formula>
    </cfRule>
    <cfRule type="cellIs" dxfId="760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7607" priority="4587" operator="greaterThanOrEqual">
      <formula>P54</formula>
    </cfRule>
    <cfRule type="cellIs" dxfId="760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7605" priority="4584" operator="greaterThanOrEqual">
      <formula>P58</formula>
    </cfRule>
    <cfRule type="cellIs" dxfId="760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7603" priority="4581" operator="greaterThanOrEqual">
      <formula>P58</formula>
    </cfRule>
    <cfRule type="cellIs" dxfId="760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7601" priority="4578" operator="greaterThanOrEqual">
      <formula>P61</formula>
    </cfRule>
    <cfRule type="cellIs" dxfId="760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7599" priority="4575" operator="greaterThanOrEqual">
      <formula>P61</formula>
    </cfRule>
    <cfRule type="cellIs" dxfId="759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7597" priority="4572" operator="greaterThanOrEqual">
      <formula>P65</formula>
    </cfRule>
    <cfRule type="cellIs" dxfId="759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7595" priority="4569" operator="greaterThanOrEqual">
      <formula>P65</formula>
    </cfRule>
    <cfRule type="cellIs" dxfId="759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7593" priority="4566" operator="greaterThanOrEqual">
      <formula>P64</formula>
    </cfRule>
    <cfRule type="cellIs" dxfId="759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7591" priority="4563" operator="greaterThanOrEqual">
      <formula>P64</formula>
    </cfRule>
    <cfRule type="cellIs" dxfId="759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7589" priority="4560" operator="greaterThanOrEqual">
      <formula>P66</formula>
    </cfRule>
    <cfRule type="cellIs" dxfId="758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7587" priority="4557" operator="greaterThanOrEqual">
      <formula>P66</formula>
    </cfRule>
    <cfRule type="cellIs" dxfId="758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7585" priority="4554" operator="greaterThanOrEqual">
      <formula>P69</formula>
    </cfRule>
    <cfRule type="cellIs" dxfId="758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7583" priority="4551" operator="greaterThanOrEqual">
      <formula>P69</formula>
    </cfRule>
    <cfRule type="cellIs" dxfId="758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7581" priority="4548" operator="greaterThanOrEqual">
      <formula>P73</formula>
    </cfRule>
    <cfRule type="cellIs" dxfId="758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7579" priority="4545" operator="greaterThanOrEqual">
      <formula>P73</formula>
    </cfRule>
    <cfRule type="cellIs" dxfId="757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7577" priority="4542" operator="greaterThanOrEqual">
      <formula>P72</formula>
    </cfRule>
    <cfRule type="cellIs" dxfId="757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7575" priority="4539" operator="greaterThanOrEqual">
      <formula>P72</formula>
    </cfRule>
    <cfRule type="cellIs" dxfId="757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7573" priority="4536" operator="greaterThanOrEqual">
      <formula>Q14</formula>
    </cfRule>
    <cfRule type="cellIs" dxfId="757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7571" priority="4533" operator="greaterThanOrEqual">
      <formula>Q14</formula>
    </cfRule>
    <cfRule type="cellIs" dxfId="757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7569" priority="4530" operator="greaterThanOrEqual">
      <formula>Q5</formula>
    </cfRule>
    <cfRule type="cellIs" dxfId="756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7567" priority="4527" operator="greaterThanOrEqual">
      <formula>Q5</formula>
    </cfRule>
    <cfRule type="cellIs" dxfId="756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7565" priority="4524" operator="greaterThanOrEqual">
      <formula>Q34</formula>
    </cfRule>
    <cfRule type="cellIs" dxfId="756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7563" priority="4521" operator="greaterThanOrEqual">
      <formula>Q34</formula>
    </cfRule>
    <cfRule type="cellIs" dxfId="756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7561" priority="4518" operator="greaterThanOrEqual">
      <formula>Q38</formula>
    </cfRule>
    <cfRule type="cellIs" dxfId="756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7559" priority="4515" operator="greaterThanOrEqual">
      <formula>Q38</formula>
    </cfRule>
    <cfRule type="cellIs" dxfId="755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7557" priority="4512" operator="greaterThanOrEqual">
      <formula>Q41</formula>
    </cfRule>
    <cfRule type="cellIs" dxfId="755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7555" priority="4509" operator="greaterThanOrEqual">
      <formula>Q41</formula>
    </cfRule>
    <cfRule type="cellIs" dxfId="755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7553" priority="4506" operator="greaterThanOrEqual">
      <formula>Q47</formula>
    </cfRule>
    <cfRule type="cellIs" dxfId="755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7551" priority="4503" operator="greaterThanOrEqual">
      <formula>Q47</formula>
    </cfRule>
    <cfRule type="cellIs" dxfId="755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7549" priority="4500" operator="greaterThanOrEqual">
      <formula>Q54</formula>
    </cfRule>
    <cfRule type="cellIs" dxfId="754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7547" priority="4497" operator="greaterThanOrEqual">
      <formula>Q54</formula>
    </cfRule>
    <cfRule type="cellIs" dxfId="754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7545" priority="4494" operator="greaterThanOrEqual">
      <formula>Q58</formula>
    </cfRule>
    <cfRule type="cellIs" dxfId="754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7543" priority="4491" operator="greaterThanOrEqual">
      <formula>Q58</formula>
    </cfRule>
    <cfRule type="cellIs" dxfId="754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7541" priority="4488" operator="greaterThanOrEqual">
      <formula>Q61</formula>
    </cfRule>
    <cfRule type="cellIs" dxfId="754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7539" priority="4485" operator="greaterThanOrEqual">
      <formula>Q61</formula>
    </cfRule>
    <cfRule type="cellIs" dxfId="753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7537" priority="4482" operator="greaterThanOrEqual">
      <formula>Q65</formula>
    </cfRule>
    <cfRule type="cellIs" dxfId="753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7535" priority="4479" operator="greaterThanOrEqual">
      <formula>Q65</formula>
    </cfRule>
    <cfRule type="cellIs" dxfId="753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7533" priority="4476" operator="greaterThanOrEqual">
      <formula>Q64</formula>
    </cfRule>
    <cfRule type="cellIs" dxfId="753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7531" priority="4473" operator="greaterThanOrEqual">
      <formula>Q64</formula>
    </cfRule>
    <cfRule type="cellIs" dxfId="753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7529" priority="4470" operator="greaterThanOrEqual">
      <formula>Q66</formula>
    </cfRule>
    <cfRule type="cellIs" dxfId="752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7527" priority="4467" operator="greaterThanOrEqual">
      <formula>Q66</formula>
    </cfRule>
    <cfRule type="cellIs" dxfId="752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7525" priority="4464" operator="greaterThanOrEqual">
      <formula>Q69</formula>
    </cfRule>
    <cfRule type="cellIs" dxfId="752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7523" priority="4461" operator="greaterThanOrEqual">
      <formula>Q69</formula>
    </cfRule>
    <cfRule type="cellIs" dxfId="752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7521" priority="4458" operator="greaterThanOrEqual">
      <formula>Q73</formula>
    </cfRule>
    <cfRule type="cellIs" dxfId="752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7519" priority="4455" operator="greaterThanOrEqual">
      <formula>Q73</formula>
    </cfRule>
    <cfRule type="cellIs" dxfId="751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7517" priority="4452" operator="greaterThanOrEqual">
      <formula>Q72</formula>
    </cfRule>
    <cfRule type="cellIs" dxfId="751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7515" priority="4449" operator="greaterThanOrEqual">
      <formula>Q72</formula>
    </cfRule>
    <cfRule type="cellIs" dxfId="751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7513" priority="4446" operator="greaterThanOrEqual">
      <formula>O12</formula>
    </cfRule>
    <cfRule type="cellIs" dxfId="751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7511" priority="4443" operator="greaterThanOrEqual">
      <formula>O13</formula>
    </cfRule>
    <cfRule type="cellIs" dxfId="751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7509" priority="4440" operator="greaterThanOrEqual">
      <formula>O11</formula>
    </cfRule>
    <cfRule type="cellIs" dxfId="7508" priority="4441" operator="lessThan">
      <formula>O11</formula>
    </cfRule>
  </conditionalFormatting>
  <conditionalFormatting sqref="M12">
    <cfRule type="cellIs" dxfId="7507" priority="4437" stopIfTrue="1" operator="notEqual">
      <formula>0</formula>
    </cfRule>
  </conditionalFormatting>
  <conditionalFormatting sqref="N12">
    <cfRule type="cellIs" dxfId="7506" priority="4438" stopIfTrue="1" operator="notEqual">
      <formula>0</formula>
    </cfRule>
  </conditionalFormatting>
  <conditionalFormatting sqref="M13">
    <cfRule type="cellIs" dxfId="7505" priority="4435" stopIfTrue="1" operator="notEqual">
      <formula>0</formula>
    </cfRule>
  </conditionalFormatting>
  <conditionalFormatting sqref="N13">
    <cfRule type="cellIs" dxfId="7504" priority="4436" stopIfTrue="1" operator="notEqual">
      <formula>0</formula>
    </cfRule>
  </conditionalFormatting>
  <conditionalFormatting sqref="M11">
    <cfRule type="cellIs" dxfId="7503" priority="4433" stopIfTrue="1" operator="notEqual">
      <formula>0</formula>
    </cfRule>
  </conditionalFormatting>
  <conditionalFormatting sqref="N11">
    <cfRule type="cellIs" dxfId="750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7501" priority="4431" operator="greaterThanOrEqual">
      <formula>P9</formula>
    </cfRule>
    <cfRule type="cellIs" dxfId="750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7499" priority="4428" operator="greaterThanOrEqual">
      <formula>P9</formula>
    </cfRule>
    <cfRule type="cellIs" dxfId="749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7497" priority="4425" operator="greaterThanOrEqual">
      <formula>Q9</formula>
    </cfRule>
    <cfRule type="cellIs" dxfId="749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7495" priority="4422" operator="greaterThanOrEqual">
      <formula>Q9</formula>
    </cfRule>
    <cfRule type="cellIs" dxfId="749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7493" priority="4419" operator="greaterThanOrEqual">
      <formula>O9</formula>
    </cfRule>
    <cfRule type="cellIs" dxfId="7492" priority="4420" operator="lessThan">
      <formula>O9</formula>
    </cfRule>
  </conditionalFormatting>
  <conditionalFormatting sqref="M9:M10">
    <cfRule type="cellIs" dxfId="7491" priority="4416" stopIfTrue="1" operator="notEqual">
      <formula>0</formula>
    </cfRule>
  </conditionalFormatting>
  <conditionalFormatting sqref="N10">
    <cfRule type="cellIs" dxfId="7490" priority="4417" stopIfTrue="1" operator="notEqual">
      <formula>0</formula>
    </cfRule>
  </conditionalFormatting>
  <conditionalFormatting sqref="N9">
    <cfRule type="cellIs" dxfId="748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7488" priority="4413" operator="greaterThanOrEqual">
      <formula>O26</formula>
    </cfRule>
    <cfRule type="cellIs" dxfId="748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7486" priority="4410" operator="greaterThanOrEqual">
      <formula>O25</formula>
    </cfRule>
    <cfRule type="cellIs" dxfId="748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7484" priority="4407" operator="greaterThanOrEqual">
      <formula>O26</formula>
    </cfRule>
    <cfRule type="cellIs" dxfId="7483" priority="4408" operator="lessThan">
      <formula>O26</formula>
    </cfRule>
  </conditionalFormatting>
  <conditionalFormatting sqref="M27:M28">
    <cfRule type="cellIs" dxfId="7482" priority="4404" stopIfTrue="1" operator="notEqual">
      <formula>0</formula>
    </cfRule>
  </conditionalFormatting>
  <conditionalFormatting sqref="N27:N28">
    <cfRule type="cellIs" dxfId="7481" priority="4405" stopIfTrue="1" operator="notEqual">
      <formula>0</formula>
    </cfRule>
  </conditionalFormatting>
  <conditionalFormatting sqref="M25">
    <cfRule type="cellIs" dxfId="7480" priority="4402" stopIfTrue="1" operator="notEqual">
      <formula>0</formula>
    </cfRule>
  </conditionalFormatting>
  <conditionalFormatting sqref="N25">
    <cfRule type="cellIs" dxfId="7479" priority="4403" stopIfTrue="1" operator="notEqual">
      <formula>0</formula>
    </cfRule>
  </conditionalFormatting>
  <conditionalFormatting sqref="M26">
    <cfRule type="cellIs" dxfId="7478" priority="4401" stopIfTrue="1" operator="notEqual">
      <formula>0</formula>
    </cfRule>
  </conditionalFormatting>
  <conditionalFormatting sqref="M26">
    <cfRule type="cellIs" dxfId="7477" priority="4400" stopIfTrue="1" operator="notEqual">
      <formula>0</formula>
    </cfRule>
  </conditionalFormatting>
  <conditionalFormatting sqref="N26">
    <cfRule type="cellIs" dxfId="747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7475" priority="4397" operator="greaterThanOrEqual">
      <formula>P25</formula>
    </cfRule>
    <cfRule type="cellIs" dxfId="747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7473" priority="4394" operator="greaterThanOrEqual">
      <formula>P25</formula>
    </cfRule>
    <cfRule type="cellIs" dxfId="747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7471" priority="4391" operator="greaterThanOrEqual">
      <formula>Q25</formula>
    </cfRule>
    <cfRule type="cellIs" dxfId="747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7469" priority="4388" operator="greaterThanOrEqual">
      <formula>Q25</formula>
    </cfRule>
    <cfRule type="cellIs" dxfId="746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7467" priority="4385" operator="greaterThanOrEqual">
      <formula>U15</formula>
    </cfRule>
    <cfRule type="cellIs" dxfId="7466" priority="4386" operator="lessThan">
      <formula>U15</formula>
    </cfRule>
  </conditionalFormatting>
  <conditionalFormatting sqref="S42">
    <cfRule type="cellIs" dxfId="7465" priority="4382" stopIfTrue="1" operator="notEqual">
      <formula>0</formula>
    </cfRule>
  </conditionalFormatting>
  <conditionalFormatting sqref="T43">
    <cfRule type="cellIs" dxfId="7464" priority="4383" stopIfTrue="1" operator="notEqual">
      <formula>0</formula>
    </cfRule>
  </conditionalFormatting>
  <conditionalFormatting sqref="T47:T49">
    <cfRule type="cellIs" dxfId="7463" priority="4380" stopIfTrue="1" operator="notEqual">
      <formula>0</formula>
    </cfRule>
  </conditionalFormatting>
  <conditionalFormatting sqref="S47 S49">
    <cfRule type="cellIs" dxfId="7462" priority="4379" stopIfTrue="1" operator="notEqual">
      <formula>0</formula>
    </cfRule>
  </conditionalFormatting>
  <conditionalFormatting sqref="S72:S73">
    <cfRule type="cellIs" dxfId="7461" priority="4377" stopIfTrue="1" operator="notEqual">
      <formula>0</formula>
    </cfRule>
  </conditionalFormatting>
  <conditionalFormatting sqref="S41 S43">
    <cfRule type="cellIs" dxfId="7460" priority="4381" stopIfTrue="1" operator="notEqual">
      <formula>0</formula>
    </cfRule>
  </conditionalFormatting>
  <conditionalFormatting sqref="T72:T73">
    <cfRule type="cellIs" dxfId="7459" priority="4378" stopIfTrue="1" operator="notEqual">
      <formula>0</formula>
    </cfRule>
  </conditionalFormatting>
  <conditionalFormatting sqref="S38 S40">
    <cfRule type="cellIs" dxfId="7458" priority="4376" stopIfTrue="1" operator="notEqual">
      <formula>0</formula>
    </cfRule>
  </conditionalFormatting>
  <conditionalFormatting sqref="S48">
    <cfRule type="cellIs" dxfId="7457" priority="4375" stopIfTrue="1" operator="notEqual">
      <formula>0</formula>
    </cfRule>
  </conditionalFormatting>
  <conditionalFormatting sqref="S36:S37">
    <cfRule type="cellIs" dxfId="7456" priority="4374" stopIfTrue="1" operator="notEqual">
      <formula>0</formula>
    </cfRule>
  </conditionalFormatting>
  <conditionalFormatting sqref="T42">
    <cfRule type="cellIs" dxfId="7455" priority="4373" stopIfTrue="1" operator="notEqual">
      <formula>0</formula>
    </cfRule>
  </conditionalFormatting>
  <conditionalFormatting sqref="S39">
    <cfRule type="cellIs" dxfId="745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7453" priority="4370" operator="greaterThanOrEqual">
      <formula>U58</formula>
    </cfRule>
    <cfRule type="cellIs" dxfId="745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7451" priority="4367" operator="greaterThanOrEqual">
      <formula>U47</formula>
    </cfRule>
    <cfRule type="cellIs" dxfId="745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7449" priority="4364" operator="greaterThanOrEqual">
      <formula>U69</formula>
    </cfRule>
    <cfRule type="cellIs" dxfId="744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7447" priority="4361" operator="greaterThanOrEqual">
      <formula>U54</formula>
    </cfRule>
    <cfRule type="cellIs" dxfId="744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7445" priority="4358" operator="greaterThanOrEqual">
      <formula>U61</formula>
    </cfRule>
    <cfRule type="cellIs" dxfId="744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7443" priority="4355" operator="greaterThanOrEqual">
      <formula>U41</formula>
    </cfRule>
    <cfRule type="cellIs" dxfId="744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7441" priority="4352" operator="greaterThanOrEqual">
      <formula>U38</formula>
    </cfRule>
    <cfRule type="cellIs" dxfId="744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7439" priority="4349" operator="greaterThanOrEqual">
      <formula>U36</formula>
    </cfRule>
    <cfRule type="cellIs" dxfId="743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7437" priority="4346" operator="greaterThanOrEqual">
      <formula>U39</formula>
    </cfRule>
    <cfRule type="cellIs" dxfId="743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7435" priority="4343" operator="greaterThanOrEqual">
      <formula>U6</formula>
    </cfRule>
    <cfRule type="cellIs" dxfId="743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7433" priority="4340" operator="greaterThanOrEqual">
      <formula>U5</formula>
    </cfRule>
    <cfRule type="cellIs" dxfId="743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7431" priority="4337" operator="greaterThanOrEqual">
      <formula>U29</formula>
    </cfRule>
    <cfRule type="cellIs" dxfId="743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7429" priority="4334" operator="greaterThanOrEqual">
      <formula>U20</formula>
    </cfRule>
    <cfRule type="cellIs" dxfId="742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7427" priority="4331" operator="greaterThanOrEqual">
      <formula>U19</formula>
    </cfRule>
    <cfRule type="cellIs" dxfId="742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7425" priority="4328" operator="greaterThanOrEqual">
      <formula>U23</formula>
    </cfRule>
    <cfRule type="cellIs" dxfId="742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7423" priority="4325" operator="greaterThanOrEqual">
      <formula>U22</formula>
    </cfRule>
    <cfRule type="cellIs" dxfId="742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7421" priority="4322" operator="greaterThanOrEqual">
      <formula>U6</formula>
    </cfRule>
    <cfRule type="cellIs" dxfId="742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7419" priority="4319" operator="greaterThanOrEqual">
      <formula>U15</formula>
    </cfRule>
    <cfRule type="cellIs" dxfId="7418" priority="4320" operator="lessThan">
      <formula>U15</formula>
    </cfRule>
  </conditionalFormatting>
  <conditionalFormatting sqref="S34:S35">
    <cfRule type="cellIs" dxfId="7417" priority="4316" stopIfTrue="1" operator="notEqual">
      <formula>0</formula>
    </cfRule>
  </conditionalFormatting>
  <conditionalFormatting sqref="T34">
    <cfRule type="cellIs" dxfId="741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7415" priority="4314" operator="greaterThanOrEqual">
      <formula>U34</formula>
    </cfRule>
    <cfRule type="cellIs" dxfId="7414" priority="4315" operator="lessThan">
      <formula>U34</formula>
    </cfRule>
  </conditionalFormatting>
  <conditionalFormatting sqref="S7:S8 S14">
    <cfRule type="cellIs" dxfId="7413" priority="4311" stopIfTrue="1" operator="notEqual">
      <formula>0</formula>
    </cfRule>
  </conditionalFormatting>
  <conditionalFormatting sqref="T7:T8 T14:T15 T17:T18">
    <cfRule type="cellIs" dxfId="7412" priority="4312" stopIfTrue="1" operator="notEqual">
      <formula>0</formula>
    </cfRule>
  </conditionalFormatting>
  <conditionalFormatting sqref="S17:S18">
    <cfRule type="cellIs" dxfId="7411" priority="4310" stopIfTrue="1" operator="notEqual">
      <formula>0</formula>
    </cfRule>
  </conditionalFormatting>
  <conditionalFormatting sqref="S5">
    <cfRule type="cellIs" dxfId="7410" priority="4308" stopIfTrue="1" operator="notEqual">
      <formula>0</formula>
    </cfRule>
  </conditionalFormatting>
  <conditionalFormatting sqref="T5">
    <cfRule type="cellIs" dxfId="7409" priority="4309" stopIfTrue="1" operator="notEqual">
      <formula>0</formula>
    </cfRule>
  </conditionalFormatting>
  <conditionalFormatting sqref="S15">
    <cfRule type="cellIs" dxfId="7408" priority="4306" stopIfTrue="1" operator="notEqual">
      <formula>0</formula>
    </cfRule>
  </conditionalFormatting>
  <conditionalFormatting sqref="T15">
    <cfRule type="cellIs" dxfId="7407" priority="4307" stopIfTrue="1" operator="notEqual">
      <formula>0</formula>
    </cfRule>
  </conditionalFormatting>
  <conditionalFormatting sqref="S29:S32">
    <cfRule type="cellIs" dxfId="7406" priority="4304" stopIfTrue="1" operator="notEqual">
      <formula>0</formula>
    </cfRule>
  </conditionalFormatting>
  <conditionalFormatting sqref="T29:T32">
    <cfRule type="cellIs" dxfId="7405" priority="4305" stopIfTrue="1" operator="notEqual">
      <formula>0</formula>
    </cfRule>
  </conditionalFormatting>
  <conditionalFormatting sqref="S19:S21">
    <cfRule type="cellIs" dxfId="7404" priority="4302" stopIfTrue="1" operator="notEqual">
      <formula>0</formula>
    </cfRule>
  </conditionalFormatting>
  <conditionalFormatting sqref="T19:T21">
    <cfRule type="cellIs" dxfId="7403" priority="4303" stopIfTrue="1" operator="notEqual">
      <formula>0</formula>
    </cfRule>
  </conditionalFormatting>
  <conditionalFormatting sqref="S15">
    <cfRule type="cellIs" dxfId="7402" priority="4301" stopIfTrue="1" operator="notEqual">
      <formula>0</formula>
    </cfRule>
  </conditionalFormatting>
  <conditionalFormatting sqref="S15">
    <cfRule type="cellIs" dxfId="7401" priority="4299" stopIfTrue="1" operator="notEqual">
      <formula>0</formula>
    </cfRule>
  </conditionalFormatting>
  <conditionalFormatting sqref="T15">
    <cfRule type="cellIs" dxfId="7400" priority="4300" stopIfTrue="1" operator="notEqual">
      <formula>0</formula>
    </cfRule>
  </conditionalFormatting>
  <conditionalFormatting sqref="S6">
    <cfRule type="cellIs" dxfId="7399" priority="4298" stopIfTrue="1" operator="notEqual">
      <formula>0</formula>
    </cfRule>
  </conditionalFormatting>
  <conditionalFormatting sqref="S6">
    <cfRule type="cellIs" dxfId="7398" priority="4297" stopIfTrue="1" operator="notEqual">
      <formula>0</formula>
    </cfRule>
  </conditionalFormatting>
  <conditionalFormatting sqref="T16">
    <cfRule type="cellIs" dxfId="7397" priority="4296" stopIfTrue="1" operator="notEqual">
      <formula>0</formula>
    </cfRule>
  </conditionalFormatting>
  <conditionalFormatting sqref="S16">
    <cfRule type="cellIs" dxfId="7396" priority="4295" stopIfTrue="1" operator="notEqual">
      <formula>0</formula>
    </cfRule>
  </conditionalFormatting>
  <conditionalFormatting sqref="S16">
    <cfRule type="cellIs" dxfId="7395" priority="4294" stopIfTrue="1" operator="notEqual">
      <formula>0</formula>
    </cfRule>
  </conditionalFormatting>
  <conditionalFormatting sqref="S16">
    <cfRule type="cellIs" dxfId="7394" priority="4293" stopIfTrue="1" operator="notEqual">
      <formula>0</formula>
    </cfRule>
  </conditionalFormatting>
  <conditionalFormatting sqref="S16">
    <cfRule type="cellIs" dxfId="7393" priority="4292" stopIfTrue="1" operator="notEqual">
      <formula>0</formula>
    </cfRule>
  </conditionalFormatting>
  <conditionalFormatting sqref="S22:S24">
    <cfRule type="cellIs" dxfId="7392" priority="4290" stopIfTrue="1" operator="notEqual">
      <formula>0</formula>
    </cfRule>
  </conditionalFormatting>
  <conditionalFormatting sqref="T22:T24">
    <cfRule type="cellIs" dxfId="7391" priority="4291" stopIfTrue="1" operator="notEqual">
      <formula>0</formula>
    </cfRule>
  </conditionalFormatting>
  <conditionalFormatting sqref="T6">
    <cfRule type="cellIs" dxfId="7390" priority="4289" stopIfTrue="1" operator="notEqual">
      <formula>0</formula>
    </cfRule>
  </conditionalFormatting>
  <conditionalFormatting sqref="T38 T40">
    <cfRule type="cellIs" dxfId="7389" priority="4288" stopIfTrue="1" operator="notEqual">
      <formula>0</formula>
    </cfRule>
  </conditionalFormatting>
  <conditionalFormatting sqref="T36:T37">
    <cfRule type="cellIs" dxfId="7388" priority="4287" stopIfTrue="1" operator="notEqual">
      <formula>0</formula>
    </cfRule>
  </conditionalFormatting>
  <conditionalFormatting sqref="T39">
    <cfRule type="cellIs" dxfId="7387" priority="4286" stopIfTrue="1" operator="notEqual">
      <formula>0</formula>
    </cfRule>
  </conditionalFormatting>
  <conditionalFormatting sqref="T35">
    <cfRule type="cellIs" dxfId="7386" priority="4285" stopIfTrue="1" operator="notEqual">
      <formula>0</formula>
    </cfRule>
  </conditionalFormatting>
  <conditionalFormatting sqref="T41">
    <cfRule type="cellIs" dxfId="7385" priority="4284" stopIfTrue="1" operator="notEqual">
      <formula>0</formula>
    </cfRule>
  </conditionalFormatting>
  <conditionalFormatting sqref="S54">
    <cfRule type="cellIs" dxfId="7384" priority="4279" stopIfTrue="1" operator="notEqual">
      <formula>0</formula>
    </cfRule>
  </conditionalFormatting>
  <conditionalFormatting sqref="S55 S57:S61 S65 S63">
    <cfRule type="cellIs" dxfId="7383" priority="4282" stopIfTrue="1" operator="notEqual">
      <formula>0</formula>
    </cfRule>
  </conditionalFormatting>
  <conditionalFormatting sqref="T57:T60 T67 T54:T55 T65 T63">
    <cfRule type="cellIs" dxfId="7382" priority="4283" stopIfTrue="1" operator="notEqual">
      <formula>0</formula>
    </cfRule>
  </conditionalFormatting>
  <conditionalFormatting sqref="S68">
    <cfRule type="cellIs" dxfId="7381" priority="4280" stopIfTrue="1" operator="notEqual">
      <formula>0</formula>
    </cfRule>
  </conditionalFormatting>
  <conditionalFormatting sqref="T68">
    <cfRule type="cellIs" dxfId="7380" priority="4281" stopIfTrue="1" operator="notEqual">
      <formula>0</formula>
    </cfRule>
  </conditionalFormatting>
  <conditionalFormatting sqref="T56">
    <cfRule type="cellIs" dxfId="7379" priority="4278" stopIfTrue="1" operator="notEqual">
      <formula>0</formula>
    </cfRule>
  </conditionalFormatting>
  <conditionalFormatting sqref="S56">
    <cfRule type="cellIs" dxfId="7378" priority="4277" stopIfTrue="1" operator="notEqual">
      <formula>0</formula>
    </cfRule>
  </conditionalFormatting>
  <conditionalFormatting sqref="S67">
    <cfRule type="cellIs" dxfId="7377" priority="4276" stopIfTrue="1" operator="notEqual">
      <formula>0</formula>
    </cfRule>
  </conditionalFormatting>
  <conditionalFormatting sqref="S69:S71">
    <cfRule type="cellIs" dxfId="7376" priority="4274" stopIfTrue="1" operator="notEqual">
      <formula>0</formula>
    </cfRule>
  </conditionalFormatting>
  <conditionalFormatting sqref="T69:T71">
    <cfRule type="cellIs" dxfId="7375" priority="4275" stopIfTrue="1" operator="notEqual">
      <formula>0</formula>
    </cfRule>
  </conditionalFormatting>
  <conditionalFormatting sqref="S66">
    <cfRule type="cellIs" dxfId="7374" priority="4273" stopIfTrue="1" operator="notEqual">
      <formula>0</formula>
    </cfRule>
  </conditionalFormatting>
  <conditionalFormatting sqref="T66">
    <cfRule type="cellIs" dxfId="7373" priority="4272" stopIfTrue="1" operator="notEqual">
      <formula>0</formula>
    </cfRule>
  </conditionalFormatting>
  <conditionalFormatting sqref="S64">
    <cfRule type="cellIs" dxfId="7372" priority="4270" stopIfTrue="1" operator="notEqual">
      <formula>0</formula>
    </cfRule>
  </conditionalFormatting>
  <conditionalFormatting sqref="T64">
    <cfRule type="cellIs" dxfId="7371" priority="4271" stopIfTrue="1" operator="notEqual">
      <formula>0</formula>
    </cfRule>
  </conditionalFormatting>
  <conditionalFormatting sqref="T61">
    <cfRule type="cellIs" dxfId="7370" priority="4269" stopIfTrue="1" operator="notEqual">
      <formula>0</formula>
    </cfRule>
  </conditionalFormatting>
  <conditionalFormatting sqref="S62">
    <cfRule type="cellIs" dxfId="7369" priority="4267" stopIfTrue="1" operator="notEqual">
      <formula>0</formula>
    </cfRule>
  </conditionalFormatting>
  <conditionalFormatting sqref="T62">
    <cfRule type="cellIs" dxfId="736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7367" priority="4265" operator="greaterThanOrEqual">
      <formula>V14</formula>
    </cfRule>
    <cfRule type="cellIs" dxfId="736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7365" priority="4262" operator="greaterThanOrEqual">
      <formula>V14</formula>
    </cfRule>
    <cfRule type="cellIs" dxfId="736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7363" priority="4259" operator="greaterThanOrEqual">
      <formula>V5</formula>
    </cfRule>
    <cfRule type="cellIs" dxfId="736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7361" priority="4256" operator="greaterThanOrEqual">
      <formula>V5</formula>
    </cfRule>
    <cfRule type="cellIs" dxfId="736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7359" priority="4253" operator="greaterThanOrEqual">
      <formula>V34</formula>
    </cfRule>
    <cfRule type="cellIs" dxfId="735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7357" priority="4250" operator="greaterThanOrEqual">
      <formula>V34</formula>
    </cfRule>
    <cfRule type="cellIs" dxfId="735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7355" priority="4247" operator="greaterThanOrEqual">
      <formula>V38</formula>
    </cfRule>
    <cfRule type="cellIs" dxfId="735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7353" priority="4244" operator="greaterThanOrEqual">
      <formula>V38</formula>
    </cfRule>
    <cfRule type="cellIs" dxfId="735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7351" priority="4241" operator="greaterThanOrEqual">
      <formula>V41</formula>
    </cfRule>
    <cfRule type="cellIs" dxfId="735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7349" priority="4238" operator="greaterThanOrEqual">
      <formula>V41</formula>
    </cfRule>
    <cfRule type="cellIs" dxfId="734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7347" priority="4235" operator="greaterThanOrEqual">
      <formula>V47</formula>
    </cfRule>
    <cfRule type="cellIs" dxfId="734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7345" priority="4232" operator="greaterThanOrEqual">
      <formula>V47</formula>
    </cfRule>
    <cfRule type="cellIs" dxfId="734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7343" priority="4229" operator="greaterThanOrEqual">
      <formula>V54</formula>
    </cfRule>
    <cfRule type="cellIs" dxfId="734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7341" priority="4226" operator="greaterThanOrEqual">
      <formula>V54</formula>
    </cfRule>
    <cfRule type="cellIs" dxfId="734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7339" priority="4223" operator="greaterThanOrEqual">
      <formula>V58</formula>
    </cfRule>
    <cfRule type="cellIs" dxfId="733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7337" priority="4220" operator="greaterThanOrEqual">
      <formula>V58</formula>
    </cfRule>
    <cfRule type="cellIs" dxfId="733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7335" priority="4217" operator="greaterThanOrEqual">
      <formula>V61</formula>
    </cfRule>
    <cfRule type="cellIs" dxfId="733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7333" priority="4214" operator="greaterThanOrEqual">
      <formula>V61</formula>
    </cfRule>
    <cfRule type="cellIs" dxfId="733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7331" priority="4211" operator="greaterThanOrEqual">
      <formula>V65</formula>
    </cfRule>
    <cfRule type="cellIs" dxfId="733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7329" priority="4208" operator="greaterThanOrEqual">
      <formula>V65</formula>
    </cfRule>
    <cfRule type="cellIs" dxfId="732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7327" priority="4205" operator="greaterThanOrEqual">
      <formula>V64</formula>
    </cfRule>
    <cfRule type="cellIs" dxfId="732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7325" priority="4202" operator="greaterThanOrEqual">
      <formula>V64</formula>
    </cfRule>
    <cfRule type="cellIs" dxfId="732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7323" priority="4199" operator="greaterThanOrEqual">
      <formula>V66</formula>
    </cfRule>
    <cfRule type="cellIs" dxfId="732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7321" priority="4196" operator="greaterThanOrEqual">
      <formula>V66</formula>
    </cfRule>
    <cfRule type="cellIs" dxfId="732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7319" priority="4193" operator="greaterThanOrEqual">
      <formula>V69</formula>
    </cfRule>
    <cfRule type="cellIs" dxfId="731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7317" priority="4190" operator="greaterThanOrEqual">
      <formula>V69</formula>
    </cfRule>
    <cfRule type="cellIs" dxfId="731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7315" priority="4187" operator="greaterThanOrEqual">
      <formula>V73</formula>
    </cfRule>
    <cfRule type="cellIs" dxfId="731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7313" priority="4184" operator="greaterThanOrEqual">
      <formula>V73</formula>
    </cfRule>
    <cfRule type="cellIs" dxfId="731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7311" priority="4181" operator="greaterThanOrEqual">
      <formula>V72</formula>
    </cfRule>
    <cfRule type="cellIs" dxfId="731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7309" priority="4178" operator="greaterThanOrEqual">
      <formula>V72</formula>
    </cfRule>
    <cfRule type="cellIs" dxfId="730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7307" priority="4175" operator="greaterThanOrEqual">
      <formula>W14</formula>
    </cfRule>
    <cfRule type="cellIs" dxfId="730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7305" priority="4172" operator="greaterThanOrEqual">
      <formula>W14</formula>
    </cfRule>
    <cfRule type="cellIs" dxfId="730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7303" priority="4169" operator="greaterThanOrEqual">
      <formula>W5</formula>
    </cfRule>
    <cfRule type="cellIs" dxfId="730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7301" priority="4166" operator="greaterThanOrEqual">
      <formula>W5</formula>
    </cfRule>
    <cfRule type="cellIs" dxfId="730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7299" priority="4163" operator="greaterThanOrEqual">
      <formula>W34</formula>
    </cfRule>
    <cfRule type="cellIs" dxfId="729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7297" priority="4160" operator="greaterThanOrEqual">
      <formula>W34</formula>
    </cfRule>
    <cfRule type="cellIs" dxfId="729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7295" priority="4157" operator="greaterThanOrEqual">
      <formula>W38</formula>
    </cfRule>
    <cfRule type="cellIs" dxfId="729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7293" priority="4154" operator="greaterThanOrEqual">
      <formula>W38</formula>
    </cfRule>
    <cfRule type="cellIs" dxfId="729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7291" priority="4151" operator="greaterThanOrEqual">
      <formula>W41</formula>
    </cfRule>
    <cfRule type="cellIs" dxfId="729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7289" priority="4148" operator="greaterThanOrEqual">
      <formula>W41</formula>
    </cfRule>
    <cfRule type="cellIs" dxfId="728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7287" priority="4145" operator="greaterThanOrEqual">
      <formula>W47</formula>
    </cfRule>
    <cfRule type="cellIs" dxfId="728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7285" priority="4142" operator="greaterThanOrEqual">
      <formula>W47</formula>
    </cfRule>
    <cfRule type="cellIs" dxfId="728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7283" priority="4139" operator="greaterThanOrEqual">
      <formula>W54</formula>
    </cfRule>
    <cfRule type="cellIs" dxfId="728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7281" priority="4136" operator="greaterThanOrEqual">
      <formula>W54</formula>
    </cfRule>
    <cfRule type="cellIs" dxfId="728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7279" priority="4133" operator="greaterThanOrEqual">
      <formula>W58</formula>
    </cfRule>
    <cfRule type="cellIs" dxfId="727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7277" priority="4130" operator="greaterThanOrEqual">
      <formula>W58</formula>
    </cfRule>
    <cfRule type="cellIs" dxfId="727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7275" priority="4127" operator="greaterThanOrEqual">
      <formula>W61</formula>
    </cfRule>
    <cfRule type="cellIs" dxfId="727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7273" priority="4124" operator="greaterThanOrEqual">
      <formula>W61</formula>
    </cfRule>
    <cfRule type="cellIs" dxfId="727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7271" priority="4121" operator="greaterThanOrEqual">
      <formula>W65</formula>
    </cfRule>
    <cfRule type="cellIs" dxfId="727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7269" priority="4118" operator="greaterThanOrEqual">
      <formula>W65</formula>
    </cfRule>
    <cfRule type="cellIs" dxfId="726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7267" priority="4115" operator="greaterThanOrEqual">
      <formula>W64</formula>
    </cfRule>
    <cfRule type="cellIs" dxfId="726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7265" priority="4112" operator="greaterThanOrEqual">
      <formula>W64</formula>
    </cfRule>
    <cfRule type="cellIs" dxfId="726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7263" priority="4109" operator="greaterThanOrEqual">
      <formula>W66</formula>
    </cfRule>
    <cfRule type="cellIs" dxfId="726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7261" priority="4106" operator="greaterThanOrEqual">
      <formula>W66</formula>
    </cfRule>
    <cfRule type="cellIs" dxfId="726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7259" priority="4103" operator="greaterThanOrEqual">
      <formula>W69</formula>
    </cfRule>
    <cfRule type="cellIs" dxfId="725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7257" priority="4100" operator="greaterThanOrEqual">
      <formula>W69</formula>
    </cfRule>
    <cfRule type="cellIs" dxfId="725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7255" priority="4097" operator="greaterThanOrEqual">
      <formula>W73</formula>
    </cfRule>
    <cfRule type="cellIs" dxfId="725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7253" priority="4094" operator="greaterThanOrEqual">
      <formula>W73</formula>
    </cfRule>
    <cfRule type="cellIs" dxfId="725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7251" priority="4091" operator="greaterThanOrEqual">
      <formula>W72</formula>
    </cfRule>
    <cfRule type="cellIs" dxfId="725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7249" priority="4088" operator="greaterThanOrEqual">
      <formula>W72</formula>
    </cfRule>
    <cfRule type="cellIs" dxfId="724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7247" priority="4085" operator="greaterThanOrEqual">
      <formula>U12</formula>
    </cfRule>
    <cfRule type="cellIs" dxfId="724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7245" priority="4082" operator="greaterThanOrEqual">
      <formula>U13</formula>
    </cfRule>
    <cfRule type="cellIs" dxfId="724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7243" priority="4079" operator="greaterThanOrEqual">
      <formula>U11</formula>
    </cfRule>
    <cfRule type="cellIs" dxfId="7242" priority="4080" operator="lessThan">
      <formula>U11</formula>
    </cfRule>
  </conditionalFormatting>
  <conditionalFormatting sqref="S12">
    <cfRule type="cellIs" dxfId="7241" priority="4076" stopIfTrue="1" operator="notEqual">
      <formula>0</formula>
    </cfRule>
  </conditionalFormatting>
  <conditionalFormatting sqref="T12">
    <cfRule type="cellIs" dxfId="7240" priority="4077" stopIfTrue="1" operator="notEqual">
      <formula>0</formula>
    </cfRule>
  </conditionalFormatting>
  <conditionalFormatting sqref="S13">
    <cfRule type="cellIs" dxfId="7239" priority="4074" stopIfTrue="1" operator="notEqual">
      <formula>0</formula>
    </cfRule>
  </conditionalFormatting>
  <conditionalFormatting sqref="T13">
    <cfRule type="cellIs" dxfId="7238" priority="4075" stopIfTrue="1" operator="notEqual">
      <formula>0</formula>
    </cfRule>
  </conditionalFormatting>
  <conditionalFormatting sqref="S11">
    <cfRule type="cellIs" dxfId="7237" priority="4072" stopIfTrue="1" operator="notEqual">
      <formula>0</formula>
    </cfRule>
  </conditionalFormatting>
  <conditionalFormatting sqref="T11">
    <cfRule type="cellIs" dxfId="723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7235" priority="4070" operator="greaterThanOrEqual">
      <formula>V9</formula>
    </cfRule>
    <cfRule type="cellIs" dxfId="723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7233" priority="4067" operator="greaterThanOrEqual">
      <formula>V9</formula>
    </cfRule>
    <cfRule type="cellIs" dxfId="723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7231" priority="4064" operator="greaterThanOrEqual">
      <formula>W9</formula>
    </cfRule>
    <cfRule type="cellIs" dxfId="723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7229" priority="4061" operator="greaterThanOrEqual">
      <formula>W9</formula>
    </cfRule>
    <cfRule type="cellIs" dxfId="722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7227" priority="4058" operator="greaterThanOrEqual">
      <formula>U9</formula>
    </cfRule>
    <cfRule type="cellIs" dxfId="7226" priority="4059" operator="lessThan">
      <formula>U9</formula>
    </cfRule>
  </conditionalFormatting>
  <conditionalFormatting sqref="S9:S10">
    <cfRule type="cellIs" dxfId="7225" priority="4055" stopIfTrue="1" operator="notEqual">
      <formula>0</formula>
    </cfRule>
  </conditionalFormatting>
  <conditionalFormatting sqref="T10">
    <cfRule type="cellIs" dxfId="7224" priority="4056" stopIfTrue="1" operator="notEqual">
      <formula>0</formula>
    </cfRule>
  </conditionalFormatting>
  <conditionalFormatting sqref="T9">
    <cfRule type="cellIs" dxfId="722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7222" priority="4052" operator="greaterThanOrEqual">
      <formula>U26</formula>
    </cfRule>
    <cfRule type="cellIs" dxfId="722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7220" priority="4049" operator="greaterThanOrEqual">
      <formula>U25</formula>
    </cfRule>
    <cfRule type="cellIs" dxfId="721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7218" priority="4046" operator="greaterThanOrEqual">
      <formula>U26</formula>
    </cfRule>
    <cfRule type="cellIs" dxfId="7217" priority="4047" operator="lessThan">
      <formula>U26</formula>
    </cfRule>
  </conditionalFormatting>
  <conditionalFormatting sqref="S27:S28">
    <cfRule type="cellIs" dxfId="7216" priority="4043" stopIfTrue="1" operator="notEqual">
      <formula>0</formula>
    </cfRule>
  </conditionalFormatting>
  <conditionalFormatting sqref="T27:T28">
    <cfRule type="cellIs" dxfId="7215" priority="4044" stopIfTrue="1" operator="notEqual">
      <formula>0</formula>
    </cfRule>
  </conditionalFormatting>
  <conditionalFormatting sqref="S25">
    <cfRule type="cellIs" dxfId="7214" priority="4041" stopIfTrue="1" operator="notEqual">
      <formula>0</formula>
    </cfRule>
  </conditionalFormatting>
  <conditionalFormatting sqref="T25">
    <cfRule type="cellIs" dxfId="7213" priority="4042" stopIfTrue="1" operator="notEqual">
      <formula>0</formula>
    </cfRule>
  </conditionalFormatting>
  <conditionalFormatting sqref="S26">
    <cfRule type="cellIs" dxfId="7212" priority="4040" stopIfTrue="1" operator="notEqual">
      <formula>0</formula>
    </cfRule>
  </conditionalFormatting>
  <conditionalFormatting sqref="S26">
    <cfRule type="cellIs" dxfId="7211" priority="4039" stopIfTrue="1" operator="notEqual">
      <formula>0</formula>
    </cfRule>
  </conditionalFormatting>
  <conditionalFormatting sqref="T26">
    <cfRule type="cellIs" dxfId="721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7209" priority="4036" operator="greaterThanOrEqual">
      <formula>V25</formula>
    </cfRule>
    <cfRule type="cellIs" dxfId="720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7207" priority="4033" operator="greaterThanOrEqual">
      <formula>V25</formula>
    </cfRule>
    <cfRule type="cellIs" dxfId="720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7205" priority="4030" operator="greaterThanOrEqual">
      <formula>W25</formula>
    </cfRule>
    <cfRule type="cellIs" dxfId="720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7203" priority="4027" operator="greaterThanOrEqual">
      <formula>W25</formula>
    </cfRule>
    <cfRule type="cellIs" dxfId="720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7201" priority="4024" operator="greaterThanOrEqual">
      <formula>AA15</formula>
    </cfRule>
    <cfRule type="cellIs" dxfId="7200" priority="4025" operator="lessThan">
      <formula>AA15</formula>
    </cfRule>
  </conditionalFormatting>
  <conditionalFormatting sqref="Y42">
    <cfRule type="cellIs" dxfId="7199" priority="4021" stopIfTrue="1" operator="notEqual">
      <formula>0</formula>
    </cfRule>
  </conditionalFormatting>
  <conditionalFormatting sqref="Z43">
    <cfRule type="cellIs" dxfId="7198" priority="4022" stopIfTrue="1" operator="notEqual">
      <formula>0</formula>
    </cfRule>
  </conditionalFormatting>
  <conditionalFormatting sqref="Z47:Z49">
    <cfRule type="cellIs" dxfId="7197" priority="4019" stopIfTrue="1" operator="notEqual">
      <formula>0</formula>
    </cfRule>
  </conditionalFormatting>
  <conditionalFormatting sqref="Y47 Y49">
    <cfRule type="cellIs" dxfId="7196" priority="4018" stopIfTrue="1" operator="notEqual">
      <formula>0</formula>
    </cfRule>
  </conditionalFormatting>
  <conditionalFormatting sqref="Y72:Y73">
    <cfRule type="cellIs" dxfId="7195" priority="4016" stopIfTrue="1" operator="notEqual">
      <formula>0</formula>
    </cfRule>
  </conditionalFormatting>
  <conditionalFormatting sqref="Y41 Y43">
    <cfRule type="cellIs" dxfId="7194" priority="4020" stopIfTrue="1" operator="notEqual">
      <formula>0</formula>
    </cfRule>
  </conditionalFormatting>
  <conditionalFormatting sqref="Z72:Z73">
    <cfRule type="cellIs" dxfId="7193" priority="4017" stopIfTrue="1" operator="notEqual">
      <formula>0</formula>
    </cfRule>
  </conditionalFormatting>
  <conditionalFormatting sqref="Y38 Y40">
    <cfRule type="cellIs" dxfId="7192" priority="4015" stopIfTrue="1" operator="notEqual">
      <formula>0</formula>
    </cfRule>
  </conditionalFormatting>
  <conditionalFormatting sqref="Y48">
    <cfRule type="cellIs" dxfId="7191" priority="4014" stopIfTrue="1" operator="notEqual">
      <formula>0</formula>
    </cfRule>
  </conditionalFormatting>
  <conditionalFormatting sqref="Y36:Y37">
    <cfRule type="cellIs" dxfId="7190" priority="4013" stopIfTrue="1" operator="notEqual">
      <formula>0</formula>
    </cfRule>
  </conditionalFormatting>
  <conditionalFormatting sqref="Z42">
    <cfRule type="cellIs" dxfId="7189" priority="4012" stopIfTrue="1" operator="notEqual">
      <formula>0</formula>
    </cfRule>
  </conditionalFormatting>
  <conditionalFormatting sqref="Y39">
    <cfRule type="cellIs" dxfId="718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7187" priority="4009" operator="greaterThanOrEqual">
      <formula>AA58</formula>
    </cfRule>
    <cfRule type="cellIs" dxfId="718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7185" priority="4006" operator="greaterThanOrEqual">
      <formula>AA47</formula>
    </cfRule>
    <cfRule type="cellIs" dxfId="718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7183" priority="4003" operator="greaterThanOrEqual">
      <formula>AA69</formula>
    </cfRule>
    <cfRule type="cellIs" dxfId="718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7181" priority="4000" operator="greaterThanOrEqual">
      <formula>AA54</formula>
    </cfRule>
    <cfRule type="cellIs" dxfId="718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7179" priority="3997" operator="greaterThanOrEqual">
      <formula>AA61</formula>
    </cfRule>
    <cfRule type="cellIs" dxfId="717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7177" priority="3994" operator="greaterThanOrEqual">
      <formula>AA41</formula>
    </cfRule>
    <cfRule type="cellIs" dxfId="717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7175" priority="3991" operator="greaterThanOrEqual">
      <formula>AA38</formula>
    </cfRule>
    <cfRule type="cellIs" dxfId="717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7173" priority="3988" operator="greaterThanOrEqual">
      <formula>AA36</formula>
    </cfRule>
    <cfRule type="cellIs" dxfId="717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7171" priority="3985" operator="greaterThanOrEqual">
      <formula>AA39</formula>
    </cfRule>
    <cfRule type="cellIs" dxfId="717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7169" priority="3982" operator="greaterThanOrEqual">
      <formula>AA6</formula>
    </cfRule>
    <cfRule type="cellIs" dxfId="716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7167" priority="3979" operator="greaterThanOrEqual">
      <formula>AA5</formula>
    </cfRule>
    <cfRule type="cellIs" dxfId="716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7165" priority="3976" operator="greaterThanOrEqual">
      <formula>AA29</formula>
    </cfRule>
    <cfRule type="cellIs" dxfId="716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7163" priority="3973" operator="greaterThanOrEqual">
      <formula>AA20</formula>
    </cfRule>
    <cfRule type="cellIs" dxfId="716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7161" priority="3970" operator="greaterThanOrEqual">
      <formula>AA19</formula>
    </cfRule>
    <cfRule type="cellIs" dxfId="716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7159" priority="3967" operator="greaterThanOrEqual">
      <formula>AA23</formula>
    </cfRule>
    <cfRule type="cellIs" dxfId="715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7157" priority="3964" operator="greaterThanOrEqual">
      <formula>AA22</formula>
    </cfRule>
    <cfRule type="cellIs" dxfId="715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7155" priority="3961" operator="greaterThanOrEqual">
      <formula>AA6</formula>
    </cfRule>
    <cfRule type="cellIs" dxfId="715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7153" priority="3958" operator="greaterThanOrEqual">
      <formula>AA15</formula>
    </cfRule>
    <cfRule type="cellIs" dxfId="7152" priority="3959" operator="lessThan">
      <formula>AA15</formula>
    </cfRule>
  </conditionalFormatting>
  <conditionalFormatting sqref="Y34:Y35">
    <cfRule type="cellIs" dxfId="7151" priority="3955" stopIfTrue="1" operator="notEqual">
      <formula>0</formula>
    </cfRule>
  </conditionalFormatting>
  <conditionalFormatting sqref="Z34">
    <cfRule type="cellIs" dxfId="715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7149" priority="3953" operator="greaterThanOrEqual">
      <formula>AA34</formula>
    </cfRule>
    <cfRule type="cellIs" dxfId="7148" priority="3954" operator="lessThan">
      <formula>AA34</formula>
    </cfRule>
  </conditionalFormatting>
  <conditionalFormatting sqref="Y7:Y8 Y14">
    <cfRule type="cellIs" dxfId="7147" priority="3950" stopIfTrue="1" operator="notEqual">
      <formula>0</formula>
    </cfRule>
  </conditionalFormatting>
  <conditionalFormatting sqref="Z7:Z8 Z14:Z15 Z17:Z18">
    <cfRule type="cellIs" dxfId="7146" priority="3951" stopIfTrue="1" operator="notEqual">
      <formula>0</formula>
    </cfRule>
  </conditionalFormatting>
  <conditionalFormatting sqref="Y17:Y18">
    <cfRule type="cellIs" dxfId="7145" priority="3949" stopIfTrue="1" operator="notEqual">
      <formula>0</formula>
    </cfRule>
  </conditionalFormatting>
  <conditionalFormatting sqref="Y5">
    <cfRule type="cellIs" dxfId="7144" priority="3947" stopIfTrue="1" operator="notEqual">
      <formula>0</formula>
    </cfRule>
  </conditionalFormatting>
  <conditionalFormatting sqref="Z5">
    <cfRule type="cellIs" dxfId="7143" priority="3948" stopIfTrue="1" operator="notEqual">
      <formula>0</formula>
    </cfRule>
  </conditionalFormatting>
  <conditionalFormatting sqref="Y15">
    <cfRule type="cellIs" dxfId="7142" priority="3945" stopIfTrue="1" operator="notEqual">
      <formula>0</formula>
    </cfRule>
  </conditionalFormatting>
  <conditionalFormatting sqref="Z15">
    <cfRule type="cellIs" dxfId="7141" priority="3946" stopIfTrue="1" operator="notEqual">
      <formula>0</formula>
    </cfRule>
  </conditionalFormatting>
  <conditionalFormatting sqref="Y29:Y32">
    <cfRule type="cellIs" dxfId="7140" priority="3943" stopIfTrue="1" operator="notEqual">
      <formula>0</formula>
    </cfRule>
  </conditionalFormatting>
  <conditionalFormatting sqref="Z29:Z32">
    <cfRule type="cellIs" dxfId="7139" priority="3944" stopIfTrue="1" operator="notEqual">
      <formula>0</formula>
    </cfRule>
  </conditionalFormatting>
  <conditionalFormatting sqref="Y19:Y21">
    <cfRule type="cellIs" dxfId="7138" priority="3941" stopIfTrue="1" operator="notEqual">
      <formula>0</formula>
    </cfRule>
  </conditionalFormatting>
  <conditionalFormatting sqref="Z19:Z21">
    <cfRule type="cellIs" dxfId="7137" priority="3942" stopIfTrue="1" operator="notEqual">
      <formula>0</formula>
    </cfRule>
  </conditionalFormatting>
  <conditionalFormatting sqref="Y15">
    <cfRule type="cellIs" dxfId="7136" priority="3940" stopIfTrue="1" operator="notEqual">
      <formula>0</formula>
    </cfRule>
  </conditionalFormatting>
  <conditionalFormatting sqref="Y15">
    <cfRule type="cellIs" dxfId="7135" priority="3938" stopIfTrue="1" operator="notEqual">
      <formula>0</formula>
    </cfRule>
  </conditionalFormatting>
  <conditionalFormatting sqref="Z15">
    <cfRule type="cellIs" dxfId="7134" priority="3939" stopIfTrue="1" operator="notEqual">
      <formula>0</formula>
    </cfRule>
  </conditionalFormatting>
  <conditionalFormatting sqref="Y6">
    <cfRule type="cellIs" dxfId="7133" priority="3937" stopIfTrue="1" operator="notEqual">
      <formula>0</formula>
    </cfRule>
  </conditionalFormatting>
  <conditionalFormatting sqref="Y6">
    <cfRule type="cellIs" dxfId="7132" priority="3936" stopIfTrue="1" operator="notEqual">
      <formula>0</formula>
    </cfRule>
  </conditionalFormatting>
  <conditionalFormatting sqref="Z16">
    <cfRule type="cellIs" dxfId="7131" priority="3935" stopIfTrue="1" operator="notEqual">
      <formula>0</formula>
    </cfRule>
  </conditionalFormatting>
  <conditionalFormatting sqref="Y16">
    <cfRule type="cellIs" dxfId="7130" priority="3934" stopIfTrue="1" operator="notEqual">
      <formula>0</formula>
    </cfRule>
  </conditionalFormatting>
  <conditionalFormatting sqref="Y16">
    <cfRule type="cellIs" dxfId="7129" priority="3933" stopIfTrue="1" operator="notEqual">
      <formula>0</formula>
    </cfRule>
  </conditionalFormatting>
  <conditionalFormatting sqref="Y16">
    <cfRule type="cellIs" dxfId="7128" priority="3932" stopIfTrue="1" operator="notEqual">
      <formula>0</formula>
    </cfRule>
  </conditionalFormatting>
  <conditionalFormatting sqref="Y16">
    <cfRule type="cellIs" dxfId="7127" priority="3931" stopIfTrue="1" operator="notEqual">
      <formula>0</formula>
    </cfRule>
  </conditionalFormatting>
  <conditionalFormatting sqref="Y22:Y24">
    <cfRule type="cellIs" dxfId="7126" priority="3929" stopIfTrue="1" operator="notEqual">
      <formula>0</formula>
    </cfRule>
  </conditionalFormatting>
  <conditionalFormatting sqref="Z22:Z24">
    <cfRule type="cellIs" dxfId="7125" priority="3930" stopIfTrue="1" operator="notEqual">
      <formula>0</formula>
    </cfRule>
  </conditionalFormatting>
  <conditionalFormatting sqref="Z6">
    <cfRule type="cellIs" dxfId="7124" priority="3928" stopIfTrue="1" operator="notEqual">
      <formula>0</formula>
    </cfRule>
  </conditionalFormatting>
  <conditionalFormatting sqref="Z38 Z40">
    <cfRule type="cellIs" dxfId="7123" priority="3927" stopIfTrue="1" operator="notEqual">
      <formula>0</formula>
    </cfRule>
  </conditionalFormatting>
  <conditionalFormatting sqref="Z36:Z37">
    <cfRule type="cellIs" dxfId="7122" priority="3926" stopIfTrue="1" operator="notEqual">
      <formula>0</formula>
    </cfRule>
  </conditionalFormatting>
  <conditionalFormatting sqref="Z39">
    <cfRule type="cellIs" dxfId="7121" priority="3925" stopIfTrue="1" operator="notEqual">
      <formula>0</formula>
    </cfRule>
  </conditionalFormatting>
  <conditionalFormatting sqref="Z35">
    <cfRule type="cellIs" dxfId="7120" priority="3924" stopIfTrue="1" operator="notEqual">
      <formula>0</formula>
    </cfRule>
  </conditionalFormatting>
  <conditionalFormatting sqref="Z41">
    <cfRule type="cellIs" dxfId="7119" priority="3923" stopIfTrue="1" operator="notEqual">
      <formula>0</formula>
    </cfRule>
  </conditionalFormatting>
  <conditionalFormatting sqref="Y54">
    <cfRule type="cellIs" dxfId="7118" priority="3918" stopIfTrue="1" operator="notEqual">
      <formula>0</formula>
    </cfRule>
  </conditionalFormatting>
  <conditionalFormatting sqref="Y55 Y57:Y61 Y65 Y63">
    <cfRule type="cellIs" dxfId="7117" priority="3921" stopIfTrue="1" operator="notEqual">
      <formula>0</formula>
    </cfRule>
  </conditionalFormatting>
  <conditionalFormatting sqref="Z57:Z60 Z67 Z54:Z55 Z65 Z63">
    <cfRule type="cellIs" dxfId="7116" priority="3922" stopIfTrue="1" operator="notEqual">
      <formula>0</formula>
    </cfRule>
  </conditionalFormatting>
  <conditionalFormatting sqref="Y68">
    <cfRule type="cellIs" dxfId="7115" priority="3919" stopIfTrue="1" operator="notEqual">
      <formula>0</formula>
    </cfRule>
  </conditionalFormatting>
  <conditionalFormatting sqref="Z68">
    <cfRule type="cellIs" dxfId="7114" priority="3920" stopIfTrue="1" operator="notEqual">
      <formula>0</formula>
    </cfRule>
  </conditionalFormatting>
  <conditionalFormatting sqref="Z56">
    <cfRule type="cellIs" dxfId="7113" priority="3917" stopIfTrue="1" operator="notEqual">
      <formula>0</formula>
    </cfRule>
  </conditionalFormatting>
  <conditionalFormatting sqref="Y56">
    <cfRule type="cellIs" dxfId="7112" priority="3916" stopIfTrue="1" operator="notEqual">
      <formula>0</formula>
    </cfRule>
  </conditionalFormatting>
  <conditionalFormatting sqref="Y67">
    <cfRule type="cellIs" dxfId="7111" priority="3915" stopIfTrue="1" operator="notEqual">
      <formula>0</formula>
    </cfRule>
  </conditionalFormatting>
  <conditionalFormatting sqref="Y69:Y71">
    <cfRule type="cellIs" dxfId="7110" priority="3913" stopIfTrue="1" operator="notEqual">
      <formula>0</formula>
    </cfRule>
  </conditionalFormatting>
  <conditionalFormatting sqref="Z69:Z71">
    <cfRule type="cellIs" dxfId="7109" priority="3914" stopIfTrue="1" operator="notEqual">
      <formula>0</formula>
    </cfRule>
  </conditionalFormatting>
  <conditionalFormatting sqref="Y66">
    <cfRule type="cellIs" dxfId="7108" priority="3912" stopIfTrue="1" operator="notEqual">
      <formula>0</formula>
    </cfRule>
  </conditionalFormatting>
  <conditionalFormatting sqref="Z66">
    <cfRule type="cellIs" dxfId="7107" priority="3911" stopIfTrue="1" operator="notEqual">
      <formula>0</formula>
    </cfRule>
  </conditionalFormatting>
  <conditionalFormatting sqref="Y64">
    <cfRule type="cellIs" dxfId="7106" priority="3909" stopIfTrue="1" operator="notEqual">
      <formula>0</formula>
    </cfRule>
  </conditionalFormatting>
  <conditionalFormatting sqref="Z64">
    <cfRule type="cellIs" dxfId="7105" priority="3910" stopIfTrue="1" operator="notEqual">
      <formula>0</formula>
    </cfRule>
  </conditionalFormatting>
  <conditionalFormatting sqref="Z61">
    <cfRule type="cellIs" dxfId="7104" priority="3908" stopIfTrue="1" operator="notEqual">
      <formula>0</formula>
    </cfRule>
  </conditionalFormatting>
  <conditionalFormatting sqref="Y62">
    <cfRule type="cellIs" dxfId="7103" priority="3906" stopIfTrue="1" operator="notEqual">
      <formula>0</formula>
    </cfRule>
  </conditionalFormatting>
  <conditionalFormatting sqref="Z62">
    <cfRule type="cellIs" dxfId="710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7101" priority="3904" operator="greaterThanOrEqual">
      <formula>AB14</formula>
    </cfRule>
    <cfRule type="cellIs" dxfId="710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7099" priority="3901" operator="greaterThanOrEqual">
      <formula>AB14</formula>
    </cfRule>
    <cfRule type="cellIs" dxfId="709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7097" priority="3898" operator="greaterThanOrEqual">
      <formula>AB5</formula>
    </cfRule>
    <cfRule type="cellIs" dxfId="709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7095" priority="3895" operator="greaterThanOrEqual">
      <formula>AB5</formula>
    </cfRule>
    <cfRule type="cellIs" dxfId="709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7093" priority="3892" operator="greaterThanOrEqual">
      <formula>AB34</formula>
    </cfRule>
    <cfRule type="cellIs" dxfId="709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7091" priority="3889" operator="greaterThanOrEqual">
      <formula>AB34</formula>
    </cfRule>
    <cfRule type="cellIs" dxfId="709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7089" priority="3886" operator="greaterThanOrEqual">
      <formula>AB38</formula>
    </cfRule>
    <cfRule type="cellIs" dxfId="708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7087" priority="3883" operator="greaterThanOrEqual">
      <formula>AB38</formula>
    </cfRule>
    <cfRule type="cellIs" dxfId="708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7085" priority="3880" operator="greaterThanOrEqual">
      <formula>AB41</formula>
    </cfRule>
    <cfRule type="cellIs" dxfId="708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7083" priority="3877" operator="greaterThanOrEqual">
      <formula>AB41</formula>
    </cfRule>
    <cfRule type="cellIs" dxfId="708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7081" priority="3874" operator="greaterThanOrEqual">
      <formula>AB47</formula>
    </cfRule>
    <cfRule type="cellIs" dxfId="708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7079" priority="3871" operator="greaterThanOrEqual">
      <formula>AB47</formula>
    </cfRule>
    <cfRule type="cellIs" dxfId="707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7077" priority="3868" operator="greaterThanOrEqual">
      <formula>AB54</formula>
    </cfRule>
    <cfRule type="cellIs" dxfId="707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7075" priority="3865" operator="greaterThanOrEqual">
      <formula>AB54</formula>
    </cfRule>
    <cfRule type="cellIs" dxfId="707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7073" priority="3862" operator="greaterThanOrEqual">
      <formula>AB58</formula>
    </cfRule>
    <cfRule type="cellIs" dxfId="707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7071" priority="3859" operator="greaterThanOrEqual">
      <formula>AB58</formula>
    </cfRule>
    <cfRule type="cellIs" dxfId="707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7069" priority="3856" operator="greaterThanOrEqual">
      <formula>AB61</formula>
    </cfRule>
    <cfRule type="cellIs" dxfId="706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7067" priority="3853" operator="greaterThanOrEqual">
      <formula>AB61</formula>
    </cfRule>
    <cfRule type="cellIs" dxfId="706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7065" priority="3850" operator="greaterThanOrEqual">
      <formula>AB65</formula>
    </cfRule>
    <cfRule type="cellIs" dxfId="706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7063" priority="3847" operator="greaterThanOrEqual">
      <formula>AB65</formula>
    </cfRule>
    <cfRule type="cellIs" dxfId="706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7061" priority="3844" operator="greaterThanOrEqual">
      <formula>AB64</formula>
    </cfRule>
    <cfRule type="cellIs" dxfId="706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7059" priority="3841" operator="greaterThanOrEqual">
      <formula>AB64</formula>
    </cfRule>
    <cfRule type="cellIs" dxfId="705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7057" priority="3838" operator="greaterThanOrEqual">
      <formula>AB66</formula>
    </cfRule>
    <cfRule type="cellIs" dxfId="705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7055" priority="3835" operator="greaterThanOrEqual">
      <formula>AB66</formula>
    </cfRule>
    <cfRule type="cellIs" dxfId="705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7053" priority="3832" operator="greaterThanOrEqual">
      <formula>AB69</formula>
    </cfRule>
    <cfRule type="cellIs" dxfId="705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7051" priority="3829" operator="greaterThanOrEqual">
      <formula>AB69</formula>
    </cfRule>
    <cfRule type="cellIs" dxfId="705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7049" priority="3826" operator="greaterThanOrEqual">
      <formula>AB73</formula>
    </cfRule>
    <cfRule type="cellIs" dxfId="704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7047" priority="3823" operator="greaterThanOrEqual">
      <formula>AB73</formula>
    </cfRule>
    <cfRule type="cellIs" dxfId="704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7045" priority="3820" operator="greaterThanOrEqual">
      <formula>AB72</formula>
    </cfRule>
    <cfRule type="cellIs" dxfId="704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7043" priority="3817" operator="greaterThanOrEqual">
      <formula>AB72</formula>
    </cfRule>
    <cfRule type="cellIs" dxfId="704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7041" priority="3814" operator="greaterThanOrEqual">
      <formula>AC14</formula>
    </cfRule>
    <cfRule type="cellIs" dxfId="704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7039" priority="3811" operator="greaterThanOrEqual">
      <formula>AC14</formula>
    </cfRule>
    <cfRule type="cellIs" dxfId="703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7037" priority="3808" operator="greaterThanOrEqual">
      <formula>AC5</formula>
    </cfRule>
    <cfRule type="cellIs" dxfId="703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7035" priority="3805" operator="greaterThanOrEqual">
      <formula>AC5</formula>
    </cfRule>
    <cfRule type="cellIs" dxfId="703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7033" priority="3802" operator="greaterThanOrEqual">
      <formula>AC34</formula>
    </cfRule>
    <cfRule type="cellIs" dxfId="703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7031" priority="3799" operator="greaterThanOrEqual">
      <formula>AC34</formula>
    </cfRule>
    <cfRule type="cellIs" dxfId="703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7029" priority="3796" operator="greaterThanOrEqual">
      <formula>AC38</formula>
    </cfRule>
    <cfRule type="cellIs" dxfId="702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7027" priority="3793" operator="greaterThanOrEqual">
      <formula>AC38</formula>
    </cfRule>
    <cfRule type="cellIs" dxfId="702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7025" priority="3790" operator="greaterThanOrEqual">
      <formula>AC41</formula>
    </cfRule>
    <cfRule type="cellIs" dxfId="702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7023" priority="3787" operator="greaterThanOrEqual">
      <formula>AC41</formula>
    </cfRule>
    <cfRule type="cellIs" dxfId="702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7021" priority="3784" operator="greaterThanOrEqual">
      <formula>AC47</formula>
    </cfRule>
    <cfRule type="cellIs" dxfId="702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7019" priority="3781" operator="greaterThanOrEqual">
      <formula>AC47</formula>
    </cfRule>
    <cfRule type="cellIs" dxfId="701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7017" priority="3778" operator="greaterThanOrEqual">
      <formula>AC54</formula>
    </cfRule>
    <cfRule type="cellIs" dxfId="701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7015" priority="3775" operator="greaterThanOrEqual">
      <formula>AC54</formula>
    </cfRule>
    <cfRule type="cellIs" dxfId="701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7013" priority="3772" operator="greaterThanOrEqual">
      <formula>AC58</formula>
    </cfRule>
    <cfRule type="cellIs" dxfId="701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7011" priority="3769" operator="greaterThanOrEqual">
      <formula>AC58</formula>
    </cfRule>
    <cfRule type="cellIs" dxfId="701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7009" priority="3766" operator="greaterThanOrEqual">
      <formula>AC61</formula>
    </cfRule>
    <cfRule type="cellIs" dxfId="700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7007" priority="3763" operator="greaterThanOrEqual">
      <formula>AC61</formula>
    </cfRule>
    <cfRule type="cellIs" dxfId="700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7005" priority="3760" operator="greaterThanOrEqual">
      <formula>AC65</formula>
    </cfRule>
    <cfRule type="cellIs" dxfId="700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7003" priority="3757" operator="greaterThanOrEqual">
      <formula>AC65</formula>
    </cfRule>
    <cfRule type="cellIs" dxfId="700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7001" priority="3754" operator="greaterThanOrEqual">
      <formula>AC64</formula>
    </cfRule>
    <cfRule type="cellIs" dxfId="700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6999" priority="3751" operator="greaterThanOrEqual">
      <formula>AC64</formula>
    </cfRule>
    <cfRule type="cellIs" dxfId="699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6997" priority="3748" operator="greaterThanOrEqual">
      <formula>AC66</formula>
    </cfRule>
    <cfRule type="cellIs" dxfId="699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6995" priority="3745" operator="greaterThanOrEqual">
      <formula>AC66</formula>
    </cfRule>
    <cfRule type="cellIs" dxfId="699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6993" priority="3742" operator="greaterThanOrEqual">
      <formula>AC69</formula>
    </cfRule>
    <cfRule type="cellIs" dxfId="699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6991" priority="3739" operator="greaterThanOrEqual">
      <formula>AC69</formula>
    </cfRule>
    <cfRule type="cellIs" dxfId="699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6989" priority="3736" operator="greaterThanOrEqual">
      <formula>AC73</formula>
    </cfRule>
    <cfRule type="cellIs" dxfId="698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6987" priority="3733" operator="greaterThanOrEqual">
      <formula>AC73</formula>
    </cfRule>
    <cfRule type="cellIs" dxfId="698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6985" priority="3730" operator="greaterThanOrEqual">
      <formula>AC72</formula>
    </cfRule>
    <cfRule type="cellIs" dxfId="698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6983" priority="3727" operator="greaterThanOrEqual">
      <formula>AC72</formula>
    </cfRule>
    <cfRule type="cellIs" dxfId="698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6981" priority="3724" operator="greaterThanOrEqual">
      <formula>AA12</formula>
    </cfRule>
    <cfRule type="cellIs" dxfId="698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6979" priority="3721" operator="greaterThanOrEqual">
      <formula>AA13</formula>
    </cfRule>
    <cfRule type="cellIs" dxfId="697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6977" priority="3718" operator="greaterThanOrEqual">
      <formula>AA11</formula>
    </cfRule>
    <cfRule type="cellIs" dxfId="6976" priority="3719" operator="lessThan">
      <formula>AA11</formula>
    </cfRule>
  </conditionalFormatting>
  <conditionalFormatting sqref="Y12">
    <cfRule type="cellIs" dxfId="6975" priority="3715" stopIfTrue="1" operator="notEqual">
      <formula>0</formula>
    </cfRule>
  </conditionalFormatting>
  <conditionalFormatting sqref="Z12">
    <cfRule type="cellIs" dxfId="6974" priority="3716" stopIfTrue="1" operator="notEqual">
      <formula>0</formula>
    </cfRule>
  </conditionalFormatting>
  <conditionalFormatting sqref="Y13">
    <cfRule type="cellIs" dxfId="6973" priority="3713" stopIfTrue="1" operator="notEqual">
      <formula>0</formula>
    </cfRule>
  </conditionalFormatting>
  <conditionalFormatting sqref="Z13">
    <cfRule type="cellIs" dxfId="6972" priority="3714" stopIfTrue="1" operator="notEqual">
      <formula>0</formula>
    </cfRule>
  </conditionalFormatting>
  <conditionalFormatting sqref="Y11">
    <cfRule type="cellIs" dxfId="6971" priority="3711" stopIfTrue="1" operator="notEqual">
      <formula>0</formula>
    </cfRule>
  </conditionalFormatting>
  <conditionalFormatting sqref="Z11">
    <cfRule type="cellIs" dxfId="697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6969" priority="3709" operator="greaterThanOrEqual">
      <formula>AB9</formula>
    </cfRule>
    <cfRule type="cellIs" dxfId="696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6967" priority="3706" operator="greaterThanOrEqual">
      <formula>AB9</formula>
    </cfRule>
    <cfRule type="cellIs" dxfId="696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6965" priority="3703" operator="greaterThanOrEqual">
      <formula>AC9</formula>
    </cfRule>
    <cfRule type="cellIs" dxfId="696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6963" priority="3700" operator="greaterThanOrEqual">
      <formula>AC9</formula>
    </cfRule>
    <cfRule type="cellIs" dxfId="696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6961" priority="3697" operator="greaterThanOrEqual">
      <formula>AA9</formula>
    </cfRule>
    <cfRule type="cellIs" dxfId="6960" priority="3698" operator="lessThan">
      <formula>AA9</formula>
    </cfRule>
  </conditionalFormatting>
  <conditionalFormatting sqref="Y9:Y10">
    <cfRule type="cellIs" dxfId="6959" priority="3694" stopIfTrue="1" operator="notEqual">
      <formula>0</formula>
    </cfRule>
  </conditionalFormatting>
  <conditionalFormatting sqref="Z10">
    <cfRule type="cellIs" dxfId="6958" priority="3695" stopIfTrue="1" operator="notEqual">
      <formula>0</formula>
    </cfRule>
  </conditionalFormatting>
  <conditionalFormatting sqref="Z9">
    <cfRule type="cellIs" dxfId="695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6956" priority="3691" operator="greaterThanOrEqual">
      <formula>AA26</formula>
    </cfRule>
    <cfRule type="cellIs" dxfId="695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6954" priority="3688" operator="greaterThanOrEqual">
      <formula>AA25</formula>
    </cfRule>
    <cfRule type="cellIs" dxfId="695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6952" priority="3685" operator="greaterThanOrEqual">
      <formula>AA26</formula>
    </cfRule>
    <cfRule type="cellIs" dxfId="6951" priority="3686" operator="lessThan">
      <formula>AA26</formula>
    </cfRule>
  </conditionalFormatting>
  <conditionalFormatting sqref="Y27:Y28">
    <cfRule type="cellIs" dxfId="6950" priority="3682" stopIfTrue="1" operator="notEqual">
      <formula>0</formula>
    </cfRule>
  </conditionalFormatting>
  <conditionalFormatting sqref="Z27:Z28">
    <cfRule type="cellIs" dxfId="6949" priority="3683" stopIfTrue="1" operator="notEqual">
      <formula>0</formula>
    </cfRule>
  </conditionalFormatting>
  <conditionalFormatting sqref="Y25">
    <cfRule type="cellIs" dxfId="6948" priority="3680" stopIfTrue="1" operator="notEqual">
      <formula>0</formula>
    </cfRule>
  </conditionalFormatting>
  <conditionalFormatting sqref="Z25">
    <cfRule type="cellIs" dxfId="6947" priority="3681" stopIfTrue="1" operator="notEqual">
      <formula>0</formula>
    </cfRule>
  </conditionalFormatting>
  <conditionalFormatting sqref="Y26">
    <cfRule type="cellIs" dxfId="6946" priority="3679" stopIfTrue="1" operator="notEqual">
      <formula>0</formula>
    </cfRule>
  </conditionalFormatting>
  <conditionalFormatting sqref="Y26">
    <cfRule type="cellIs" dxfId="6945" priority="3678" stopIfTrue="1" operator="notEqual">
      <formula>0</formula>
    </cfRule>
  </conditionalFormatting>
  <conditionalFormatting sqref="Z26">
    <cfRule type="cellIs" dxfId="694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6943" priority="3675" operator="greaterThanOrEqual">
      <formula>AB25</formula>
    </cfRule>
    <cfRule type="cellIs" dxfId="694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6941" priority="3672" operator="greaterThanOrEqual">
      <formula>AB25</formula>
    </cfRule>
    <cfRule type="cellIs" dxfId="694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6939" priority="3669" operator="greaterThanOrEqual">
      <formula>AC25</formula>
    </cfRule>
    <cfRule type="cellIs" dxfId="693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6937" priority="3666" operator="greaterThanOrEqual">
      <formula>AC25</formula>
    </cfRule>
    <cfRule type="cellIs" dxfId="693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6935" priority="3663" operator="greaterThanOrEqual">
      <formula>AG15</formula>
    </cfRule>
    <cfRule type="cellIs" dxfId="6934" priority="3664" operator="lessThan">
      <formula>AG15</formula>
    </cfRule>
  </conditionalFormatting>
  <conditionalFormatting sqref="AE42">
    <cfRule type="cellIs" dxfId="6933" priority="3660" stopIfTrue="1" operator="notEqual">
      <formula>0</formula>
    </cfRule>
  </conditionalFormatting>
  <conditionalFormatting sqref="AF43">
    <cfRule type="cellIs" dxfId="6932" priority="3661" stopIfTrue="1" operator="notEqual">
      <formula>0</formula>
    </cfRule>
  </conditionalFormatting>
  <conditionalFormatting sqref="AF47:AF49">
    <cfRule type="cellIs" dxfId="6931" priority="3658" stopIfTrue="1" operator="notEqual">
      <formula>0</formula>
    </cfRule>
  </conditionalFormatting>
  <conditionalFormatting sqref="AE47 AE49">
    <cfRule type="cellIs" dxfId="6930" priority="3657" stopIfTrue="1" operator="notEqual">
      <formula>0</formula>
    </cfRule>
  </conditionalFormatting>
  <conditionalFormatting sqref="AE72:AE73">
    <cfRule type="cellIs" dxfId="6929" priority="3655" stopIfTrue="1" operator="notEqual">
      <formula>0</formula>
    </cfRule>
  </conditionalFormatting>
  <conditionalFormatting sqref="AE41 AE43">
    <cfRule type="cellIs" dxfId="6928" priority="3659" stopIfTrue="1" operator="notEqual">
      <formula>0</formula>
    </cfRule>
  </conditionalFormatting>
  <conditionalFormatting sqref="AF72:AF73">
    <cfRule type="cellIs" dxfId="6927" priority="3656" stopIfTrue="1" operator="notEqual">
      <formula>0</formula>
    </cfRule>
  </conditionalFormatting>
  <conditionalFormatting sqref="AE38 AE40">
    <cfRule type="cellIs" dxfId="6926" priority="3654" stopIfTrue="1" operator="notEqual">
      <formula>0</formula>
    </cfRule>
  </conditionalFormatting>
  <conditionalFormatting sqref="AE48">
    <cfRule type="cellIs" dxfId="6925" priority="3653" stopIfTrue="1" operator="notEqual">
      <formula>0</formula>
    </cfRule>
  </conditionalFormatting>
  <conditionalFormatting sqref="AE36:AE37">
    <cfRule type="cellIs" dxfId="6924" priority="3652" stopIfTrue="1" operator="notEqual">
      <formula>0</formula>
    </cfRule>
  </conditionalFormatting>
  <conditionalFormatting sqref="AF42">
    <cfRule type="cellIs" dxfId="6923" priority="3651" stopIfTrue="1" operator="notEqual">
      <formula>0</formula>
    </cfRule>
  </conditionalFormatting>
  <conditionalFormatting sqref="AE39">
    <cfRule type="cellIs" dxfId="692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6921" priority="3648" operator="greaterThanOrEqual">
      <formula>AG58</formula>
    </cfRule>
    <cfRule type="cellIs" dxfId="692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6919" priority="3645" operator="greaterThanOrEqual">
      <formula>AG47</formula>
    </cfRule>
    <cfRule type="cellIs" dxfId="691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6917" priority="3642" operator="greaterThanOrEqual">
      <formula>AG69</formula>
    </cfRule>
    <cfRule type="cellIs" dxfId="691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6915" priority="3639" operator="greaterThanOrEqual">
      <formula>AG54</formula>
    </cfRule>
    <cfRule type="cellIs" dxfId="691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6913" priority="3636" operator="greaterThanOrEqual">
      <formula>AG61</formula>
    </cfRule>
    <cfRule type="cellIs" dxfId="691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6911" priority="3633" operator="greaterThanOrEqual">
      <formula>AG41</formula>
    </cfRule>
    <cfRule type="cellIs" dxfId="691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6909" priority="3630" operator="greaterThanOrEqual">
      <formula>AG38</formula>
    </cfRule>
    <cfRule type="cellIs" dxfId="690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6907" priority="3627" operator="greaterThanOrEqual">
      <formula>AG36</formula>
    </cfRule>
    <cfRule type="cellIs" dxfId="690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6905" priority="3624" operator="greaterThanOrEqual">
      <formula>AG39</formula>
    </cfRule>
    <cfRule type="cellIs" dxfId="690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6903" priority="3621" operator="greaterThanOrEqual">
      <formula>AG6</formula>
    </cfRule>
    <cfRule type="cellIs" dxfId="690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6901" priority="3618" operator="greaterThanOrEqual">
      <formula>AG5</formula>
    </cfRule>
    <cfRule type="cellIs" dxfId="690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6899" priority="3615" operator="greaterThanOrEqual">
      <formula>AG29</formula>
    </cfRule>
    <cfRule type="cellIs" dxfId="689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6897" priority="3612" operator="greaterThanOrEqual">
      <formula>AG20</formula>
    </cfRule>
    <cfRule type="cellIs" dxfId="689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6895" priority="3609" operator="greaterThanOrEqual">
      <formula>AG19</formula>
    </cfRule>
    <cfRule type="cellIs" dxfId="689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6893" priority="3606" operator="greaterThanOrEqual">
      <formula>AG23</formula>
    </cfRule>
    <cfRule type="cellIs" dxfId="689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6891" priority="3603" operator="greaterThanOrEqual">
      <formula>AG22</formula>
    </cfRule>
    <cfRule type="cellIs" dxfId="689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6889" priority="3600" operator="greaterThanOrEqual">
      <formula>AG6</formula>
    </cfRule>
    <cfRule type="cellIs" dxfId="688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6887" priority="3597" operator="greaterThanOrEqual">
      <formula>AG15</formula>
    </cfRule>
    <cfRule type="cellIs" dxfId="6886" priority="3598" operator="lessThan">
      <formula>AG15</formula>
    </cfRule>
  </conditionalFormatting>
  <conditionalFormatting sqref="AE34:AE35">
    <cfRule type="cellIs" dxfId="6885" priority="3594" stopIfTrue="1" operator="notEqual">
      <formula>0</formula>
    </cfRule>
  </conditionalFormatting>
  <conditionalFormatting sqref="AF34">
    <cfRule type="cellIs" dxfId="688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6883" priority="3592" operator="greaterThanOrEqual">
      <formula>AG34</formula>
    </cfRule>
    <cfRule type="cellIs" dxfId="6882" priority="3593" operator="lessThan">
      <formula>AG34</formula>
    </cfRule>
  </conditionalFormatting>
  <conditionalFormatting sqref="AE7:AE8 AE14">
    <cfRule type="cellIs" dxfId="6881" priority="3589" stopIfTrue="1" operator="notEqual">
      <formula>0</formula>
    </cfRule>
  </conditionalFormatting>
  <conditionalFormatting sqref="AF7:AF8 AF14:AF15 AF17:AF18">
    <cfRule type="cellIs" dxfId="6880" priority="3590" stopIfTrue="1" operator="notEqual">
      <formula>0</formula>
    </cfRule>
  </conditionalFormatting>
  <conditionalFormatting sqref="AE17:AE18">
    <cfRule type="cellIs" dxfId="6879" priority="3588" stopIfTrue="1" operator="notEqual">
      <formula>0</formula>
    </cfRule>
  </conditionalFormatting>
  <conditionalFormatting sqref="AE5">
    <cfRule type="cellIs" dxfId="6878" priority="3586" stopIfTrue="1" operator="notEqual">
      <formula>0</formula>
    </cfRule>
  </conditionalFormatting>
  <conditionalFormatting sqref="AF5">
    <cfRule type="cellIs" dxfId="6877" priority="3587" stopIfTrue="1" operator="notEqual">
      <formula>0</formula>
    </cfRule>
  </conditionalFormatting>
  <conditionalFormatting sqref="AE15">
    <cfRule type="cellIs" dxfId="6876" priority="3584" stopIfTrue="1" operator="notEqual">
      <formula>0</formula>
    </cfRule>
  </conditionalFormatting>
  <conditionalFormatting sqref="AF15">
    <cfRule type="cellIs" dxfId="6875" priority="3585" stopIfTrue="1" operator="notEqual">
      <formula>0</formula>
    </cfRule>
  </conditionalFormatting>
  <conditionalFormatting sqref="AE29:AE32">
    <cfRule type="cellIs" dxfId="6874" priority="3582" stopIfTrue="1" operator="notEqual">
      <formula>0</formula>
    </cfRule>
  </conditionalFormatting>
  <conditionalFormatting sqref="AF29:AF32">
    <cfRule type="cellIs" dxfId="6873" priority="3583" stopIfTrue="1" operator="notEqual">
      <formula>0</formula>
    </cfRule>
  </conditionalFormatting>
  <conditionalFormatting sqref="AE19:AE21">
    <cfRule type="cellIs" dxfId="6872" priority="3580" stopIfTrue="1" operator="notEqual">
      <formula>0</formula>
    </cfRule>
  </conditionalFormatting>
  <conditionalFormatting sqref="AF19:AF21">
    <cfRule type="cellIs" dxfId="6871" priority="3581" stopIfTrue="1" operator="notEqual">
      <formula>0</formula>
    </cfRule>
  </conditionalFormatting>
  <conditionalFormatting sqref="AE15">
    <cfRule type="cellIs" dxfId="6870" priority="3579" stopIfTrue="1" operator="notEqual">
      <formula>0</formula>
    </cfRule>
  </conditionalFormatting>
  <conditionalFormatting sqref="AE15">
    <cfRule type="cellIs" dxfId="6869" priority="3577" stopIfTrue="1" operator="notEqual">
      <formula>0</formula>
    </cfRule>
  </conditionalFormatting>
  <conditionalFormatting sqref="AF15">
    <cfRule type="cellIs" dxfId="6868" priority="3578" stopIfTrue="1" operator="notEqual">
      <formula>0</formula>
    </cfRule>
  </conditionalFormatting>
  <conditionalFormatting sqref="AE6">
    <cfRule type="cellIs" dxfId="6867" priority="3576" stopIfTrue="1" operator="notEqual">
      <formula>0</formula>
    </cfRule>
  </conditionalFormatting>
  <conditionalFormatting sqref="AE6">
    <cfRule type="cellIs" dxfId="6866" priority="3575" stopIfTrue="1" operator="notEqual">
      <formula>0</formula>
    </cfRule>
  </conditionalFormatting>
  <conditionalFormatting sqref="AF16">
    <cfRule type="cellIs" dxfId="6865" priority="3574" stopIfTrue="1" operator="notEqual">
      <formula>0</formula>
    </cfRule>
  </conditionalFormatting>
  <conditionalFormatting sqref="AE16">
    <cfRule type="cellIs" dxfId="6864" priority="3573" stopIfTrue="1" operator="notEqual">
      <formula>0</formula>
    </cfRule>
  </conditionalFormatting>
  <conditionalFormatting sqref="AE16">
    <cfRule type="cellIs" dxfId="6863" priority="3572" stopIfTrue="1" operator="notEqual">
      <formula>0</formula>
    </cfRule>
  </conditionalFormatting>
  <conditionalFormatting sqref="AE16">
    <cfRule type="cellIs" dxfId="6862" priority="3571" stopIfTrue="1" operator="notEqual">
      <formula>0</formula>
    </cfRule>
  </conditionalFormatting>
  <conditionalFormatting sqref="AE16">
    <cfRule type="cellIs" dxfId="6861" priority="3570" stopIfTrue="1" operator="notEqual">
      <formula>0</formula>
    </cfRule>
  </conditionalFormatting>
  <conditionalFormatting sqref="AE22:AE24">
    <cfRule type="cellIs" dxfId="6860" priority="3568" stopIfTrue="1" operator="notEqual">
      <formula>0</formula>
    </cfRule>
  </conditionalFormatting>
  <conditionalFormatting sqref="AF22:AF24">
    <cfRule type="cellIs" dxfId="6859" priority="3569" stopIfTrue="1" operator="notEqual">
      <formula>0</formula>
    </cfRule>
  </conditionalFormatting>
  <conditionalFormatting sqref="AF6">
    <cfRule type="cellIs" dxfId="6858" priority="3567" stopIfTrue="1" operator="notEqual">
      <formula>0</formula>
    </cfRule>
  </conditionalFormatting>
  <conditionalFormatting sqref="AF38 AF40">
    <cfRule type="cellIs" dxfId="6857" priority="3566" stopIfTrue="1" operator="notEqual">
      <formula>0</formula>
    </cfRule>
  </conditionalFormatting>
  <conditionalFormatting sqref="AF36:AF37">
    <cfRule type="cellIs" dxfId="6856" priority="3565" stopIfTrue="1" operator="notEqual">
      <formula>0</formula>
    </cfRule>
  </conditionalFormatting>
  <conditionalFormatting sqref="AF39">
    <cfRule type="cellIs" dxfId="6855" priority="3564" stopIfTrue="1" operator="notEqual">
      <formula>0</formula>
    </cfRule>
  </conditionalFormatting>
  <conditionalFormatting sqref="AF35">
    <cfRule type="cellIs" dxfId="6854" priority="3563" stopIfTrue="1" operator="notEqual">
      <formula>0</formula>
    </cfRule>
  </conditionalFormatting>
  <conditionalFormatting sqref="AF41">
    <cfRule type="cellIs" dxfId="6853" priority="3562" stopIfTrue="1" operator="notEqual">
      <formula>0</formula>
    </cfRule>
  </conditionalFormatting>
  <conditionalFormatting sqref="AE54">
    <cfRule type="cellIs" dxfId="6852" priority="3557" stopIfTrue="1" operator="notEqual">
      <formula>0</formula>
    </cfRule>
  </conditionalFormatting>
  <conditionalFormatting sqref="AE55 AE57:AE61 AE65 AE63">
    <cfRule type="cellIs" dxfId="6851" priority="3560" stopIfTrue="1" operator="notEqual">
      <formula>0</formula>
    </cfRule>
  </conditionalFormatting>
  <conditionalFormatting sqref="AF57:AF60 AF67 AF54:AF55 AF65 AF63">
    <cfRule type="cellIs" dxfId="6850" priority="3561" stopIfTrue="1" operator="notEqual">
      <formula>0</formula>
    </cfRule>
  </conditionalFormatting>
  <conditionalFormatting sqref="AE68">
    <cfRule type="cellIs" dxfId="6849" priority="3558" stopIfTrue="1" operator="notEqual">
      <formula>0</formula>
    </cfRule>
  </conditionalFormatting>
  <conditionalFormatting sqref="AF68">
    <cfRule type="cellIs" dxfId="6848" priority="3559" stopIfTrue="1" operator="notEqual">
      <formula>0</formula>
    </cfRule>
  </conditionalFormatting>
  <conditionalFormatting sqref="AF56">
    <cfRule type="cellIs" dxfId="6847" priority="3556" stopIfTrue="1" operator="notEqual">
      <formula>0</formula>
    </cfRule>
  </conditionalFormatting>
  <conditionalFormatting sqref="AE56">
    <cfRule type="cellIs" dxfId="6846" priority="3555" stopIfTrue="1" operator="notEqual">
      <formula>0</formula>
    </cfRule>
  </conditionalFormatting>
  <conditionalFormatting sqref="AE67">
    <cfRule type="cellIs" dxfId="6845" priority="3554" stopIfTrue="1" operator="notEqual">
      <formula>0</formula>
    </cfRule>
  </conditionalFormatting>
  <conditionalFormatting sqref="AE69:AE71">
    <cfRule type="cellIs" dxfId="6844" priority="3552" stopIfTrue="1" operator="notEqual">
      <formula>0</formula>
    </cfRule>
  </conditionalFormatting>
  <conditionalFormatting sqref="AF69:AF71">
    <cfRule type="cellIs" dxfId="6843" priority="3553" stopIfTrue="1" operator="notEqual">
      <formula>0</formula>
    </cfRule>
  </conditionalFormatting>
  <conditionalFormatting sqref="AE66">
    <cfRule type="cellIs" dxfId="6842" priority="3551" stopIfTrue="1" operator="notEqual">
      <formula>0</formula>
    </cfRule>
  </conditionalFormatting>
  <conditionalFormatting sqref="AF66">
    <cfRule type="cellIs" dxfId="6841" priority="3550" stopIfTrue="1" operator="notEqual">
      <formula>0</formula>
    </cfRule>
  </conditionalFormatting>
  <conditionalFormatting sqref="AE64">
    <cfRule type="cellIs" dxfId="6840" priority="3548" stopIfTrue="1" operator="notEqual">
      <formula>0</formula>
    </cfRule>
  </conditionalFormatting>
  <conditionalFormatting sqref="AF64">
    <cfRule type="cellIs" dxfId="6839" priority="3549" stopIfTrue="1" operator="notEqual">
      <formula>0</formula>
    </cfRule>
  </conditionalFormatting>
  <conditionalFormatting sqref="AF61">
    <cfRule type="cellIs" dxfId="6838" priority="3547" stopIfTrue="1" operator="notEqual">
      <formula>0</formula>
    </cfRule>
  </conditionalFormatting>
  <conditionalFormatting sqref="AE62">
    <cfRule type="cellIs" dxfId="6837" priority="3545" stopIfTrue="1" operator="notEqual">
      <formula>0</formula>
    </cfRule>
  </conditionalFormatting>
  <conditionalFormatting sqref="AF62">
    <cfRule type="cellIs" dxfId="683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6835" priority="3543" operator="greaterThanOrEqual">
      <formula>AH14</formula>
    </cfRule>
    <cfRule type="cellIs" dxfId="683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6833" priority="3540" operator="greaterThanOrEqual">
      <formula>AH14</formula>
    </cfRule>
    <cfRule type="cellIs" dxfId="683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6831" priority="3537" operator="greaterThanOrEqual">
      <formula>AH5</formula>
    </cfRule>
    <cfRule type="cellIs" dxfId="683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6829" priority="3534" operator="greaterThanOrEqual">
      <formula>AH5</formula>
    </cfRule>
    <cfRule type="cellIs" dxfId="682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6827" priority="3531" operator="greaterThanOrEqual">
      <formula>AH34</formula>
    </cfRule>
    <cfRule type="cellIs" dxfId="682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6825" priority="3528" operator="greaterThanOrEqual">
      <formula>AH34</formula>
    </cfRule>
    <cfRule type="cellIs" dxfId="682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6823" priority="3525" operator="greaterThanOrEqual">
      <formula>AH38</formula>
    </cfRule>
    <cfRule type="cellIs" dxfId="682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6821" priority="3522" operator="greaterThanOrEqual">
      <formula>AH38</formula>
    </cfRule>
    <cfRule type="cellIs" dxfId="682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6819" priority="3519" operator="greaterThanOrEqual">
      <formula>AH41</formula>
    </cfRule>
    <cfRule type="cellIs" dxfId="681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6817" priority="3516" operator="greaterThanOrEqual">
      <formula>AH41</formula>
    </cfRule>
    <cfRule type="cellIs" dxfId="681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6815" priority="3513" operator="greaterThanOrEqual">
      <formula>AH47</formula>
    </cfRule>
    <cfRule type="cellIs" dxfId="681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6813" priority="3510" operator="greaterThanOrEqual">
      <formula>AH47</formula>
    </cfRule>
    <cfRule type="cellIs" dxfId="681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6811" priority="3507" operator="greaterThanOrEqual">
      <formula>AH54</formula>
    </cfRule>
    <cfRule type="cellIs" dxfId="681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6809" priority="3504" operator="greaterThanOrEqual">
      <formula>AH54</formula>
    </cfRule>
    <cfRule type="cellIs" dxfId="680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6807" priority="3501" operator="greaterThanOrEqual">
      <formula>AH58</formula>
    </cfRule>
    <cfRule type="cellIs" dxfId="680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6805" priority="3498" operator="greaterThanOrEqual">
      <formula>AH58</formula>
    </cfRule>
    <cfRule type="cellIs" dxfId="680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6803" priority="3495" operator="greaterThanOrEqual">
      <formula>AH61</formula>
    </cfRule>
    <cfRule type="cellIs" dxfId="680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6801" priority="3492" operator="greaterThanOrEqual">
      <formula>AH61</formula>
    </cfRule>
    <cfRule type="cellIs" dxfId="680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6799" priority="3489" operator="greaterThanOrEqual">
      <formula>AH65</formula>
    </cfRule>
    <cfRule type="cellIs" dxfId="679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6797" priority="3486" operator="greaterThanOrEqual">
      <formula>AH65</formula>
    </cfRule>
    <cfRule type="cellIs" dxfId="679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6795" priority="3483" operator="greaterThanOrEqual">
      <formula>AH64</formula>
    </cfRule>
    <cfRule type="cellIs" dxfId="679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6793" priority="3480" operator="greaterThanOrEqual">
      <formula>AH64</formula>
    </cfRule>
    <cfRule type="cellIs" dxfId="679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6791" priority="3477" operator="greaterThanOrEqual">
      <formula>AH66</formula>
    </cfRule>
    <cfRule type="cellIs" dxfId="679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6789" priority="3474" operator="greaterThanOrEqual">
      <formula>AH66</formula>
    </cfRule>
    <cfRule type="cellIs" dxfId="678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6787" priority="3471" operator="greaterThanOrEqual">
      <formula>AH69</formula>
    </cfRule>
    <cfRule type="cellIs" dxfId="678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6785" priority="3468" operator="greaterThanOrEqual">
      <formula>AH69</formula>
    </cfRule>
    <cfRule type="cellIs" dxfId="678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6783" priority="3465" operator="greaterThanOrEqual">
      <formula>AH73</formula>
    </cfRule>
    <cfRule type="cellIs" dxfId="678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6781" priority="3462" operator="greaterThanOrEqual">
      <formula>AH73</formula>
    </cfRule>
    <cfRule type="cellIs" dxfId="678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6779" priority="3459" operator="greaterThanOrEqual">
      <formula>AH72</formula>
    </cfRule>
    <cfRule type="cellIs" dxfId="677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6777" priority="3456" operator="greaterThanOrEqual">
      <formula>AH72</formula>
    </cfRule>
    <cfRule type="cellIs" dxfId="677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6775" priority="3453" operator="greaterThanOrEqual">
      <formula>AI14</formula>
    </cfRule>
    <cfRule type="cellIs" dxfId="677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6773" priority="3450" operator="greaterThanOrEqual">
      <formula>AI14</formula>
    </cfRule>
    <cfRule type="cellIs" dxfId="677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6771" priority="3447" operator="greaterThanOrEqual">
      <formula>AI5</formula>
    </cfRule>
    <cfRule type="cellIs" dxfId="677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6769" priority="3444" operator="greaterThanOrEqual">
      <formula>AI5</formula>
    </cfRule>
    <cfRule type="cellIs" dxfId="676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6767" priority="3441" operator="greaterThanOrEqual">
      <formula>AI34</formula>
    </cfRule>
    <cfRule type="cellIs" dxfId="676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6765" priority="3438" operator="greaterThanOrEqual">
      <formula>AI34</formula>
    </cfRule>
    <cfRule type="cellIs" dxfId="676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6763" priority="3435" operator="greaterThanOrEqual">
      <formula>AI38</formula>
    </cfRule>
    <cfRule type="cellIs" dxfId="676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6761" priority="3432" operator="greaterThanOrEqual">
      <formula>AI38</formula>
    </cfRule>
    <cfRule type="cellIs" dxfId="676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6759" priority="3429" operator="greaterThanOrEqual">
      <formula>AI41</formula>
    </cfRule>
    <cfRule type="cellIs" dxfId="675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6757" priority="3426" operator="greaterThanOrEqual">
      <formula>AI41</formula>
    </cfRule>
    <cfRule type="cellIs" dxfId="675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6755" priority="3423" operator="greaterThanOrEqual">
      <formula>AI47</formula>
    </cfRule>
    <cfRule type="cellIs" dxfId="675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6753" priority="3420" operator="greaterThanOrEqual">
      <formula>AI47</formula>
    </cfRule>
    <cfRule type="cellIs" dxfId="675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6751" priority="3417" operator="greaterThanOrEqual">
      <formula>AI54</formula>
    </cfRule>
    <cfRule type="cellIs" dxfId="675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6749" priority="3414" operator="greaterThanOrEqual">
      <formula>AI54</formula>
    </cfRule>
    <cfRule type="cellIs" dxfId="674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6747" priority="3411" operator="greaterThanOrEqual">
      <formula>AI58</formula>
    </cfRule>
    <cfRule type="cellIs" dxfId="674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6745" priority="3408" operator="greaterThanOrEqual">
      <formula>AI58</formula>
    </cfRule>
    <cfRule type="cellIs" dxfId="674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6743" priority="3405" operator="greaterThanOrEqual">
      <formula>AI61</formula>
    </cfRule>
    <cfRule type="cellIs" dxfId="674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6741" priority="3402" operator="greaterThanOrEqual">
      <formula>AI61</formula>
    </cfRule>
    <cfRule type="cellIs" dxfId="674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6739" priority="3399" operator="greaterThanOrEqual">
      <formula>AI65</formula>
    </cfRule>
    <cfRule type="cellIs" dxfId="673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6737" priority="3396" operator="greaterThanOrEqual">
      <formula>AI65</formula>
    </cfRule>
    <cfRule type="cellIs" dxfId="673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6735" priority="3393" operator="greaterThanOrEqual">
      <formula>AI64</formula>
    </cfRule>
    <cfRule type="cellIs" dxfId="673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6733" priority="3390" operator="greaterThanOrEqual">
      <formula>AI64</formula>
    </cfRule>
    <cfRule type="cellIs" dxfId="673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6731" priority="3387" operator="greaterThanOrEqual">
      <formula>AI66</formula>
    </cfRule>
    <cfRule type="cellIs" dxfId="673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6729" priority="3384" operator="greaterThanOrEqual">
      <formula>AI66</formula>
    </cfRule>
    <cfRule type="cellIs" dxfId="672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6727" priority="3381" operator="greaterThanOrEqual">
      <formula>AI69</formula>
    </cfRule>
    <cfRule type="cellIs" dxfId="672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6725" priority="3378" operator="greaterThanOrEqual">
      <formula>AI69</formula>
    </cfRule>
    <cfRule type="cellIs" dxfId="672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6723" priority="3375" operator="greaterThanOrEqual">
      <formula>AI73</formula>
    </cfRule>
    <cfRule type="cellIs" dxfId="672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6721" priority="3372" operator="greaterThanOrEqual">
      <formula>AI73</formula>
    </cfRule>
    <cfRule type="cellIs" dxfId="672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6719" priority="3369" operator="greaterThanOrEqual">
      <formula>AI72</formula>
    </cfRule>
    <cfRule type="cellIs" dxfId="671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6717" priority="3366" operator="greaterThanOrEqual">
      <formula>AI72</formula>
    </cfRule>
    <cfRule type="cellIs" dxfId="671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6715" priority="3363" operator="greaterThanOrEqual">
      <formula>AG12</formula>
    </cfRule>
    <cfRule type="cellIs" dxfId="671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6713" priority="3360" operator="greaterThanOrEqual">
      <formula>AG13</formula>
    </cfRule>
    <cfRule type="cellIs" dxfId="671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6711" priority="3357" operator="greaterThanOrEqual">
      <formula>AG11</formula>
    </cfRule>
    <cfRule type="cellIs" dxfId="6710" priority="3358" operator="lessThan">
      <formula>AG11</formula>
    </cfRule>
  </conditionalFormatting>
  <conditionalFormatting sqref="AE12">
    <cfRule type="cellIs" dxfId="6709" priority="3354" stopIfTrue="1" operator="notEqual">
      <formula>0</formula>
    </cfRule>
  </conditionalFormatting>
  <conditionalFormatting sqref="AF12">
    <cfRule type="cellIs" dxfId="6708" priority="3355" stopIfTrue="1" operator="notEqual">
      <formula>0</formula>
    </cfRule>
  </conditionalFormatting>
  <conditionalFormatting sqref="AE13">
    <cfRule type="cellIs" dxfId="6707" priority="3352" stopIfTrue="1" operator="notEqual">
      <formula>0</formula>
    </cfRule>
  </conditionalFormatting>
  <conditionalFormatting sqref="AF13">
    <cfRule type="cellIs" dxfId="6706" priority="3353" stopIfTrue="1" operator="notEqual">
      <formula>0</formula>
    </cfRule>
  </conditionalFormatting>
  <conditionalFormatting sqref="AE11">
    <cfRule type="cellIs" dxfId="6705" priority="3350" stopIfTrue="1" operator="notEqual">
      <formula>0</formula>
    </cfRule>
  </conditionalFormatting>
  <conditionalFormatting sqref="AF11">
    <cfRule type="cellIs" dxfId="670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6703" priority="3348" operator="greaterThanOrEqual">
      <formula>AH9</formula>
    </cfRule>
    <cfRule type="cellIs" dxfId="670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6701" priority="3345" operator="greaterThanOrEqual">
      <formula>AH9</formula>
    </cfRule>
    <cfRule type="cellIs" dxfId="670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6699" priority="3342" operator="greaterThanOrEqual">
      <formula>AI9</formula>
    </cfRule>
    <cfRule type="cellIs" dxfId="669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6697" priority="3339" operator="greaterThanOrEqual">
      <formula>AI9</formula>
    </cfRule>
    <cfRule type="cellIs" dxfId="669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6695" priority="3336" operator="greaterThanOrEqual">
      <formula>AG9</formula>
    </cfRule>
    <cfRule type="cellIs" dxfId="6694" priority="3337" operator="lessThan">
      <formula>AG9</formula>
    </cfRule>
  </conditionalFormatting>
  <conditionalFormatting sqref="AE9:AE10">
    <cfRule type="cellIs" dxfId="6693" priority="3333" stopIfTrue="1" operator="notEqual">
      <formula>0</formula>
    </cfRule>
  </conditionalFormatting>
  <conditionalFormatting sqref="AF10">
    <cfRule type="cellIs" dxfId="6692" priority="3334" stopIfTrue="1" operator="notEqual">
      <formula>0</formula>
    </cfRule>
  </conditionalFormatting>
  <conditionalFormatting sqref="AF9">
    <cfRule type="cellIs" dxfId="669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6690" priority="3330" operator="greaterThanOrEqual">
      <formula>AG26</formula>
    </cfRule>
    <cfRule type="cellIs" dxfId="668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6688" priority="3327" operator="greaterThanOrEqual">
      <formula>AG25</formula>
    </cfRule>
    <cfRule type="cellIs" dxfId="668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6686" priority="3324" operator="greaterThanOrEqual">
      <formula>AG26</formula>
    </cfRule>
    <cfRule type="cellIs" dxfId="6685" priority="3325" operator="lessThan">
      <formula>AG26</formula>
    </cfRule>
  </conditionalFormatting>
  <conditionalFormatting sqref="AE27:AE28">
    <cfRule type="cellIs" dxfId="6684" priority="3321" stopIfTrue="1" operator="notEqual">
      <formula>0</formula>
    </cfRule>
  </conditionalFormatting>
  <conditionalFormatting sqref="AF27:AF28">
    <cfRule type="cellIs" dxfId="6683" priority="3322" stopIfTrue="1" operator="notEqual">
      <formula>0</formula>
    </cfRule>
  </conditionalFormatting>
  <conditionalFormatting sqref="AE25">
    <cfRule type="cellIs" dxfId="6682" priority="3319" stopIfTrue="1" operator="notEqual">
      <formula>0</formula>
    </cfRule>
  </conditionalFormatting>
  <conditionalFormatting sqref="AF25">
    <cfRule type="cellIs" dxfId="6681" priority="3320" stopIfTrue="1" operator="notEqual">
      <formula>0</formula>
    </cfRule>
  </conditionalFormatting>
  <conditionalFormatting sqref="AE26">
    <cfRule type="cellIs" dxfId="6680" priority="3318" stopIfTrue="1" operator="notEqual">
      <formula>0</formula>
    </cfRule>
  </conditionalFormatting>
  <conditionalFormatting sqref="AE26">
    <cfRule type="cellIs" dxfId="6679" priority="3317" stopIfTrue="1" operator="notEqual">
      <formula>0</formula>
    </cfRule>
  </conditionalFormatting>
  <conditionalFormatting sqref="AF26">
    <cfRule type="cellIs" dxfId="667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6677" priority="3314" operator="greaterThanOrEqual">
      <formula>AH25</formula>
    </cfRule>
    <cfRule type="cellIs" dxfId="667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6675" priority="3311" operator="greaterThanOrEqual">
      <formula>AH25</formula>
    </cfRule>
    <cfRule type="cellIs" dxfId="667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6673" priority="3308" operator="greaterThanOrEqual">
      <formula>AI25</formula>
    </cfRule>
    <cfRule type="cellIs" dxfId="667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6671" priority="3305" operator="greaterThanOrEqual">
      <formula>AI25</formula>
    </cfRule>
    <cfRule type="cellIs" dxfId="667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6669" priority="3302" operator="greaterThanOrEqual">
      <formula>AM15</formula>
    </cfRule>
    <cfRule type="cellIs" dxfId="6668" priority="3303" operator="lessThan">
      <formula>AM15</formula>
    </cfRule>
  </conditionalFormatting>
  <conditionalFormatting sqref="AK42">
    <cfRule type="cellIs" dxfId="6667" priority="3299" stopIfTrue="1" operator="notEqual">
      <formula>0</formula>
    </cfRule>
  </conditionalFormatting>
  <conditionalFormatting sqref="AL43">
    <cfRule type="cellIs" dxfId="6666" priority="3300" stopIfTrue="1" operator="notEqual">
      <formula>0</formula>
    </cfRule>
  </conditionalFormatting>
  <conditionalFormatting sqref="AL47:AL49">
    <cfRule type="cellIs" dxfId="6665" priority="3297" stopIfTrue="1" operator="notEqual">
      <formula>0</formula>
    </cfRule>
  </conditionalFormatting>
  <conditionalFormatting sqref="AK47 AK49">
    <cfRule type="cellIs" dxfId="6664" priority="3296" stopIfTrue="1" operator="notEqual">
      <formula>0</formula>
    </cfRule>
  </conditionalFormatting>
  <conditionalFormatting sqref="AK72:AK73">
    <cfRule type="cellIs" dxfId="6663" priority="3294" stopIfTrue="1" operator="notEqual">
      <formula>0</formula>
    </cfRule>
  </conditionalFormatting>
  <conditionalFormatting sqref="AK41 AK43">
    <cfRule type="cellIs" dxfId="6662" priority="3298" stopIfTrue="1" operator="notEqual">
      <formula>0</formula>
    </cfRule>
  </conditionalFormatting>
  <conditionalFormatting sqref="AL72:AL73">
    <cfRule type="cellIs" dxfId="6661" priority="3295" stopIfTrue="1" operator="notEqual">
      <formula>0</formula>
    </cfRule>
  </conditionalFormatting>
  <conditionalFormatting sqref="AK38 AK40">
    <cfRule type="cellIs" dxfId="6660" priority="3293" stopIfTrue="1" operator="notEqual">
      <formula>0</formula>
    </cfRule>
  </conditionalFormatting>
  <conditionalFormatting sqref="AK48">
    <cfRule type="cellIs" dxfId="6659" priority="3292" stopIfTrue="1" operator="notEqual">
      <formula>0</formula>
    </cfRule>
  </conditionalFormatting>
  <conditionalFormatting sqref="AK36:AK37">
    <cfRule type="cellIs" dxfId="6658" priority="3291" stopIfTrue="1" operator="notEqual">
      <formula>0</formula>
    </cfRule>
  </conditionalFormatting>
  <conditionalFormatting sqref="AL42">
    <cfRule type="cellIs" dxfId="6657" priority="3290" stopIfTrue="1" operator="notEqual">
      <formula>0</formula>
    </cfRule>
  </conditionalFormatting>
  <conditionalFormatting sqref="AK39">
    <cfRule type="cellIs" dxfId="665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6655" priority="3287" operator="greaterThanOrEqual">
      <formula>AM58</formula>
    </cfRule>
    <cfRule type="cellIs" dxfId="665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6653" priority="3284" operator="greaterThanOrEqual">
      <formula>AM47</formula>
    </cfRule>
    <cfRule type="cellIs" dxfId="665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6651" priority="3281" operator="greaterThanOrEqual">
      <formula>AM69</formula>
    </cfRule>
    <cfRule type="cellIs" dxfId="665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6649" priority="3278" operator="greaterThanOrEqual">
      <formula>AM54</formula>
    </cfRule>
    <cfRule type="cellIs" dxfId="664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6647" priority="3275" operator="greaterThanOrEqual">
      <formula>AM61</formula>
    </cfRule>
    <cfRule type="cellIs" dxfId="664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6645" priority="3272" operator="greaterThanOrEqual">
      <formula>AM41</formula>
    </cfRule>
    <cfRule type="cellIs" dxfId="664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6643" priority="3269" operator="greaterThanOrEqual">
      <formula>AM38</formula>
    </cfRule>
    <cfRule type="cellIs" dxfId="664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6641" priority="3266" operator="greaterThanOrEqual">
      <formula>AM36</formula>
    </cfRule>
    <cfRule type="cellIs" dxfId="664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6639" priority="3263" operator="greaterThanOrEqual">
      <formula>AM39</formula>
    </cfRule>
    <cfRule type="cellIs" dxfId="663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6637" priority="3260" operator="greaterThanOrEqual">
      <formula>AM6</formula>
    </cfRule>
    <cfRule type="cellIs" dxfId="663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6635" priority="3257" operator="greaterThanOrEqual">
      <formula>AM5</formula>
    </cfRule>
    <cfRule type="cellIs" dxfId="663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6633" priority="3254" operator="greaterThanOrEqual">
      <formula>AM29</formula>
    </cfRule>
    <cfRule type="cellIs" dxfId="663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6631" priority="3251" operator="greaterThanOrEqual">
      <formula>AM20</formula>
    </cfRule>
    <cfRule type="cellIs" dxfId="663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6629" priority="3248" operator="greaterThanOrEqual">
      <formula>AM19</formula>
    </cfRule>
    <cfRule type="cellIs" dxfId="662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6627" priority="3245" operator="greaterThanOrEqual">
      <formula>AM23</formula>
    </cfRule>
    <cfRule type="cellIs" dxfId="662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6625" priority="3242" operator="greaterThanOrEqual">
      <formula>AM22</formula>
    </cfRule>
    <cfRule type="cellIs" dxfId="662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6623" priority="3239" operator="greaterThanOrEqual">
      <formula>AM6</formula>
    </cfRule>
    <cfRule type="cellIs" dxfId="662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6621" priority="3236" operator="greaterThanOrEqual">
      <formula>AM15</formula>
    </cfRule>
    <cfRule type="cellIs" dxfId="6620" priority="3237" operator="lessThan">
      <formula>AM15</formula>
    </cfRule>
  </conditionalFormatting>
  <conditionalFormatting sqref="AK34:AK35">
    <cfRule type="cellIs" dxfId="6619" priority="3233" stopIfTrue="1" operator="notEqual">
      <formula>0</formula>
    </cfRule>
  </conditionalFormatting>
  <conditionalFormatting sqref="AL34">
    <cfRule type="cellIs" dxfId="661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6617" priority="3231" operator="greaterThanOrEqual">
      <formula>AM34</formula>
    </cfRule>
    <cfRule type="cellIs" dxfId="6616" priority="3232" operator="lessThan">
      <formula>AM34</formula>
    </cfRule>
  </conditionalFormatting>
  <conditionalFormatting sqref="AK7:AK8 AK14">
    <cfRule type="cellIs" dxfId="6615" priority="3228" stopIfTrue="1" operator="notEqual">
      <formula>0</formula>
    </cfRule>
  </conditionalFormatting>
  <conditionalFormatting sqref="AL7:AL8 AL14:AL15 AL17:AL18">
    <cfRule type="cellIs" dxfId="6614" priority="3229" stopIfTrue="1" operator="notEqual">
      <formula>0</formula>
    </cfRule>
  </conditionalFormatting>
  <conditionalFormatting sqref="AK17:AK18">
    <cfRule type="cellIs" dxfId="6613" priority="3227" stopIfTrue="1" operator="notEqual">
      <formula>0</formula>
    </cfRule>
  </conditionalFormatting>
  <conditionalFormatting sqref="AK5">
    <cfRule type="cellIs" dxfId="6612" priority="3225" stopIfTrue="1" operator="notEqual">
      <formula>0</formula>
    </cfRule>
  </conditionalFormatting>
  <conditionalFormatting sqref="AL5">
    <cfRule type="cellIs" dxfId="6611" priority="3226" stopIfTrue="1" operator="notEqual">
      <formula>0</formula>
    </cfRule>
  </conditionalFormatting>
  <conditionalFormatting sqref="AK15">
    <cfRule type="cellIs" dxfId="6610" priority="3223" stopIfTrue="1" operator="notEqual">
      <formula>0</formula>
    </cfRule>
  </conditionalFormatting>
  <conditionalFormatting sqref="AL15">
    <cfRule type="cellIs" dxfId="6609" priority="3224" stopIfTrue="1" operator="notEqual">
      <formula>0</formula>
    </cfRule>
  </conditionalFormatting>
  <conditionalFormatting sqref="AK29:AK32">
    <cfRule type="cellIs" dxfId="6608" priority="3221" stopIfTrue="1" operator="notEqual">
      <formula>0</formula>
    </cfRule>
  </conditionalFormatting>
  <conditionalFormatting sqref="AL29:AL32">
    <cfRule type="cellIs" dxfId="6607" priority="3222" stopIfTrue="1" operator="notEqual">
      <formula>0</formula>
    </cfRule>
  </conditionalFormatting>
  <conditionalFormatting sqref="AK19:AK21">
    <cfRule type="cellIs" dxfId="6606" priority="3219" stopIfTrue="1" operator="notEqual">
      <formula>0</formula>
    </cfRule>
  </conditionalFormatting>
  <conditionalFormatting sqref="AL19:AL21">
    <cfRule type="cellIs" dxfId="6605" priority="3220" stopIfTrue="1" operator="notEqual">
      <formula>0</formula>
    </cfRule>
  </conditionalFormatting>
  <conditionalFormatting sqref="AK15">
    <cfRule type="cellIs" dxfId="6604" priority="3218" stopIfTrue="1" operator="notEqual">
      <formula>0</formula>
    </cfRule>
  </conditionalFormatting>
  <conditionalFormatting sqref="AK15">
    <cfRule type="cellIs" dxfId="6603" priority="3216" stopIfTrue="1" operator="notEqual">
      <formula>0</formula>
    </cfRule>
  </conditionalFormatting>
  <conditionalFormatting sqref="AL15">
    <cfRule type="cellIs" dxfId="6602" priority="3217" stopIfTrue="1" operator="notEqual">
      <formula>0</formula>
    </cfRule>
  </conditionalFormatting>
  <conditionalFormatting sqref="AK6">
    <cfRule type="cellIs" dxfId="6601" priority="3215" stopIfTrue="1" operator="notEqual">
      <formula>0</formula>
    </cfRule>
  </conditionalFormatting>
  <conditionalFormatting sqref="AK6">
    <cfRule type="cellIs" dxfId="6600" priority="3214" stopIfTrue="1" operator="notEqual">
      <formula>0</formula>
    </cfRule>
  </conditionalFormatting>
  <conditionalFormatting sqref="AL16">
    <cfRule type="cellIs" dxfId="6599" priority="3213" stopIfTrue="1" operator="notEqual">
      <formula>0</formula>
    </cfRule>
  </conditionalFormatting>
  <conditionalFormatting sqref="AK16">
    <cfRule type="cellIs" dxfId="6598" priority="3212" stopIfTrue="1" operator="notEqual">
      <formula>0</formula>
    </cfRule>
  </conditionalFormatting>
  <conditionalFormatting sqref="AK16">
    <cfRule type="cellIs" dxfId="6597" priority="3211" stopIfTrue="1" operator="notEqual">
      <formula>0</formula>
    </cfRule>
  </conditionalFormatting>
  <conditionalFormatting sqref="AK16">
    <cfRule type="cellIs" dxfId="6596" priority="3210" stopIfTrue="1" operator="notEqual">
      <formula>0</formula>
    </cfRule>
  </conditionalFormatting>
  <conditionalFormatting sqref="AK16">
    <cfRule type="cellIs" dxfId="6595" priority="3209" stopIfTrue="1" operator="notEqual">
      <formula>0</formula>
    </cfRule>
  </conditionalFormatting>
  <conditionalFormatting sqref="AK22:AK24">
    <cfRule type="cellIs" dxfId="6594" priority="3207" stopIfTrue="1" operator="notEqual">
      <formula>0</formula>
    </cfRule>
  </conditionalFormatting>
  <conditionalFormatting sqref="AL22:AL24">
    <cfRule type="cellIs" dxfId="6593" priority="3208" stopIfTrue="1" operator="notEqual">
      <formula>0</formula>
    </cfRule>
  </conditionalFormatting>
  <conditionalFormatting sqref="AL6">
    <cfRule type="cellIs" dxfId="6592" priority="3206" stopIfTrue="1" operator="notEqual">
      <formula>0</formula>
    </cfRule>
  </conditionalFormatting>
  <conditionalFormatting sqref="AL38 AL40">
    <cfRule type="cellIs" dxfId="6591" priority="3205" stopIfTrue="1" operator="notEqual">
      <formula>0</formula>
    </cfRule>
  </conditionalFormatting>
  <conditionalFormatting sqref="AL36:AL37">
    <cfRule type="cellIs" dxfId="6590" priority="3204" stopIfTrue="1" operator="notEqual">
      <formula>0</formula>
    </cfRule>
  </conditionalFormatting>
  <conditionalFormatting sqref="AL39">
    <cfRule type="cellIs" dxfId="6589" priority="3203" stopIfTrue="1" operator="notEqual">
      <formula>0</formula>
    </cfRule>
  </conditionalFormatting>
  <conditionalFormatting sqref="AL35">
    <cfRule type="cellIs" dxfId="6588" priority="3202" stopIfTrue="1" operator="notEqual">
      <formula>0</formula>
    </cfRule>
  </conditionalFormatting>
  <conditionalFormatting sqref="AL41">
    <cfRule type="cellIs" dxfId="6587" priority="3201" stopIfTrue="1" operator="notEqual">
      <formula>0</formula>
    </cfRule>
  </conditionalFormatting>
  <conditionalFormatting sqref="AK54">
    <cfRule type="cellIs" dxfId="6586" priority="3196" stopIfTrue="1" operator="notEqual">
      <formula>0</formula>
    </cfRule>
  </conditionalFormatting>
  <conditionalFormatting sqref="AK55 AK57:AK61 AK65 AK63">
    <cfRule type="cellIs" dxfId="6585" priority="3199" stopIfTrue="1" operator="notEqual">
      <formula>0</formula>
    </cfRule>
  </conditionalFormatting>
  <conditionalFormatting sqref="AL57:AL60 AL67 AL54:AL55 AL65 AL63">
    <cfRule type="cellIs" dxfId="6584" priority="3200" stopIfTrue="1" operator="notEqual">
      <formula>0</formula>
    </cfRule>
  </conditionalFormatting>
  <conditionalFormatting sqref="AK68">
    <cfRule type="cellIs" dxfId="6583" priority="3197" stopIfTrue="1" operator="notEqual">
      <formula>0</formula>
    </cfRule>
  </conditionalFormatting>
  <conditionalFormatting sqref="AL68">
    <cfRule type="cellIs" dxfId="6582" priority="3198" stopIfTrue="1" operator="notEqual">
      <formula>0</formula>
    </cfRule>
  </conditionalFormatting>
  <conditionalFormatting sqref="AL56">
    <cfRule type="cellIs" dxfId="6581" priority="3195" stopIfTrue="1" operator="notEqual">
      <formula>0</formula>
    </cfRule>
  </conditionalFormatting>
  <conditionalFormatting sqref="AK56">
    <cfRule type="cellIs" dxfId="6580" priority="3194" stopIfTrue="1" operator="notEqual">
      <formula>0</formula>
    </cfRule>
  </conditionalFormatting>
  <conditionalFormatting sqref="AK67">
    <cfRule type="cellIs" dxfId="6579" priority="3193" stopIfTrue="1" operator="notEqual">
      <formula>0</formula>
    </cfRule>
  </conditionalFormatting>
  <conditionalFormatting sqref="AK69:AK71">
    <cfRule type="cellIs" dxfId="6578" priority="3191" stopIfTrue="1" operator="notEqual">
      <formula>0</formula>
    </cfRule>
  </conditionalFormatting>
  <conditionalFormatting sqref="AL69:AL71">
    <cfRule type="cellIs" dxfId="6577" priority="3192" stopIfTrue="1" operator="notEqual">
      <formula>0</formula>
    </cfRule>
  </conditionalFormatting>
  <conditionalFormatting sqref="AK66">
    <cfRule type="cellIs" dxfId="6576" priority="3190" stopIfTrue="1" operator="notEqual">
      <formula>0</formula>
    </cfRule>
  </conditionalFormatting>
  <conditionalFormatting sqref="AL66">
    <cfRule type="cellIs" dxfId="6575" priority="3189" stopIfTrue="1" operator="notEqual">
      <formula>0</formula>
    </cfRule>
  </conditionalFormatting>
  <conditionalFormatting sqref="AK64">
    <cfRule type="cellIs" dxfId="6574" priority="3187" stopIfTrue="1" operator="notEqual">
      <formula>0</formula>
    </cfRule>
  </conditionalFormatting>
  <conditionalFormatting sqref="AL64">
    <cfRule type="cellIs" dxfId="6573" priority="3188" stopIfTrue="1" operator="notEqual">
      <formula>0</formula>
    </cfRule>
  </conditionalFormatting>
  <conditionalFormatting sqref="AL61">
    <cfRule type="cellIs" dxfId="6572" priority="3186" stopIfTrue="1" operator="notEqual">
      <formula>0</formula>
    </cfRule>
  </conditionalFormatting>
  <conditionalFormatting sqref="AK62">
    <cfRule type="cellIs" dxfId="6571" priority="3184" stopIfTrue="1" operator="notEqual">
      <formula>0</formula>
    </cfRule>
  </conditionalFormatting>
  <conditionalFormatting sqref="AL62">
    <cfRule type="cellIs" dxfId="657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6569" priority="3182" operator="greaterThanOrEqual">
      <formula>AN14</formula>
    </cfRule>
    <cfRule type="cellIs" dxfId="656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6567" priority="3179" operator="greaterThanOrEqual">
      <formula>AN14</formula>
    </cfRule>
    <cfRule type="cellIs" dxfId="656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6565" priority="3176" operator="greaterThanOrEqual">
      <formula>AN5</formula>
    </cfRule>
    <cfRule type="cellIs" dxfId="656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6563" priority="3173" operator="greaterThanOrEqual">
      <formula>AN5</formula>
    </cfRule>
    <cfRule type="cellIs" dxfId="656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6561" priority="3170" operator="greaterThanOrEqual">
      <formula>AN34</formula>
    </cfRule>
    <cfRule type="cellIs" dxfId="656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6559" priority="3167" operator="greaterThanOrEqual">
      <formula>AN34</formula>
    </cfRule>
    <cfRule type="cellIs" dxfId="655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6557" priority="3164" operator="greaterThanOrEqual">
      <formula>AN38</formula>
    </cfRule>
    <cfRule type="cellIs" dxfId="655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6555" priority="3161" operator="greaterThanOrEqual">
      <formula>AN38</formula>
    </cfRule>
    <cfRule type="cellIs" dxfId="655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6553" priority="3158" operator="greaterThanOrEqual">
      <formula>AN41</formula>
    </cfRule>
    <cfRule type="cellIs" dxfId="655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6551" priority="3155" operator="greaterThanOrEqual">
      <formula>AN41</formula>
    </cfRule>
    <cfRule type="cellIs" dxfId="655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6549" priority="3152" operator="greaterThanOrEqual">
      <formula>AN47</formula>
    </cfRule>
    <cfRule type="cellIs" dxfId="654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6547" priority="3149" operator="greaterThanOrEqual">
      <formula>AN47</formula>
    </cfRule>
    <cfRule type="cellIs" dxfId="654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6545" priority="3146" operator="greaterThanOrEqual">
      <formula>AN54</formula>
    </cfRule>
    <cfRule type="cellIs" dxfId="654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6543" priority="3143" operator="greaterThanOrEqual">
      <formula>AN54</formula>
    </cfRule>
    <cfRule type="cellIs" dxfId="654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6541" priority="3140" operator="greaterThanOrEqual">
      <formula>AN58</formula>
    </cfRule>
    <cfRule type="cellIs" dxfId="654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6539" priority="3137" operator="greaterThanOrEqual">
      <formula>AN58</formula>
    </cfRule>
    <cfRule type="cellIs" dxfId="653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6537" priority="3134" operator="greaterThanOrEqual">
      <formula>AN61</formula>
    </cfRule>
    <cfRule type="cellIs" dxfId="653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6535" priority="3131" operator="greaterThanOrEqual">
      <formula>AN61</formula>
    </cfRule>
    <cfRule type="cellIs" dxfId="653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6533" priority="3128" operator="greaterThanOrEqual">
      <formula>AN65</formula>
    </cfRule>
    <cfRule type="cellIs" dxfId="653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6531" priority="3125" operator="greaterThanOrEqual">
      <formula>AN65</formula>
    </cfRule>
    <cfRule type="cellIs" dxfId="653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6529" priority="3122" operator="greaterThanOrEqual">
      <formula>AN64</formula>
    </cfRule>
    <cfRule type="cellIs" dxfId="652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6527" priority="3119" operator="greaterThanOrEqual">
      <formula>AN64</formula>
    </cfRule>
    <cfRule type="cellIs" dxfId="652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6525" priority="3116" operator="greaterThanOrEqual">
      <formula>AN66</formula>
    </cfRule>
    <cfRule type="cellIs" dxfId="652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6523" priority="3113" operator="greaterThanOrEqual">
      <formula>AN66</formula>
    </cfRule>
    <cfRule type="cellIs" dxfId="652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6521" priority="3110" operator="greaterThanOrEqual">
      <formula>AN69</formula>
    </cfRule>
    <cfRule type="cellIs" dxfId="652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6519" priority="3107" operator="greaterThanOrEqual">
      <formula>AN69</formula>
    </cfRule>
    <cfRule type="cellIs" dxfId="651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6517" priority="3104" operator="greaterThanOrEqual">
      <formula>AN73</formula>
    </cfRule>
    <cfRule type="cellIs" dxfId="651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6515" priority="3101" operator="greaterThanOrEqual">
      <formula>AN73</formula>
    </cfRule>
    <cfRule type="cellIs" dxfId="651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6513" priority="3098" operator="greaterThanOrEqual">
      <formula>AN72</formula>
    </cfRule>
    <cfRule type="cellIs" dxfId="651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6511" priority="3095" operator="greaterThanOrEqual">
      <formula>AN72</formula>
    </cfRule>
    <cfRule type="cellIs" dxfId="651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6509" priority="3092" operator="greaterThanOrEqual">
      <formula>AO14</formula>
    </cfRule>
    <cfRule type="cellIs" dxfId="650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6507" priority="3089" operator="greaterThanOrEqual">
      <formula>AO14</formula>
    </cfRule>
    <cfRule type="cellIs" dxfId="650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6505" priority="3086" operator="greaterThanOrEqual">
      <formula>AO5</formula>
    </cfRule>
    <cfRule type="cellIs" dxfId="650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6503" priority="3083" operator="greaterThanOrEqual">
      <formula>AO5</formula>
    </cfRule>
    <cfRule type="cellIs" dxfId="650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6501" priority="3080" operator="greaterThanOrEqual">
      <formula>AO34</formula>
    </cfRule>
    <cfRule type="cellIs" dxfId="650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6499" priority="3077" operator="greaterThanOrEqual">
      <formula>AO34</formula>
    </cfRule>
    <cfRule type="cellIs" dxfId="649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6497" priority="3074" operator="greaterThanOrEqual">
      <formula>AO38</formula>
    </cfRule>
    <cfRule type="cellIs" dxfId="649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6495" priority="3071" operator="greaterThanOrEqual">
      <formula>AO38</formula>
    </cfRule>
    <cfRule type="cellIs" dxfId="649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6493" priority="3068" operator="greaterThanOrEqual">
      <formula>AO41</formula>
    </cfRule>
    <cfRule type="cellIs" dxfId="649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6491" priority="3065" operator="greaterThanOrEqual">
      <formula>AO41</formula>
    </cfRule>
    <cfRule type="cellIs" dxfId="649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6489" priority="3062" operator="greaterThanOrEqual">
      <formula>AO47</formula>
    </cfRule>
    <cfRule type="cellIs" dxfId="648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6487" priority="3059" operator="greaterThanOrEqual">
      <formula>AO47</formula>
    </cfRule>
    <cfRule type="cellIs" dxfId="648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6485" priority="3056" operator="greaterThanOrEqual">
      <formula>AO54</formula>
    </cfRule>
    <cfRule type="cellIs" dxfId="648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6483" priority="3053" operator="greaterThanOrEqual">
      <formula>AO54</formula>
    </cfRule>
    <cfRule type="cellIs" dxfId="648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6481" priority="3050" operator="greaterThanOrEqual">
      <formula>AO58</formula>
    </cfRule>
    <cfRule type="cellIs" dxfId="648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6479" priority="3047" operator="greaterThanOrEqual">
      <formula>AO58</formula>
    </cfRule>
    <cfRule type="cellIs" dxfId="647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6477" priority="3044" operator="greaterThanOrEqual">
      <formula>AO61</formula>
    </cfRule>
    <cfRule type="cellIs" dxfId="647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6475" priority="3041" operator="greaterThanOrEqual">
      <formula>AO61</formula>
    </cfRule>
    <cfRule type="cellIs" dxfId="647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6473" priority="3038" operator="greaterThanOrEqual">
      <formula>AO65</formula>
    </cfRule>
    <cfRule type="cellIs" dxfId="647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6471" priority="3035" operator="greaterThanOrEqual">
      <formula>AO65</formula>
    </cfRule>
    <cfRule type="cellIs" dxfId="647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6469" priority="3032" operator="greaterThanOrEqual">
      <formula>AO64</formula>
    </cfRule>
    <cfRule type="cellIs" dxfId="646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6467" priority="3029" operator="greaterThanOrEqual">
      <formula>AO64</formula>
    </cfRule>
    <cfRule type="cellIs" dxfId="646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6465" priority="3026" operator="greaterThanOrEqual">
      <formula>AO66</formula>
    </cfRule>
    <cfRule type="cellIs" dxfId="646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6463" priority="3023" operator="greaterThanOrEqual">
      <formula>AO66</formula>
    </cfRule>
    <cfRule type="cellIs" dxfId="646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6461" priority="3020" operator="greaterThanOrEqual">
      <formula>AO69</formula>
    </cfRule>
    <cfRule type="cellIs" dxfId="646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6459" priority="3017" operator="greaterThanOrEqual">
      <formula>AO69</formula>
    </cfRule>
    <cfRule type="cellIs" dxfId="645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6457" priority="3014" operator="greaterThanOrEqual">
      <formula>AO73</formula>
    </cfRule>
    <cfRule type="cellIs" dxfId="645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6455" priority="3011" operator="greaterThanOrEqual">
      <formula>AO73</formula>
    </cfRule>
    <cfRule type="cellIs" dxfId="645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6453" priority="3008" operator="greaterThanOrEqual">
      <formula>AO72</formula>
    </cfRule>
    <cfRule type="cellIs" dxfId="645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6451" priority="3005" operator="greaterThanOrEqual">
      <formula>AO72</formula>
    </cfRule>
    <cfRule type="cellIs" dxfId="645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6449" priority="3002" operator="greaterThanOrEqual">
      <formula>AM12</formula>
    </cfRule>
    <cfRule type="cellIs" dxfId="644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6447" priority="2999" operator="greaterThanOrEqual">
      <formula>AM13</formula>
    </cfRule>
    <cfRule type="cellIs" dxfId="644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6445" priority="2996" operator="greaterThanOrEqual">
      <formula>AM11</formula>
    </cfRule>
    <cfRule type="cellIs" dxfId="6444" priority="2997" operator="lessThan">
      <formula>AM11</formula>
    </cfRule>
  </conditionalFormatting>
  <conditionalFormatting sqref="AK12">
    <cfRule type="cellIs" dxfId="6443" priority="2993" stopIfTrue="1" operator="notEqual">
      <formula>0</formula>
    </cfRule>
  </conditionalFormatting>
  <conditionalFormatting sqref="AL12">
    <cfRule type="cellIs" dxfId="6442" priority="2994" stopIfTrue="1" operator="notEqual">
      <formula>0</formula>
    </cfRule>
  </conditionalFormatting>
  <conditionalFormatting sqref="AK13">
    <cfRule type="cellIs" dxfId="6441" priority="2991" stopIfTrue="1" operator="notEqual">
      <formula>0</formula>
    </cfRule>
  </conditionalFormatting>
  <conditionalFormatting sqref="AL13">
    <cfRule type="cellIs" dxfId="6440" priority="2992" stopIfTrue="1" operator="notEqual">
      <formula>0</formula>
    </cfRule>
  </conditionalFormatting>
  <conditionalFormatting sqref="AK11">
    <cfRule type="cellIs" dxfId="6439" priority="2989" stopIfTrue="1" operator="notEqual">
      <formula>0</formula>
    </cfRule>
  </conditionalFormatting>
  <conditionalFormatting sqref="AL11">
    <cfRule type="cellIs" dxfId="643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6437" priority="2987" operator="greaterThanOrEqual">
      <formula>AN9</formula>
    </cfRule>
    <cfRule type="cellIs" dxfId="643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6435" priority="2984" operator="greaterThanOrEqual">
      <formula>AN9</formula>
    </cfRule>
    <cfRule type="cellIs" dxfId="643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6433" priority="2981" operator="greaterThanOrEqual">
      <formula>AO9</formula>
    </cfRule>
    <cfRule type="cellIs" dxfId="643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6431" priority="2978" operator="greaterThanOrEqual">
      <formula>AO9</formula>
    </cfRule>
    <cfRule type="cellIs" dxfId="643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6429" priority="2975" operator="greaterThanOrEqual">
      <formula>AM9</formula>
    </cfRule>
    <cfRule type="cellIs" dxfId="6428" priority="2976" operator="lessThan">
      <formula>AM9</formula>
    </cfRule>
  </conditionalFormatting>
  <conditionalFormatting sqref="AK9:AK10">
    <cfRule type="cellIs" dxfId="6427" priority="2972" stopIfTrue="1" operator="notEqual">
      <formula>0</formula>
    </cfRule>
  </conditionalFormatting>
  <conditionalFormatting sqref="AL10">
    <cfRule type="cellIs" dxfId="6426" priority="2973" stopIfTrue="1" operator="notEqual">
      <formula>0</formula>
    </cfRule>
  </conditionalFormatting>
  <conditionalFormatting sqref="AL9">
    <cfRule type="cellIs" dxfId="642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6424" priority="2969" operator="greaterThanOrEqual">
      <formula>AM26</formula>
    </cfRule>
    <cfRule type="cellIs" dxfId="642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6422" priority="2966" operator="greaterThanOrEqual">
      <formula>AM25</formula>
    </cfRule>
    <cfRule type="cellIs" dxfId="642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6420" priority="2963" operator="greaterThanOrEqual">
      <formula>AM26</formula>
    </cfRule>
    <cfRule type="cellIs" dxfId="6419" priority="2964" operator="lessThan">
      <formula>AM26</formula>
    </cfRule>
  </conditionalFormatting>
  <conditionalFormatting sqref="AK27:AK28">
    <cfRule type="cellIs" dxfId="6418" priority="2960" stopIfTrue="1" operator="notEqual">
      <formula>0</formula>
    </cfRule>
  </conditionalFormatting>
  <conditionalFormatting sqref="AL27:AL28">
    <cfRule type="cellIs" dxfId="6417" priority="2961" stopIfTrue="1" operator="notEqual">
      <formula>0</formula>
    </cfRule>
  </conditionalFormatting>
  <conditionalFormatting sqref="AK25">
    <cfRule type="cellIs" dxfId="6416" priority="2958" stopIfTrue="1" operator="notEqual">
      <formula>0</formula>
    </cfRule>
  </conditionalFormatting>
  <conditionalFormatting sqref="AL25">
    <cfRule type="cellIs" dxfId="6415" priority="2959" stopIfTrue="1" operator="notEqual">
      <formula>0</formula>
    </cfRule>
  </conditionalFormatting>
  <conditionalFormatting sqref="AK26">
    <cfRule type="cellIs" dxfId="6414" priority="2957" stopIfTrue="1" operator="notEqual">
      <formula>0</formula>
    </cfRule>
  </conditionalFormatting>
  <conditionalFormatting sqref="AK26">
    <cfRule type="cellIs" dxfId="6413" priority="2956" stopIfTrue="1" operator="notEqual">
      <formula>0</formula>
    </cfRule>
  </conditionalFormatting>
  <conditionalFormatting sqref="AL26">
    <cfRule type="cellIs" dxfId="641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6411" priority="2953" operator="greaterThanOrEqual">
      <formula>AN25</formula>
    </cfRule>
    <cfRule type="cellIs" dxfId="641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6409" priority="2950" operator="greaterThanOrEqual">
      <formula>AN25</formula>
    </cfRule>
    <cfRule type="cellIs" dxfId="640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6407" priority="2947" operator="greaterThanOrEqual">
      <formula>AO25</formula>
    </cfRule>
    <cfRule type="cellIs" dxfId="640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6405" priority="2944" operator="greaterThanOrEqual">
      <formula>AO25</formula>
    </cfRule>
    <cfRule type="cellIs" dxfId="640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6403" priority="2941" operator="greaterThanOrEqual">
      <formula>AS15</formula>
    </cfRule>
    <cfRule type="cellIs" dxfId="6402" priority="2942" operator="lessThan">
      <formula>AS15</formula>
    </cfRule>
  </conditionalFormatting>
  <conditionalFormatting sqref="AQ42">
    <cfRule type="cellIs" dxfId="6401" priority="2938" stopIfTrue="1" operator="notEqual">
      <formula>0</formula>
    </cfRule>
  </conditionalFormatting>
  <conditionalFormatting sqref="AR43">
    <cfRule type="cellIs" dxfId="6400" priority="2939" stopIfTrue="1" operator="notEqual">
      <formula>0</formula>
    </cfRule>
  </conditionalFormatting>
  <conditionalFormatting sqref="AR47:AR49">
    <cfRule type="cellIs" dxfId="6399" priority="2936" stopIfTrue="1" operator="notEqual">
      <formula>0</formula>
    </cfRule>
  </conditionalFormatting>
  <conditionalFormatting sqref="AQ47 AQ49">
    <cfRule type="cellIs" dxfId="6398" priority="2935" stopIfTrue="1" operator="notEqual">
      <formula>0</formula>
    </cfRule>
  </conditionalFormatting>
  <conditionalFormatting sqref="AQ72:AQ73">
    <cfRule type="cellIs" dxfId="6397" priority="2933" stopIfTrue="1" operator="notEqual">
      <formula>0</formula>
    </cfRule>
  </conditionalFormatting>
  <conditionalFormatting sqref="AQ41 AQ43">
    <cfRule type="cellIs" dxfId="6396" priority="2937" stopIfTrue="1" operator="notEqual">
      <formula>0</formula>
    </cfRule>
  </conditionalFormatting>
  <conditionalFormatting sqref="AR72:AR73">
    <cfRule type="cellIs" dxfId="6395" priority="2934" stopIfTrue="1" operator="notEqual">
      <formula>0</formula>
    </cfRule>
  </conditionalFormatting>
  <conditionalFormatting sqref="AQ38 AQ40">
    <cfRule type="cellIs" dxfId="6394" priority="2932" stopIfTrue="1" operator="notEqual">
      <formula>0</formula>
    </cfRule>
  </conditionalFormatting>
  <conditionalFormatting sqref="AQ48">
    <cfRule type="cellIs" dxfId="6393" priority="2931" stopIfTrue="1" operator="notEqual">
      <formula>0</formula>
    </cfRule>
  </conditionalFormatting>
  <conditionalFormatting sqref="AQ36:AQ37">
    <cfRule type="cellIs" dxfId="6392" priority="2930" stopIfTrue="1" operator="notEqual">
      <formula>0</formula>
    </cfRule>
  </conditionalFormatting>
  <conditionalFormatting sqref="AR42">
    <cfRule type="cellIs" dxfId="6391" priority="2929" stopIfTrue="1" operator="notEqual">
      <formula>0</formula>
    </cfRule>
  </conditionalFormatting>
  <conditionalFormatting sqref="AQ39">
    <cfRule type="cellIs" dxfId="639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6389" priority="2926" operator="greaterThanOrEqual">
      <formula>AS58</formula>
    </cfRule>
    <cfRule type="cellIs" dxfId="638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6387" priority="2923" operator="greaterThanOrEqual">
      <formula>AS47</formula>
    </cfRule>
    <cfRule type="cellIs" dxfId="638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6385" priority="2920" operator="greaterThanOrEqual">
      <formula>AS69</formula>
    </cfRule>
    <cfRule type="cellIs" dxfId="638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6383" priority="2917" operator="greaterThanOrEqual">
      <formula>AS54</formula>
    </cfRule>
    <cfRule type="cellIs" dxfId="638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6381" priority="2914" operator="greaterThanOrEqual">
      <formula>AS61</formula>
    </cfRule>
    <cfRule type="cellIs" dxfId="638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6379" priority="2911" operator="greaterThanOrEqual">
      <formula>AS41</formula>
    </cfRule>
    <cfRule type="cellIs" dxfId="637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6377" priority="2908" operator="greaterThanOrEqual">
      <formula>AS38</formula>
    </cfRule>
    <cfRule type="cellIs" dxfId="637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6375" priority="2905" operator="greaterThanOrEqual">
      <formula>AS36</formula>
    </cfRule>
    <cfRule type="cellIs" dxfId="637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6373" priority="2902" operator="greaterThanOrEqual">
      <formula>AS39</formula>
    </cfRule>
    <cfRule type="cellIs" dxfId="637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6371" priority="2899" operator="greaterThanOrEqual">
      <formula>AS6</formula>
    </cfRule>
    <cfRule type="cellIs" dxfId="637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6369" priority="2896" operator="greaterThanOrEqual">
      <formula>AS5</formula>
    </cfRule>
    <cfRule type="cellIs" dxfId="636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6367" priority="2893" operator="greaterThanOrEqual">
      <formula>AS29</formula>
    </cfRule>
    <cfRule type="cellIs" dxfId="636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6365" priority="2890" operator="greaterThanOrEqual">
      <formula>AS20</formula>
    </cfRule>
    <cfRule type="cellIs" dxfId="636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6363" priority="2887" operator="greaterThanOrEqual">
      <formula>AS19</formula>
    </cfRule>
    <cfRule type="cellIs" dxfId="636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6361" priority="2884" operator="greaterThanOrEqual">
      <formula>AS23</formula>
    </cfRule>
    <cfRule type="cellIs" dxfId="636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6359" priority="2881" operator="greaterThanOrEqual">
      <formula>AS22</formula>
    </cfRule>
    <cfRule type="cellIs" dxfId="635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6357" priority="2878" operator="greaterThanOrEqual">
      <formula>AS6</formula>
    </cfRule>
    <cfRule type="cellIs" dxfId="635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6355" priority="2875" operator="greaterThanOrEqual">
      <formula>AS15</formula>
    </cfRule>
    <cfRule type="cellIs" dxfId="6354" priority="2876" operator="lessThan">
      <formula>AS15</formula>
    </cfRule>
  </conditionalFormatting>
  <conditionalFormatting sqref="AQ34:AQ35">
    <cfRule type="cellIs" dxfId="6353" priority="2872" stopIfTrue="1" operator="notEqual">
      <formula>0</formula>
    </cfRule>
  </conditionalFormatting>
  <conditionalFormatting sqref="AR34">
    <cfRule type="cellIs" dxfId="635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6351" priority="2870" operator="greaterThanOrEqual">
      <formula>AS34</formula>
    </cfRule>
    <cfRule type="cellIs" dxfId="6350" priority="2871" operator="lessThan">
      <formula>AS34</formula>
    </cfRule>
  </conditionalFormatting>
  <conditionalFormatting sqref="AQ7:AQ8 AQ14">
    <cfRule type="cellIs" dxfId="6349" priority="2867" stopIfTrue="1" operator="notEqual">
      <formula>0</formula>
    </cfRule>
  </conditionalFormatting>
  <conditionalFormatting sqref="AR7:AR8 AR14:AR15 AR17:AR18">
    <cfRule type="cellIs" dxfId="6348" priority="2868" stopIfTrue="1" operator="notEqual">
      <formula>0</formula>
    </cfRule>
  </conditionalFormatting>
  <conditionalFormatting sqref="AQ17:AQ18">
    <cfRule type="cellIs" dxfId="6347" priority="2866" stopIfTrue="1" operator="notEqual">
      <formula>0</formula>
    </cfRule>
  </conditionalFormatting>
  <conditionalFormatting sqref="AQ5">
    <cfRule type="cellIs" dxfId="6346" priority="2864" stopIfTrue="1" operator="notEqual">
      <formula>0</formula>
    </cfRule>
  </conditionalFormatting>
  <conditionalFormatting sqref="AR5">
    <cfRule type="cellIs" dxfId="6345" priority="2865" stopIfTrue="1" operator="notEqual">
      <formula>0</formula>
    </cfRule>
  </conditionalFormatting>
  <conditionalFormatting sqref="AQ15">
    <cfRule type="cellIs" dxfId="6344" priority="2862" stopIfTrue="1" operator="notEqual">
      <formula>0</formula>
    </cfRule>
  </conditionalFormatting>
  <conditionalFormatting sqref="AR15">
    <cfRule type="cellIs" dxfId="6343" priority="2863" stopIfTrue="1" operator="notEqual">
      <formula>0</formula>
    </cfRule>
  </conditionalFormatting>
  <conditionalFormatting sqref="AQ29:AQ32">
    <cfRule type="cellIs" dxfId="6342" priority="2860" stopIfTrue="1" operator="notEqual">
      <formula>0</formula>
    </cfRule>
  </conditionalFormatting>
  <conditionalFormatting sqref="AR29:AR32">
    <cfRule type="cellIs" dxfId="6341" priority="2861" stopIfTrue="1" operator="notEqual">
      <formula>0</formula>
    </cfRule>
  </conditionalFormatting>
  <conditionalFormatting sqref="AQ19:AQ21">
    <cfRule type="cellIs" dxfId="6340" priority="2858" stopIfTrue="1" operator="notEqual">
      <formula>0</formula>
    </cfRule>
  </conditionalFormatting>
  <conditionalFormatting sqref="AR19:AR21">
    <cfRule type="cellIs" dxfId="6339" priority="2859" stopIfTrue="1" operator="notEqual">
      <formula>0</formula>
    </cfRule>
  </conditionalFormatting>
  <conditionalFormatting sqref="AQ15">
    <cfRule type="cellIs" dxfId="6338" priority="2857" stopIfTrue="1" operator="notEqual">
      <formula>0</formula>
    </cfRule>
  </conditionalFormatting>
  <conditionalFormatting sqref="AQ15">
    <cfRule type="cellIs" dxfId="6337" priority="2855" stopIfTrue="1" operator="notEqual">
      <formula>0</formula>
    </cfRule>
  </conditionalFormatting>
  <conditionalFormatting sqref="AR15">
    <cfRule type="cellIs" dxfId="6336" priority="2856" stopIfTrue="1" operator="notEqual">
      <formula>0</formula>
    </cfRule>
  </conditionalFormatting>
  <conditionalFormatting sqref="AQ6">
    <cfRule type="cellIs" dxfId="6335" priority="2854" stopIfTrue="1" operator="notEqual">
      <formula>0</formula>
    </cfRule>
  </conditionalFormatting>
  <conditionalFormatting sqref="AQ6">
    <cfRule type="cellIs" dxfId="6334" priority="2853" stopIfTrue="1" operator="notEqual">
      <formula>0</formula>
    </cfRule>
  </conditionalFormatting>
  <conditionalFormatting sqref="AR16">
    <cfRule type="cellIs" dxfId="6333" priority="2852" stopIfTrue="1" operator="notEqual">
      <formula>0</formula>
    </cfRule>
  </conditionalFormatting>
  <conditionalFormatting sqref="AQ16">
    <cfRule type="cellIs" dxfId="6332" priority="2851" stopIfTrue="1" operator="notEqual">
      <formula>0</formula>
    </cfRule>
  </conditionalFormatting>
  <conditionalFormatting sqref="AQ16">
    <cfRule type="cellIs" dxfId="6331" priority="2850" stopIfTrue="1" operator="notEqual">
      <formula>0</formula>
    </cfRule>
  </conditionalFormatting>
  <conditionalFormatting sqref="AQ16">
    <cfRule type="cellIs" dxfId="6330" priority="2849" stopIfTrue="1" operator="notEqual">
      <formula>0</formula>
    </cfRule>
  </conditionalFormatting>
  <conditionalFormatting sqref="AQ16">
    <cfRule type="cellIs" dxfId="6329" priority="2848" stopIfTrue="1" operator="notEqual">
      <formula>0</formula>
    </cfRule>
  </conditionalFormatting>
  <conditionalFormatting sqref="AQ22:AQ24">
    <cfRule type="cellIs" dxfId="6328" priority="2846" stopIfTrue="1" operator="notEqual">
      <formula>0</formula>
    </cfRule>
  </conditionalFormatting>
  <conditionalFormatting sqref="AR22:AR24">
    <cfRule type="cellIs" dxfId="6327" priority="2847" stopIfTrue="1" operator="notEqual">
      <formula>0</formula>
    </cfRule>
  </conditionalFormatting>
  <conditionalFormatting sqref="AR6">
    <cfRule type="cellIs" dxfId="6326" priority="2845" stopIfTrue="1" operator="notEqual">
      <formula>0</formula>
    </cfRule>
  </conditionalFormatting>
  <conditionalFormatting sqref="AR38 AR40">
    <cfRule type="cellIs" dxfId="6325" priority="2844" stopIfTrue="1" operator="notEqual">
      <formula>0</formula>
    </cfRule>
  </conditionalFormatting>
  <conditionalFormatting sqref="AR36:AR37">
    <cfRule type="cellIs" dxfId="6324" priority="2843" stopIfTrue="1" operator="notEqual">
      <formula>0</formula>
    </cfRule>
  </conditionalFormatting>
  <conditionalFormatting sqref="AR39">
    <cfRule type="cellIs" dxfId="6323" priority="2842" stopIfTrue="1" operator="notEqual">
      <formula>0</formula>
    </cfRule>
  </conditionalFormatting>
  <conditionalFormatting sqref="AR35">
    <cfRule type="cellIs" dxfId="6322" priority="2841" stopIfTrue="1" operator="notEqual">
      <formula>0</formula>
    </cfRule>
  </conditionalFormatting>
  <conditionalFormatting sqref="AR41">
    <cfRule type="cellIs" dxfId="6321" priority="2840" stopIfTrue="1" operator="notEqual">
      <formula>0</formula>
    </cfRule>
  </conditionalFormatting>
  <conditionalFormatting sqref="AQ54">
    <cfRule type="cellIs" dxfId="6320" priority="2835" stopIfTrue="1" operator="notEqual">
      <formula>0</formula>
    </cfRule>
  </conditionalFormatting>
  <conditionalFormatting sqref="AQ55 AQ57:AQ61 AQ65 AQ63">
    <cfRule type="cellIs" dxfId="6319" priority="2838" stopIfTrue="1" operator="notEqual">
      <formula>0</formula>
    </cfRule>
  </conditionalFormatting>
  <conditionalFormatting sqref="AR57:AR60 AR67 AR54:AR55 AR65 AR63">
    <cfRule type="cellIs" dxfId="6318" priority="2839" stopIfTrue="1" operator="notEqual">
      <formula>0</formula>
    </cfRule>
  </conditionalFormatting>
  <conditionalFormatting sqref="AQ68">
    <cfRule type="cellIs" dxfId="6317" priority="2836" stopIfTrue="1" operator="notEqual">
      <formula>0</formula>
    </cfRule>
  </conditionalFormatting>
  <conditionalFormatting sqref="AR68">
    <cfRule type="cellIs" dxfId="6316" priority="2837" stopIfTrue="1" operator="notEqual">
      <formula>0</formula>
    </cfRule>
  </conditionalFormatting>
  <conditionalFormatting sqref="AR56">
    <cfRule type="cellIs" dxfId="6315" priority="2834" stopIfTrue="1" operator="notEqual">
      <formula>0</formula>
    </cfRule>
  </conditionalFormatting>
  <conditionalFormatting sqref="AQ56">
    <cfRule type="cellIs" dxfId="6314" priority="2833" stopIfTrue="1" operator="notEqual">
      <formula>0</formula>
    </cfRule>
  </conditionalFormatting>
  <conditionalFormatting sqref="AQ67">
    <cfRule type="cellIs" dxfId="6313" priority="2832" stopIfTrue="1" operator="notEqual">
      <formula>0</formula>
    </cfRule>
  </conditionalFormatting>
  <conditionalFormatting sqref="AQ69:AQ71">
    <cfRule type="cellIs" dxfId="6312" priority="2830" stopIfTrue="1" operator="notEqual">
      <formula>0</formula>
    </cfRule>
  </conditionalFormatting>
  <conditionalFormatting sqref="AR69:AR71">
    <cfRule type="cellIs" dxfId="6311" priority="2831" stopIfTrue="1" operator="notEqual">
      <formula>0</formula>
    </cfRule>
  </conditionalFormatting>
  <conditionalFormatting sqref="AQ66">
    <cfRule type="cellIs" dxfId="6310" priority="2829" stopIfTrue="1" operator="notEqual">
      <formula>0</formula>
    </cfRule>
  </conditionalFormatting>
  <conditionalFormatting sqref="AR66">
    <cfRule type="cellIs" dxfId="6309" priority="2828" stopIfTrue="1" operator="notEqual">
      <formula>0</formula>
    </cfRule>
  </conditionalFormatting>
  <conditionalFormatting sqref="AQ64">
    <cfRule type="cellIs" dxfId="6308" priority="2826" stopIfTrue="1" operator="notEqual">
      <formula>0</formula>
    </cfRule>
  </conditionalFormatting>
  <conditionalFormatting sqref="AR64">
    <cfRule type="cellIs" dxfId="6307" priority="2827" stopIfTrue="1" operator="notEqual">
      <formula>0</formula>
    </cfRule>
  </conditionalFormatting>
  <conditionalFormatting sqref="AR61">
    <cfRule type="cellIs" dxfId="6306" priority="2825" stopIfTrue="1" operator="notEqual">
      <formula>0</formula>
    </cfRule>
  </conditionalFormatting>
  <conditionalFormatting sqref="AQ62">
    <cfRule type="cellIs" dxfId="6305" priority="2823" stopIfTrue="1" operator="notEqual">
      <formula>0</formula>
    </cfRule>
  </conditionalFormatting>
  <conditionalFormatting sqref="AR62">
    <cfRule type="cellIs" dxfId="630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6303" priority="2821" operator="greaterThanOrEqual">
      <formula>AT14</formula>
    </cfRule>
    <cfRule type="cellIs" dxfId="630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6301" priority="2818" operator="greaterThanOrEqual">
      <formula>AT14</formula>
    </cfRule>
    <cfRule type="cellIs" dxfId="630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6299" priority="2815" operator="greaterThanOrEqual">
      <formula>AT5</formula>
    </cfRule>
    <cfRule type="cellIs" dxfId="629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6297" priority="2812" operator="greaterThanOrEqual">
      <formula>AT5</formula>
    </cfRule>
    <cfRule type="cellIs" dxfId="629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6295" priority="2809" operator="greaterThanOrEqual">
      <formula>AT34</formula>
    </cfRule>
    <cfRule type="cellIs" dxfId="629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6293" priority="2806" operator="greaterThanOrEqual">
      <formula>AT34</formula>
    </cfRule>
    <cfRule type="cellIs" dxfId="629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6291" priority="2803" operator="greaterThanOrEqual">
      <formula>AT38</formula>
    </cfRule>
    <cfRule type="cellIs" dxfId="629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6289" priority="2800" operator="greaterThanOrEqual">
      <formula>AT38</formula>
    </cfRule>
    <cfRule type="cellIs" dxfId="628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6287" priority="2797" operator="greaterThanOrEqual">
      <formula>AT41</formula>
    </cfRule>
    <cfRule type="cellIs" dxfId="628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6285" priority="2794" operator="greaterThanOrEqual">
      <formula>AT41</formula>
    </cfRule>
    <cfRule type="cellIs" dxfId="628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6283" priority="2791" operator="greaterThanOrEqual">
      <formula>AT47</formula>
    </cfRule>
    <cfRule type="cellIs" dxfId="628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6281" priority="2788" operator="greaterThanOrEqual">
      <formula>AT47</formula>
    </cfRule>
    <cfRule type="cellIs" dxfId="628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6279" priority="2785" operator="greaterThanOrEqual">
      <formula>AT54</formula>
    </cfRule>
    <cfRule type="cellIs" dxfId="627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6277" priority="2782" operator="greaterThanOrEqual">
      <formula>AT54</formula>
    </cfRule>
    <cfRule type="cellIs" dxfId="627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6275" priority="2779" operator="greaterThanOrEqual">
      <formula>AT58</formula>
    </cfRule>
    <cfRule type="cellIs" dxfId="627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6273" priority="2776" operator="greaterThanOrEqual">
      <formula>AT58</formula>
    </cfRule>
    <cfRule type="cellIs" dxfId="627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6271" priority="2773" operator="greaterThanOrEqual">
      <formula>AT61</formula>
    </cfRule>
    <cfRule type="cellIs" dxfId="627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6269" priority="2770" operator="greaterThanOrEqual">
      <formula>AT61</formula>
    </cfRule>
    <cfRule type="cellIs" dxfId="626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6267" priority="2767" operator="greaterThanOrEqual">
      <formula>AT65</formula>
    </cfRule>
    <cfRule type="cellIs" dxfId="626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6265" priority="2764" operator="greaterThanOrEqual">
      <formula>AT65</formula>
    </cfRule>
    <cfRule type="cellIs" dxfId="626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6263" priority="2761" operator="greaterThanOrEqual">
      <formula>AT64</formula>
    </cfRule>
    <cfRule type="cellIs" dxfId="626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6261" priority="2758" operator="greaterThanOrEqual">
      <formula>AT64</formula>
    </cfRule>
    <cfRule type="cellIs" dxfId="626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6259" priority="2755" operator="greaterThanOrEqual">
      <formula>AT66</formula>
    </cfRule>
    <cfRule type="cellIs" dxfId="625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6257" priority="2752" operator="greaterThanOrEqual">
      <formula>AT66</formula>
    </cfRule>
    <cfRule type="cellIs" dxfId="625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6255" priority="2749" operator="greaterThanOrEqual">
      <formula>AT69</formula>
    </cfRule>
    <cfRule type="cellIs" dxfId="625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6253" priority="2746" operator="greaterThanOrEqual">
      <formula>AT69</formula>
    </cfRule>
    <cfRule type="cellIs" dxfId="625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6251" priority="2743" operator="greaterThanOrEqual">
      <formula>AT73</formula>
    </cfRule>
    <cfRule type="cellIs" dxfId="625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6249" priority="2740" operator="greaterThanOrEqual">
      <formula>AT73</formula>
    </cfRule>
    <cfRule type="cellIs" dxfId="624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6247" priority="2737" operator="greaterThanOrEqual">
      <formula>AT72</formula>
    </cfRule>
    <cfRule type="cellIs" dxfId="624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6245" priority="2734" operator="greaterThanOrEqual">
      <formula>AT72</formula>
    </cfRule>
    <cfRule type="cellIs" dxfId="624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6243" priority="2731" operator="greaterThanOrEqual">
      <formula>AU14</formula>
    </cfRule>
    <cfRule type="cellIs" dxfId="624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6241" priority="2728" operator="greaterThanOrEqual">
      <formula>AU14</formula>
    </cfRule>
    <cfRule type="cellIs" dxfId="624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6239" priority="2725" operator="greaterThanOrEqual">
      <formula>AU5</formula>
    </cfRule>
    <cfRule type="cellIs" dxfId="623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6237" priority="2722" operator="greaterThanOrEqual">
      <formula>AU5</formula>
    </cfRule>
    <cfRule type="cellIs" dxfId="623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6235" priority="2719" operator="greaterThanOrEqual">
      <formula>AU34</formula>
    </cfRule>
    <cfRule type="cellIs" dxfId="623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6233" priority="2716" operator="greaterThanOrEqual">
      <formula>AU34</formula>
    </cfRule>
    <cfRule type="cellIs" dxfId="623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6231" priority="2713" operator="greaterThanOrEqual">
      <formula>AU38</formula>
    </cfRule>
    <cfRule type="cellIs" dxfId="623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6229" priority="2710" operator="greaterThanOrEqual">
      <formula>AU38</formula>
    </cfRule>
    <cfRule type="cellIs" dxfId="622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6227" priority="2707" operator="greaterThanOrEqual">
      <formula>AU41</formula>
    </cfRule>
    <cfRule type="cellIs" dxfId="622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6225" priority="2704" operator="greaterThanOrEqual">
      <formula>AU41</formula>
    </cfRule>
    <cfRule type="cellIs" dxfId="622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6223" priority="2701" operator="greaterThanOrEqual">
      <formula>AU47</formula>
    </cfRule>
    <cfRule type="cellIs" dxfId="622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6221" priority="2698" operator="greaterThanOrEqual">
      <formula>AU47</formula>
    </cfRule>
    <cfRule type="cellIs" dxfId="622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6219" priority="2695" operator="greaterThanOrEqual">
      <formula>AU54</formula>
    </cfRule>
    <cfRule type="cellIs" dxfId="621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6217" priority="2692" operator="greaterThanOrEqual">
      <formula>AU54</formula>
    </cfRule>
    <cfRule type="cellIs" dxfId="621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6215" priority="2689" operator="greaterThanOrEqual">
      <formula>AU58</formula>
    </cfRule>
    <cfRule type="cellIs" dxfId="621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6213" priority="2686" operator="greaterThanOrEqual">
      <formula>AU58</formula>
    </cfRule>
    <cfRule type="cellIs" dxfId="621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6211" priority="2683" operator="greaterThanOrEqual">
      <formula>AU61</formula>
    </cfRule>
    <cfRule type="cellIs" dxfId="621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6209" priority="2680" operator="greaterThanOrEqual">
      <formula>AU61</formula>
    </cfRule>
    <cfRule type="cellIs" dxfId="620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6207" priority="2677" operator="greaterThanOrEqual">
      <formula>AU65</formula>
    </cfRule>
    <cfRule type="cellIs" dxfId="620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6205" priority="2674" operator="greaterThanOrEqual">
      <formula>AU65</formula>
    </cfRule>
    <cfRule type="cellIs" dxfId="620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6203" priority="2671" operator="greaterThanOrEqual">
      <formula>AU64</formula>
    </cfRule>
    <cfRule type="cellIs" dxfId="620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6201" priority="2668" operator="greaterThanOrEqual">
      <formula>AU64</formula>
    </cfRule>
    <cfRule type="cellIs" dxfId="620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6199" priority="2665" operator="greaterThanOrEqual">
      <formula>AU66</formula>
    </cfRule>
    <cfRule type="cellIs" dxfId="619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6197" priority="2662" operator="greaterThanOrEqual">
      <formula>AU66</formula>
    </cfRule>
    <cfRule type="cellIs" dxfId="619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6195" priority="2659" operator="greaterThanOrEqual">
      <formula>AU69</formula>
    </cfRule>
    <cfRule type="cellIs" dxfId="619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6193" priority="2656" operator="greaterThanOrEqual">
      <formula>AU69</formula>
    </cfRule>
    <cfRule type="cellIs" dxfId="619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6191" priority="2653" operator="greaterThanOrEqual">
      <formula>AU73</formula>
    </cfRule>
    <cfRule type="cellIs" dxfId="619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6189" priority="2650" operator="greaterThanOrEqual">
      <formula>AU73</formula>
    </cfRule>
    <cfRule type="cellIs" dxfId="618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6187" priority="2647" operator="greaterThanOrEqual">
      <formula>AU72</formula>
    </cfRule>
    <cfRule type="cellIs" dxfId="618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6185" priority="2644" operator="greaterThanOrEqual">
      <formula>AU72</formula>
    </cfRule>
    <cfRule type="cellIs" dxfId="618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6183" priority="2641" operator="greaterThanOrEqual">
      <formula>AS12</formula>
    </cfRule>
    <cfRule type="cellIs" dxfId="618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6181" priority="2638" operator="greaterThanOrEqual">
      <formula>AS13</formula>
    </cfRule>
    <cfRule type="cellIs" dxfId="618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6179" priority="2635" operator="greaterThanOrEqual">
      <formula>AS11</formula>
    </cfRule>
    <cfRule type="cellIs" dxfId="6178" priority="2636" operator="lessThan">
      <formula>AS11</formula>
    </cfRule>
  </conditionalFormatting>
  <conditionalFormatting sqref="AQ12">
    <cfRule type="cellIs" dxfId="6177" priority="2632" stopIfTrue="1" operator="notEqual">
      <formula>0</formula>
    </cfRule>
  </conditionalFormatting>
  <conditionalFormatting sqref="AR12">
    <cfRule type="cellIs" dxfId="6176" priority="2633" stopIfTrue="1" operator="notEqual">
      <formula>0</formula>
    </cfRule>
  </conditionalFormatting>
  <conditionalFormatting sqref="AQ13">
    <cfRule type="cellIs" dxfId="6175" priority="2630" stopIfTrue="1" operator="notEqual">
      <formula>0</formula>
    </cfRule>
  </conditionalFormatting>
  <conditionalFormatting sqref="AR13">
    <cfRule type="cellIs" dxfId="6174" priority="2631" stopIfTrue="1" operator="notEqual">
      <formula>0</formula>
    </cfRule>
  </conditionalFormatting>
  <conditionalFormatting sqref="AQ11">
    <cfRule type="cellIs" dxfId="6173" priority="2628" stopIfTrue="1" operator="notEqual">
      <formula>0</formula>
    </cfRule>
  </conditionalFormatting>
  <conditionalFormatting sqref="AR11">
    <cfRule type="cellIs" dxfId="617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6171" priority="2626" operator="greaterThanOrEqual">
      <formula>AT9</formula>
    </cfRule>
    <cfRule type="cellIs" dxfId="617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6169" priority="2623" operator="greaterThanOrEqual">
      <formula>AT9</formula>
    </cfRule>
    <cfRule type="cellIs" dxfId="616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6167" priority="2620" operator="greaterThanOrEqual">
      <formula>AU9</formula>
    </cfRule>
    <cfRule type="cellIs" dxfId="616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6165" priority="2617" operator="greaterThanOrEqual">
      <formula>AU9</formula>
    </cfRule>
    <cfRule type="cellIs" dxfId="616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6163" priority="2614" operator="greaterThanOrEqual">
      <formula>AS9</formula>
    </cfRule>
    <cfRule type="cellIs" dxfId="6162" priority="2615" operator="lessThan">
      <formula>AS9</formula>
    </cfRule>
  </conditionalFormatting>
  <conditionalFormatting sqref="AQ9:AQ10">
    <cfRule type="cellIs" dxfId="6161" priority="2611" stopIfTrue="1" operator="notEqual">
      <formula>0</formula>
    </cfRule>
  </conditionalFormatting>
  <conditionalFormatting sqref="AR10">
    <cfRule type="cellIs" dxfId="6160" priority="2612" stopIfTrue="1" operator="notEqual">
      <formula>0</formula>
    </cfRule>
  </conditionalFormatting>
  <conditionalFormatting sqref="AR9">
    <cfRule type="cellIs" dxfId="615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6158" priority="2608" operator="greaterThanOrEqual">
      <formula>AS26</formula>
    </cfRule>
    <cfRule type="cellIs" dxfId="615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6156" priority="2605" operator="greaterThanOrEqual">
      <formula>AS25</formula>
    </cfRule>
    <cfRule type="cellIs" dxfId="615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6154" priority="2602" operator="greaterThanOrEqual">
      <formula>AS26</formula>
    </cfRule>
    <cfRule type="cellIs" dxfId="6153" priority="2603" operator="lessThan">
      <formula>AS26</formula>
    </cfRule>
  </conditionalFormatting>
  <conditionalFormatting sqref="AQ27:AQ28">
    <cfRule type="cellIs" dxfId="6152" priority="2599" stopIfTrue="1" operator="notEqual">
      <formula>0</formula>
    </cfRule>
  </conditionalFormatting>
  <conditionalFormatting sqref="AR27:AR28">
    <cfRule type="cellIs" dxfId="6151" priority="2600" stopIfTrue="1" operator="notEqual">
      <formula>0</formula>
    </cfRule>
  </conditionalFormatting>
  <conditionalFormatting sqref="AQ25">
    <cfRule type="cellIs" dxfId="6150" priority="2597" stopIfTrue="1" operator="notEqual">
      <formula>0</formula>
    </cfRule>
  </conditionalFormatting>
  <conditionalFormatting sqref="AR25">
    <cfRule type="cellIs" dxfId="6149" priority="2598" stopIfTrue="1" operator="notEqual">
      <formula>0</formula>
    </cfRule>
  </conditionalFormatting>
  <conditionalFormatting sqref="AQ26">
    <cfRule type="cellIs" dxfId="6148" priority="2596" stopIfTrue="1" operator="notEqual">
      <formula>0</formula>
    </cfRule>
  </conditionalFormatting>
  <conditionalFormatting sqref="AQ26">
    <cfRule type="cellIs" dxfId="6147" priority="2595" stopIfTrue="1" operator="notEqual">
      <formula>0</formula>
    </cfRule>
  </conditionalFormatting>
  <conditionalFormatting sqref="AR26">
    <cfRule type="cellIs" dxfId="614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6145" priority="2592" operator="greaterThanOrEqual">
      <formula>AT25</formula>
    </cfRule>
    <cfRule type="cellIs" dxfId="614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6143" priority="2589" operator="greaterThanOrEqual">
      <formula>AT25</formula>
    </cfRule>
    <cfRule type="cellIs" dxfId="614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6141" priority="2586" operator="greaterThanOrEqual">
      <formula>AU25</formula>
    </cfRule>
    <cfRule type="cellIs" dxfId="614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6139" priority="2583" operator="greaterThanOrEqual">
      <formula>AU25</formula>
    </cfRule>
    <cfRule type="cellIs" dxfId="6138" priority="2584" operator="lessThan">
      <formula>AU25</formula>
    </cfRule>
  </conditionalFormatting>
  <conditionalFormatting sqref="BN47:BN49">
    <cfRule type="cellIs" dxfId="6137" priority="2581" stopIfTrue="1" operator="notEqual">
      <formula>0</formula>
    </cfRule>
  </conditionalFormatting>
  <conditionalFormatting sqref="BM47 BM49">
    <cfRule type="cellIs" dxfId="6136" priority="2580" stopIfTrue="1" operator="notEqual">
      <formula>0</formula>
    </cfRule>
  </conditionalFormatting>
  <conditionalFormatting sqref="BM48">
    <cfRule type="cellIs" dxfId="613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6134" priority="2577" operator="greaterThanOrEqual">
      <formula>BO47</formula>
    </cfRule>
    <cfRule type="cellIs" dxfId="613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6132" priority="2574" operator="greaterThanOrEqual">
      <formula>BO12</formula>
    </cfRule>
    <cfRule type="cellIs" dxfId="613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6130" priority="2571" operator="greaterThanOrEqual">
      <formula>BO13</formula>
    </cfRule>
    <cfRule type="cellIs" dxfId="612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6128" priority="2568" operator="greaterThanOrEqual">
      <formula>BO11</formula>
    </cfRule>
    <cfRule type="cellIs" dxfId="6127" priority="2569" operator="lessThan">
      <formula>BO11</formula>
    </cfRule>
  </conditionalFormatting>
  <conditionalFormatting sqref="BM12">
    <cfRule type="cellIs" dxfId="6126" priority="2565" stopIfTrue="1" operator="notEqual">
      <formula>0</formula>
    </cfRule>
  </conditionalFormatting>
  <conditionalFormatting sqref="BN12">
    <cfRule type="cellIs" dxfId="6125" priority="2566" stopIfTrue="1" operator="notEqual">
      <formula>0</formula>
    </cfRule>
  </conditionalFormatting>
  <conditionalFormatting sqref="BM13">
    <cfRule type="cellIs" dxfId="6124" priority="2563" stopIfTrue="1" operator="notEqual">
      <formula>0</formula>
    </cfRule>
  </conditionalFormatting>
  <conditionalFormatting sqref="BN13">
    <cfRule type="cellIs" dxfId="6123" priority="2564" stopIfTrue="1" operator="notEqual">
      <formula>0</formula>
    </cfRule>
  </conditionalFormatting>
  <conditionalFormatting sqref="BM11">
    <cfRule type="cellIs" dxfId="6122" priority="2561" stopIfTrue="1" operator="notEqual">
      <formula>0</formula>
    </cfRule>
  </conditionalFormatting>
  <conditionalFormatting sqref="BN11">
    <cfRule type="cellIs" dxfId="612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6120" priority="2559" operator="greaterThanOrEqual">
      <formula>BP9</formula>
    </cfRule>
    <cfRule type="cellIs" dxfId="611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6118" priority="2556" operator="greaterThanOrEqual">
      <formula>BP9</formula>
    </cfRule>
    <cfRule type="cellIs" dxfId="611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6116" priority="2553" operator="greaterThanOrEqual">
      <formula>BP5</formula>
    </cfRule>
    <cfRule type="cellIs" dxfId="611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6114" priority="2550" operator="greaterThanOrEqual">
      <formula>BP5</formula>
    </cfRule>
    <cfRule type="cellIs" dxfId="611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6112" priority="2547" operator="greaterThanOrEqual">
      <formula>BQ9</formula>
    </cfRule>
    <cfRule type="cellIs" dxfId="611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6110" priority="2544" operator="greaterThanOrEqual">
      <formula>BQ9</formula>
    </cfRule>
    <cfRule type="cellIs" dxfId="610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6108" priority="2541" operator="greaterThanOrEqual">
      <formula>BQ5</formula>
    </cfRule>
    <cfRule type="cellIs" dxfId="610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6106" priority="2538" operator="greaterThanOrEqual">
      <formula>BQ5</formula>
    </cfRule>
    <cfRule type="cellIs" dxfId="610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6104" priority="2535" operator="greaterThanOrEqual">
      <formula>BQ47</formula>
    </cfRule>
    <cfRule type="cellIs" dxfId="610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6102" priority="2532" operator="greaterThanOrEqual">
      <formula>BQ47</formula>
    </cfRule>
    <cfRule type="cellIs" dxfId="610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6100" priority="2529" operator="greaterThanOrEqual">
      <formula>BO6</formula>
    </cfRule>
    <cfRule type="cellIs" dxfId="609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6098" priority="2526" operator="greaterThanOrEqual">
      <formula>BO5</formula>
    </cfRule>
    <cfRule type="cellIs" dxfId="609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6096" priority="2523" operator="greaterThanOrEqual">
      <formula>BO6</formula>
    </cfRule>
    <cfRule type="cellIs" dxfId="6095" priority="2524" operator="lessThan">
      <formula>BO6</formula>
    </cfRule>
  </conditionalFormatting>
  <conditionalFormatting sqref="BM7:BM8">
    <cfRule type="cellIs" dxfId="6094" priority="2520" stopIfTrue="1" operator="notEqual">
      <formula>0</formula>
    </cfRule>
  </conditionalFormatting>
  <conditionalFormatting sqref="BN7:BN8">
    <cfRule type="cellIs" dxfId="6093" priority="2521" stopIfTrue="1" operator="notEqual">
      <formula>0</formula>
    </cfRule>
  </conditionalFormatting>
  <conditionalFormatting sqref="BM5">
    <cfRule type="cellIs" dxfId="6092" priority="2518" stopIfTrue="1" operator="notEqual">
      <formula>0</formula>
    </cfRule>
  </conditionalFormatting>
  <conditionalFormatting sqref="BN5">
    <cfRule type="cellIs" dxfId="6091" priority="2519" stopIfTrue="1" operator="notEqual">
      <formula>0</formula>
    </cfRule>
  </conditionalFormatting>
  <conditionalFormatting sqref="BM6">
    <cfRule type="cellIs" dxfId="6090" priority="2517" stopIfTrue="1" operator="notEqual">
      <formula>0</formula>
    </cfRule>
  </conditionalFormatting>
  <conditionalFormatting sqref="BM6">
    <cfRule type="cellIs" dxfId="6089" priority="2516" stopIfTrue="1" operator="notEqual">
      <formula>0</formula>
    </cfRule>
  </conditionalFormatting>
  <conditionalFormatting sqref="BN6">
    <cfRule type="cellIs" dxfId="608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6087" priority="2513" operator="greaterThanOrEqual">
      <formula>BO9</formula>
    </cfRule>
    <cfRule type="cellIs" dxfId="6086" priority="2514" operator="lessThan">
      <formula>BO9</formula>
    </cfRule>
  </conditionalFormatting>
  <conditionalFormatting sqref="BM9:BM10">
    <cfRule type="cellIs" dxfId="6085" priority="2510" stopIfTrue="1" operator="notEqual">
      <formula>0</formula>
    </cfRule>
  </conditionalFormatting>
  <conditionalFormatting sqref="BN10">
    <cfRule type="cellIs" dxfId="6084" priority="2511" stopIfTrue="1" operator="notEqual">
      <formula>0</formula>
    </cfRule>
  </conditionalFormatting>
  <conditionalFormatting sqref="BN9">
    <cfRule type="cellIs" dxfId="608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6082" priority="2507" operator="greaterThanOrEqual">
      <formula>BO20</formula>
    </cfRule>
    <cfRule type="cellIs" dxfId="608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6080" priority="2504" operator="greaterThanOrEqual">
      <formula>BO19</formula>
    </cfRule>
    <cfRule type="cellIs" dxfId="6079" priority="2505" operator="lessThan">
      <formula>BO19</formula>
    </cfRule>
  </conditionalFormatting>
  <conditionalFormatting sqref="BM19:BM21">
    <cfRule type="cellIs" dxfId="6078" priority="2501" stopIfTrue="1" operator="notEqual">
      <formula>0</formula>
    </cfRule>
  </conditionalFormatting>
  <conditionalFormatting sqref="BN19:BN21">
    <cfRule type="cellIs" dxfId="607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6076" priority="2499" operator="greaterThanOrEqual">
      <formula>BP19</formula>
    </cfRule>
    <cfRule type="cellIs" dxfId="607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6074" priority="2496" operator="greaterThanOrEqual">
      <formula>BP19</formula>
    </cfRule>
    <cfRule type="cellIs" dxfId="607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6072" priority="2493" operator="greaterThanOrEqual">
      <formula>BQ19</formula>
    </cfRule>
    <cfRule type="cellIs" dxfId="607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6070" priority="2490" operator="greaterThanOrEqual">
      <formula>BQ19</formula>
    </cfRule>
    <cfRule type="cellIs" dxfId="606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6068" priority="2487" operator="greaterThanOrEqual">
      <formula>BO23</formula>
    </cfRule>
    <cfRule type="cellIs" dxfId="606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6066" priority="2484" operator="greaterThanOrEqual">
      <formula>BO22</formula>
    </cfRule>
    <cfRule type="cellIs" dxfId="6065" priority="2485" operator="lessThan">
      <formula>BO22</formula>
    </cfRule>
  </conditionalFormatting>
  <conditionalFormatting sqref="BM22:BM24">
    <cfRule type="cellIs" dxfId="6064" priority="2481" stopIfTrue="1" operator="notEqual">
      <formula>0</formula>
    </cfRule>
  </conditionalFormatting>
  <conditionalFormatting sqref="BN22 BN24">
    <cfRule type="cellIs" dxfId="606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6062" priority="2479" operator="greaterThanOrEqual">
      <formula>BP22</formula>
    </cfRule>
    <cfRule type="cellIs" dxfId="606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6060" priority="2476" operator="greaterThanOrEqual">
      <formula>BP22</formula>
    </cfRule>
    <cfRule type="cellIs" dxfId="605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6058" priority="2473" operator="greaterThanOrEqual">
      <formula>BQ22</formula>
    </cfRule>
    <cfRule type="cellIs" dxfId="605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6056" priority="2470" operator="greaterThanOrEqual">
      <formula>BQ22</formula>
    </cfRule>
    <cfRule type="cellIs" dxfId="6055" priority="2471" operator="lessThan">
      <formula>BQ22</formula>
    </cfRule>
  </conditionalFormatting>
  <conditionalFormatting sqref="BM38 BM40">
    <cfRule type="cellIs" dxfId="6054" priority="2468" stopIfTrue="1" operator="notEqual">
      <formula>0</formula>
    </cfRule>
  </conditionalFormatting>
  <conditionalFormatting sqref="BM39">
    <cfRule type="cellIs" dxfId="605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6052" priority="2465" operator="greaterThanOrEqual">
      <formula>BO38</formula>
    </cfRule>
    <cfRule type="cellIs" dxfId="605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6050" priority="2462" operator="greaterThanOrEqual">
      <formula>BO39</formula>
    </cfRule>
    <cfRule type="cellIs" dxfId="6049" priority="2463" operator="lessThan">
      <formula>BO39</formula>
    </cfRule>
  </conditionalFormatting>
  <conditionalFormatting sqref="BN38 BN40">
    <cfRule type="cellIs" dxfId="604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6047" priority="2458" operator="greaterThanOrEqual">
      <formula>BP38</formula>
    </cfRule>
    <cfRule type="cellIs" dxfId="604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6045" priority="2455" operator="greaterThanOrEqual">
      <formula>BP38</formula>
    </cfRule>
    <cfRule type="cellIs" dxfId="604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6043" priority="2452" operator="greaterThanOrEqual">
      <formula>BQ38</formula>
    </cfRule>
    <cfRule type="cellIs" dxfId="604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6041" priority="2449" operator="greaterThanOrEqual">
      <formula>BQ38</formula>
    </cfRule>
    <cfRule type="cellIs" dxfId="6040" priority="2450" operator="lessThan">
      <formula>BQ38</formula>
    </cfRule>
  </conditionalFormatting>
  <conditionalFormatting sqref="BM42">
    <cfRule type="cellIs" dxfId="6039" priority="2446" stopIfTrue="1" operator="notEqual">
      <formula>0</formula>
    </cfRule>
  </conditionalFormatting>
  <conditionalFormatting sqref="BN43">
    <cfRule type="cellIs" dxfId="6038" priority="2447" stopIfTrue="1" operator="notEqual">
      <formula>0</formula>
    </cfRule>
  </conditionalFormatting>
  <conditionalFormatting sqref="BM41 BM43">
    <cfRule type="cellIs" dxfId="6037" priority="2445" stopIfTrue="1" operator="notEqual">
      <formula>0</formula>
    </cfRule>
  </conditionalFormatting>
  <conditionalFormatting sqref="BN42">
    <cfRule type="cellIs" dxfId="603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6035" priority="2442" operator="greaterThanOrEqual">
      <formula>BO41</formula>
    </cfRule>
    <cfRule type="cellIs" dxfId="6034" priority="2443" operator="lessThan">
      <formula>BO41</formula>
    </cfRule>
  </conditionalFormatting>
  <conditionalFormatting sqref="BN41">
    <cfRule type="cellIs" dxfId="603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6032" priority="2438" operator="greaterThanOrEqual">
      <formula>BP41</formula>
    </cfRule>
    <cfRule type="cellIs" dxfId="603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6030" priority="2435" operator="greaterThanOrEqual">
      <formula>BP41</formula>
    </cfRule>
    <cfRule type="cellIs" dxfId="602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6028" priority="2432" operator="greaterThanOrEqual">
      <formula>BQ41</formula>
    </cfRule>
    <cfRule type="cellIs" dxfId="602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6026" priority="2429" operator="greaterThanOrEqual">
      <formula>BQ41</formula>
    </cfRule>
    <cfRule type="cellIs" dxfId="6025" priority="2430" operator="lessThan">
      <formula>BQ41</formula>
    </cfRule>
  </conditionalFormatting>
  <conditionalFormatting sqref="BM36:BM37">
    <cfRule type="cellIs" dxfId="602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6023" priority="2425" operator="greaterThanOrEqual">
      <formula>BO36</formula>
    </cfRule>
    <cfRule type="cellIs" dxfId="6022" priority="2426" operator="lessThan">
      <formula>BO36</formula>
    </cfRule>
  </conditionalFormatting>
  <conditionalFormatting sqref="BM34:BM35">
    <cfRule type="cellIs" dxfId="6021" priority="2422" stopIfTrue="1" operator="notEqual">
      <formula>0</formula>
    </cfRule>
  </conditionalFormatting>
  <conditionalFormatting sqref="BN34">
    <cfRule type="cellIs" dxfId="602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6019" priority="2420" operator="greaterThanOrEqual">
      <formula>BO34</formula>
    </cfRule>
    <cfRule type="cellIs" dxfId="6018" priority="2421" operator="lessThan">
      <formula>BO34</formula>
    </cfRule>
  </conditionalFormatting>
  <conditionalFormatting sqref="BN36:BN37">
    <cfRule type="cellIs" dxfId="6017" priority="2418" stopIfTrue="1" operator="notEqual">
      <formula>0</formula>
    </cfRule>
  </conditionalFormatting>
  <conditionalFormatting sqref="BN35">
    <cfRule type="cellIs" dxfId="601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6015" priority="2415" operator="greaterThanOrEqual">
      <formula>BP34</formula>
    </cfRule>
    <cfRule type="cellIs" dxfId="601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6013" priority="2412" operator="greaterThanOrEqual">
      <formula>BP34</formula>
    </cfRule>
    <cfRule type="cellIs" dxfId="601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6011" priority="2409" operator="greaterThanOrEqual">
      <formula>BQ34</formula>
    </cfRule>
    <cfRule type="cellIs" dxfId="601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6009" priority="2406" operator="greaterThanOrEqual">
      <formula>BQ34</formula>
    </cfRule>
    <cfRule type="cellIs" dxfId="6008" priority="2407" operator="lessThan">
      <formula>BQ34</formula>
    </cfRule>
  </conditionalFormatting>
  <conditionalFormatting sqref="BN39">
    <cfRule type="cellIs" dxfId="600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6006" priority="2402" operator="greaterThanOrEqual">
      <formula>BO15</formula>
    </cfRule>
    <cfRule type="cellIs" dxfId="600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6004" priority="2399" operator="greaterThanOrEqual">
      <formula>BO14</formula>
    </cfRule>
    <cfRule type="cellIs" dxfId="600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6002" priority="2396" operator="greaterThanOrEqual">
      <formula>BO15</formula>
    </cfRule>
    <cfRule type="cellIs" dxfId="6001" priority="2397" operator="lessThan">
      <formula>BO15</formula>
    </cfRule>
  </conditionalFormatting>
  <conditionalFormatting sqref="BM14">
    <cfRule type="cellIs" dxfId="6000" priority="2393" stopIfTrue="1" operator="notEqual">
      <formula>0</formula>
    </cfRule>
  </conditionalFormatting>
  <conditionalFormatting sqref="BN14:BN15 BN17:BN18">
    <cfRule type="cellIs" dxfId="5999" priority="2394" stopIfTrue="1" operator="notEqual">
      <formula>0</formula>
    </cfRule>
  </conditionalFormatting>
  <conditionalFormatting sqref="BM17:BM18">
    <cfRule type="cellIs" dxfId="5998" priority="2392" stopIfTrue="1" operator="notEqual">
      <formula>0</formula>
    </cfRule>
  </conditionalFormatting>
  <conditionalFormatting sqref="BM15">
    <cfRule type="cellIs" dxfId="5997" priority="2390" stopIfTrue="1" operator="notEqual">
      <formula>0</formula>
    </cfRule>
  </conditionalFormatting>
  <conditionalFormatting sqref="BN15">
    <cfRule type="cellIs" dxfId="5996" priority="2391" stopIfTrue="1" operator="notEqual">
      <formula>0</formula>
    </cfRule>
  </conditionalFormatting>
  <conditionalFormatting sqref="BM15">
    <cfRule type="cellIs" dxfId="5995" priority="2389" stopIfTrue="1" operator="notEqual">
      <formula>0</formula>
    </cfRule>
  </conditionalFormatting>
  <conditionalFormatting sqref="BM15">
    <cfRule type="cellIs" dxfId="5994" priority="2387" stopIfTrue="1" operator="notEqual">
      <formula>0</formula>
    </cfRule>
  </conditionalFormatting>
  <conditionalFormatting sqref="BN15">
    <cfRule type="cellIs" dxfId="5993" priority="2388" stopIfTrue="1" operator="notEqual">
      <formula>0</formula>
    </cfRule>
  </conditionalFormatting>
  <conditionalFormatting sqref="BN16">
    <cfRule type="cellIs" dxfId="5992" priority="2386" stopIfTrue="1" operator="notEqual">
      <formula>0</formula>
    </cfRule>
  </conditionalFormatting>
  <conditionalFormatting sqref="BM16">
    <cfRule type="cellIs" dxfId="5991" priority="2385" stopIfTrue="1" operator="notEqual">
      <formula>0</formula>
    </cfRule>
  </conditionalFormatting>
  <conditionalFormatting sqref="BM16">
    <cfRule type="cellIs" dxfId="5990" priority="2384" stopIfTrue="1" operator="notEqual">
      <formula>0</formula>
    </cfRule>
  </conditionalFormatting>
  <conditionalFormatting sqref="BM16">
    <cfRule type="cellIs" dxfId="5989" priority="2383" stopIfTrue="1" operator="notEqual">
      <formula>0</formula>
    </cfRule>
  </conditionalFormatting>
  <conditionalFormatting sqref="BM16">
    <cfRule type="cellIs" dxfId="598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5987" priority="2380" operator="greaterThanOrEqual">
      <formula>BP14</formula>
    </cfRule>
    <cfRule type="cellIs" dxfId="598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5985" priority="2377" operator="greaterThanOrEqual">
      <formula>BP14</formula>
    </cfRule>
    <cfRule type="cellIs" dxfId="598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5983" priority="2374" operator="greaterThanOrEqual">
      <formula>BQ14</formula>
    </cfRule>
    <cfRule type="cellIs" dxfId="598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5981" priority="2371" operator="greaterThanOrEqual">
      <formula>BQ14</formula>
    </cfRule>
    <cfRule type="cellIs" dxfId="598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5979" priority="2368" operator="greaterThanOrEqual">
      <formula>BO54</formula>
    </cfRule>
    <cfRule type="cellIs" dxfId="5978" priority="2369" operator="lessThan">
      <formula>BO54</formula>
    </cfRule>
  </conditionalFormatting>
  <conditionalFormatting sqref="BM54">
    <cfRule type="cellIs" dxfId="5977" priority="2364" stopIfTrue="1" operator="notEqual">
      <formula>0</formula>
    </cfRule>
  </conditionalFormatting>
  <conditionalFormatting sqref="BM55 BM57">
    <cfRule type="cellIs" dxfId="5976" priority="2365" stopIfTrue="1" operator="notEqual">
      <formula>0</formula>
    </cfRule>
  </conditionalFormatting>
  <conditionalFormatting sqref="BN57 BN54:BN55">
    <cfRule type="cellIs" dxfId="5975" priority="2366" stopIfTrue="1" operator="notEqual">
      <formula>0</formula>
    </cfRule>
  </conditionalFormatting>
  <conditionalFormatting sqref="BN56">
    <cfRule type="cellIs" dxfId="5974" priority="2363" stopIfTrue="1" operator="notEqual">
      <formula>0</formula>
    </cfRule>
  </conditionalFormatting>
  <conditionalFormatting sqref="BM56">
    <cfRule type="cellIs" dxfId="597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5972" priority="2360" operator="greaterThanOrEqual">
      <formula>BQ54</formula>
    </cfRule>
    <cfRule type="cellIs" dxfId="597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5970" priority="2357" operator="greaterThanOrEqual">
      <formula>BQ54</formula>
    </cfRule>
    <cfRule type="cellIs" dxfId="596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5968" priority="2354" operator="greaterThanOrEqual">
      <formula>BO58</formula>
    </cfRule>
    <cfRule type="cellIs" dxfId="5967" priority="2355" operator="lessThan">
      <formula>BO58</formula>
    </cfRule>
  </conditionalFormatting>
  <conditionalFormatting sqref="BM58:BM60">
    <cfRule type="cellIs" dxfId="5966" priority="2351" stopIfTrue="1" operator="notEqual">
      <formula>0</formula>
    </cfRule>
  </conditionalFormatting>
  <conditionalFormatting sqref="BN58:BN60">
    <cfRule type="cellIs" dxfId="596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5964" priority="2349" operator="greaterThanOrEqual">
      <formula>BQ58</formula>
    </cfRule>
    <cfRule type="cellIs" dxfId="596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5962" priority="2346" operator="greaterThanOrEqual">
      <formula>BQ58</formula>
    </cfRule>
    <cfRule type="cellIs" dxfId="5961" priority="2347" operator="lessThan">
      <formula>BQ58</formula>
    </cfRule>
  </conditionalFormatting>
  <conditionalFormatting sqref="BM72:BM73">
    <cfRule type="cellIs" dxfId="5960" priority="2343" stopIfTrue="1" operator="notEqual">
      <formula>0</formula>
    </cfRule>
  </conditionalFormatting>
  <conditionalFormatting sqref="BN72:BN73">
    <cfRule type="cellIs" dxfId="595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5958" priority="2341" operator="greaterThanOrEqual">
      <formula>BO69</formula>
    </cfRule>
    <cfRule type="cellIs" dxfId="5957" priority="2342" operator="lessThan">
      <formula>BO69</formula>
    </cfRule>
  </conditionalFormatting>
  <conditionalFormatting sqref="BM69:BM71">
    <cfRule type="cellIs" dxfId="5956" priority="2338" stopIfTrue="1" operator="notEqual">
      <formula>0</formula>
    </cfRule>
  </conditionalFormatting>
  <conditionalFormatting sqref="BN69:BN71">
    <cfRule type="cellIs" dxfId="595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5954" priority="2336" operator="greaterThanOrEqual">
      <formula>BQ69</formula>
    </cfRule>
    <cfRule type="cellIs" dxfId="595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5952" priority="2333" operator="greaterThanOrEqual">
      <formula>BQ69</formula>
    </cfRule>
    <cfRule type="cellIs" dxfId="595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5950" priority="2330" operator="greaterThanOrEqual">
      <formula>BQ73</formula>
    </cfRule>
    <cfRule type="cellIs" dxfId="594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5948" priority="2327" operator="greaterThanOrEqual">
      <formula>BQ73</formula>
    </cfRule>
    <cfRule type="cellIs" dxfId="594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5946" priority="2324" operator="greaterThanOrEqual">
      <formula>BQ72</formula>
    </cfRule>
    <cfRule type="cellIs" dxfId="594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5944" priority="2321" operator="greaterThanOrEqual">
      <formula>BQ72</formula>
    </cfRule>
    <cfRule type="cellIs" dxfId="594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5942" priority="2318" operator="greaterThanOrEqual">
      <formula>BO66</formula>
    </cfRule>
    <cfRule type="cellIs" dxfId="5941" priority="2319" operator="lessThan">
      <formula>BO66</formula>
    </cfRule>
  </conditionalFormatting>
  <conditionalFormatting sqref="BN67">
    <cfRule type="cellIs" dxfId="5940" priority="2316" stopIfTrue="1" operator="notEqual">
      <formula>0</formula>
    </cfRule>
  </conditionalFormatting>
  <conditionalFormatting sqref="BM68">
    <cfRule type="cellIs" dxfId="5939" priority="2314" stopIfTrue="1" operator="notEqual">
      <formula>0</formula>
    </cfRule>
  </conditionalFormatting>
  <conditionalFormatting sqref="BN68">
    <cfRule type="cellIs" dxfId="5938" priority="2315" stopIfTrue="1" operator="notEqual">
      <formula>0</formula>
    </cfRule>
  </conditionalFormatting>
  <conditionalFormatting sqref="BM67">
    <cfRule type="cellIs" dxfId="5937" priority="2313" stopIfTrue="1" operator="notEqual">
      <formula>0</formula>
    </cfRule>
  </conditionalFormatting>
  <conditionalFormatting sqref="BM66">
    <cfRule type="cellIs" dxfId="5936" priority="2312" stopIfTrue="1" operator="notEqual">
      <formula>0</formula>
    </cfRule>
  </conditionalFormatting>
  <conditionalFormatting sqref="BN66">
    <cfRule type="cellIs" dxfId="593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5934" priority="2309" operator="greaterThanOrEqual">
      <formula>BQ66</formula>
    </cfRule>
    <cfRule type="cellIs" dxfId="593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5932" priority="2306" operator="greaterThanOrEqual">
      <formula>BQ66</formula>
    </cfRule>
    <cfRule type="cellIs" dxfId="593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5930" priority="2303" operator="greaterThanOrEqual">
      <formula>BO61</formula>
    </cfRule>
    <cfRule type="cellIs" dxfId="5929" priority="2304" operator="lessThan">
      <formula>BO61</formula>
    </cfRule>
  </conditionalFormatting>
  <conditionalFormatting sqref="BM61 BM65 BM63">
    <cfRule type="cellIs" dxfId="5928" priority="2300" stopIfTrue="1" operator="notEqual">
      <formula>0</formula>
    </cfRule>
  </conditionalFormatting>
  <conditionalFormatting sqref="BN65 BN63">
    <cfRule type="cellIs" dxfId="5927" priority="2301" stopIfTrue="1" operator="notEqual">
      <formula>0</formula>
    </cfRule>
  </conditionalFormatting>
  <conditionalFormatting sqref="BM64">
    <cfRule type="cellIs" dxfId="5926" priority="2298" stopIfTrue="1" operator="notEqual">
      <formula>0</formula>
    </cfRule>
  </conditionalFormatting>
  <conditionalFormatting sqref="BN64">
    <cfRule type="cellIs" dxfId="5925" priority="2299" stopIfTrue="1" operator="notEqual">
      <formula>0</formula>
    </cfRule>
  </conditionalFormatting>
  <conditionalFormatting sqref="BN61">
    <cfRule type="cellIs" dxfId="5924" priority="2297" stopIfTrue="1" operator="notEqual">
      <formula>0</formula>
    </cfRule>
  </conditionalFormatting>
  <conditionalFormatting sqref="BM62">
    <cfRule type="cellIs" dxfId="5923" priority="2295" stopIfTrue="1" operator="notEqual">
      <formula>0</formula>
    </cfRule>
  </conditionalFormatting>
  <conditionalFormatting sqref="BN62">
    <cfRule type="cellIs" dxfId="592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5921" priority="2293" operator="greaterThanOrEqual">
      <formula>BQ61</formula>
    </cfRule>
    <cfRule type="cellIs" dxfId="592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5919" priority="2290" operator="greaterThanOrEqual">
      <formula>BQ61</formula>
    </cfRule>
    <cfRule type="cellIs" dxfId="591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5917" priority="2287" operator="greaterThanOrEqual">
      <formula>BQ65</formula>
    </cfRule>
    <cfRule type="cellIs" dxfId="591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5915" priority="2284" operator="greaterThanOrEqual">
      <formula>BQ65</formula>
    </cfRule>
    <cfRule type="cellIs" dxfId="591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5913" priority="2281" operator="greaterThanOrEqual">
      <formula>BQ64</formula>
    </cfRule>
    <cfRule type="cellIs" dxfId="591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5911" priority="2278" operator="greaterThanOrEqual">
      <formula>BQ64</formula>
    </cfRule>
    <cfRule type="cellIs" dxfId="5910" priority="2279" operator="lessThan">
      <formula>BQ64</formula>
    </cfRule>
  </conditionalFormatting>
  <conditionalFormatting sqref="BN23">
    <cfRule type="cellIs" dxfId="590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5908" priority="2274" operator="greaterThanOrEqual">
      <formula>BO26</formula>
    </cfRule>
    <cfRule type="cellIs" dxfId="590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5906" priority="2271" operator="greaterThanOrEqual">
      <formula>BO25</formula>
    </cfRule>
    <cfRule type="cellIs" dxfId="590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5904" priority="2268" operator="greaterThanOrEqual">
      <formula>BO26</formula>
    </cfRule>
    <cfRule type="cellIs" dxfId="5903" priority="2269" operator="lessThan">
      <formula>BO26</formula>
    </cfRule>
  </conditionalFormatting>
  <conditionalFormatting sqref="BM27:BM28">
    <cfRule type="cellIs" dxfId="5902" priority="2265" stopIfTrue="1" operator="notEqual">
      <formula>0</formula>
    </cfRule>
  </conditionalFormatting>
  <conditionalFormatting sqref="BN27:BN28">
    <cfRule type="cellIs" dxfId="5901" priority="2266" stopIfTrue="1" operator="notEqual">
      <formula>0</formula>
    </cfRule>
  </conditionalFormatting>
  <conditionalFormatting sqref="BM25">
    <cfRule type="cellIs" dxfId="5900" priority="2263" stopIfTrue="1" operator="notEqual">
      <formula>0</formula>
    </cfRule>
  </conditionalFormatting>
  <conditionalFormatting sqref="BN25">
    <cfRule type="cellIs" dxfId="5899" priority="2264" stopIfTrue="1" operator="notEqual">
      <formula>0</formula>
    </cfRule>
  </conditionalFormatting>
  <conditionalFormatting sqref="BM26">
    <cfRule type="cellIs" dxfId="5898" priority="2262" stopIfTrue="1" operator="notEqual">
      <formula>0</formula>
    </cfRule>
  </conditionalFormatting>
  <conditionalFormatting sqref="BM26">
    <cfRule type="cellIs" dxfId="5897" priority="2261" stopIfTrue="1" operator="notEqual">
      <formula>0</formula>
    </cfRule>
  </conditionalFormatting>
  <conditionalFormatting sqref="BN26">
    <cfRule type="cellIs" dxfId="589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5895" priority="2258" operator="greaterThanOrEqual">
      <formula>BP25</formula>
    </cfRule>
    <cfRule type="cellIs" dxfId="589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5893" priority="2255" operator="greaterThanOrEqual">
      <formula>BP25</formula>
    </cfRule>
    <cfRule type="cellIs" dxfId="589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5891" priority="2252" operator="greaterThanOrEqual">
      <formula>BQ25</formula>
    </cfRule>
    <cfRule type="cellIs" dxfId="589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5889" priority="2249" operator="greaterThanOrEqual">
      <formula>BQ25</formula>
    </cfRule>
    <cfRule type="cellIs" dxfId="5888" priority="2250" operator="lessThan">
      <formula>BQ25</formula>
    </cfRule>
  </conditionalFormatting>
  <conditionalFormatting sqref="BT47:BT49">
    <cfRule type="cellIs" dxfId="5887" priority="2247" stopIfTrue="1" operator="notEqual">
      <formula>0</formula>
    </cfRule>
  </conditionalFormatting>
  <conditionalFormatting sqref="BS47 BS49">
    <cfRule type="cellIs" dxfId="5886" priority="2246" stopIfTrue="1" operator="notEqual">
      <formula>0</formula>
    </cfRule>
  </conditionalFormatting>
  <conditionalFormatting sqref="BS48">
    <cfRule type="cellIs" dxfId="588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5884" priority="2243" operator="greaterThanOrEqual">
      <formula>BU47</formula>
    </cfRule>
    <cfRule type="cellIs" dxfId="588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5882" priority="2240" operator="greaterThanOrEqual">
      <formula>BU12</formula>
    </cfRule>
    <cfRule type="cellIs" dxfId="588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5880" priority="2237" operator="greaterThanOrEqual">
      <formula>BU13</formula>
    </cfRule>
    <cfRule type="cellIs" dxfId="587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5878" priority="2234" operator="greaterThanOrEqual">
      <formula>BU11</formula>
    </cfRule>
    <cfRule type="cellIs" dxfId="5877" priority="2235" operator="lessThan">
      <formula>BU11</formula>
    </cfRule>
  </conditionalFormatting>
  <conditionalFormatting sqref="BS12">
    <cfRule type="cellIs" dxfId="5876" priority="2231" stopIfTrue="1" operator="notEqual">
      <formula>0</formula>
    </cfRule>
  </conditionalFormatting>
  <conditionalFormatting sqref="BT12">
    <cfRule type="cellIs" dxfId="5875" priority="2232" stopIfTrue="1" operator="notEqual">
      <formula>0</formula>
    </cfRule>
  </conditionalFormatting>
  <conditionalFormatting sqref="BS13">
    <cfRule type="cellIs" dxfId="5874" priority="2229" stopIfTrue="1" operator="notEqual">
      <formula>0</formula>
    </cfRule>
  </conditionalFormatting>
  <conditionalFormatting sqref="BT13">
    <cfRule type="cellIs" dxfId="5873" priority="2230" stopIfTrue="1" operator="notEqual">
      <formula>0</formula>
    </cfRule>
  </conditionalFormatting>
  <conditionalFormatting sqref="BS11">
    <cfRule type="cellIs" dxfId="5872" priority="2227" stopIfTrue="1" operator="notEqual">
      <formula>0</formula>
    </cfRule>
  </conditionalFormatting>
  <conditionalFormatting sqref="BT11">
    <cfRule type="cellIs" dxfId="587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5870" priority="2225" operator="greaterThanOrEqual">
      <formula>BV9</formula>
    </cfRule>
    <cfRule type="cellIs" dxfId="586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5868" priority="2222" operator="greaterThanOrEqual">
      <formula>BV9</formula>
    </cfRule>
    <cfRule type="cellIs" dxfId="586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5866" priority="2219" operator="greaterThanOrEqual">
      <formula>BV5</formula>
    </cfRule>
    <cfRule type="cellIs" dxfId="586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5864" priority="2216" operator="greaterThanOrEqual">
      <formula>BV5</formula>
    </cfRule>
    <cfRule type="cellIs" dxfId="586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5862" priority="2213" operator="greaterThanOrEqual">
      <formula>BW9</formula>
    </cfRule>
    <cfRule type="cellIs" dxfId="586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5860" priority="2210" operator="greaterThanOrEqual">
      <formula>BW9</formula>
    </cfRule>
    <cfRule type="cellIs" dxfId="585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5858" priority="2207" operator="greaterThanOrEqual">
      <formula>BW5</formula>
    </cfRule>
    <cfRule type="cellIs" dxfId="585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5856" priority="2204" operator="greaterThanOrEqual">
      <formula>BW5</formula>
    </cfRule>
    <cfRule type="cellIs" dxfId="585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5854" priority="2201" operator="greaterThanOrEqual">
      <formula>BW47</formula>
    </cfRule>
    <cfRule type="cellIs" dxfId="585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5852" priority="2198" operator="greaterThanOrEqual">
      <formula>BW47</formula>
    </cfRule>
    <cfRule type="cellIs" dxfId="585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5850" priority="2195" operator="greaterThanOrEqual">
      <formula>BU6</formula>
    </cfRule>
    <cfRule type="cellIs" dxfId="584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5848" priority="2192" operator="greaterThanOrEqual">
      <formula>BU5</formula>
    </cfRule>
    <cfRule type="cellIs" dxfId="584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5846" priority="2189" operator="greaterThanOrEqual">
      <formula>BU6</formula>
    </cfRule>
    <cfRule type="cellIs" dxfId="5845" priority="2190" operator="lessThan">
      <formula>BU6</formula>
    </cfRule>
  </conditionalFormatting>
  <conditionalFormatting sqref="BS7:BS8">
    <cfRule type="cellIs" dxfId="5844" priority="2186" stopIfTrue="1" operator="notEqual">
      <formula>0</formula>
    </cfRule>
  </conditionalFormatting>
  <conditionalFormatting sqref="BT7:BT8">
    <cfRule type="cellIs" dxfId="5843" priority="2187" stopIfTrue="1" operator="notEqual">
      <formula>0</formula>
    </cfRule>
  </conditionalFormatting>
  <conditionalFormatting sqref="BS5">
    <cfRule type="cellIs" dxfId="5842" priority="2184" stopIfTrue="1" operator="notEqual">
      <formula>0</formula>
    </cfRule>
  </conditionalFormatting>
  <conditionalFormatting sqref="BT5">
    <cfRule type="cellIs" dxfId="5841" priority="2185" stopIfTrue="1" operator="notEqual">
      <formula>0</formula>
    </cfRule>
  </conditionalFormatting>
  <conditionalFormatting sqref="BS6">
    <cfRule type="cellIs" dxfId="5840" priority="2183" stopIfTrue="1" operator="notEqual">
      <formula>0</formula>
    </cfRule>
  </conditionalFormatting>
  <conditionalFormatting sqref="BS6">
    <cfRule type="cellIs" dxfId="5839" priority="2182" stopIfTrue="1" operator="notEqual">
      <formula>0</formula>
    </cfRule>
  </conditionalFormatting>
  <conditionalFormatting sqref="BT6">
    <cfRule type="cellIs" dxfId="583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5837" priority="2179" operator="greaterThanOrEqual">
      <formula>BU9</formula>
    </cfRule>
    <cfRule type="cellIs" dxfId="5836" priority="2180" operator="lessThan">
      <formula>BU9</formula>
    </cfRule>
  </conditionalFormatting>
  <conditionalFormatting sqref="BS9:BS10">
    <cfRule type="cellIs" dxfId="5835" priority="2176" stopIfTrue="1" operator="notEqual">
      <formula>0</formula>
    </cfRule>
  </conditionalFormatting>
  <conditionalFormatting sqref="BT10">
    <cfRule type="cellIs" dxfId="5834" priority="2177" stopIfTrue="1" operator="notEqual">
      <formula>0</formula>
    </cfRule>
  </conditionalFormatting>
  <conditionalFormatting sqref="BT9">
    <cfRule type="cellIs" dxfId="583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5832" priority="2173" operator="greaterThanOrEqual">
      <formula>BU20</formula>
    </cfRule>
    <cfRule type="cellIs" dxfId="583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5830" priority="2170" operator="greaterThanOrEqual">
      <formula>BU19</formula>
    </cfRule>
    <cfRule type="cellIs" dxfId="5829" priority="2171" operator="lessThan">
      <formula>BU19</formula>
    </cfRule>
  </conditionalFormatting>
  <conditionalFormatting sqref="BS19:BS21">
    <cfRule type="cellIs" dxfId="5828" priority="2167" stopIfTrue="1" operator="notEqual">
      <formula>0</formula>
    </cfRule>
  </conditionalFormatting>
  <conditionalFormatting sqref="BT19:BT21">
    <cfRule type="cellIs" dxfId="582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5826" priority="2165" operator="greaterThanOrEqual">
      <formula>BV19</formula>
    </cfRule>
    <cfRule type="cellIs" dxfId="582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5824" priority="2162" operator="greaterThanOrEqual">
      <formula>BV19</formula>
    </cfRule>
    <cfRule type="cellIs" dxfId="582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5822" priority="2159" operator="greaterThanOrEqual">
      <formula>BW19</formula>
    </cfRule>
    <cfRule type="cellIs" dxfId="582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5820" priority="2156" operator="greaterThanOrEqual">
      <formula>BW19</formula>
    </cfRule>
    <cfRule type="cellIs" dxfId="581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5818" priority="2153" operator="greaterThanOrEqual">
      <formula>BU23</formula>
    </cfRule>
    <cfRule type="cellIs" dxfId="581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5816" priority="2150" operator="greaterThanOrEqual">
      <formula>BU22</formula>
    </cfRule>
    <cfRule type="cellIs" dxfId="5815" priority="2151" operator="lessThan">
      <formula>BU22</formula>
    </cfRule>
  </conditionalFormatting>
  <conditionalFormatting sqref="BS22:BS24">
    <cfRule type="cellIs" dxfId="5814" priority="2147" stopIfTrue="1" operator="notEqual">
      <formula>0</formula>
    </cfRule>
  </conditionalFormatting>
  <conditionalFormatting sqref="BT22 BT24">
    <cfRule type="cellIs" dxfId="581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5812" priority="2145" operator="greaterThanOrEqual">
      <formula>BV22</formula>
    </cfRule>
    <cfRule type="cellIs" dxfId="581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5810" priority="2142" operator="greaterThanOrEqual">
      <formula>BV22</formula>
    </cfRule>
    <cfRule type="cellIs" dxfId="580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5808" priority="2139" operator="greaterThanOrEqual">
      <formula>BW22</formula>
    </cfRule>
    <cfRule type="cellIs" dxfId="580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5806" priority="2136" operator="greaterThanOrEqual">
      <formula>BW22</formula>
    </cfRule>
    <cfRule type="cellIs" dxfId="5805" priority="2137" operator="lessThan">
      <formula>BW22</formula>
    </cfRule>
  </conditionalFormatting>
  <conditionalFormatting sqref="BS38 BS40">
    <cfRule type="cellIs" dxfId="5804" priority="2134" stopIfTrue="1" operator="notEqual">
      <formula>0</formula>
    </cfRule>
  </conditionalFormatting>
  <conditionalFormatting sqref="BS39">
    <cfRule type="cellIs" dxfId="580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5802" priority="2131" operator="greaterThanOrEqual">
      <formula>BU38</formula>
    </cfRule>
    <cfRule type="cellIs" dxfId="580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5800" priority="2128" operator="greaterThanOrEqual">
      <formula>BU39</formula>
    </cfRule>
    <cfRule type="cellIs" dxfId="5799" priority="2129" operator="lessThan">
      <formula>BU39</formula>
    </cfRule>
  </conditionalFormatting>
  <conditionalFormatting sqref="BT38 BT40">
    <cfRule type="cellIs" dxfId="579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5797" priority="2124" operator="greaterThanOrEqual">
      <formula>BV38</formula>
    </cfRule>
    <cfRule type="cellIs" dxfId="579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5795" priority="2121" operator="greaterThanOrEqual">
      <formula>BV38</formula>
    </cfRule>
    <cfRule type="cellIs" dxfId="579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5793" priority="2118" operator="greaterThanOrEqual">
      <formula>BW38</formula>
    </cfRule>
    <cfRule type="cellIs" dxfId="579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5791" priority="2115" operator="greaterThanOrEqual">
      <formula>BW38</formula>
    </cfRule>
    <cfRule type="cellIs" dxfId="5790" priority="2116" operator="lessThan">
      <formula>BW38</formula>
    </cfRule>
  </conditionalFormatting>
  <conditionalFormatting sqref="BS42">
    <cfRule type="cellIs" dxfId="5789" priority="2112" stopIfTrue="1" operator="notEqual">
      <formula>0</formula>
    </cfRule>
  </conditionalFormatting>
  <conditionalFormatting sqref="BT43">
    <cfRule type="cellIs" dxfId="5788" priority="2113" stopIfTrue="1" operator="notEqual">
      <formula>0</formula>
    </cfRule>
  </conditionalFormatting>
  <conditionalFormatting sqref="BS41 BS43">
    <cfRule type="cellIs" dxfId="5787" priority="2111" stopIfTrue="1" operator="notEqual">
      <formula>0</formula>
    </cfRule>
  </conditionalFormatting>
  <conditionalFormatting sqref="BT42">
    <cfRule type="cellIs" dxfId="578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5785" priority="2108" operator="greaterThanOrEqual">
      <formula>BU41</formula>
    </cfRule>
    <cfRule type="cellIs" dxfId="5784" priority="2109" operator="lessThan">
      <formula>BU41</formula>
    </cfRule>
  </conditionalFormatting>
  <conditionalFormatting sqref="BT41">
    <cfRule type="cellIs" dxfId="578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5782" priority="2104" operator="greaterThanOrEqual">
      <formula>BV41</formula>
    </cfRule>
    <cfRule type="cellIs" dxfId="578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5780" priority="2101" operator="greaterThanOrEqual">
      <formula>BV41</formula>
    </cfRule>
    <cfRule type="cellIs" dxfId="577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5778" priority="2098" operator="greaterThanOrEqual">
      <formula>BW41</formula>
    </cfRule>
    <cfRule type="cellIs" dxfId="577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5776" priority="2095" operator="greaterThanOrEqual">
      <formula>BW41</formula>
    </cfRule>
    <cfRule type="cellIs" dxfId="5775" priority="2096" operator="lessThan">
      <formula>BW41</formula>
    </cfRule>
  </conditionalFormatting>
  <conditionalFormatting sqref="BS36:BS37">
    <cfRule type="cellIs" dxfId="577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5773" priority="2091" operator="greaterThanOrEqual">
      <formula>BU36</formula>
    </cfRule>
    <cfRule type="cellIs" dxfId="5772" priority="2092" operator="lessThan">
      <formula>BU36</formula>
    </cfRule>
  </conditionalFormatting>
  <conditionalFormatting sqref="BS34:BS35">
    <cfRule type="cellIs" dxfId="5771" priority="2088" stopIfTrue="1" operator="notEqual">
      <formula>0</formula>
    </cfRule>
  </conditionalFormatting>
  <conditionalFormatting sqref="BT34">
    <cfRule type="cellIs" dxfId="577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5769" priority="2086" operator="greaterThanOrEqual">
      <formula>BU34</formula>
    </cfRule>
    <cfRule type="cellIs" dxfId="5768" priority="2087" operator="lessThan">
      <formula>BU34</formula>
    </cfRule>
  </conditionalFormatting>
  <conditionalFormatting sqref="BT36:BT37">
    <cfRule type="cellIs" dxfId="5767" priority="2084" stopIfTrue="1" operator="notEqual">
      <formula>0</formula>
    </cfRule>
  </conditionalFormatting>
  <conditionalFormatting sqref="BT35">
    <cfRule type="cellIs" dxfId="576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5765" priority="2081" operator="greaterThanOrEqual">
      <formula>BV34</formula>
    </cfRule>
    <cfRule type="cellIs" dxfId="576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5763" priority="2078" operator="greaterThanOrEqual">
      <formula>BV34</formula>
    </cfRule>
    <cfRule type="cellIs" dxfId="576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5761" priority="2075" operator="greaterThanOrEqual">
      <formula>BW34</formula>
    </cfRule>
    <cfRule type="cellIs" dxfId="576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5759" priority="2072" operator="greaterThanOrEqual">
      <formula>BW34</formula>
    </cfRule>
    <cfRule type="cellIs" dxfId="5758" priority="2073" operator="lessThan">
      <formula>BW34</formula>
    </cfRule>
  </conditionalFormatting>
  <conditionalFormatting sqref="BT39">
    <cfRule type="cellIs" dxfId="575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5756" priority="2068" operator="greaterThanOrEqual">
      <formula>BU15</formula>
    </cfRule>
    <cfRule type="cellIs" dxfId="575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5754" priority="2065" operator="greaterThanOrEqual">
      <formula>BU14</formula>
    </cfRule>
    <cfRule type="cellIs" dxfId="575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5752" priority="2062" operator="greaterThanOrEqual">
      <formula>BU15</formula>
    </cfRule>
    <cfRule type="cellIs" dxfId="5751" priority="2063" operator="lessThan">
      <formula>BU15</formula>
    </cfRule>
  </conditionalFormatting>
  <conditionalFormatting sqref="BS14">
    <cfRule type="cellIs" dxfId="5750" priority="2059" stopIfTrue="1" operator="notEqual">
      <formula>0</formula>
    </cfRule>
  </conditionalFormatting>
  <conditionalFormatting sqref="BT14:BT15 BT17:BT18">
    <cfRule type="cellIs" dxfId="5749" priority="2060" stopIfTrue="1" operator="notEqual">
      <formula>0</formula>
    </cfRule>
  </conditionalFormatting>
  <conditionalFormatting sqref="BS17:BS18">
    <cfRule type="cellIs" dxfId="5748" priority="2058" stopIfTrue="1" operator="notEqual">
      <formula>0</formula>
    </cfRule>
  </conditionalFormatting>
  <conditionalFormatting sqref="BS15">
    <cfRule type="cellIs" dxfId="5747" priority="2056" stopIfTrue="1" operator="notEqual">
      <formula>0</formula>
    </cfRule>
  </conditionalFormatting>
  <conditionalFormatting sqref="BT15">
    <cfRule type="cellIs" dxfId="5746" priority="2057" stopIfTrue="1" operator="notEqual">
      <formula>0</formula>
    </cfRule>
  </conditionalFormatting>
  <conditionalFormatting sqref="BS15">
    <cfRule type="cellIs" dxfId="5745" priority="2055" stopIfTrue="1" operator="notEqual">
      <formula>0</formula>
    </cfRule>
  </conditionalFormatting>
  <conditionalFormatting sqref="BS15">
    <cfRule type="cellIs" dxfId="5744" priority="2053" stopIfTrue="1" operator="notEqual">
      <formula>0</formula>
    </cfRule>
  </conditionalFormatting>
  <conditionalFormatting sqref="BT15">
    <cfRule type="cellIs" dxfId="5743" priority="2054" stopIfTrue="1" operator="notEqual">
      <formula>0</formula>
    </cfRule>
  </conditionalFormatting>
  <conditionalFormatting sqref="BT16">
    <cfRule type="cellIs" dxfId="5742" priority="2052" stopIfTrue="1" operator="notEqual">
      <formula>0</formula>
    </cfRule>
  </conditionalFormatting>
  <conditionalFormatting sqref="BS16">
    <cfRule type="cellIs" dxfId="5741" priority="2051" stopIfTrue="1" operator="notEqual">
      <formula>0</formula>
    </cfRule>
  </conditionalFormatting>
  <conditionalFormatting sqref="BS16">
    <cfRule type="cellIs" dxfId="5740" priority="2050" stopIfTrue="1" operator="notEqual">
      <formula>0</formula>
    </cfRule>
  </conditionalFormatting>
  <conditionalFormatting sqref="BS16">
    <cfRule type="cellIs" dxfId="5739" priority="2049" stopIfTrue="1" operator="notEqual">
      <formula>0</formula>
    </cfRule>
  </conditionalFormatting>
  <conditionalFormatting sqref="BS16">
    <cfRule type="cellIs" dxfId="573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5737" priority="2046" operator="greaterThanOrEqual">
      <formula>BV14</formula>
    </cfRule>
    <cfRule type="cellIs" dxfId="573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5735" priority="2043" operator="greaterThanOrEqual">
      <formula>BV14</formula>
    </cfRule>
    <cfRule type="cellIs" dxfId="573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5733" priority="2040" operator="greaterThanOrEqual">
      <formula>BW14</formula>
    </cfRule>
    <cfRule type="cellIs" dxfId="573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5731" priority="2037" operator="greaterThanOrEqual">
      <formula>BW14</formula>
    </cfRule>
    <cfRule type="cellIs" dxfId="573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5729" priority="2034" operator="greaterThanOrEqual">
      <formula>BU54</formula>
    </cfRule>
    <cfRule type="cellIs" dxfId="5728" priority="2035" operator="lessThan">
      <formula>BU54</formula>
    </cfRule>
  </conditionalFormatting>
  <conditionalFormatting sqref="BS54">
    <cfRule type="cellIs" dxfId="5727" priority="2030" stopIfTrue="1" operator="notEqual">
      <formula>0</formula>
    </cfRule>
  </conditionalFormatting>
  <conditionalFormatting sqref="BS55 BS57">
    <cfRule type="cellIs" dxfId="5726" priority="2031" stopIfTrue="1" operator="notEqual">
      <formula>0</formula>
    </cfRule>
  </conditionalFormatting>
  <conditionalFormatting sqref="BT57 BT54:BT55">
    <cfRule type="cellIs" dxfId="5725" priority="2032" stopIfTrue="1" operator="notEqual">
      <formula>0</formula>
    </cfRule>
  </conditionalFormatting>
  <conditionalFormatting sqref="BT56">
    <cfRule type="cellIs" dxfId="5724" priority="2029" stopIfTrue="1" operator="notEqual">
      <formula>0</formula>
    </cfRule>
  </conditionalFormatting>
  <conditionalFormatting sqref="BS56">
    <cfRule type="cellIs" dxfId="572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5722" priority="2026" operator="greaterThanOrEqual">
      <formula>BW54</formula>
    </cfRule>
    <cfRule type="cellIs" dxfId="572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5720" priority="2023" operator="greaterThanOrEqual">
      <formula>BW54</formula>
    </cfRule>
    <cfRule type="cellIs" dxfId="571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5718" priority="2020" operator="greaterThanOrEqual">
      <formula>BU58</formula>
    </cfRule>
    <cfRule type="cellIs" dxfId="5717" priority="2021" operator="lessThan">
      <formula>BU58</formula>
    </cfRule>
  </conditionalFormatting>
  <conditionalFormatting sqref="BS58:BS60">
    <cfRule type="cellIs" dxfId="5716" priority="2017" stopIfTrue="1" operator="notEqual">
      <formula>0</formula>
    </cfRule>
  </conditionalFormatting>
  <conditionalFormatting sqref="BT58:BT60">
    <cfRule type="cellIs" dxfId="571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5714" priority="2015" operator="greaterThanOrEqual">
      <formula>BW58</formula>
    </cfRule>
    <cfRule type="cellIs" dxfId="571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5712" priority="2012" operator="greaterThanOrEqual">
      <formula>BW58</formula>
    </cfRule>
    <cfRule type="cellIs" dxfId="5711" priority="2013" operator="lessThan">
      <formula>BW58</formula>
    </cfRule>
  </conditionalFormatting>
  <conditionalFormatting sqref="BS72:BS73">
    <cfRule type="cellIs" dxfId="5710" priority="2009" stopIfTrue="1" operator="notEqual">
      <formula>0</formula>
    </cfRule>
  </conditionalFormatting>
  <conditionalFormatting sqref="BT72:BT73">
    <cfRule type="cellIs" dxfId="570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5708" priority="2007" operator="greaterThanOrEqual">
      <formula>BU69</formula>
    </cfRule>
    <cfRule type="cellIs" dxfId="5707" priority="2008" operator="lessThan">
      <formula>BU69</formula>
    </cfRule>
  </conditionalFormatting>
  <conditionalFormatting sqref="BS69:BS71">
    <cfRule type="cellIs" dxfId="5706" priority="2004" stopIfTrue="1" operator="notEqual">
      <formula>0</formula>
    </cfRule>
  </conditionalFormatting>
  <conditionalFormatting sqref="BT69:BT71">
    <cfRule type="cellIs" dxfId="570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5704" priority="2002" operator="greaterThanOrEqual">
      <formula>BW69</formula>
    </cfRule>
    <cfRule type="cellIs" dxfId="570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5702" priority="1999" operator="greaterThanOrEqual">
      <formula>BW69</formula>
    </cfRule>
    <cfRule type="cellIs" dxfId="570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5700" priority="1996" operator="greaterThanOrEqual">
      <formula>BW73</formula>
    </cfRule>
    <cfRule type="cellIs" dxfId="569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5698" priority="1993" operator="greaterThanOrEqual">
      <formula>BW73</formula>
    </cfRule>
    <cfRule type="cellIs" dxfId="569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5696" priority="1990" operator="greaterThanOrEqual">
      <formula>BW72</formula>
    </cfRule>
    <cfRule type="cellIs" dxfId="569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5694" priority="1987" operator="greaterThanOrEqual">
      <formula>BW72</formula>
    </cfRule>
    <cfRule type="cellIs" dxfId="569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5692" priority="1984" operator="greaterThanOrEqual">
      <formula>BU66</formula>
    </cfRule>
    <cfRule type="cellIs" dxfId="5691" priority="1985" operator="lessThan">
      <formula>BU66</formula>
    </cfRule>
  </conditionalFormatting>
  <conditionalFormatting sqref="BT67">
    <cfRule type="cellIs" dxfId="5690" priority="1982" stopIfTrue="1" operator="notEqual">
      <formula>0</formula>
    </cfRule>
  </conditionalFormatting>
  <conditionalFormatting sqref="BS68">
    <cfRule type="cellIs" dxfId="5689" priority="1980" stopIfTrue="1" operator="notEqual">
      <formula>0</formula>
    </cfRule>
  </conditionalFormatting>
  <conditionalFormatting sqref="BT68">
    <cfRule type="cellIs" dxfId="5688" priority="1981" stopIfTrue="1" operator="notEqual">
      <formula>0</formula>
    </cfRule>
  </conditionalFormatting>
  <conditionalFormatting sqref="BS67">
    <cfRule type="cellIs" dxfId="5687" priority="1979" stopIfTrue="1" operator="notEqual">
      <formula>0</formula>
    </cfRule>
  </conditionalFormatting>
  <conditionalFormatting sqref="BS66">
    <cfRule type="cellIs" dxfId="5686" priority="1978" stopIfTrue="1" operator="notEqual">
      <formula>0</formula>
    </cfRule>
  </conditionalFormatting>
  <conditionalFormatting sqref="BT66">
    <cfRule type="cellIs" dxfId="568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5684" priority="1975" operator="greaterThanOrEqual">
      <formula>BW66</formula>
    </cfRule>
    <cfRule type="cellIs" dxfId="568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5682" priority="1972" operator="greaterThanOrEqual">
      <formula>BW66</formula>
    </cfRule>
    <cfRule type="cellIs" dxfId="568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5680" priority="1969" operator="greaterThanOrEqual">
      <formula>BU61</formula>
    </cfRule>
    <cfRule type="cellIs" dxfId="5679" priority="1970" operator="lessThan">
      <formula>BU61</formula>
    </cfRule>
  </conditionalFormatting>
  <conditionalFormatting sqref="BS61 BS65 BS63">
    <cfRule type="cellIs" dxfId="5678" priority="1966" stopIfTrue="1" operator="notEqual">
      <formula>0</formula>
    </cfRule>
  </conditionalFormatting>
  <conditionalFormatting sqref="BT65 BT63">
    <cfRule type="cellIs" dxfId="5677" priority="1967" stopIfTrue="1" operator="notEqual">
      <formula>0</formula>
    </cfRule>
  </conditionalFormatting>
  <conditionalFormatting sqref="BS64">
    <cfRule type="cellIs" dxfId="5676" priority="1964" stopIfTrue="1" operator="notEqual">
      <formula>0</formula>
    </cfRule>
  </conditionalFormatting>
  <conditionalFormatting sqref="BT64">
    <cfRule type="cellIs" dxfId="5675" priority="1965" stopIfTrue="1" operator="notEqual">
      <formula>0</formula>
    </cfRule>
  </conditionalFormatting>
  <conditionalFormatting sqref="BT61">
    <cfRule type="cellIs" dxfId="5674" priority="1963" stopIfTrue="1" operator="notEqual">
      <formula>0</formula>
    </cfRule>
  </conditionalFormatting>
  <conditionalFormatting sqref="BS62">
    <cfRule type="cellIs" dxfId="5673" priority="1961" stopIfTrue="1" operator="notEqual">
      <formula>0</formula>
    </cfRule>
  </conditionalFormatting>
  <conditionalFormatting sqref="BT62">
    <cfRule type="cellIs" dxfId="567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5671" priority="1959" operator="greaterThanOrEqual">
      <formula>BW61</formula>
    </cfRule>
    <cfRule type="cellIs" dxfId="567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5669" priority="1956" operator="greaterThanOrEqual">
      <formula>BW61</formula>
    </cfRule>
    <cfRule type="cellIs" dxfId="566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5667" priority="1953" operator="greaterThanOrEqual">
      <formula>BW65</formula>
    </cfRule>
    <cfRule type="cellIs" dxfId="566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5665" priority="1950" operator="greaterThanOrEqual">
      <formula>BW65</formula>
    </cfRule>
    <cfRule type="cellIs" dxfId="566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5663" priority="1947" operator="greaterThanOrEqual">
      <formula>BW64</formula>
    </cfRule>
    <cfRule type="cellIs" dxfId="566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5661" priority="1944" operator="greaterThanOrEqual">
      <formula>BW64</formula>
    </cfRule>
    <cfRule type="cellIs" dxfId="5660" priority="1945" operator="lessThan">
      <formula>BW64</formula>
    </cfRule>
  </conditionalFormatting>
  <conditionalFormatting sqref="BT23">
    <cfRule type="cellIs" dxfId="565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5658" priority="1940" operator="greaterThanOrEqual">
      <formula>BU26</formula>
    </cfRule>
    <cfRule type="cellIs" dxfId="565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5656" priority="1937" operator="greaterThanOrEqual">
      <formula>BU25</formula>
    </cfRule>
    <cfRule type="cellIs" dxfId="565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5654" priority="1934" operator="greaterThanOrEqual">
      <formula>BU26</formula>
    </cfRule>
    <cfRule type="cellIs" dxfId="5653" priority="1935" operator="lessThan">
      <formula>BU26</formula>
    </cfRule>
  </conditionalFormatting>
  <conditionalFormatting sqref="BS27:BS28">
    <cfRule type="cellIs" dxfId="5652" priority="1931" stopIfTrue="1" operator="notEqual">
      <formula>0</formula>
    </cfRule>
  </conditionalFormatting>
  <conditionalFormatting sqref="BT27:BT28">
    <cfRule type="cellIs" dxfId="5651" priority="1932" stopIfTrue="1" operator="notEqual">
      <formula>0</formula>
    </cfRule>
  </conditionalFormatting>
  <conditionalFormatting sqref="BS25">
    <cfRule type="cellIs" dxfId="5650" priority="1929" stopIfTrue="1" operator="notEqual">
      <formula>0</formula>
    </cfRule>
  </conditionalFormatting>
  <conditionalFormatting sqref="BT25">
    <cfRule type="cellIs" dxfId="5649" priority="1930" stopIfTrue="1" operator="notEqual">
      <formula>0</formula>
    </cfRule>
  </conditionalFormatting>
  <conditionalFormatting sqref="BS26">
    <cfRule type="cellIs" dxfId="5648" priority="1928" stopIfTrue="1" operator="notEqual">
      <formula>0</formula>
    </cfRule>
  </conditionalFormatting>
  <conditionalFormatting sqref="BS26">
    <cfRule type="cellIs" dxfId="5647" priority="1927" stopIfTrue="1" operator="notEqual">
      <formula>0</formula>
    </cfRule>
  </conditionalFormatting>
  <conditionalFormatting sqref="BT26">
    <cfRule type="cellIs" dxfId="564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5645" priority="1924" operator="greaterThanOrEqual">
      <formula>BV25</formula>
    </cfRule>
    <cfRule type="cellIs" dxfId="564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5643" priority="1921" operator="greaterThanOrEqual">
      <formula>BV25</formula>
    </cfRule>
    <cfRule type="cellIs" dxfId="564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5641" priority="1918" operator="greaterThanOrEqual">
      <formula>BW25</formula>
    </cfRule>
    <cfRule type="cellIs" dxfId="564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5639" priority="1915" operator="greaterThanOrEqual">
      <formula>BW25</formula>
    </cfRule>
    <cfRule type="cellIs" dxfId="5638" priority="1916" operator="lessThan">
      <formula>BW25</formula>
    </cfRule>
  </conditionalFormatting>
  <conditionalFormatting sqref="BZ47:BZ49">
    <cfRule type="cellIs" dxfId="5637" priority="1913" stopIfTrue="1" operator="notEqual">
      <formula>0</formula>
    </cfRule>
  </conditionalFormatting>
  <conditionalFormatting sqref="BY47 BY49">
    <cfRule type="cellIs" dxfId="5636" priority="1912" stopIfTrue="1" operator="notEqual">
      <formula>0</formula>
    </cfRule>
  </conditionalFormatting>
  <conditionalFormatting sqref="BY48">
    <cfRule type="cellIs" dxfId="563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5634" priority="1909" operator="greaterThanOrEqual">
      <formula>CA47</formula>
    </cfRule>
    <cfRule type="cellIs" dxfId="563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5632" priority="1906" operator="greaterThanOrEqual">
      <formula>CA12</formula>
    </cfRule>
    <cfRule type="cellIs" dxfId="563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5630" priority="1903" operator="greaterThanOrEqual">
      <formula>CA13</formula>
    </cfRule>
    <cfRule type="cellIs" dxfId="562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5628" priority="1900" operator="greaterThanOrEqual">
      <formula>CA11</formula>
    </cfRule>
    <cfRule type="cellIs" dxfId="5627" priority="1901" operator="lessThan">
      <formula>CA11</formula>
    </cfRule>
  </conditionalFormatting>
  <conditionalFormatting sqref="BY12">
    <cfRule type="cellIs" dxfId="5626" priority="1897" stopIfTrue="1" operator="notEqual">
      <formula>0</formula>
    </cfRule>
  </conditionalFormatting>
  <conditionalFormatting sqref="BZ12">
    <cfRule type="cellIs" dxfId="5625" priority="1898" stopIfTrue="1" operator="notEqual">
      <formula>0</formula>
    </cfRule>
  </conditionalFormatting>
  <conditionalFormatting sqref="BY13">
    <cfRule type="cellIs" dxfId="5624" priority="1895" stopIfTrue="1" operator="notEqual">
      <formula>0</formula>
    </cfRule>
  </conditionalFormatting>
  <conditionalFormatting sqref="BZ13">
    <cfRule type="cellIs" dxfId="5623" priority="1896" stopIfTrue="1" operator="notEqual">
      <formula>0</formula>
    </cfRule>
  </conditionalFormatting>
  <conditionalFormatting sqref="BY11">
    <cfRule type="cellIs" dxfId="5622" priority="1893" stopIfTrue="1" operator="notEqual">
      <formula>0</formula>
    </cfRule>
  </conditionalFormatting>
  <conditionalFormatting sqref="BZ11">
    <cfRule type="cellIs" dxfId="562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5620" priority="1891" operator="greaterThanOrEqual">
      <formula>CB9</formula>
    </cfRule>
    <cfRule type="cellIs" dxfId="561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5618" priority="1888" operator="greaterThanOrEqual">
      <formula>CB9</formula>
    </cfRule>
    <cfRule type="cellIs" dxfId="561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5616" priority="1885" operator="greaterThanOrEqual">
      <formula>CB5</formula>
    </cfRule>
    <cfRule type="cellIs" dxfId="561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5614" priority="1882" operator="greaterThanOrEqual">
      <formula>CB5</formula>
    </cfRule>
    <cfRule type="cellIs" dxfId="561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5612" priority="1879" operator="greaterThanOrEqual">
      <formula>CC9</formula>
    </cfRule>
    <cfRule type="cellIs" dxfId="561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5610" priority="1876" operator="greaterThanOrEqual">
      <formula>CC9</formula>
    </cfRule>
    <cfRule type="cellIs" dxfId="560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5608" priority="1873" operator="greaterThanOrEqual">
      <formula>CC5</formula>
    </cfRule>
    <cfRule type="cellIs" dxfId="560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5606" priority="1870" operator="greaterThanOrEqual">
      <formula>CC5</formula>
    </cfRule>
    <cfRule type="cellIs" dxfId="560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5604" priority="1867" operator="greaterThanOrEqual">
      <formula>CC47</formula>
    </cfRule>
    <cfRule type="cellIs" dxfId="560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5602" priority="1864" operator="greaterThanOrEqual">
      <formula>CC47</formula>
    </cfRule>
    <cfRule type="cellIs" dxfId="560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5600" priority="1861" operator="greaterThanOrEqual">
      <formula>CA6</formula>
    </cfRule>
    <cfRule type="cellIs" dxfId="559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5598" priority="1858" operator="greaterThanOrEqual">
      <formula>CA5</formula>
    </cfRule>
    <cfRule type="cellIs" dxfId="559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5596" priority="1855" operator="greaterThanOrEqual">
      <formula>CA6</formula>
    </cfRule>
    <cfRule type="cellIs" dxfId="5595" priority="1856" operator="lessThan">
      <formula>CA6</formula>
    </cfRule>
  </conditionalFormatting>
  <conditionalFormatting sqref="BY7:BY8">
    <cfRule type="cellIs" dxfId="5594" priority="1852" stopIfTrue="1" operator="notEqual">
      <formula>0</formula>
    </cfRule>
  </conditionalFormatting>
  <conditionalFormatting sqref="BZ7:BZ8">
    <cfRule type="cellIs" dxfId="5593" priority="1853" stopIfTrue="1" operator="notEqual">
      <formula>0</formula>
    </cfRule>
  </conditionalFormatting>
  <conditionalFormatting sqref="BY5">
    <cfRule type="cellIs" dxfId="5592" priority="1850" stopIfTrue="1" operator="notEqual">
      <formula>0</formula>
    </cfRule>
  </conditionalFormatting>
  <conditionalFormatting sqref="BZ5">
    <cfRule type="cellIs" dxfId="5591" priority="1851" stopIfTrue="1" operator="notEqual">
      <formula>0</formula>
    </cfRule>
  </conditionalFormatting>
  <conditionalFormatting sqref="BY6">
    <cfRule type="cellIs" dxfId="5590" priority="1849" stopIfTrue="1" operator="notEqual">
      <formula>0</formula>
    </cfRule>
  </conditionalFormatting>
  <conditionalFormatting sqref="BY6">
    <cfRule type="cellIs" dxfId="5589" priority="1848" stopIfTrue="1" operator="notEqual">
      <formula>0</formula>
    </cfRule>
  </conditionalFormatting>
  <conditionalFormatting sqref="BZ6">
    <cfRule type="cellIs" dxfId="558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5587" priority="1845" operator="greaterThanOrEqual">
      <formula>CA9</formula>
    </cfRule>
    <cfRule type="cellIs" dxfId="5586" priority="1846" operator="lessThan">
      <formula>CA9</formula>
    </cfRule>
  </conditionalFormatting>
  <conditionalFormatting sqref="BY9:BY10">
    <cfRule type="cellIs" dxfId="5585" priority="1842" stopIfTrue="1" operator="notEqual">
      <formula>0</formula>
    </cfRule>
  </conditionalFormatting>
  <conditionalFormatting sqref="BZ10">
    <cfRule type="cellIs" dxfId="5584" priority="1843" stopIfTrue="1" operator="notEqual">
      <formula>0</formula>
    </cfRule>
  </conditionalFormatting>
  <conditionalFormatting sqref="BZ9">
    <cfRule type="cellIs" dxfId="558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5582" priority="1839" operator="greaterThanOrEqual">
      <formula>CA20</formula>
    </cfRule>
    <cfRule type="cellIs" dxfId="558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5580" priority="1836" operator="greaterThanOrEqual">
      <formula>CA19</formula>
    </cfRule>
    <cfRule type="cellIs" dxfId="5579" priority="1837" operator="lessThan">
      <formula>CA19</formula>
    </cfRule>
  </conditionalFormatting>
  <conditionalFormatting sqref="BY19:BY21">
    <cfRule type="cellIs" dxfId="5578" priority="1833" stopIfTrue="1" operator="notEqual">
      <formula>0</formula>
    </cfRule>
  </conditionalFormatting>
  <conditionalFormatting sqref="BZ19:BZ21">
    <cfRule type="cellIs" dxfId="557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5576" priority="1831" operator="greaterThanOrEqual">
      <formula>CB19</formula>
    </cfRule>
    <cfRule type="cellIs" dxfId="557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5574" priority="1828" operator="greaterThanOrEqual">
      <formula>CB19</formula>
    </cfRule>
    <cfRule type="cellIs" dxfId="557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5572" priority="1825" operator="greaterThanOrEqual">
      <formula>CC19</formula>
    </cfRule>
    <cfRule type="cellIs" dxfId="557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5570" priority="1822" operator="greaterThanOrEqual">
      <formula>CC19</formula>
    </cfRule>
    <cfRule type="cellIs" dxfId="556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5568" priority="1819" operator="greaterThanOrEqual">
      <formula>CA23</formula>
    </cfRule>
    <cfRule type="cellIs" dxfId="556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5566" priority="1816" operator="greaterThanOrEqual">
      <formula>CA22</formula>
    </cfRule>
    <cfRule type="cellIs" dxfId="5565" priority="1817" operator="lessThan">
      <formula>CA22</formula>
    </cfRule>
  </conditionalFormatting>
  <conditionalFormatting sqref="BY22:BY24">
    <cfRule type="cellIs" dxfId="5564" priority="1813" stopIfTrue="1" operator="notEqual">
      <formula>0</formula>
    </cfRule>
  </conditionalFormatting>
  <conditionalFormatting sqref="BZ22 BZ24">
    <cfRule type="cellIs" dxfId="556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5562" priority="1811" operator="greaterThanOrEqual">
      <formula>CB22</formula>
    </cfRule>
    <cfRule type="cellIs" dxfId="556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5560" priority="1808" operator="greaterThanOrEqual">
      <formula>CB22</formula>
    </cfRule>
    <cfRule type="cellIs" dxfId="555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5558" priority="1805" operator="greaterThanOrEqual">
      <formula>CC22</formula>
    </cfRule>
    <cfRule type="cellIs" dxfId="555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5556" priority="1802" operator="greaterThanOrEqual">
      <formula>CC22</formula>
    </cfRule>
    <cfRule type="cellIs" dxfId="5555" priority="1803" operator="lessThan">
      <formula>CC22</formula>
    </cfRule>
  </conditionalFormatting>
  <conditionalFormatting sqref="BY38 BY40">
    <cfRule type="cellIs" dxfId="5554" priority="1800" stopIfTrue="1" operator="notEqual">
      <formula>0</formula>
    </cfRule>
  </conditionalFormatting>
  <conditionalFormatting sqref="BY39">
    <cfRule type="cellIs" dxfId="555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5552" priority="1797" operator="greaterThanOrEqual">
      <formula>CA38</formula>
    </cfRule>
    <cfRule type="cellIs" dxfId="555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5550" priority="1794" operator="greaterThanOrEqual">
      <formula>CA39</formula>
    </cfRule>
    <cfRule type="cellIs" dxfId="5549" priority="1795" operator="lessThan">
      <formula>CA39</formula>
    </cfRule>
  </conditionalFormatting>
  <conditionalFormatting sqref="BZ38 BZ40">
    <cfRule type="cellIs" dxfId="554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5547" priority="1790" operator="greaterThanOrEqual">
      <formula>CB38</formula>
    </cfRule>
    <cfRule type="cellIs" dxfId="554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5545" priority="1787" operator="greaterThanOrEqual">
      <formula>CB38</formula>
    </cfRule>
    <cfRule type="cellIs" dxfId="554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5543" priority="1784" operator="greaterThanOrEqual">
      <formula>CC38</formula>
    </cfRule>
    <cfRule type="cellIs" dxfId="554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5541" priority="1781" operator="greaterThanOrEqual">
      <formula>CC38</formula>
    </cfRule>
    <cfRule type="cellIs" dxfId="5540" priority="1782" operator="lessThan">
      <formula>CC38</formula>
    </cfRule>
  </conditionalFormatting>
  <conditionalFormatting sqref="BY42">
    <cfRule type="cellIs" dxfId="5539" priority="1778" stopIfTrue="1" operator="notEqual">
      <formula>0</formula>
    </cfRule>
  </conditionalFormatting>
  <conditionalFormatting sqref="BZ43">
    <cfRule type="cellIs" dxfId="5538" priority="1779" stopIfTrue="1" operator="notEqual">
      <formula>0</formula>
    </cfRule>
  </conditionalFormatting>
  <conditionalFormatting sqref="BY41 BY43">
    <cfRule type="cellIs" dxfId="5537" priority="1777" stopIfTrue="1" operator="notEqual">
      <formula>0</formula>
    </cfRule>
  </conditionalFormatting>
  <conditionalFormatting sqref="BZ42">
    <cfRule type="cellIs" dxfId="553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5535" priority="1774" operator="greaterThanOrEqual">
      <formula>CA41</formula>
    </cfRule>
    <cfRule type="cellIs" dxfId="5534" priority="1775" operator="lessThan">
      <formula>CA41</formula>
    </cfRule>
  </conditionalFormatting>
  <conditionalFormatting sqref="BZ41">
    <cfRule type="cellIs" dxfId="553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5532" priority="1770" operator="greaterThanOrEqual">
      <formula>CB41</formula>
    </cfRule>
    <cfRule type="cellIs" dxfId="553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5530" priority="1767" operator="greaterThanOrEqual">
      <formula>CB41</formula>
    </cfRule>
    <cfRule type="cellIs" dxfId="552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5528" priority="1764" operator="greaterThanOrEqual">
      <formula>CC41</formula>
    </cfRule>
    <cfRule type="cellIs" dxfId="552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5526" priority="1761" operator="greaterThanOrEqual">
      <formula>CC41</formula>
    </cfRule>
    <cfRule type="cellIs" dxfId="5525" priority="1762" operator="lessThan">
      <formula>CC41</formula>
    </cfRule>
  </conditionalFormatting>
  <conditionalFormatting sqref="BY36:BY37">
    <cfRule type="cellIs" dxfId="552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5523" priority="1757" operator="greaterThanOrEqual">
      <formula>CA36</formula>
    </cfRule>
    <cfRule type="cellIs" dxfId="5522" priority="1758" operator="lessThan">
      <formula>CA36</formula>
    </cfRule>
  </conditionalFormatting>
  <conditionalFormatting sqref="BY34:BY35">
    <cfRule type="cellIs" dxfId="5521" priority="1754" stopIfTrue="1" operator="notEqual">
      <formula>0</formula>
    </cfRule>
  </conditionalFormatting>
  <conditionalFormatting sqref="BZ34">
    <cfRule type="cellIs" dxfId="552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5519" priority="1752" operator="greaterThanOrEqual">
      <formula>CA34</formula>
    </cfRule>
    <cfRule type="cellIs" dxfId="5518" priority="1753" operator="lessThan">
      <formula>CA34</formula>
    </cfRule>
  </conditionalFormatting>
  <conditionalFormatting sqref="BZ36:BZ37">
    <cfRule type="cellIs" dxfId="5517" priority="1750" stopIfTrue="1" operator="notEqual">
      <formula>0</formula>
    </cfRule>
  </conditionalFormatting>
  <conditionalFormatting sqref="BZ35">
    <cfRule type="cellIs" dxfId="551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5515" priority="1747" operator="greaterThanOrEqual">
      <formula>CB34</formula>
    </cfRule>
    <cfRule type="cellIs" dxfId="551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5513" priority="1744" operator="greaterThanOrEqual">
      <formula>CB34</formula>
    </cfRule>
    <cfRule type="cellIs" dxfId="551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5511" priority="1741" operator="greaterThanOrEqual">
      <formula>CC34</formula>
    </cfRule>
    <cfRule type="cellIs" dxfId="551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5509" priority="1738" operator="greaterThanOrEqual">
      <formula>CC34</formula>
    </cfRule>
    <cfRule type="cellIs" dxfId="5508" priority="1739" operator="lessThan">
      <formula>CC34</formula>
    </cfRule>
  </conditionalFormatting>
  <conditionalFormatting sqref="BZ39">
    <cfRule type="cellIs" dxfId="550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5506" priority="1734" operator="greaterThanOrEqual">
      <formula>CA15</formula>
    </cfRule>
    <cfRule type="cellIs" dxfId="550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5504" priority="1731" operator="greaterThanOrEqual">
      <formula>CA14</formula>
    </cfRule>
    <cfRule type="cellIs" dxfId="550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5502" priority="1728" operator="greaterThanOrEqual">
      <formula>CA15</formula>
    </cfRule>
    <cfRule type="cellIs" dxfId="5501" priority="1729" operator="lessThan">
      <formula>CA15</formula>
    </cfRule>
  </conditionalFormatting>
  <conditionalFormatting sqref="BY14">
    <cfRule type="cellIs" dxfId="5500" priority="1725" stopIfTrue="1" operator="notEqual">
      <formula>0</formula>
    </cfRule>
  </conditionalFormatting>
  <conditionalFormatting sqref="BZ14:BZ15 BZ17:BZ18">
    <cfRule type="cellIs" dxfId="5499" priority="1726" stopIfTrue="1" operator="notEqual">
      <formula>0</formula>
    </cfRule>
  </conditionalFormatting>
  <conditionalFormatting sqref="BY17:BY18">
    <cfRule type="cellIs" dxfId="5498" priority="1724" stopIfTrue="1" operator="notEqual">
      <formula>0</formula>
    </cfRule>
  </conditionalFormatting>
  <conditionalFormatting sqref="BY15">
    <cfRule type="cellIs" dxfId="5497" priority="1722" stopIfTrue="1" operator="notEqual">
      <formula>0</formula>
    </cfRule>
  </conditionalFormatting>
  <conditionalFormatting sqref="BZ15">
    <cfRule type="cellIs" dxfId="5496" priority="1723" stopIfTrue="1" operator="notEqual">
      <formula>0</formula>
    </cfRule>
  </conditionalFormatting>
  <conditionalFormatting sqref="BY15">
    <cfRule type="cellIs" dxfId="5495" priority="1721" stopIfTrue="1" operator="notEqual">
      <formula>0</formula>
    </cfRule>
  </conditionalFormatting>
  <conditionalFormatting sqref="BY15">
    <cfRule type="cellIs" dxfId="5494" priority="1719" stopIfTrue="1" operator="notEqual">
      <formula>0</formula>
    </cfRule>
  </conditionalFormatting>
  <conditionalFormatting sqref="BZ15">
    <cfRule type="cellIs" dxfId="5493" priority="1720" stopIfTrue="1" operator="notEqual">
      <formula>0</formula>
    </cfRule>
  </conditionalFormatting>
  <conditionalFormatting sqref="BZ16">
    <cfRule type="cellIs" dxfId="5492" priority="1718" stopIfTrue="1" operator="notEqual">
      <formula>0</formula>
    </cfRule>
  </conditionalFormatting>
  <conditionalFormatting sqref="BY16">
    <cfRule type="cellIs" dxfId="5491" priority="1717" stopIfTrue="1" operator="notEqual">
      <formula>0</formula>
    </cfRule>
  </conditionalFormatting>
  <conditionalFormatting sqref="BY16">
    <cfRule type="cellIs" dxfId="5490" priority="1716" stopIfTrue="1" operator="notEqual">
      <formula>0</formula>
    </cfRule>
  </conditionalFormatting>
  <conditionalFormatting sqref="BY16">
    <cfRule type="cellIs" dxfId="5489" priority="1715" stopIfTrue="1" operator="notEqual">
      <formula>0</formula>
    </cfRule>
  </conditionalFormatting>
  <conditionalFormatting sqref="BY16">
    <cfRule type="cellIs" dxfId="548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5487" priority="1712" operator="greaterThanOrEqual">
      <formula>CB14</formula>
    </cfRule>
    <cfRule type="cellIs" dxfId="548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5485" priority="1709" operator="greaterThanOrEqual">
      <formula>CB14</formula>
    </cfRule>
    <cfRule type="cellIs" dxfId="548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5483" priority="1706" operator="greaterThanOrEqual">
      <formula>CC14</formula>
    </cfRule>
    <cfRule type="cellIs" dxfId="548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5481" priority="1703" operator="greaterThanOrEqual">
      <formula>CC14</formula>
    </cfRule>
    <cfRule type="cellIs" dxfId="548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5479" priority="1700" operator="greaterThanOrEqual">
      <formula>CA54</formula>
    </cfRule>
    <cfRule type="cellIs" dxfId="5478" priority="1701" operator="lessThan">
      <formula>CA54</formula>
    </cfRule>
  </conditionalFormatting>
  <conditionalFormatting sqref="BY54">
    <cfRule type="cellIs" dxfId="5477" priority="1696" stopIfTrue="1" operator="notEqual">
      <formula>0</formula>
    </cfRule>
  </conditionalFormatting>
  <conditionalFormatting sqref="BY55 BY57">
    <cfRule type="cellIs" dxfId="5476" priority="1697" stopIfTrue="1" operator="notEqual">
      <formula>0</formula>
    </cfRule>
  </conditionalFormatting>
  <conditionalFormatting sqref="BZ57 BZ54:BZ55">
    <cfRule type="cellIs" dxfId="5475" priority="1698" stopIfTrue="1" operator="notEqual">
      <formula>0</formula>
    </cfRule>
  </conditionalFormatting>
  <conditionalFormatting sqref="BZ56">
    <cfRule type="cellIs" dxfId="5474" priority="1695" stopIfTrue="1" operator="notEqual">
      <formula>0</formula>
    </cfRule>
  </conditionalFormatting>
  <conditionalFormatting sqref="BY56">
    <cfRule type="cellIs" dxfId="547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5472" priority="1692" operator="greaterThanOrEqual">
      <formula>CC54</formula>
    </cfRule>
    <cfRule type="cellIs" dxfId="547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5470" priority="1689" operator="greaterThanOrEqual">
      <formula>CC54</formula>
    </cfRule>
    <cfRule type="cellIs" dxfId="546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5468" priority="1686" operator="greaterThanOrEqual">
      <formula>CA58</formula>
    </cfRule>
    <cfRule type="cellIs" dxfId="5467" priority="1687" operator="lessThan">
      <formula>CA58</formula>
    </cfRule>
  </conditionalFormatting>
  <conditionalFormatting sqref="BY58:BY60">
    <cfRule type="cellIs" dxfId="5466" priority="1683" stopIfTrue="1" operator="notEqual">
      <formula>0</formula>
    </cfRule>
  </conditionalFormatting>
  <conditionalFormatting sqref="BZ58:BZ60">
    <cfRule type="cellIs" dxfId="546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5464" priority="1681" operator="greaterThanOrEqual">
      <formula>CC58</formula>
    </cfRule>
    <cfRule type="cellIs" dxfId="546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5462" priority="1678" operator="greaterThanOrEqual">
      <formula>CC58</formula>
    </cfRule>
    <cfRule type="cellIs" dxfId="5461" priority="1679" operator="lessThan">
      <formula>CC58</formula>
    </cfRule>
  </conditionalFormatting>
  <conditionalFormatting sqref="BY72:BY73">
    <cfRule type="cellIs" dxfId="5460" priority="1675" stopIfTrue="1" operator="notEqual">
      <formula>0</formula>
    </cfRule>
  </conditionalFormatting>
  <conditionalFormatting sqref="BZ72:BZ73">
    <cfRule type="cellIs" dxfId="545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5458" priority="1673" operator="greaterThanOrEqual">
      <formula>CA69</formula>
    </cfRule>
    <cfRule type="cellIs" dxfId="5457" priority="1674" operator="lessThan">
      <formula>CA69</formula>
    </cfRule>
  </conditionalFormatting>
  <conditionalFormatting sqref="BY69:BY71">
    <cfRule type="cellIs" dxfId="5456" priority="1670" stopIfTrue="1" operator="notEqual">
      <formula>0</formula>
    </cfRule>
  </conditionalFormatting>
  <conditionalFormatting sqref="BZ69:BZ71">
    <cfRule type="cellIs" dxfId="545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5454" priority="1668" operator="greaterThanOrEqual">
      <formula>CC69</formula>
    </cfRule>
    <cfRule type="cellIs" dxfId="545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5452" priority="1665" operator="greaterThanOrEqual">
      <formula>CC69</formula>
    </cfRule>
    <cfRule type="cellIs" dxfId="545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5450" priority="1662" operator="greaterThanOrEqual">
      <formula>CC73</formula>
    </cfRule>
    <cfRule type="cellIs" dxfId="544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5448" priority="1659" operator="greaterThanOrEqual">
      <formula>CC73</formula>
    </cfRule>
    <cfRule type="cellIs" dxfId="544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5446" priority="1656" operator="greaterThanOrEqual">
      <formula>CC72</formula>
    </cfRule>
    <cfRule type="cellIs" dxfId="544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5444" priority="1653" operator="greaterThanOrEqual">
      <formula>CC72</formula>
    </cfRule>
    <cfRule type="cellIs" dxfId="544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5442" priority="1650" operator="greaterThanOrEqual">
      <formula>CA66</formula>
    </cfRule>
    <cfRule type="cellIs" dxfId="5441" priority="1651" operator="lessThan">
      <formula>CA66</formula>
    </cfRule>
  </conditionalFormatting>
  <conditionalFormatting sqref="BZ67">
    <cfRule type="cellIs" dxfId="5440" priority="1648" stopIfTrue="1" operator="notEqual">
      <formula>0</formula>
    </cfRule>
  </conditionalFormatting>
  <conditionalFormatting sqref="BY68">
    <cfRule type="cellIs" dxfId="5439" priority="1646" stopIfTrue="1" operator="notEqual">
      <formula>0</formula>
    </cfRule>
  </conditionalFormatting>
  <conditionalFormatting sqref="BZ68">
    <cfRule type="cellIs" dxfId="5438" priority="1647" stopIfTrue="1" operator="notEqual">
      <formula>0</formula>
    </cfRule>
  </conditionalFormatting>
  <conditionalFormatting sqref="BY67">
    <cfRule type="cellIs" dxfId="5437" priority="1645" stopIfTrue="1" operator="notEqual">
      <formula>0</formula>
    </cfRule>
  </conditionalFormatting>
  <conditionalFormatting sqref="BY66">
    <cfRule type="cellIs" dxfId="5436" priority="1644" stopIfTrue="1" operator="notEqual">
      <formula>0</formula>
    </cfRule>
  </conditionalFormatting>
  <conditionalFormatting sqref="BZ66">
    <cfRule type="cellIs" dxfId="543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5434" priority="1641" operator="greaterThanOrEqual">
      <formula>CC66</formula>
    </cfRule>
    <cfRule type="cellIs" dxfId="543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5432" priority="1638" operator="greaterThanOrEqual">
      <formula>CC66</formula>
    </cfRule>
    <cfRule type="cellIs" dxfId="543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5430" priority="1635" operator="greaterThanOrEqual">
      <formula>CA61</formula>
    </cfRule>
    <cfRule type="cellIs" dxfId="5429" priority="1636" operator="lessThan">
      <formula>CA61</formula>
    </cfRule>
  </conditionalFormatting>
  <conditionalFormatting sqref="BY61 BY65 BY63">
    <cfRule type="cellIs" dxfId="5428" priority="1632" stopIfTrue="1" operator="notEqual">
      <formula>0</formula>
    </cfRule>
  </conditionalFormatting>
  <conditionalFormatting sqref="BZ65 BZ63">
    <cfRule type="cellIs" dxfId="5427" priority="1633" stopIfTrue="1" operator="notEqual">
      <formula>0</formula>
    </cfRule>
  </conditionalFormatting>
  <conditionalFormatting sqref="BY64">
    <cfRule type="cellIs" dxfId="5426" priority="1630" stopIfTrue="1" operator="notEqual">
      <formula>0</formula>
    </cfRule>
  </conditionalFormatting>
  <conditionalFormatting sqref="BZ64">
    <cfRule type="cellIs" dxfId="5425" priority="1631" stopIfTrue="1" operator="notEqual">
      <formula>0</formula>
    </cfRule>
  </conditionalFormatting>
  <conditionalFormatting sqref="BZ61">
    <cfRule type="cellIs" dxfId="5424" priority="1629" stopIfTrue="1" operator="notEqual">
      <formula>0</formula>
    </cfRule>
  </conditionalFormatting>
  <conditionalFormatting sqref="BY62">
    <cfRule type="cellIs" dxfId="5423" priority="1627" stopIfTrue="1" operator="notEqual">
      <formula>0</formula>
    </cfRule>
  </conditionalFormatting>
  <conditionalFormatting sqref="BZ62">
    <cfRule type="cellIs" dxfId="542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5421" priority="1625" operator="greaterThanOrEqual">
      <formula>CC61</formula>
    </cfRule>
    <cfRule type="cellIs" dxfId="542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5419" priority="1622" operator="greaterThanOrEqual">
      <formula>CC61</formula>
    </cfRule>
    <cfRule type="cellIs" dxfId="541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5417" priority="1619" operator="greaterThanOrEqual">
      <formula>CC65</formula>
    </cfRule>
    <cfRule type="cellIs" dxfId="541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5415" priority="1616" operator="greaterThanOrEqual">
      <formula>CC65</formula>
    </cfRule>
    <cfRule type="cellIs" dxfId="541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5413" priority="1613" operator="greaterThanOrEqual">
      <formula>CC64</formula>
    </cfRule>
    <cfRule type="cellIs" dxfId="541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5411" priority="1610" operator="greaterThanOrEqual">
      <formula>CC64</formula>
    </cfRule>
    <cfRule type="cellIs" dxfId="5410" priority="1611" operator="lessThan">
      <formula>CC64</formula>
    </cfRule>
  </conditionalFormatting>
  <conditionalFormatting sqref="BZ23">
    <cfRule type="cellIs" dxfId="540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5408" priority="1606" operator="greaterThanOrEqual">
      <formula>CA26</formula>
    </cfRule>
    <cfRule type="cellIs" dxfId="540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5406" priority="1603" operator="greaterThanOrEqual">
      <formula>CA25</formula>
    </cfRule>
    <cfRule type="cellIs" dxfId="540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5404" priority="1600" operator="greaterThanOrEqual">
      <formula>CA26</formula>
    </cfRule>
    <cfRule type="cellIs" dxfId="5403" priority="1601" operator="lessThan">
      <formula>CA26</formula>
    </cfRule>
  </conditionalFormatting>
  <conditionalFormatting sqref="BY27:BY28">
    <cfRule type="cellIs" dxfId="5402" priority="1597" stopIfTrue="1" operator="notEqual">
      <formula>0</formula>
    </cfRule>
  </conditionalFormatting>
  <conditionalFormatting sqref="BZ27:BZ28">
    <cfRule type="cellIs" dxfId="5401" priority="1598" stopIfTrue="1" operator="notEqual">
      <formula>0</formula>
    </cfRule>
  </conditionalFormatting>
  <conditionalFormatting sqref="BY25">
    <cfRule type="cellIs" dxfId="5400" priority="1595" stopIfTrue="1" operator="notEqual">
      <formula>0</formula>
    </cfRule>
  </conditionalFormatting>
  <conditionalFormatting sqref="BZ25">
    <cfRule type="cellIs" dxfId="5399" priority="1596" stopIfTrue="1" operator="notEqual">
      <formula>0</formula>
    </cfRule>
  </conditionalFormatting>
  <conditionalFormatting sqref="BY26">
    <cfRule type="cellIs" dxfId="5398" priority="1594" stopIfTrue="1" operator="notEqual">
      <formula>0</formula>
    </cfRule>
  </conditionalFormatting>
  <conditionalFormatting sqref="BY26">
    <cfRule type="cellIs" dxfId="5397" priority="1593" stopIfTrue="1" operator="notEqual">
      <formula>0</formula>
    </cfRule>
  </conditionalFormatting>
  <conditionalFormatting sqref="BZ26">
    <cfRule type="cellIs" dxfId="539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5395" priority="1590" operator="greaterThanOrEqual">
      <formula>CB25</formula>
    </cfRule>
    <cfRule type="cellIs" dxfId="539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5393" priority="1587" operator="greaterThanOrEqual">
      <formula>CB25</formula>
    </cfRule>
    <cfRule type="cellIs" dxfId="539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5391" priority="1584" operator="greaterThanOrEqual">
      <formula>CC25</formula>
    </cfRule>
    <cfRule type="cellIs" dxfId="539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5389" priority="1581" operator="greaterThanOrEqual">
      <formula>CC25</formula>
    </cfRule>
    <cfRule type="cellIs" dxfId="5388" priority="1582" operator="lessThan">
      <formula>CC25</formula>
    </cfRule>
  </conditionalFormatting>
  <conditionalFormatting sqref="CF47:CF49">
    <cfRule type="cellIs" dxfId="5387" priority="1579" stopIfTrue="1" operator="notEqual">
      <formula>0</formula>
    </cfRule>
  </conditionalFormatting>
  <conditionalFormatting sqref="CE47 CE49">
    <cfRule type="cellIs" dxfId="5386" priority="1578" stopIfTrue="1" operator="notEqual">
      <formula>0</formula>
    </cfRule>
  </conditionalFormatting>
  <conditionalFormatting sqref="CE48">
    <cfRule type="cellIs" dxfId="538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5384" priority="1575" operator="greaterThanOrEqual">
      <formula>CG47</formula>
    </cfRule>
    <cfRule type="cellIs" dxfId="538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5382" priority="1572" operator="greaterThanOrEqual">
      <formula>CG12</formula>
    </cfRule>
    <cfRule type="cellIs" dxfId="538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5380" priority="1569" operator="greaterThanOrEqual">
      <formula>CG13</formula>
    </cfRule>
    <cfRule type="cellIs" dxfId="537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5378" priority="1566" operator="greaterThanOrEqual">
      <formula>CG11</formula>
    </cfRule>
    <cfRule type="cellIs" dxfId="5377" priority="1567" operator="lessThan">
      <formula>CG11</formula>
    </cfRule>
  </conditionalFormatting>
  <conditionalFormatting sqref="CE12">
    <cfRule type="cellIs" dxfId="5376" priority="1563" stopIfTrue="1" operator="notEqual">
      <formula>0</formula>
    </cfRule>
  </conditionalFormatting>
  <conditionalFormatting sqref="CF12">
    <cfRule type="cellIs" dxfId="5375" priority="1564" stopIfTrue="1" operator="notEqual">
      <formula>0</formula>
    </cfRule>
  </conditionalFormatting>
  <conditionalFormatting sqref="CE13">
    <cfRule type="cellIs" dxfId="5374" priority="1561" stopIfTrue="1" operator="notEqual">
      <formula>0</formula>
    </cfRule>
  </conditionalFormatting>
  <conditionalFormatting sqref="CF13">
    <cfRule type="cellIs" dxfId="5373" priority="1562" stopIfTrue="1" operator="notEqual">
      <formula>0</formula>
    </cfRule>
  </conditionalFormatting>
  <conditionalFormatting sqref="CE11">
    <cfRule type="cellIs" dxfId="5372" priority="1559" stopIfTrue="1" operator="notEqual">
      <formula>0</formula>
    </cfRule>
  </conditionalFormatting>
  <conditionalFormatting sqref="CF11">
    <cfRule type="cellIs" dxfId="537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5370" priority="1557" operator="greaterThanOrEqual">
      <formula>CH9</formula>
    </cfRule>
    <cfRule type="cellIs" dxfId="536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5368" priority="1554" operator="greaterThanOrEqual">
      <formula>CH9</formula>
    </cfRule>
    <cfRule type="cellIs" dxfId="536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5366" priority="1551" operator="greaterThanOrEqual">
      <formula>CH5</formula>
    </cfRule>
    <cfRule type="cellIs" dxfId="536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5364" priority="1548" operator="greaterThanOrEqual">
      <formula>CH5</formula>
    </cfRule>
    <cfRule type="cellIs" dxfId="536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5362" priority="1545" operator="greaterThanOrEqual">
      <formula>CI9</formula>
    </cfRule>
    <cfRule type="cellIs" dxfId="536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5360" priority="1542" operator="greaterThanOrEqual">
      <formula>CI9</formula>
    </cfRule>
    <cfRule type="cellIs" dxfId="535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5358" priority="1539" operator="greaterThanOrEqual">
      <formula>CI5</formula>
    </cfRule>
    <cfRule type="cellIs" dxfId="535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5356" priority="1536" operator="greaterThanOrEqual">
      <formula>CI5</formula>
    </cfRule>
    <cfRule type="cellIs" dxfId="535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5354" priority="1533" operator="greaterThanOrEqual">
      <formula>CI47</formula>
    </cfRule>
    <cfRule type="cellIs" dxfId="535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5352" priority="1530" operator="greaterThanOrEqual">
      <formula>CI47</formula>
    </cfRule>
    <cfRule type="cellIs" dxfId="535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5350" priority="1527" operator="greaterThanOrEqual">
      <formula>CG6</formula>
    </cfRule>
    <cfRule type="cellIs" dxfId="534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5348" priority="1524" operator="greaterThanOrEqual">
      <formula>CG5</formula>
    </cfRule>
    <cfRule type="cellIs" dxfId="534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5346" priority="1521" operator="greaterThanOrEqual">
      <formula>CG6</formula>
    </cfRule>
    <cfRule type="cellIs" dxfId="5345" priority="1522" operator="lessThan">
      <formula>CG6</formula>
    </cfRule>
  </conditionalFormatting>
  <conditionalFormatting sqref="CE7:CE8">
    <cfRule type="cellIs" dxfId="5344" priority="1518" stopIfTrue="1" operator="notEqual">
      <formula>0</formula>
    </cfRule>
  </conditionalFormatting>
  <conditionalFormatting sqref="CF7:CF8">
    <cfRule type="cellIs" dxfId="5343" priority="1519" stopIfTrue="1" operator="notEqual">
      <formula>0</formula>
    </cfRule>
  </conditionalFormatting>
  <conditionalFormatting sqref="CE5">
    <cfRule type="cellIs" dxfId="5342" priority="1516" stopIfTrue="1" operator="notEqual">
      <formula>0</formula>
    </cfRule>
  </conditionalFormatting>
  <conditionalFormatting sqref="CF5">
    <cfRule type="cellIs" dxfId="5341" priority="1517" stopIfTrue="1" operator="notEqual">
      <formula>0</formula>
    </cfRule>
  </conditionalFormatting>
  <conditionalFormatting sqref="CE6">
    <cfRule type="cellIs" dxfId="5340" priority="1515" stopIfTrue="1" operator="notEqual">
      <formula>0</formula>
    </cfRule>
  </conditionalFormatting>
  <conditionalFormatting sqref="CE6">
    <cfRule type="cellIs" dxfId="5339" priority="1514" stopIfTrue="1" operator="notEqual">
      <formula>0</formula>
    </cfRule>
  </conditionalFormatting>
  <conditionalFormatting sqref="CF6">
    <cfRule type="cellIs" dxfId="533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5337" priority="1511" operator="greaterThanOrEqual">
      <formula>CG9</formula>
    </cfRule>
    <cfRule type="cellIs" dxfId="5336" priority="1512" operator="lessThan">
      <formula>CG9</formula>
    </cfRule>
  </conditionalFormatting>
  <conditionalFormatting sqref="CE9:CE10">
    <cfRule type="cellIs" dxfId="5335" priority="1508" stopIfTrue="1" operator="notEqual">
      <formula>0</formula>
    </cfRule>
  </conditionalFormatting>
  <conditionalFormatting sqref="CF10">
    <cfRule type="cellIs" dxfId="5334" priority="1509" stopIfTrue="1" operator="notEqual">
      <formula>0</formula>
    </cfRule>
  </conditionalFormatting>
  <conditionalFormatting sqref="CF9">
    <cfRule type="cellIs" dxfId="533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5332" priority="1505" operator="greaterThanOrEqual">
      <formula>CG20</formula>
    </cfRule>
    <cfRule type="cellIs" dxfId="533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5330" priority="1502" operator="greaterThanOrEqual">
      <formula>CG19</formula>
    </cfRule>
    <cfRule type="cellIs" dxfId="5329" priority="1503" operator="lessThan">
      <formula>CG19</formula>
    </cfRule>
  </conditionalFormatting>
  <conditionalFormatting sqref="CE19:CE21">
    <cfRule type="cellIs" dxfId="5328" priority="1499" stopIfTrue="1" operator="notEqual">
      <formula>0</formula>
    </cfRule>
  </conditionalFormatting>
  <conditionalFormatting sqref="CF19:CF21">
    <cfRule type="cellIs" dxfId="532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5326" priority="1497" operator="greaterThanOrEqual">
      <formula>CH19</formula>
    </cfRule>
    <cfRule type="cellIs" dxfId="532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5324" priority="1494" operator="greaterThanOrEqual">
      <formula>CH19</formula>
    </cfRule>
    <cfRule type="cellIs" dxfId="532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5322" priority="1491" operator="greaterThanOrEqual">
      <formula>CI19</formula>
    </cfRule>
    <cfRule type="cellIs" dxfId="532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5320" priority="1488" operator="greaterThanOrEqual">
      <formula>CI19</formula>
    </cfRule>
    <cfRule type="cellIs" dxfId="531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5318" priority="1485" operator="greaterThanOrEqual">
      <formula>CG23</formula>
    </cfRule>
    <cfRule type="cellIs" dxfId="531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5316" priority="1482" operator="greaterThanOrEqual">
      <formula>CG22</formula>
    </cfRule>
    <cfRule type="cellIs" dxfId="5315" priority="1483" operator="lessThan">
      <formula>CG22</formula>
    </cfRule>
  </conditionalFormatting>
  <conditionalFormatting sqref="CE22:CE24">
    <cfRule type="cellIs" dxfId="5314" priority="1479" stopIfTrue="1" operator="notEqual">
      <formula>0</formula>
    </cfRule>
  </conditionalFormatting>
  <conditionalFormatting sqref="CF22 CF24">
    <cfRule type="cellIs" dxfId="531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5312" priority="1477" operator="greaterThanOrEqual">
      <formula>CH22</formula>
    </cfRule>
    <cfRule type="cellIs" dxfId="531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5310" priority="1474" operator="greaterThanOrEqual">
      <formula>CH22</formula>
    </cfRule>
    <cfRule type="cellIs" dxfId="530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5308" priority="1471" operator="greaterThanOrEqual">
      <formula>CI22</formula>
    </cfRule>
    <cfRule type="cellIs" dxfId="530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5306" priority="1468" operator="greaterThanOrEqual">
      <formula>CI22</formula>
    </cfRule>
    <cfRule type="cellIs" dxfId="5305" priority="1469" operator="lessThan">
      <formula>CI22</formula>
    </cfRule>
  </conditionalFormatting>
  <conditionalFormatting sqref="CE38 CE40">
    <cfRule type="cellIs" dxfId="5304" priority="1466" stopIfTrue="1" operator="notEqual">
      <formula>0</formula>
    </cfRule>
  </conditionalFormatting>
  <conditionalFormatting sqref="CE39">
    <cfRule type="cellIs" dxfId="530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5302" priority="1463" operator="greaterThanOrEqual">
      <formula>CG38</formula>
    </cfRule>
    <cfRule type="cellIs" dxfId="530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5300" priority="1460" operator="greaterThanOrEqual">
      <formula>CG39</formula>
    </cfRule>
    <cfRule type="cellIs" dxfId="5299" priority="1461" operator="lessThan">
      <formula>CG39</formula>
    </cfRule>
  </conditionalFormatting>
  <conditionalFormatting sqref="CF38 CF40">
    <cfRule type="cellIs" dxfId="529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5297" priority="1456" operator="greaterThanOrEqual">
      <formula>CH38</formula>
    </cfRule>
    <cfRule type="cellIs" dxfId="529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5295" priority="1453" operator="greaterThanOrEqual">
      <formula>CH38</formula>
    </cfRule>
    <cfRule type="cellIs" dxfId="529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5293" priority="1450" operator="greaterThanOrEqual">
      <formula>CI38</formula>
    </cfRule>
    <cfRule type="cellIs" dxfId="529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5291" priority="1447" operator="greaterThanOrEqual">
      <formula>CI38</formula>
    </cfRule>
    <cfRule type="cellIs" dxfId="5290" priority="1448" operator="lessThan">
      <formula>CI38</formula>
    </cfRule>
  </conditionalFormatting>
  <conditionalFormatting sqref="CE42">
    <cfRule type="cellIs" dxfId="5289" priority="1444" stopIfTrue="1" operator="notEqual">
      <formula>0</formula>
    </cfRule>
  </conditionalFormatting>
  <conditionalFormatting sqref="CF43">
    <cfRule type="cellIs" dxfId="5288" priority="1445" stopIfTrue="1" operator="notEqual">
      <formula>0</formula>
    </cfRule>
  </conditionalFormatting>
  <conditionalFormatting sqref="CE41 CE43">
    <cfRule type="cellIs" dxfId="5287" priority="1443" stopIfTrue="1" operator="notEqual">
      <formula>0</formula>
    </cfRule>
  </conditionalFormatting>
  <conditionalFormatting sqref="CF42">
    <cfRule type="cellIs" dxfId="528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5285" priority="1440" operator="greaterThanOrEqual">
      <formula>CG41</formula>
    </cfRule>
    <cfRule type="cellIs" dxfId="5284" priority="1441" operator="lessThan">
      <formula>CG41</formula>
    </cfRule>
  </conditionalFormatting>
  <conditionalFormatting sqref="CF41">
    <cfRule type="cellIs" dxfId="528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5282" priority="1436" operator="greaterThanOrEqual">
      <formula>CH41</formula>
    </cfRule>
    <cfRule type="cellIs" dxfId="528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5280" priority="1433" operator="greaterThanOrEqual">
      <formula>CH41</formula>
    </cfRule>
    <cfRule type="cellIs" dxfId="527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5278" priority="1430" operator="greaterThanOrEqual">
      <formula>CI41</formula>
    </cfRule>
    <cfRule type="cellIs" dxfId="527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5276" priority="1427" operator="greaterThanOrEqual">
      <formula>CI41</formula>
    </cfRule>
    <cfRule type="cellIs" dxfId="5275" priority="1428" operator="lessThan">
      <formula>CI41</formula>
    </cfRule>
  </conditionalFormatting>
  <conditionalFormatting sqref="CE36:CE37">
    <cfRule type="cellIs" dxfId="527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5273" priority="1423" operator="greaterThanOrEqual">
      <formula>CG36</formula>
    </cfRule>
    <cfRule type="cellIs" dxfId="5272" priority="1424" operator="lessThan">
      <formula>CG36</formula>
    </cfRule>
  </conditionalFormatting>
  <conditionalFormatting sqref="CE34:CE35">
    <cfRule type="cellIs" dxfId="5271" priority="1420" stopIfTrue="1" operator="notEqual">
      <formula>0</formula>
    </cfRule>
  </conditionalFormatting>
  <conditionalFormatting sqref="CF34">
    <cfRule type="cellIs" dxfId="527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5269" priority="1418" operator="greaterThanOrEqual">
      <formula>CG34</formula>
    </cfRule>
    <cfRule type="cellIs" dxfId="5268" priority="1419" operator="lessThan">
      <formula>CG34</formula>
    </cfRule>
  </conditionalFormatting>
  <conditionalFormatting sqref="CF36:CF37">
    <cfRule type="cellIs" dxfId="5267" priority="1416" stopIfTrue="1" operator="notEqual">
      <formula>0</formula>
    </cfRule>
  </conditionalFormatting>
  <conditionalFormatting sqref="CF35">
    <cfRule type="cellIs" dxfId="526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5265" priority="1413" operator="greaterThanOrEqual">
      <formula>CH34</formula>
    </cfRule>
    <cfRule type="cellIs" dxfId="526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5263" priority="1410" operator="greaterThanOrEqual">
      <formula>CH34</formula>
    </cfRule>
    <cfRule type="cellIs" dxfId="526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5261" priority="1407" operator="greaterThanOrEqual">
      <formula>CI34</formula>
    </cfRule>
    <cfRule type="cellIs" dxfId="526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5259" priority="1404" operator="greaterThanOrEqual">
      <formula>CI34</formula>
    </cfRule>
    <cfRule type="cellIs" dxfId="5258" priority="1405" operator="lessThan">
      <formula>CI34</formula>
    </cfRule>
  </conditionalFormatting>
  <conditionalFormatting sqref="CF39">
    <cfRule type="cellIs" dxfId="525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5256" priority="1400" operator="greaterThanOrEqual">
      <formula>CG15</formula>
    </cfRule>
    <cfRule type="cellIs" dxfId="525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5254" priority="1397" operator="greaterThanOrEqual">
      <formula>CG14</formula>
    </cfRule>
    <cfRule type="cellIs" dxfId="525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5252" priority="1394" operator="greaterThanOrEqual">
      <formula>CG15</formula>
    </cfRule>
    <cfRule type="cellIs" dxfId="5251" priority="1395" operator="lessThan">
      <formula>CG15</formula>
    </cfRule>
  </conditionalFormatting>
  <conditionalFormatting sqref="CE14">
    <cfRule type="cellIs" dxfId="5250" priority="1391" stopIfTrue="1" operator="notEqual">
      <formula>0</formula>
    </cfRule>
  </conditionalFormatting>
  <conditionalFormatting sqref="CF14:CF15 CF17:CF18">
    <cfRule type="cellIs" dxfId="5249" priority="1392" stopIfTrue="1" operator="notEqual">
      <formula>0</formula>
    </cfRule>
  </conditionalFormatting>
  <conditionalFormatting sqref="CE17:CE18">
    <cfRule type="cellIs" dxfId="5248" priority="1390" stopIfTrue="1" operator="notEqual">
      <formula>0</formula>
    </cfRule>
  </conditionalFormatting>
  <conditionalFormatting sqref="CE15">
    <cfRule type="cellIs" dxfId="5247" priority="1388" stopIfTrue="1" operator="notEqual">
      <formula>0</formula>
    </cfRule>
  </conditionalFormatting>
  <conditionalFormatting sqref="CF15">
    <cfRule type="cellIs" dxfId="5246" priority="1389" stopIfTrue="1" operator="notEqual">
      <formula>0</formula>
    </cfRule>
  </conditionalFormatting>
  <conditionalFormatting sqref="CE15">
    <cfRule type="cellIs" dxfId="5245" priority="1387" stopIfTrue="1" operator="notEqual">
      <formula>0</formula>
    </cfRule>
  </conditionalFormatting>
  <conditionalFormatting sqref="CE15">
    <cfRule type="cellIs" dxfId="5244" priority="1385" stopIfTrue="1" operator="notEqual">
      <formula>0</formula>
    </cfRule>
  </conditionalFormatting>
  <conditionalFormatting sqref="CF15">
    <cfRule type="cellIs" dxfId="5243" priority="1386" stopIfTrue="1" operator="notEqual">
      <formula>0</formula>
    </cfRule>
  </conditionalFormatting>
  <conditionalFormatting sqref="CF16">
    <cfRule type="cellIs" dxfId="5242" priority="1384" stopIfTrue="1" operator="notEqual">
      <formula>0</formula>
    </cfRule>
  </conditionalFormatting>
  <conditionalFormatting sqref="CE16">
    <cfRule type="cellIs" dxfId="5241" priority="1383" stopIfTrue="1" operator="notEqual">
      <formula>0</formula>
    </cfRule>
  </conditionalFormatting>
  <conditionalFormatting sqref="CE16">
    <cfRule type="cellIs" dxfId="5240" priority="1382" stopIfTrue="1" operator="notEqual">
      <formula>0</formula>
    </cfRule>
  </conditionalFormatting>
  <conditionalFormatting sqref="CE16">
    <cfRule type="cellIs" dxfId="5239" priority="1381" stopIfTrue="1" operator="notEqual">
      <formula>0</formula>
    </cfRule>
  </conditionalFormatting>
  <conditionalFormatting sqref="CE16">
    <cfRule type="cellIs" dxfId="523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5237" priority="1378" operator="greaterThanOrEqual">
      <formula>CH14</formula>
    </cfRule>
    <cfRule type="cellIs" dxfId="523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5235" priority="1375" operator="greaterThanOrEqual">
      <formula>CH14</formula>
    </cfRule>
    <cfRule type="cellIs" dxfId="523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5233" priority="1372" operator="greaterThanOrEqual">
      <formula>CI14</formula>
    </cfRule>
    <cfRule type="cellIs" dxfId="523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5231" priority="1369" operator="greaterThanOrEqual">
      <formula>CI14</formula>
    </cfRule>
    <cfRule type="cellIs" dxfId="523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5229" priority="1366" operator="greaterThanOrEqual">
      <formula>CG54</formula>
    </cfRule>
    <cfRule type="cellIs" dxfId="5228" priority="1367" operator="lessThan">
      <formula>CG54</formula>
    </cfRule>
  </conditionalFormatting>
  <conditionalFormatting sqref="CE54">
    <cfRule type="cellIs" dxfId="5227" priority="1362" stopIfTrue="1" operator="notEqual">
      <formula>0</formula>
    </cfRule>
  </conditionalFormatting>
  <conditionalFormatting sqref="CE55 CE57">
    <cfRule type="cellIs" dxfId="5226" priority="1363" stopIfTrue="1" operator="notEqual">
      <formula>0</formula>
    </cfRule>
  </conditionalFormatting>
  <conditionalFormatting sqref="CF57 CF54:CF55">
    <cfRule type="cellIs" dxfId="5225" priority="1364" stopIfTrue="1" operator="notEqual">
      <formula>0</formula>
    </cfRule>
  </conditionalFormatting>
  <conditionalFormatting sqref="CF56">
    <cfRule type="cellIs" dxfId="5224" priority="1361" stopIfTrue="1" operator="notEqual">
      <formula>0</formula>
    </cfRule>
  </conditionalFormatting>
  <conditionalFormatting sqref="CE56">
    <cfRule type="cellIs" dxfId="522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5222" priority="1358" operator="greaterThanOrEqual">
      <formula>CI54</formula>
    </cfRule>
    <cfRule type="cellIs" dxfId="522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5220" priority="1355" operator="greaterThanOrEqual">
      <formula>CI54</formula>
    </cfRule>
    <cfRule type="cellIs" dxfId="521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5218" priority="1352" operator="greaterThanOrEqual">
      <formula>CG58</formula>
    </cfRule>
    <cfRule type="cellIs" dxfId="5217" priority="1353" operator="lessThan">
      <formula>CG58</formula>
    </cfRule>
  </conditionalFormatting>
  <conditionalFormatting sqref="CE58:CE60">
    <cfRule type="cellIs" dxfId="5216" priority="1349" stopIfTrue="1" operator="notEqual">
      <formula>0</formula>
    </cfRule>
  </conditionalFormatting>
  <conditionalFormatting sqref="CF58:CF60">
    <cfRule type="cellIs" dxfId="521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5214" priority="1347" operator="greaterThanOrEqual">
      <formula>CI58</formula>
    </cfRule>
    <cfRule type="cellIs" dxfId="521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5212" priority="1344" operator="greaterThanOrEqual">
      <formula>CI58</formula>
    </cfRule>
    <cfRule type="cellIs" dxfId="5211" priority="1345" operator="lessThan">
      <formula>CI58</formula>
    </cfRule>
  </conditionalFormatting>
  <conditionalFormatting sqref="CE72:CE73">
    <cfRule type="cellIs" dxfId="5210" priority="1341" stopIfTrue="1" operator="notEqual">
      <formula>0</formula>
    </cfRule>
  </conditionalFormatting>
  <conditionalFormatting sqref="CF72:CF73">
    <cfRule type="cellIs" dxfId="520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5208" priority="1339" operator="greaterThanOrEqual">
      <formula>CG69</formula>
    </cfRule>
    <cfRule type="cellIs" dxfId="5207" priority="1340" operator="lessThan">
      <formula>CG69</formula>
    </cfRule>
  </conditionalFormatting>
  <conditionalFormatting sqref="CE69:CE71">
    <cfRule type="cellIs" dxfId="5206" priority="1336" stopIfTrue="1" operator="notEqual">
      <formula>0</formula>
    </cfRule>
  </conditionalFormatting>
  <conditionalFormatting sqref="CF69:CF71">
    <cfRule type="cellIs" dxfId="520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5204" priority="1334" operator="greaterThanOrEqual">
      <formula>CI69</formula>
    </cfRule>
    <cfRule type="cellIs" dxfId="520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5202" priority="1331" operator="greaterThanOrEqual">
      <formula>CI69</formula>
    </cfRule>
    <cfRule type="cellIs" dxfId="520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5200" priority="1328" operator="greaterThanOrEqual">
      <formula>CI73</formula>
    </cfRule>
    <cfRule type="cellIs" dxfId="519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5198" priority="1325" operator="greaterThanOrEqual">
      <formula>CI73</formula>
    </cfRule>
    <cfRule type="cellIs" dxfId="519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5196" priority="1322" operator="greaterThanOrEqual">
      <formula>CI72</formula>
    </cfRule>
    <cfRule type="cellIs" dxfId="519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5194" priority="1319" operator="greaterThanOrEqual">
      <formula>CI72</formula>
    </cfRule>
    <cfRule type="cellIs" dxfId="519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5192" priority="1316" operator="greaterThanOrEqual">
      <formula>CG66</formula>
    </cfRule>
    <cfRule type="cellIs" dxfId="5191" priority="1317" operator="lessThan">
      <formula>CG66</formula>
    </cfRule>
  </conditionalFormatting>
  <conditionalFormatting sqref="CF67">
    <cfRule type="cellIs" dxfId="5190" priority="1314" stopIfTrue="1" operator="notEqual">
      <formula>0</formula>
    </cfRule>
  </conditionalFormatting>
  <conditionalFormatting sqref="CE68">
    <cfRule type="cellIs" dxfId="5189" priority="1312" stopIfTrue="1" operator="notEqual">
      <formula>0</formula>
    </cfRule>
  </conditionalFormatting>
  <conditionalFormatting sqref="CF68">
    <cfRule type="cellIs" dxfId="5188" priority="1313" stopIfTrue="1" operator="notEqual">
      <formula>0</formula>
    </cfRule>
  </conditionalFormatting>
  <conditionalFormatting sqref="CE67">
    <cfRule type="cellIs" dxfId="5187" priority="1311" stopIfTrue="1" operator="notEqual">
      <formula>0</formula>
    </cfRule>
  </conditionalFormatting>
  <conditionalFormatting sqref="CE66">
    <cfRule type="cellIs" dxfId="5186" priority="1310" stopIfTrue="1" operator="notEqual">
      <formula>0</formula>
    </cfRule>
  </conditionalFormatting>
  <conditionalFormatting sqref="CF66">
    <cfRule type="cellIs" dxfId="518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5184" priority="1307" operator="greaterThanOrEqual">
      <formula>CI66</formula>
    </cfRule>
    <cfRule type="cellIs" dxfId="518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5182" priority="1304" operator="greaterThanOrEqual">
      <formula>CI66</formula>
    </cfRule>
    <cfRule type="cellIs" dxfId="518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5180" priority="1301" operator="greaterThanOrEqual">
      <formula>CG61</formula>
    </cfRule>
    <cfRule type="cellIs" dxfId="5179" priority="1302" operator="lessThan">
      <formula>CG61</formula>
    </cfRule>
  </conditionalFormatting>
  <conditionalFormatting sqref="CE61 CE65 CE63">
    <cfRule type="cellIs" dxfId="5178" priority="1298" stopIfTrue="1" operator="notEqual">
      <formula>0</formula>
    </cfRule>
  </conditionalFormatting>
  <conditionalFormatting sqref="CF65 CF63">
    <cfRule type="cellIs" dxfId="5177" priority="1299" stopIfTrue="1" operator="notEqual">
      <formula>0</formula>
    </cfRule>
  </conditionalFormatting>
  <conditionalFormatting sqref="CE64">
    <cfRule type="cellIs" dxfId="5176" priority="1296" stopIfTrue="1" operator="notEqual">
      <formula>0</formula>
    </cfRule>
  </conditionalFormatting>
  <conditionalFormatting sqref="CF64">
    <cfRule type="cellIs" dxfId="5175" priority="1297" stopIfTrue="1" operator="notEqual">
      <formula>0</formula>
    </cfRule>
  </conditionalFormatting>
  <conditionalFormatting sqref="CF61">
    <cfRule type="cellIs" dxfId="5174" priority="1295" stopIfTrue="1" operator="notEqual">
      <formula>0</formula>
    </cfRule>
  </conditionalFormatting>
  <conditionalFormatting sqref="CE62">
    <cfRule type="cellIs" dxfId="5173" priority="1293" stopIfTrue="1" operator="notEqual">
      <formula>0</formula>
    </cfRule>
  </conditionalFormatting>
  <conditionalFormatting sqref="CF62">
    <cfRule type="cellIs" dxfId="517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5171" priority="1291" operator="greaterThanOrEqual">
      <formula>CI61</formula>
    </cfRule>
    <cfRule type="cellIs" dxfId="517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5169" priority="1288" operator="greaterThanOrEqual">
      <formula>CI61</formula>
    </cfRule>
    <cfRule type="cellIs" dxfId="516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5167" priority="1285" operator="greaterThanOrEqual">
      <formula>CI65</formula>
    </cfRule>
    <cfRule type="cellIs" dxfId="516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5165" priority="1282" operator="greaterThanOrEqual">
      <formula>CI65</formula>
    </cfRule>
    <cfRule type="cellIs" dxfId="516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5163" priority="1279" operator="greaterThanOrEqual">
      <formula>CI64</formula>
    </cfRule>
    <cfRule type="cellIs" dxfId="516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5161" priority="1276" operator="greaterThanOrEqual">
      <formula>CI64</formula>
    </cfRule>
    <cfRule type="cellIs" dxfId="5160" priority="1277" operator="lessThan">
      <formula>CI64</formula>
    </cfRule>
  </conditionalFormatting>
  <conditionalFormatting sqref="CF23">
    <cfRule type="cellIs" dxfId="515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5158" priority="1272" operator="greaterThanOrEqual">
      <formula>CG26</formula>
    </cfRule>
    <cfRule type="cellIs" dxfId="515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5156" priority="1269" operator="greaterThanOrEqual">
      <formula>CG25</formula>
    </cfRule>
    <cfRule type="cellIs" dxfId="515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5154" priority="1266" operator="greaterThanOrEqual">
      <formula>CG26</formula>
    </cfRule>
    <cfRule type="cellIs" dxfId="5153" priority="1267" operator="lessThan">
      <formula>CG26</formula>
    </cfRule>
  </conditionalFormatting>
  <conditionalFormatting sqref="CE27:CE28">
    <cfRule type="cellIs" dxfId="5152" priority="1263" stopIfTrue="1" operator="notEqual">
      <formula>0</formula>
    </cfRule>
  </conditionalFormatting>
  <conditionalFormatting sqref="CF27:CF28">
    <cfRule type="cellIs" dxfId="5151" priority="1264" stopIfTrue="1" operator="notEqual">
      <formula>0</formula>
    </cfRule>
  </conditionalFormatting>
  <conditionalFormatting sqref="CE25">
    <cfRule type="cellIs" dxfId="5150" priority="1261" stopIfTrue="1" operator="notEqual">
      <formula>0</formula>
    </cfRule>
  </conditionalFormatting>
  <conditionalFormatting sqref="CF25">
    <cfRule type="cellIs" dxfId="5149" priority="1262" stopIfTrue="1" operator="notEqual">
      <formula>0</formula>
    </cfRule>
  </conditionalFormatting>
  <conditionalFormatting sqref="CE26">
    <cfRule type="cellIs" dxfId="5148" priority="1260" stopIfTrue="1" operator="notEqual">
      <formula>0</formula>
    </cfRule>
  </conditionalFormatting>
  <conditionalFormatting sqref="CE26">
    <cfRule type="cellIs" dxfId="5147" priority="1259" stopIfTrue="1" operator="notEqual">
      <formula>0</formula>
    </cfRule>
  </conditionalFormatting>
  <conditionalFormatting sqref="CF26">
    <cfRule type="cellIs" dxfId="514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5145" priority="1256" operator="greaterThanOrEqual">
      <formula>CH25</formula>
    </cfRule>
    <cfRule type="cellIs" dxfId="514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5143" priority="1253" operator="greaterThanOrEqual">
      <formula>CH25</formula>
    </cfRule>
    <cfRule type="cellIs" dxfId="514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5141" priority="1250" operator="greaterThanOrEqual">
      <formula>CI25</formula>
    </cfRule>
    <cfRule type="cellIs" dxfId="514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5139" priority="1247" operator="greaterThanOrEqual">
      <formula>CI25</formula>
    </cfRule>
    <cfRule type="cellIs" dxfId="5138" priority="1248" operator="lessThan">
      <formula>CI25</formula>
    </cfRule>
  </conditionalFormatting>
  <conditionalFormatting sqref="CL47:CL49">
    <cfRule type="cellIs" dxfId="5137" priority="1245" stopIfTrue="1" operator="notEqual">
      <formula>0</formula>
    </cfRule>
  </conditionalFormatting>
  <conditionalFormatting sqref="CK47 CK49">
    <cfRule type="cellIs" dxfId="5136" priority="1244" stopIfTrue="1" operator="notEqual">
      <formula>0</formula>
    </cfRule>
  </conditionalFormatting>
  <conditionalFormatting sqref="CK48">
    <cfRule type="cellIs" dxfId="513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5134" priority="1241" operator="greaterThanOrEqual">
      <formula>CM47</formula>
    </cfRule>
    <cfRule type="cellIs" dxfId="513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5132" priority="1238" operator="greaterThanOrEqual">
      <formula>CM12</formula>
    </cfRule>
    <cfRule type="cellIs" dxfId="513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5130" priority="1235" operator="greaterThanOrEqual">
      <formula>CM13</formula>
    </cfRule>
    <cfRule type="cellIs" dxfId="512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5128" priority="1232" operator="greaterThanOrEqual">
      <formula>CM11</formula>
    </cfRule>
    <cfRule type="cellIs" dxfId="5127" priority="1233" operator="lessThan">
      <formula>CM11</formula>
    </cfRule>
  </conditionalFormatting>
  <conditionalFormatting sqref="CK12">
    <cfRule type="cellIs" dxfId="5126" priority="1229" stopIfTrue="1" operator="notEqual">
      <formula>0</formula>
    </cfRule>
  </conditionalFormatting>
  <conditionalFormatting sqref="CL12">
    <cfRule type="cellIs" dxfId="5125" priority="1230" stopIfTrue="1" operator="notEqual">
      <formula>0</formula>
    </cfRule>
  </conditionalFormatting>
  <conditionalFormatting sqref="CK13">
    <cfRule type="cellIs" dxfId="5124" priority="1227" stopIfTrue="1" operator="notEqual">
      <formula>0</formula>
    </cfRule>
  </conditionalFormatting>
  <conditionalFormatting sqref="CL13">
    <cfRule type="cellIs" dxfId="5123" priority="1228" stopIfTrue="1" operator="notEqual">
      <formula>0</formula>
    </cfRule>
  </conditionalFormatting>
  <conditionalFormatting sqref="CK11">
    <cfRule type="cellIs" dxfId="5122" priority="1225" stopIfTrue="1" operator="notEqual">
      <formula>0</formula>
    </cfRule>
  </conditionalFormatting>
  <conditionalFormatting sqref="CL11">
    <cfRule type="cellIs" dxfId="512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5120" priority="1223" operator="greaterThanOrEqual">
      <formula>CN9</formula>
    </cfRule>
    <cfRule type="cellIs" dxfId="511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5118" priority="1220" operator="greaterThanOrEqual">
      <formula>CN9</formula>
    </cfRule>
    <cfRule type="cellIs" dxfId="511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5116" priority="1217" operator="greaterThanOrEqual">
      <formula>CN5</formula>
    </cfRule>
    <cfRule type="cellIs" dxfId="511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5114" priority="1214" operator="greaterThanOrEqual">
      <formula>CN5</formula>
    </cfRule>
    <cfRule type="cellIs" dxfId="511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5112" priority="1211" operator="greaterThanOrEqual">
      <formula>CO9</formula>
    </cfRule>
    <cfRule type="cellIs" dxfId="511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5110" priority="1208" operator="greaterThanOrEqual">
      <formula>CO9</formula>
    </cfRule>
    <cfRule type="cellIs" dxfId="510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5108" priority="1205" operator="greaterThanOrEqual">
      <formula>CO5</formula>
    </cfRule>
    <cfRule type="cellIs" dxfId="510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5106" priority="1202" operator="greaterThanOrEqual">
      <formula>CO5</formula>
    </cfRule>
    <cfRule type="cellIs" dxfId="510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5104" priority="1199" operator="greaterThanOrEqual">
      <formula>CO47</formula>
    </cfRule>
    <cfRule type="cellIs" dxfId="510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5102" priority="1196" operator="greaterThanOrEqual">
      <formula>CO47</formula>
    </cfRule>
    <cfRule type="cellIs" dxfId="510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5100" priority="1193" operator="greaterThanOrEqual">
      <formula>CM6</formula>
    </cfRule>
    <cfRule type="cellIs" dxfId="509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5098" priority="1190" operator="greaterThanOrEqual">
      <formula>CM5</formula>
    </cfRule>
    <cfRule type="cellIs" dxfId="509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5096" priority="1187" operator="greaterThanOrEqual">
      <formula>CM6</formula>
    </cfRule>
    <cfRule type="cellIs" dxfId="5095" priority="1188" operator="lessThan">
      <formula>CM6</formula>
    </cfRule>
  </conditionalFormatting>
  <conditionalFormatting sqref="CK7:CK8">
    <cfRule type="cellIs" dxfId="5094" priority="1184" stopIfTrue="1" operator="notEqual">
      <formula>0</formula>
    </cfRule>
  </conditionalFormatting>
  <conditionalFormatting sqref="CL7:CL8">
    <cfRule type="cellIs" dxfId="5093" priority="1185" stopIfTrue="1" operator="notEqual">
      <formula>0</formula>
    </cfRule>
  </conditionalFormatting>
  <conditionalFormatting sqref="CK5">
    <cfRule type="cellIs" dxfId="5092" priority="1182" stopIfTrue="1" operator="notEqual">
      <formula>0</formula>
    </cfRule>
  </conditionalFormatting>
  <conditionalFormatting sqref="CL5">
    <cfRule type="cellIs" dxfId="5091" priority="1183" stopIfTrue="1" operator="notEqual">
      <formula>0</formula>
    </cfRule>
  </conditionalFormatting>
  <conditionalFormatting sqref="CK6">
    <cfRule type="cellIs" dxfId="5090" priority="1181" stopIfTrue="1" operator="notEqual">
      <formula>0</formula>
    </cfRule>
  </conditionalFormatting>
  <conditionalFormatting sqref="CK6">
    <cfRule type="cellIs" dxfId="5089" priority="1180" stopIfTrue="1" operator="notEqual">
      <formula>0</formula>
    </cfRule>
  </conditionalFormatting>
  <conditionalFormatting sqref="CL6">
    <cfRule type="cellIs" dxfId="508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5087" priority="1177" operator="greaterThanOrEqual">
      <formula>CM9</formula>
    </cfRule>
    <cfRule type="cellIs" dxfId="5086" priority="1178" operator="lessThan">
      <formula>CM9</formula>
    </cfRule>
  </conditionalFormatting>
  <conditionalFormatting sqref="CK9:CK10">
    <cfRule type="cellIs" dxfId="5085" priority="1174" stopIfTrue="1" operator="notEqual">
      <formula>0</formula>
    </cfRule>
  </conditionalFormatting>
  <conditionalFormatting sqref="CL10">
    <cfRule type="cellIs" dxfId="5084" priority="1175" stopIfTrue="1" operator="notEqual">
      <formula>0</formula>
    </cfRule>
  </conditionalFormatting>
  <conditionalFormatting sqref="CL9">
    <cfRule type="cellIs" dxfId="508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5082" priority="1171" operator="greaterThanOrEqual">
      <formula>CM20</formula>
    </cfRule>
    <cfRule type="cellIs" dxfId="508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5080" priority="1168" operator="greaterThanOrEqual">
      <formula>CM19</formula>
    </cfRule>
    <cfRule type="cellIs" dxfId="5079" priority="1169" operator="lessThan">
      <formula>CM19</formula>
    </cfRule>
  </conditionalFormatting>
  <conditionalFormatting sqref="CK19:CK21">
    <cfRule type="cellIs" dxfId="5078" priority="1165" stopIfTrue="1" operator="notEqual">
      <formula>0</formula>
    </cfRule>
  </conditionalFormatting>
  <conditionalFormatting sqref="CL19:CL21">
    <cfRule type="cellIs" dxfId="507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5076" priority="1163" operator="greaterThanOrEqual">
      <formula>CN19</formula>
    </cfRule>
    <cfRule type="cellIs" dxfId="507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5074" priority="1160" operator="greaterThanOrEqual">
      <formula>CN19</formula>
    </cfRule>
    <cfRule type="cellIs" dxfId="507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5072" priority="1157" operator="greaterThanOrEqual">
      <formula>CO19</formula>
    </cfRule>
    <cfRule type="cellIs" dxfId="507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5070" priority="1154" operator="greaterThanOrEqual">
      <formula>CO19</formula>
    </cfRule>
    <cfRule type="cellIs" dxfId="506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5068" priority="1151" operator="greaterThanOrEqual">
      <formula>CM23</formula>
    </cfRule>
    <cfRule type="cellIs" dxfId="506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5066" priority="1148" operator="greaterThanOrEqual">
      <formula>CM22</formula>
    </cfRule>
    <cfRule type="cellIs" dxfId="5065" priority="1149" operator="lessThan">
      <formula>CM22</formula>
    </cfRule>
  </conditionalFormatting>
  <conditionalFormatting sqref="CK22:CK24">
    <cfRule type="cellIs" dxfId="5064" priority="1145" stopIfTrue="1" operator="notEqual">
      <formula>0</formula>
    </cfRule>
  </conditionalFormatting>
  <conditionalFormatting sqref="CL22 CL24">
    <cfRule type="cellIs" dxfId="506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5062" priority="1143" operator="greaterThanOrEqual">
      <formula>CN22</formula>
    </cfRule>
    <cfRule type="cellIs" dxfId="506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5060" priority="1140" operator="greaterThanOrEqual">
      <formula>CN22</formula>
    </cfRule>
    <cfRule type="cellIs" dxfId="505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5058" priority="1137" operator="greaterThanOrEqual">
      <formula>CO22</formula>
    </cfRule>
    <cfRule type="cellIs" dxfId="505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5056" priority="1134" operator="greaterThanOrEqual">
      <formula>CO22</formula>
    </cfRule>
    <cfRule type="cellIs" dxfId="5055" priority="1135" operator="lessThan">
      <formula>CO22</formula>
    </cfRule>
  </conditionalFormatting>
  <conditionalFormatting sqref="CK38 CK40">
    <cfRule type="cellIs" dxfId="5054" priority="1132" stopIfTrue="1" operator="notEqual">
      <formula>0</formula>
    </cfRule>
  </conditionalFormatting>
  <conditionalFormatting sqref="CK39">
    <cfRule type="cellIs" dxfId="505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5052" priority="1129" operator="greaterThanOrEqual">
      <formula>CM38</formula>
    </cfRule>
    <cfRule type="cellIs" dxfId="505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5050" priority="1126" operator="greaterThanOrEqual">
      <formula>CM39</formula>
    </cfRule>
    <cfRule type="cellIs" dxfId="5049" priority="1127" operator="lessThan">
      <formula>CM39</formula>
    </cfRule>
  </conditionalFormatting>
  <conditionalFormatting sqref="CL38 CL40">
    <cfRule type="cellIs" dxfId="504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5047" priority="1122" operator="greaterThanOrEqual">
      <formula>CN38</formula>
    </cfRule>
    <cfRule type="cellIs" dxfId="504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5045" priority="1119" operator="greaterThanOrEqual">
      <formula>CN38</formula>
    </cfRule>
    <cfRule type="cellIs" dxfId="504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5043" priority="1116" operator="greaterThanOrEqual">
      <formula>CO38</formula>
    </cfRule>
    <cfRule type="cellIs" dxfId="504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5041" priority="1113" operator="greaterThanOrEqual">
      <formula>CO38</formula>
    </cfRule>
    <cfRule type="cellIs" dxfId="5040" priority="1114" operator="lessThan">
      <formula>CO38</formula>
    </cfRule>
  </conditionalFormatting>
  <conditionalFormatting sqref="CK42">
    <cfRule type="cellIs" dxfId="5039" priority="1110" stopIfTrue="1" operator="notEqual">
      <formula>0</formula>
    </cfRule>
  </conditionalFormatting>
  <conditionalFormatting sqref="CL43">
    <cfRule type="cellIs" dxfId="5038" priority="1111" stopIfTrue="1" operator="notEqual">
      <formula>0</formula>
    </cfRule>
  </conditionalFormatting>
  <conditionalFormatting sqref="CK41 CK43">
    <cfRule type="cellIs" dxfId="5037" priority="1109" stopIfTrue="1" operator="notEqual">
      <formula>0</formula>
    </cfRule>
  </conditionalFormatting>
  <conditionalFormatting sqref="CL42">
    <cfRule type="cellIs" dxfId="503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5035" priority="1106" operator="greaterThanOrEqual">
      <formula>CM41</formula>
    </cfRule>
    <cfRule type="cellIs" dxfId="5034" priority="1107" operator="lessThan">
      <formula>CM41</formula>
    </cfRule>
  </conditionalFormatting>
  <conditionalFormatting sqref="CL41">
    <cfRule type="cellIs" dxfId="503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5032" priority="1102" operator="greaterThanOrEqual">
      <formula>CN41</formula>
    </cfRule>
    <cfRule type="cellIs" dxfId="503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5030" priority="1099" operator="greaterThanOrEqual">
      <formula>CN41</formula>
    </cfRule>
    <cfRule type="cellIs" dxfId="502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5028" priority="1096" operator="greaterThanOrEqual">
      <formula>CO41</formula>
    </cfRule>
    <cfRule type="cellIs" dxfId="502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5026" priority="1093" operator="greaterThanOrEqual">
      <formula>CO41</formula>
    </cfRule>
    <cfRule type="cellIs" dxfId="5025" priority="1094" operator="lessThan">
      <formula>CO41</formula>
    </cfRule>
  </conditionalFormatting>
  <conditionalFormatting sqref="CK36:CK37">
    <cfRule type="cellIs" dxfId="502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5023" priority="1089" operator="greaterThanOrEqual">
      <formula>CM36</formula>
    </cfRule>
    <cfRule type="cellIs" dxfId="5022" priority="1090" operator="lessThan">
      <formula>CM36</formula>
    </cfRule>
  </conditionalFormatting>
  <conditionalFormatting sqref="CK34:CK35">
    <cfRule type="cellIs" dxfId="5021" priority="1086" stopIfTrue="1" operator="notEqual">
      <formula>0</formula>
    </cfRule>
  </conditionalFormatting>
  <conditionalFormatting sqref="CL34">
    <cfRule type="cellIs" dxfId="502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5019" priority="1084" operator="greaterThanOrEqual">
      <formula>CM34</formula>
    </cfRule>
    <cfRule type="cellIs" dxfId="5018" priority="1085" operator="lessThan">
      <formula>CM34</formula>
    </cfRule>
  </conditionalFormatting>
  <conditionalFormatting sqref="CL36:CL37">
    <cfRule type="cellIs" dxfId="5017" priority="1082" stopIfTrue="1" operator="notEqual">
      <formula>0</formula>
    </cfRule>
  </conditionalFormatting>
  <conditionalFormatting sqref="CL35">
    <cfRule type="cellIs" dxfId="501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5015" priority="1079" operator="greaterThanOrEqual">
      <formula>CN34</formula>
    </cfRule>
    <cfRule type="cellIs" dxfId="501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5013" priority="1076" operator="greaterThanOrEqual">
      <formula>CN34</formula>
    </cfRule>
    <cfRule type="cellIs" dxfId="501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5011" priority="1073" operator="greaterThanOrEqual">
      <formula>CO34</formula>
    </cfRule>
    <cfRule type="cellIs" dxfId="501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5009" priority="1070" operator="greaterThanOrEqual">
      <formula>CO34</formula>
    </cfRule>
    <cfRule type="cellIs" dxfId="5008" priority="1071" operator="lessThan">
      <formula>CO34</formula>
    </cfRule>
  </conditionalFormatting>
  <conditionalFormatting sqref="CL39">
    <cfRule type="cellIs" dxfId="500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5006" priority="1066" operator="greaterThanOrEqual">
      <formula>CM15</formula>
    </cfRule>
    <cfRule type="cellIs" dxfId="500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5004" priority="1063" operator="greaterThanOrEqual">
      <formula>CM14</formula>
    </cfRule>
    <cfRule type="cellIs" dxfId="500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5002" priority="1060" operator="greaterThanOrEqual">
      <formula>CM15</formula>
    </cfRule>
    <cfRule type="cellIs" dxfId="5001" priority="1061" operator="lessThan">
      <formula>CM15</formula>
    </cfRule>
  </conditionalFormatting>
  <conditionalFormatting sqref="CK14">
    <cfRule type="cellIs" dxfId="5000" priority="1057" stopIfTrue="1" operator="notEqual">
      <formula>0</formula>
    </cfRule>
  </conditionalFormatting>
  <conditionalFormatting sqref="CL14:CL15 CL17:CL18">
    <cfRule type="cellIs" dxfId="4999" priority="1058" stopIfTrue="1" operator="notEqual">
      <formula>0</formula>
    </cfRule>
  </conditionalFormatting>
  <conditionalFormatting sqref="CK17:CK18">
    <cfRule type="cellIs" dxfId="4998" priority="1056" stopIfTrue="1" operator="notEqual">
      <formula>0</formula>
    </cfRule>
  </conditionalFormatting>
  <conditionalFormatting sqref="CK15">
    <cfRule type="cellIs" dxfId="4997" priority="1054" stopIfTrue="1" operator="notEqual">
      <formula>0</formula>
    </cfRule>
  </conditionalFormatting>
  <conditionalFormatting sqref="CL15">
    <cfRule type="cellIs" dxfId="4996" priority="1055" stopIfTrue="1" operator="notEqual">
      <formula>0</formula>
    </cfRule>
  </conditionalFormatting>
  <conditionalFormatting sqref="CK15">
    <cfRule type="cellIs" dxfId="4995" priority="1053" stopIfTrue="1" operator="notEqual">
      <formula>0</formula>
    </cfRule>
  </conditionalFormatting>
  <conditionalFormatting sqref="CK15">
    <cfRule type="cellIs" dxfId="4994" priority="1051" stopIfTrue="1" operator="notEqual">
      <formula>0</formula>
    </cfRule>
  </conditionalFormatting>
  <conditionalFormatting sqref="CL15">
    <cfRule type="cellIs" dxfId="4993" priority="1052" stopIfTrue="1" operator="notEqual">
      <formula>0</formula>
    </cfRule>
  </conditionalFormatting>
  <conditionalFormatting sqref="CL16">
    <cfRule type="cellIs" dxfId="4992" priority="1050" stopIfTrue="1" operator="notEqual">
      <formula>0</formula>
    </cfRule>
  </conditionalFormatting>
  <conditionalFormatting sqref="CK16">
    <cfRule type="cellIs" dxfId="4991" priority="1049" stopIfTrue="1" operator="notEqual">
      <formula>0</formula>
    </cfRule>
  </conditionalFormatting>
  <conditionalFormatting sqref="CK16">
    <cfRule type="cellIs" dxfId="4990" priority="1048" stopIfTrue="1" operator="notEqual">
      <formula>0</formula>
    </cfRule>
  </conditionalFormatting>
  <conditionalFormatting sqref="CK16">
    <cfRule type="cellIs" dxfId="4989" priority="1047" stopIfTrue="1" operator="notEqual">
      <formula>0</formula>
    </cfRule>
  </conditionalFormatting>
  <conditionalFormatting sqref="CK16">
    <cfRule type="cellIs" dxfId="498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4987" priority="1044" operator="greaterThanOrEqual">
      <formula>CN14</formula>
    </cfRule>
    <cfRule type="cellIs" dxfId="498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4985" priority="1041" operator="greaterThanOrEqual">
      <formula>CN14</formula>
    </cfRule>
    <cfRule type="cellIs" dxfId="498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4983" priority="1038" operator="greaterThanOrEqual">
      <formula>CO14</formula>
    </cfRule>
    <cfRule type="cellIs" dxfId="498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4981" priority="1035" operator="greaterThanOrEqual">
      <formula>CO14</formula>
    </cfRule>
    <cfRule type="cellIs" dxfId="498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4979" priority="1032" operator="greaterThanOrEqual">
      <formula>CM54</formula>
    </cfRule>
    <cfRule type="cellIs" dxfId="4978" priority="1033" operator="lessThan">
      <formula>CM54</formula>
    </cfRule>
  </conditionalFormatting>
  <conditionalFormatting sqref="CK54">
    <cfRule type="cellIs" dxfId="4977" priority="1028" stopIfTrue="1" operator="notEqual">
      <formula>0</formula>
    </cfRule>
  </conditionalFormatting>
  <conditionalFormatting sqref="CK55 CK57">
    <cfRule type="cellIs" dxfId="4976" priority="1029" stopIfTrue="1" operator="notEqual">
      <formula>0</formula>
    </cfRule>
  </conditionalFormatting>
  <conditionalFormatting sqref="CL57 CL54:CL55">
    <cfRule type="cellIs" dxfId="4975" priority="1030" stopIfTrue="1" operator="notEqual">
      <formula>0</formula>
    </cfRule>
  </conditionalFormatting>
  <conditionalFormatting sqref="CL56">
    <cfRule type="cellIs" dxfId="4974" priority="1027" stopIfTrue="1" operator="notEqual">
      <formula>0</formula>
    </cfRule>
  </conditionalFormatting>
  <conditionalFormatting sqref="CK56">
    <cfRule type="cellIs" dxfId="497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4972" priority="1024" operator="greaterThanOrEqual">
      <formula>CO54</formula>
    </cfRule>
    <cfRule type="cellIs" dxfId="497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4970" priority="1021" operator="greaterThanOrEqual">
      <formula>CO54</formula>
    </cfRule>
    <cfRule type="cellIs" dxfId="496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4968" priority="1018" operator="greaterThanOrEqual">
      <formula>CM58</formula>
    </cfRule>
    <cfRule type="cellIs" dxfId="4967" priority="1019" operator="lessThan">
      <formula>CM58</formula>
    </cfRule>
  </conditionalFormatting>
  <conditionalFormatting sqref="CK58:CK60">
    <cfRule type="cellIs" dxfId="4966" priority="1015" stopIfTrue="1" operator="notEqual">
      <formula>0</formula>
    </cfRule>
  </conditionalFormatting>
  <conditionalFormatting sqref="CL58:CL60">
    <cfRule type="cellIs" dxfId="496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4964" priority="1013" operator="greaterThanOrEqual">
      <formula>CO58</formula>
    </cfRule>
    <cfRule type="cellIs" dxfId="496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4962" priority="1010" operator="greaterThanOrEqual">
      <formula>CO58</formula>
    </cfRule>
    <cfRule type="cellIs" dxfId="4961" priority="1011" operator="lessThan">
      <formula>CO58</formula>
    </cfRule>
  </conditionalFormatting>
  <conditionalFormatting sqref="CK72:CK73">
    <cfRule type="cellIs" dxfId="4960" priority="1007" stopIfTrue="1" operator="notEqual">
      <formula>0</formula>
    </cfRule>
  </conditionalFormatting>
  <conditionalFormatting sqref="CL72:CL73">
    <cfRule type="cellIs" dxfId="495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4958" priority="1005" operator="greaterThanOrEqual">
      <formula>CM69</formula>
    </cfRule>
    <cfRule type="cellIs" dxfId="4957" priority="1006" operator="lessThan">
      <formula>CM69</formula>
    </cfRule>
  </conditionalFormatting>
  <conditionalFormatting sqref="CK69:CK71">
    <cfRule type="cellIs" dxfId="4956" priority="1002" stopIfTrue="1" operator="notEqual">
      <formula>0</formula>
    </cfRule>
  </conditionalFormatting>
  <conditionalFormatting sqref="CL69:CL71">
    <cfRule type="cellIs" dxfId="495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4954" priority="1000" operator="greaterThanOrEqual">
      <formula>CO69</formula>
    </cfRule>
    <cfRule type="cellIs" dxfId="495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4952" priority="997" operator="greaterThanOrEqual">
      <formula>CO69</formula>
    </cfRule>
    <cfRule type="cellIs" dxfId="495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4950" priority="994" operator="greaterThanOrEqual">
      <formula>CO73</formula>
    </cfRule>
    <cfRule type="cellIs" dxfId="494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4948" priority="991" operator="greaterThanOrEqual">
      <formula>CO73</formula>
    </cfRule>
    <cfRule type="cellIs" dxfId="494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4946" priority="988" operator="greaterThanOrEqual">
      <formula>CO72</formula>
    </cfRule>
    <cfRule type="cellIs" dxfId="494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4944" priority="985" operator="greaterThanOrEqual">
      <formula>CO72</formula>
    </cfRule>
    <cfRule type="cellIs" dxfId="494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4942" priority="982" operator="greaterThanOrEqual">
      <formula>CM66</formula>
    </cfRule>
    <cfRule type="cellIs" dxfId="4941" priority="983" operator="lessThan">
      <formula>CM66</formula>
    </cfRule>
  </conditionalFormatting>
  <conditionalFormatting sqref="CL67">
    <cfRule type="cellIs" dxfId="4940" priority="980" stopIfTrue="1" operator="notEqual">
      <formula>0</formula>
    </cfRule>
  </conditionalFormatting>
  <conditionalFormatting sqref="CK68">
    <cfRule type="cellIs" dxfId="4939" priority="978" stopIfTrue="1" operator="notEqual">
      <formula>0</formula>
    </cfRule>
  </conditionalFormatting>
  <conditionalFormatting sqref="CL68">
    <cfRule type="cellIs" dxfId="4938" priority="979" stopIfTrue="1" operator="notEqual">
      <formula>0</formula>
    </cfRule>
  </conditionalFormatting>
  <conditionalFormatting sqref="CK67">
    <cfRule type="cellIs" dxfId="4937" priority="977" stopIfTrue="1" operator="notEqual">
      <formula>0</formula>
    </cfRule>
  </conditionalFormatting>
  <conditionalFormatting sqref="CK66">
    <cfRule type="cellIs" dxfId="4936" priority="976" stopIfTrue="1" operator="notEqual">
      <formula>0</formula>
    </cfRule>
  </conditionalFormatting>
  <conditionalFormatting sqref="CL66">
    <cfRule type="cellIs" dxfId="493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4934" priority="973" operator="greaterThanOrEqual">
      <formula>CO66</formula>
    </cfRule>
    <cfRule type="cellIs" dxfId="493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4932" priority="970" operator="greaterThanOrEqual">
      <formula>CO66</formula>
    </cfRule>
    <cfRule type="cellIs" dxfId="493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4930" priority="967" operator="greaterThanOrEqual">
      <formula>CM61</formula>
    </cfRule>
    <cfRule type="cellIs" dxfId="4929" priority="968" operator="lessThan">
      <formula>CM61</formula>
    </cfRule>
  </conditionalFormatting>
  <conditionalFormatting sqref="CK61 CK65 CK63">
    <cfRule type="cellIs" dxfId="4928" priority="964" stopIfTrue="1" operator="notEqual">
      <formula>0</formula>
    </cfRule>
  </conditionalFormatting>
  <conditionalFormatting sqref="CL65 CL63">
    <cfRule type="cellIs" dxfId="4927" priority="965" stopIfTrue="1" operator="notEqual">
      <formula>0</formula>
    </cfRule>
  </conditionalFormatting>
  <conditionalFormatting sqref="CK64">
    <cfRule type="cellIs" dxfId="4926" priority="962" stopIfTrue="1" operator="notEqual">
      <formula>0</formula>
    </cfRule>
  </conditionalFormatting>
  <conditionalFormatting sqref="CL64">
    <cfRule type="cellIs" dxfId="4925" priority="963" stopIfTrue="1" operator="notEqual">
      <formula>0</formula>
    </cfRule>
  </conditionalFormatting>
  <conditionalFormatting sqref="CL61">
    <cfRule type="cellIs" dxfId="4924" priority="961" stopIfTrue="1" operator="notEqual">
      <formula>0</formula>
    </cfRule>
  </conditionalFormatting>
  <conditionalFormatting sqref="CK62">
    <cfRule type="cellIs" dxfId="4923" priority="959" stopIfTrue="1" operator="notEqual">
      <formula>0</formula>
    </cfRule>
  </conditionalFormatting>
  <conditionalFormatting sqref="CL62">
    <cfRule type="cellIs" dxfId="492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4921" priority="957" operator="greaterThanOrEqual">
      <formula>CO61</formula>
    </cfRule>
    <cfRule type="cellIs" dxfId="492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4919" priority="954" operator="greaterThanOrEqual">
      <formula>CO61</formula>
    </cfRule>
    <cfRule type="cellIs" dxfId="491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4917" priority="951" operator="greaterThanOrEqual">
      <formula>CO65</formula>
    </cfRule>
    <cfRule type="cellIs" dxfId="491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4915" priority="948" operator="greaterThanOrEqual">
      <formula>CO65</formula>
    </cfRule>
    <cfRule type="cellIs" dxfId="491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4913" priority="945" operator="greaterThanOrEqual">
      <formula>CO64</formula>
    </cfRule>
    <cfRule type="cellIs" dxfId="491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4911" priority="942" operator="greaterThanOrEqual">
      <formula>CO64</formula>
    </cfRule>
    <cfRule type="cellIs" dxfId="4910" priority="943" operator="lessThan">
      <formula>CO64</formula>
    </cfRule>
  </conditionalFormatting>
  <conditionalFormatting sqref="CL23">
    <cfRule type="cellIs" dxfId="490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4908" priority="938" operator="greaterThanOrEqual">
      <formula>CM26</formula>
    </cfRule>
    <cfRule type="cellIs" dxfId="490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4906" priority="935" operator="greaterThanOrEqual">
      <formula>CM25</formula>
    </cfRule>
    <cfRule type="cellIs" dxfId="490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4904" priority="932" operator="greaterThanOrEqual">
      <formula>CM26</formula>
    </cfRule>
    <cfRule type="cellIs" dxfId="4903" priority="933" operator="lessThan">
      <formula>CM26</formula>
    </cfRule>
  </conditionalFormatting>
  <conditionalFormatting sqref="CK27:CK28">
    <cfRule type="cellIs" dxfId="4902" priority="929" stopIfTrue="1" operator="notEqual">
      <formula>0</formula>
    </cfRule>
  </conditionalFormatting>
  <conditionalFormatting sqref="CL27:CL28">
    <cfRule type="cellIs" dxfId="4901" priority="930" stopIfTrue="1" operator="notEqual">
      <formula>0</formula>
    </cfRule>
  </conditionalFormatting>
  <conditionalFormatting sqref="CK25">
    <cfRule type="cellIs" dxfId="4900" priority="927" stopIfTrue="1" operator="notEqual">
      <formula>0</formula>
    </cfRule>
  </conditionalFormatting>
  <conditionalFormatting sqref="CL25">
    <cfRule type="cellIs" dxfId="4899" priority="928" stopIfTrue="1" operator="notEqual">
      <formula>0</formula>
    </cfRule>
  </conditionalFormatting>
  <conditionalFormatting sqref="CK26">
    <cfRule type="cellIs" dxfId="4898" priority="926" stopIfTrue="1" operator="notEqual">
      <formula>0</formula>
    </cfRule>
  </conditionalFormatting>
  <conditionalFormatting sqref="CK26">
    <cfRule type="cellIs" dxfId="4897" priority="925" stopIfTrue="1" operator="notEqual">
      <formula>0</formula>
    </cfRule>
  </conditionalFormatting>
  <conditionalFormatting sqref="CL26">
    <cfRule type="cellIs" dxfId="489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4895" priority="922" operator="greaterThanOrEqual">
      <formula>CN25</formula>
    </cfRule>
    <cfRule type="cellIs" dxfId="489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4893" priority="919" operator="greaterThanOrEqual">
      <formula>CN25</formula>
    </cfRule>
    <cfRule type="cellIs" dxfId="489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4891" priority="916" operator="greaterThanOrEqual">
      <formula>CO25</formula>
    </cfRule>
    <cfRule type="cellIs" dxfId="489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4889" priority="913" operator="greaterThanOrEqual">
      <formula>CO25</formula>
    </cfRule>
    <cfRule type="cellIs" dxfId="4888" priority="914" operator="lessThan">
      <formula>CO25</formula>
    </cfRule>
  </conditionalFormatting>
  <conditionalFormatting sqref="CR47:CR49">
    <cfRule type="cellIs" dxfId="4887" priority="911" stopIfTrue="1" operator="notEqual">
      <formula>0</formula>
    </cfRule>
  </conditionalFormatting>
  <conditionalFormatting sqref="CQ47 CQ49">
    <cfRule type="cellIs" dxfId="4886" priority="910" stopIfTrue="1" operator="notEqual">
      <formula>0</formula>
    </cfRule>
  </conditionalFormatting>
  <conditionalFormatting sqref="CQ48">
    <cfRule type="cellIs" dxfId="488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4884" priority="907" operator="greaterThanOrEqual">
      <formula>CS47</formula>
    </cfRule>
    <cfRule type="cellIs" dxfId="488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4882" priority="904" operator="greaterThanOrEqual">
      <formula>CS12</formula>
    </cfRule>
    <cfRule type="cellIs" dxfId="488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4880" priority="901" operator="greaterThanOrEqual">
      <formula>CS13</formula>
    </cfRule>
    <cfRule type="cellIs" dxfId="487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4878" priority="898" operator="greaterThanOrEqual">
      <formula>CS11</formula>
    </cfRule>
    <cfRule type="cellIs" dxfId="4877" priority="899" operator="lessThan">
      <formula>CS11</formula>
    </cfRule>
  </conditionalFormatting>
  <conditionalFormatting sqref="CQ12">
    <cfRule type="cellIs" dxfId="4876" priority="895" stopIfTrue="1" operator="notEqual">
      <formula>0</formula>
    </cfRule>
  </conditionalFormatting>
  <conditionalFormatting sqref="CR12">
    <cfRule type="cellIs" dxfId="4875" priority="896" stopIfTrue="1" operator="notEqual">
      <formula>0</formula>
    </cfRule>
  </conditionalFormatting>
  <conditionalFormatting sqref="CQ13">
    <cfRule type="cellIs" dxfId="4874" priority="893" stopIfTrue="1" operator="notEqual">
      <formula>0</formula>
    </cfRule>
  </conditionalFormatting>
  <conditionalFormatting sqref="CR13">
    <cfRule type="cellIs" dxfId="4873" priority="894" stopIfTrue="1" operator="notEqual">
      <formula>0</formula>
    </cfRule>
  </conditionalFormatting>
  <conditionalFormatting sqref="CQ11">
    <cfRule type="cellIs" dxfId="4872" priority="891" stopIfTrue="1" operator="notEqual">
      <formula>0</formula>
    </cfRule>
  </conditionalFormatting>
  <conditionalFormatting sqref="CR11">
    <cfRule type="cellIs" dxfId="487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4870" priority="889" operator="greaterThanOrEqual">
      <formula>CT9</formula>
    </cfRule>
    <cfRule type="cellIs" dxfId="486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4868" priority="886" operator="greaterThanOrEqual">
      <formula>CT9</formula>
    </cfRule>
    <cfRule type="cellIs" dxfId="486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4866" priority="883" operator="greaterThanOrEqual">
      <formula>CT5</formula>
    </cfRule>
    <cfRule type="cellIs" dxfId="486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4864" priority="880" operator="greaterThanOrEqual">
      <formula>CT5</formula>
    </cfRule>
    <cfRule type="cellIs" dxfId="486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4862" priority="877" operator="greaterThanOrEqual">
      <formula>CU9</formula>
    </cfRule>
    <cfRule type="cellIs" dxfId="486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4860" priority="874" operator="greaterThanOrEqual">
      <formula>CU9</formula>
    </cfRule>
    <cfRule type="cellIs" dxfId="485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4858" priority="871" operator="greaterThanOrEqual">
      <formula>CU5</formula>
    </cfRule>
    <cfRule type="cellIs" dxfId="485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4856" priority="868" operator="greaterThanOrEqual">
      <formula>CU5</formula>
    </cfRule>
    <cfRule type="cellIs" dxfId="485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4854" priority="865" operator="greaterThanOrEqual">
      <formula>CU47</formula>
    </cfRule>
    <cfRule type="cellIs" dxfId="485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4852" priority="862" operator="greaterThanOrEqual">
      <formula>CU47</formula>
    </cfRule>
    <cfRule type="cellIs" dxfId="485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4850" priority="859" operator="greaterThanOrEqual">
      <formula>CS6</formula>
    </cfRule>
    <cfRule type="cellIs" dxfId="484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4848" priority="856" operator="greaterThanOrEqual">
      <formula>CS5</formula>
    </cfRule>
    <cfRule type="cellIs" dxfId="484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4846" priority="853" operator="greaterThanOrEqual">
      <formula>CS6</formula>
    </cfRule>
    <cfRule type="cellIs" dxfId="4845" priority="854" operator="lessThan">
      <formula>CS6</formula>
    </cfRule>
  </conditionalFormatting>
  <conditionalFormatting sqref="CQ7:CQ8">
    <cfRule type="cellIs" dxfId="4844" priority="850" stopIfTrue="1" operator="notEqual">
      <formula>0</formula>
    </cfRule>
  </conditionalFormatting>
  <conditionalFormatting sqref="CR7:CR8">
    <cfRule type="cellIs" dxfId="4843" priority="851" stopIfTrue="1" operator="notEqual">
      <formula>0</formula>
    </cfRule>
  </conditionalFormatting>
  <conditionalFormatting sqref="CQ5">
    <cfRule type="cellIs" dxfId="4842" priority="848" stopIfTrue="1" operator="notEqual">
      <formula>0</formula>
    </cfRule>
  </conditionalFormatting>
  <conditionalFormatting sqref="CR5">
    <cfRule type="cellIs" dxfId="4841" priority="849" stopIfTrue="1" operator="notEqual">
      <formula>0</formula>
    </cfRule>
  </conditionalFormatting>
  <conditionalFormatting sqref="CQ6">
    <cfRule type="cellIs" dxfId="4840" priority="847" stopIfTrue="1" operator="notEqual">
      <formula>0</formula>
    </cfRule>
  </conditionalFormatting>
  <conditionalFormatting sqref="CQ6">
    <cfRule type="cellIs" dxfId="4839" priority="846" stopIfTrue="1" operator="notEqual">
      <formula>0</formula>
    </cfRule>
  </conditionalFormatting>
  <conditionalFormatting sqref="CR6">
    <cfRule type="cellIs" dxfId="483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4837" priority="843" operator="greaterThanOrEqual">
      <formula>CS9</formula>
    </cfRule>
    <cfRule type="cellIs" dxfId="4836" priority="844" operator="lessThan">
      <formula>CS9</formula>
    </cfRule>
  </conditionalFormatting>
  <conditionalFormatting sqref="CQ9:CQ10">
    <cfRule type="cellIs" dxfId="4835" priority="840" stopIfTrue="1" operator="notEqual">
      <formula>0</formula>
    </cfRule>
  </conditionalFormatting>
  <conditionalFormatting sqref="CR10">
    <cfRule type="cellIs" dxfId="4834" priority="841" stopIfTrue="1" operator="notEqual">
      <formula>0</formula>
    </cfRule>
  </conditionalFormatting>
  <conditionalFormatting sqref="CR9">
    <cfRule type="cellIs" dxfId="483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4832" priority="837" operator="greaterThanOrEqual">
      <formula>CS20</formula>
    </cfRule>
    <cfRule type="cellIs" dxfId="483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4830" priority="834" operator="greaterThanOrEqual">
      <formula>CS19</formula>
    </cfRule>
    <cfRule type="cellIs" dxfId="4829" priority="835" operator="lessThan">
      <formula>CS19</formula>
    </cfRule>
  </conditionalFormatting>
  <conditionalFormatting sqref="CQ19:CQ21">
    <cfRule type="cellIs" dxfId="4828" priority="831" stopIfTrue="1" operator="notEqual">
      <formula>0</formula>
    </cfRule>
  </conditionalFormatting>
  <conditionalFormatting sqref="CR19:CR21">
    <cfRule type="cellIs" dxfId="482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4826" priority="829" operator="greaterThanOrEqual">
      <formula>CT19</formula>
    </cfRule>
    <cfRule type="cellIs" dxfId="482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4824" priority="826" operator="greaterThanOrEqual">
      <formula>CT19</formula>
    </cfRule>
    <cfRule type="cellIs" dxfId="482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4822" priority="823" operator="greaterThanOrEqual">
      <formula>CU19</formula>
    </cfRule>
    <cfRule type="cellIs" dxfId="482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4820" priority="820" operator="greaterThanOrEqual">
      <formula>CU19</formula>
    </cfRule>
    <cfRule type="cellIs" dxfId="481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4818" priority="817" operator="greaterThanOrEqual">
      <formula>CS23</formula>
    </cfRule>
    <cfRule type="cellIs" dxfId="481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4816" priority="814" operator="greaterThanOrEqual">
      <formula>CS22</formula>
    </cfRule>
    <cfRule type="cellIs" dxfId="4815" priority="815" operator="lessThan">
      <formula>CS22</formula>
    </cfRule>
  </conditionalFormatting>
  <conditionalFormatting sqref="CQ22:CQ24">
    <cfRule type="cellIs" dxfId="4814" priority="811" stopIfTrue="1" operator="notEqual">
      <formula>0</formula>
    </cfRule>
  </conditionalFormatting>
  <conditionalFormatting sqref="CR22 CR24">
    <cfRule type="cellIs" dxfId="481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4812" priority="809" operator="greaterThanOrEqual">
      <formula>CT22</formula>
    </cfRule>
    <cfRule type="cellIs" dxfId="481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4810" priority="806" operator="greaterThanOrEqual">
      <formula>CT22</formula>
    </cfRule>
    <cfRule type="cellIs" dxfId="480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4808" priority="803" operator="greaterThanOrEqual">
      <formula>CU22</formula>
    </cfRule>
    <cfRule type="cellIs" dxfId="480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4806" priority="800" operator="greaterThanOrEqual">
      <formula>CU22</formula>
    </cfRule>
    <cfRule type="cellIs" dxfId="4805" priority="801" operator="lessThan">
      <formula>CU22</formula>
    </cfRule>
  </conditionalFormatting>
  <conditionalFormatting sqref="CQ38 CQ40">
    <cfRule type="cellIs" dxfId="4804" priority="798" stopIfTrue="1" operator="notEqual">
      <formula>0</formula>
    </cfRule>
  </conditionalFormatting>
  <conditionalFormatting sqref="CQ39">
    <cfRule type="cellIs" dxfId="480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4802" priority="795" operator="greaterThanOrEqual">
      <formula>CS38</formula>
    </cfRule>
    <cfRule type="cellIs" dxfId="480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4800" priority="792" operator="greaterThanOrEqual">
      <formula>CS39</formula>
    </cfRule>
    <cfRule type="cellIs" dxfId="4799" priority="793" operator="lessThan">
      <formula>CS39</formula>
    </cfRule>
  </conditionalFormatting>
  <conditionalFormatting sqref="CR38 CR40">
    <cfRule type="cellIs" dxfId="479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4797" priority="788" operator="greaterThanOrEqual">
      <formula>CT38</formula>
    </cfRule>
    <cfRule type="cellIs" dxfId="479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4795" priority="785" operator="greaterThanOrEqual">
      <formula>CT38</formula>
    </cfRule>
    <cfRule type="cellIs" dxfId="479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4793" priority="782" operator="greaterThanOrEqual">
      <formula>CU38</formula>
    </cfRule>
    <cfRule type="cellIs" dxfId="479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4791" priority="779" operator="greaterThanOrEqual">
      <formula>CU38</formula>
    </cfRule>
    <cfRule type="cellIs" dxfId="4790" priority="780" operator="lessThan">
      <formula>CU38</formula>
    </cfRule>
  </conditionalFormatting>
  <conditionalFormatting sqref="CQ42">
    <cfRule type="cellIs" dxfId="4789" priority="776" stopIfTrue="1" operator="notEqual">
      <formula>0</formula>
    </cfRule>
  </conditionalFormatting>
  <conditionalFormatting sqref="CR43">
    <cfRule type="cellIs" dxfId="4788" priority="777" stopIfTrue="1" operator="notEqual">
      <formula>0</formula>
    </cfRule>
  </conditionalFormatting>
  <conditionalFormatting sqref="CQ41 CQ43">
    <cfRule type="cellIs" dxfId="4787" priority="775" stopIfTrue="1" operator="notEqual">
      <formula>0</formula>
    </cfRule>
  </conditionalFormatting>
  <conditionalFormatting sqref="CR42">
    <cfRule type="cellIs" dxfId="478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4785" priority="772" operator="greaterThanOrEqual">
      <formula>CS41</formula>
    </cfRule>
    <cfRule type="cellIs" dxfId="4784" priority="773" operator="lessThan">
      <formula>CS41</formula>
    </cfRule>
  </conditionalFormatting>
  <conditionalFormatting sqref="CR41">
    <cfRule type="cellIs" dxfId="478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4782" priority="768" operator="greaterThanOrEqual">
      <formula>CT41</formula>
    </cfRule>
    <cfRule type="cellIs" dxfId="478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4780" priority="765" operator="greaterThanOrEqual">
      <formula>CT41</formula>
    </cfRule>
    <cfRule type="cellIs" dxfId="477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4778" priority="762" operator="greaterThanOrEqual">
      <formula>CU41</formula>
    </cfRule>
    <cfRule type="cellIs" dxfId="477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4776" priority="759" operator="greaterThanOrEqual">
      <formula>CU41</formula>
    </cfRule>
    <cfRule type="cellIs" dxfId="4775" priority="760" operator="lessThan">
      <formula>CU41</formula>
    </cfRule>
  </conditionalFormatting>
  <conditionalFormatting sqref="CQ36:CQ37">
    <cfRule type="cellIs" dxfId="477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4773" priority="755" operator="greaterThanOrEqual">
      <formula>CS36</formula>
    </cfRule>
    <cfRule type="cellIs" dxfId="4772" priority="756" operator="lessThan">
      <formula>CS36</formula>
    </cfRule>
  </conditionalFormatting>
  <conditionalFormatting sqref="CQ34:CQ35">
    <cfRule type="cellIs" dxfId="4771" priority="752" stopIfTrue="1" operator="notEqual">
      <formula>0</formula>
    </cfRule>
  </conditionalFormatting>
  <conditionalFormatting sqref="CR34">
    <cfRule type="cellIs" dxfId="477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4769" priority="750" operator="greaterThanOrEqual">
      <formula>CS34</formula>
    </cfRule>
    <cfRule type="cellIs" dxfId="4768" priority="751" operator="lessThan">
      <formula>CS34</formula>
    </cfRule>
  </conditionalFormatting>
  <conditionalFormatting sqref="CR36:CR37">
    <cfRule type="cellIs" dxfId="4767" priority="748" stopIfTrue="1" operator="notEqual">
      <formula>0</formula>
    </cfRule>
  </conditionalFormatting>
  <conditionalFormatting sqref="CR35">
    <cfRule type="cellIs" dxfId="476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4765" priority="745" operator="greaterThanOrEqual">
      <formula>CT34</formula>
    </cfRule>
    <cfRule type="cellIs" dxfId="476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4763" priority="742" operator="greaterThanOrEqual">
      <formula>CT34</formula>
    </cfRule>
    <cfRule type="cellIs" dxfId="476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4761" priority="739" operator="greaterThanOrEqual">
      <formula>CU34</formula>
    </cfRule>
    <cfRule type="cellIs" dxfId="476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4759" priority="736" operator="greaterThanOrEqual">
      <formula>CU34</formula>
    </cfRule>
    <cfRule type="cellIs" dxfId="4758" priority="737" operator="lessThan">
      <formula>CU34</formula>
    </cfRule>
  </conditionalFormatting>
  <conditionalFormatting sqref="CR39">
    <cfRule type="cellIs" dxfId="475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4756" priority="732" operator="greaterThanOrEqual">
      <formula>CS15</formula>
    </cfRule>
    <cfRule type="cellIs" dxfId="475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4754" priority="729" operator="greaterThanOrEqual">
      <formula>CS14</formula>
    </cfRule>
    <cfRule type="cellIs" dxfId="475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4752" priority="726" operator="greaterThanOrEqual">
      <formula>CS15</formula>
    </cfRule>
    <cfRule type="cellIs" dxfId="4751" priority="727" operator="lessThan">
      <formula>CS15</formula>
    </cfRule>
  </conditionalFormatting>
  <conditionalFormatting sqref="CQ14">
    <cfRule type="cellIs" dxfId="4750" priority="723" stopIfTrue="1" operator="notEqual">
      <formula>0</formula>
    </cfRule>
  </conditionalFormatting>
  <conditionalFormatting sqref="CR14:CR15 CR17:CR18">
    <cfRule type="cellIs" dxfId="4749" priority="724" stopIfTrue="1" operator="notEqual">
      <formula>0</formula>
    </cfRule>
  </conditionalFormatting>
  <conditionalFormatting sqref="CQ17:CQ18">
    <cfRule type="cellIs" dxfId="4748" priority="722" stopIfTrue="1" operator="notEqual">
      <formula>0</formula>
    </cfRule>
  </conditionalFormatting>
  <conditionalFormatting sqref="CQ15">
    <cfRule type="cellIs" dxfId="4747" priority="720" stopIfTrue="1" operator="notEqual">
      <formula>0</formula>
    </cfRule>
  </conditionalFormatting>
  <conditionalFormatting sqref="CR15">
    <cfRule type="cellIs" dxfId="4746" priority="721" stopIfTrue="1" operator="notEqual">
      <formula>0</formula>
    </cfRule>
  </conditionalFormatting>
  <conditionalFormatting sqref="CQ15">
    <cfRule type="cellIs" dxfId="4745" priority="719" stopIfTrue="1" operator="notEqual">
      <formula>0</formula>
    </cfRule>
  </conditionalFormatting>
  <conditionalFormatting sqref="CQ15">
    <cfRule type="cellIs" dxfId="4744" priority="717" stopIfTrue="1" operator="notEqual">
      <formula>0</formula>
    </cfRule>
  </conditionalFormatting>
  <conditionalFormatting sqref="CR15">
    <cfRule type="cellIs" dxfId="4743" priority="718" stopIfTrue="1" operator="notEqual">
      <formula>0</formula>
    </cfRule>
  </conditionalFormatting>
  <conditionalFormatting sqref="CR16">
    <cfRule type="cellIs" dxfId="4742" priority="716" stopIfTrue="1" operator="notEqual">
      <formula>0</formula>
    </cfRule>
  </conditionalFormatting>
  <conditionalFormatting sqref="CQ16">
    <cfRule type="cellIs" dxfId="4741" priority="715" stopIfTrue="1" operator="notEqual">
      <formula>0</formula>
    </cfRule>
  </conditionalFormatting>
  <conditionalFormatting sqref="CQ16">
    <cfRule type="cellIs" dxfId="4740" priority="714" stopIfTrue="1" operator="notEqual">
      <formula>0</formula>
    </cfRule>
  </conditionalFormatting>
  <conditionalFormatting sqref="CQ16">
    <cfRule type="cellIs" dxfId="4739" priority="713" stopIfTrue="1" operator="notEqual">
      <formula>0</formula>
    </cfRule>
  </conditionalFormatting>
  <conditionalFormatting sqref="CQ16">
    <cfRule type="cellIs" dxfId="473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4737" priority="710" operator="greaterThanOrEqual">
      <formula>CT14</formula>
    </cfRule>
    <cfRule type="cellIs" dxfId="473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4735" priority="707" operator="greaterThanOrEqual">
      <formula>CT14</formula>
    </cfRule>
    <cfRule type="cellIs" dxfId="473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4733" priority="704" operator="greaterThanOrEqual">
      <formula>CU14</formula>
    </cfRule>
    <cfRule type="cellIs" dxfId="473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4731" priority="701" operator="greaterThanOrEqual">
      <formula>CU14</formula>
    </cfRule>
    <cfRule type="cellIs" dxfId="473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4729" priority="698" operator="greaterThanOrEqual">
      <formula>CS54</formula>
    </cfRule>
    <cfRule type="cellIs" dxfId="4728" priority="699" operator="lessThan">
      <formula>CS54</formula>
    </cfRule>
  </conditionalFormatting>
  <conditionalFormatting sqref="CQ54">
    <cfRule type="cellIs" dxfId="4727" priority="694" stopIfTrue="1" operator="notEqual">
      <formula>0</formula>
    </cfRule>
  </conditionalFormatting>
  <conditionalFormatting sqref="CQ55 CQ57">
    <cfRule type="cellIs" dxfId="4726" priority="695" stopIfTrue="1" operator="notEqual">
      <formula>0</formula>
    </cfRule>
  </conditionalFormatting>
  <conditionalFormatting sqref="CR57 CR54:CR55">
    <cfRule type="cellIs" dxfId="4725" priority="696" stopIfTrue="1" operator="notEqual">
      <formula>0</formula>
    </cfRule>
  </conditionalFormatting>
  <conditionalFormatting sqref="CR56">
    <cfRule type="cellIs" dxfId="4724" priority="693" stopIfTrue="1" operator="notEqual">
      <formula>0</formula>
    </cfRule>
  </conditionalFormatting>
  <conditionalFormatting sqref="CQ56">
    <cfRule type="cellIs" dxfId="472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4722" priority="690" operator="greaterThanOrEqual">
      <formula>CU54</formula>
    </cfRule>
    <cfRule type="cellIs" dxfId="472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4720" priority="687" operator="greaterThanOrEqual">
      <formula>CU54</formula>
    </cfRule>
    <cfRule type="cellIs" dxfId="471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4718" priority="684" operator="greaterThanOrEqual">
      <formula>CS58</formula>
    </cfRule>
    <cfRule type="cellIs" dxfId="4717" priority="685" operator="lessThan">
      <formula>CS58</formula>
    </cfRule>
  </conditionalFormatting>
  <conditionalFormatting sqref="CQ58:CQ60">
    <cfRule type="cellIs" dxfId="4716" priority="681" stopIfTrue="1" operator="notEqual">
      <formula>0</formula>
    </cfRule>
  </conditionalFormatting>
  <conditionalFormatting sqref="CR58:CR60">
    <cfRule type="cellIs" dxfId="471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4714" priority="679" operator="greaterThanOrEqual">
      <formula>CU58</formula>
    </cfRule>
    <cfRule type="cellIs" dxfId="471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4712" priority="676" operator="greaterThanOrEqual">
      <formula>CU58</formula>
    </cfRule>
    <cfRule type="cellIs" dxfId="4711" priority="677" operator="lessThan">
      <formula>CU58</formula>
    </cfRule>
  </conditionalFormatting>
  <conditionalFormatting sqref="CQ72:CQ73">
    <cfRule type="cellIs" dxfId="4710" priority="673" stopIfTrue="1" operator="notEqual">
      <formula>0</formula>
    </cfRule>
  </conditionalFormatting>
  <conditionalFormatting sqref="CR72:CR73">
    <cfRule type="cellIs" dxfId="470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4708" priority="671" operator="greaterThanOrEqual">
      <formula>CS69</formula>
    </cfRule>
    <cfRule type="cellIs" dxfId="4707" priority="672" operator="lessThan">
      <formula>CS69</formula>
    </cfRule>
  </conditionalFormatting>
  <conditionalFormatting sqref="CQ69:CQ71">
    <cfRule type="cellIs" dxfId="4706" priority="668" stopIfTrue="1" operator="notEqual">
      <formula>0</formula>
    </cfRule>
  </conditionalFormatting>
  <conditionalFormatting sqref="CR69:CR71">
    <cfRule type="cellIs" dxfId="470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4704" priority="666" operator="greaterThanOrEqual">
      <formula>CU69</formula>
    </cfRule>
    <cfRule type="cellIs" dxfId="470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4702" priority="663" operator="greaterThanOrEqual">
      <formula>CU69</formula>
    </cfRule>
    <cfRule type="cellIs" dxfId="470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4700" priority="660" operator="greaterThanOrEqual">
      <formula>CU73</formula>
    </cfRule>
    <cfRule type="cellIs" dxfId="469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4698" priority="657" operator="greaterThanOrEqual">
      <formula>CU73</formula>
    </cfRule>
    <cfRule type="cellIs" dxfId="469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4696" priority="654" operator="greaterThanOrEqual">
      <formula>CU72</formula>
    </cfRule>
    <cfRule type="cellIs" dxfId="469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4694" priority="651" operator="greaterThanOrEqual">
      <formula>CU72</formula>
    </cfRule>
    <cfRule type="cellIs" dxfId="469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4692" priority="648" operator="greaterThanOrEqual">
      <formula>CS66</formula>
    </cfRule>
    <cfRule type="cellIs" dxfId="4691" priority="649" operator="lessThan">
      <formula>CS66</formula>
    </cfRule>
  </conditionalFormatting>
  <conditionalFormatting sqref="CR67">
    <cfRule type="cellIs" dxfId="4690" priority="646" stopIfTrue="1" operator="notEqual">
      <formula>0</formula>
    </cfRule>
  </conditionalFormatting>
  <conditionalFormatting sqref="CQ68">
    <cfRule type="cellIs" dxfId="4689" priority="644" stopIfTrue="1" operator="notEqual">
      <formula>0</formula>
    </cfRule>
  </conditionalFormatting>
  <conditionalFormatting sqref="CR68">
    <cfRule type="cellIs" dxfId="4688" priority="645" stopIfTrue="1" operator="notEqual">
      <formula>0</formula>
    </cfRule>
  </conditionalFormatting>
  <conditionalFormatting sqref="CQ67">
    <cfRule type="cellIs" dxfId="4687" priority="643" stopIfTrue="1" operator="notEqual">
      <formula>0</formula>
    </cfRule>
  </conditionalFormatting>
  <conditionalFormatting sqref="CQ66">
    <cfRule type="cellIs" dxfId="4686" priority="642" stopIfTrue="1" operator="notEqual">
      <formula>0</formula>
    </cfRule>
  </conditionalFormatting>
  <conditionalFormatting sqref="CR66">
    <cfRule type="cellIs" dxfId="468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4684" priority="639" operator="greaterThanOrEqual">
      <formula>CU66</formula>
    </cfRule>
    <cfRule type="cellIs" dxfId="468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4682" priority="636" operator="greaterThanOrEqual">
      <formula>CU66</formula>
    </cfRule>
    <cfRule type="cellIs" dxfId="468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4680" priority="633" operator="greaterThanOrEqual">
      <formula>CS61</formula>
    </cfRule>
    <cfRule type="cellIs" dxfId="4679" priority="634" operator="lessThan">
      <formula>CS61</formula>
    </cfRule>
  </conditionalFormatting>
  <conditionalFormatting sqref="CQ61 CQ65 CQ63">
    <cfRule type="cellIs" dxfId="4678" priority="630" stopIfTrue="1" operator="notEqual">
      <formula>0</formula>
    </cfRule>
  </conditionalFormatting>
  <conditionalFormatting sqref="CR65 CR63">
    <cfRule type="cellIs" dxfId="4677" priority="631" stopIfTrue="1" operator="notEqual">
      <formula>0</formula>
    </cfRule>
  </conditionalFormatting>
  <conditionalFormatting sqref="CQ64">
    <cfRule type="cellIs" dxfId="4676" priority="628" stopIfTrue="1" operator="notEqual">
      <formula>0</formula>
    </cfRule>
  </conditionalFormatting>
  <conditionalFormatting sqref="CR64">
    <cfRule type="cellIs" dxfId="4675" priority="629" stopIfTrue="1" operator="notEqual">
      <formula>0</formula>
    </cfRule>
  </conditionalFormatting>
  <conditionalFormatting sqref="CR61">
    <cfRule type="cellIs" dxfId="4674" priority="627" stopIfTrue="1" operator="notEqual">
      <formula>0</formula>
    </cfRule>
  </conditionalFormatting>
  <conditionalFormatting sqref="CQ62">
    <cfRule type="cellIs" dxfId="4673" priority="625" stopIfTrue="1" operator="notEqual">
      <formula>0</formula>
    </cfRule>
  </conditionalFormatting>
  <conditionalFormatting sqref="CR62">
    <cfRule type="cellIs" dxfId="467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4671" priority="623" operator="greaterThanOrEqual">
      <formula>CU61</formula>
    </cfRule>
    <cfRule type="cellIs" dxfId="467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4669" priority="620" operator="greaterThanOrEqual">
      <formula>CU61</formula>
    </cfRule>
    <cfRule type="cellIs" dxfId="466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4667" priority="617" operator="greaterThanOrEqual">
      <formula>CU65</formula>
    </cfRule>
    <cfRule type="cellIs" dxfId="466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4665" priority="614" operator="greaterThanOrEqual">
      <formula>CU65</formula>
    </cfRule>
    <cfRule type="cellIs" dxfId="466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4663" priority="611" operator="greaterThanOrEqual">
      <formula>CU64</formula>
    </cfRule>
    <cfRule type="cellIs" dxfId="466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4661" priority="608" operator="greaterThanOrEqual">
      <formula>CU64</formula>
    </cfRule>
    <cfRule type="cellIs" dxfId="4660" priority="609" operator="lessThan">
      <formula>CU64</formula>
    </cfRule>
  </conditionalFormatting>
  <conditionalFormatting sqref="CR23">
    <cfRule type="cellIs" dxfId="465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4658" priority="604" operator="greaterThanOrEqual">
      <formula>CS26</formula>
    </cfRule>
    <cfRule type="cellIs" dxfId="465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4656" priority="601" operator="greaterThanOrEqual">
      <formula>CS25</formula>
    </cfRule>
    <cfRule type="cellIs" dxfId="465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4654" priority="598" operator="greaterThanOrEqual">
      <formula>CS26</formula>
    </cfRule>
    <cfRule type="cellIs" dxfId="4653" priority="599" operator="lessThan">
      <formula>CS26</formula>
    </cfRule>
  </conditionalFormatting>
  <conditionalFormatting sqref="CQ27:CQ28">
    <cfRule type="cellIs" dxfId="4652" priority="595" stopIfTrue="1" operator="notEqual">
      <formula>0</formula>
    </cfRule>
  </conditionalFormatting>
  <conditionalFormatting sqref="CR27:CR28">
    <cfRule type="cellIs" dxfId="4651" priority="596" stopIfTrue="1" operator="notEqual">
      <formula>0</formula>
    </cfRule>
  </conditionalFormatting>
  <conditionalFormatting sqref="CQ25">
    <cfRule type="cellIs" dxfId="4650" priority="593" stopIfTrue="1" operator="notEqual">
      <formula>0</formula>
    </cfRule>
  </conditionalFormatting>
  <conditionalFormatting sqref="CR25">
    <cfRule type="cellIs" dxfId="4649" priority="594" stopIfTrue="1" operator="notEqual">
      <formula>0</formula>
    </cfRule>
  </conditionalFormatting>
  <conditionalFormatting sqref="CQ26">
    <cfRule type="cellIs" dxfId="4648" priority="592" stopIfTrue="1" operator="notEqual">
      <formula>0</formula>
    </cfRule>
  </conditionalFormatting>
  <conditionalFormatting sqref="CQ26">
    <cfRule type="cellIs" dxfId="4647" priority="591" stopIfTrue="1" operator="notEqual">
      <formula>0</formula>
    </cfRule>
  </conditionalFormatting>
  <conditionalFormatting sqref="CR26">
    <cfRule type="cellIs" dxfId="464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4645" priority="588" operator="greaterThanOrEqual">
      <formula>CT25</formula>
    </cfRule>
    <cfRule type="cellIs" dxfId="464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4643" priority="585" operator="greaterThanOrEqual">
      <formula>CT25</formula>
    </cfRule>
    <cfRule type="cellIs" dxfId="464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4641" priority="582" operator="greaterThanOrEqual">
      <formula>CU25</formula>
    </cfRule>
    <cfRule type="cellIs" dxfId="464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4639" priority="579" operator="greaterThanOrEqual">
      <formula>CU25</formula>
    </cfRule>
    <cfRule type="cellIs" dxfId="4638" priority="580" operator="lessThan">
      <formula>CU25</formula>
    </cfRule>
  </conditionalFormatting>
  <conditionalFormatting sqref="BE29:BE32">
    <cfRule type="cellIs" dxfId="4637" priority="575" operator="equal">
      <formula>"O"</formula>
    </cfRule>
    <cfRule type="cellIs" dxfId="4636" priority="576" operator="equal">
      <formula>"N"</formula>
    </cfRule>
    <cfRule type="cellIs" dxfId="463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4634" priority="573" operator="greaterThanOrEqual">
      <formula>CX29</formula>
    </cfRule>
    <cfRule type="cellIs" dxfId="463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4632" priority="570" operator="greaterThanOrEqual">
      <formula>CX29</formula>
    </cfRule>
    <cfRule type="cellIs" dxfId="463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4630" priority="567" operator="greaterThanOrEqual">
      <formula>BI30</formula>
    </cfRule>
    <cfRule type="cellIs" dxfId="462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4628" priority="564" operator="greaterThanOrEqual">
      <formula>BI29</formula>
    </cfRule>
    <cfRule type="cellIs" dxfId="462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4626" priority="561" operator="greaterThanOrEqual">
      <formula>BI30</formula>
    </cfRule>
    <cfRule type="cellIs" dxfId="4625" priority="562" operator="lessThan">
      <formula>BI30</formula>
    </cfRule>
  </conditionalFormatting>
  <conditionalFormatting sqref="BG31:BG32">
    <cfRule type="cellIs" dxfId="4624" priority="558" stopIfTrue="1" operator="notEqual">
      <formula>0</formula>
    </cfRule>
  </conditionalFormatting>
  <conditionalFormatting sqref="BH31:BH32">
    <cfRule type="cellIs" dxfId="4623" priority="559" stopIfTrue="1" operator="notEqual">
      <formula>0</formula>
    </cfRule>
  </conditionalFormatting>
  <conditionalFormatting sqref="BG29">
    <cfRule type="cellIs" dxfId="4622" priority="556" stopIfTrue="1" operator="notEqual">
      <formula>0</formula>
    </cfRule>
  </conditionalFormatting>
  <conditionalFormatting sqref="BH29">
    <cfRule type="cellIs" dxfId="4621" priority="557" stopIfTrue="1" operator="notEqual">
      <formula>0</formula>
    </cfRule>
  </conditionalFormatting>
  <conditionalFormatting sqref="BG30">
    <cfRule type="cellIs" dxfId="4620" priority="555" stopIfTrue="1" operator="notEqual">
      <formula>0</formula>
    </cfRule>
  </conditionalFormatting>
  <conditionalFormatting sqref="BG30">
    <cfRule type="cellIs" dxfId="4619" priority="554" stopIfTrue="1" operator="notEqual">
      <formula>0</formula>
    </cfRule>
  </conditionalFormatting>
  <conditionalFormatting sqref="BH30">
    <cfRule type="cellIs" dxfId="461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4617" priority="551" operator="greaterThanOrEqual">
      <formula>BJ29</formula>
    </cfRule>
    <cfRule type="cellIs" dxfId="461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4615" priority="548" operator="greaterThanOrEqual">
      <formula>BJ29</formula>
    </cfRule>
    <cfRule type="cellIs" dxfId="461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4613" priority="545" operator="greaterThanOrEqual">
      <formula>BK29</formula>
    </cfRule>
    <cfRule type="cellIs" dxfId="461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4611" priority="542" operator="greaterThanOrEqual">
      <formula>BK29</formula>
    </cfRule>
    <cfRule type="cellIs" dxfId="461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4609" priority="539" operator="greaterThanOrEqual">
      <formula>BO30</formula>
    </cfRule>
    <cfRule type="cellIs" dxfId="460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4607" priority="536" operator="greaterThanOrEqual">
      <formula>BO29</formula>
    </cfRule>
    <cfRule type="cellIs" dxfId="460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4605" priority="533" operator="greaterThanOrEqual">
      <formula>BO30</formula>
    </cfRule>
    <cfRule type="cellIs" dxfId="4604" priority="534" operator="lessThan">
      <formula>BO30</formula>
    </cfRule>
  </conditionalFormatting>
  <conditionalFormatting sqref="BM31:BM32">
    <cfRule type="cellIs" dxfId="4603" priority="530" stopIfTrue="1" operator="notEqual">
      <formula>0</formula>
    </cfRule>
  </conditionalFormatting>
  <conditionalFormatting sqref="BN31:BN32">
    <cfRule type="cellIs" dxfId="4602" priority="531" stopIfTrue="1" operator="notEqual">
      <formula>0</formula>
    </cfRule>
  </conditionalFormatting>
  <conditionalFormatting sqref="BM29">
    <cfRule type="cellIs" dxfId="4601" priority="528" stopIfTrue="1" operator="notEqual">
      <formula>0</formula>
    </cfRule>
  </conditionalFormatting>
  <conditionalFormatting sqref="BN29">
    <cfRule type="cellIs" dxfId="4600" priority="529" stopIfTrue="1" operator="notEqual">
      <formula>0</formula>
    </cfRule>
  </conditionalFormatting>
  <conditionalFormatting sqref="BM30">
    <cfRule type="cellIs" dxfId="4599" priority="527" stopIfTrue="1" operator="notEqual">
      <formula>0</formula>
    </cfRule>
  </conditionalFormatting>
  <conditionalFormatting sqref="BM30">
    <cfRule type="cellIs" dxfId="4598" priority="526" stopIfTrue="1" operator="notEqual">
      <formula>0</formula>
    </cfRule>
  </conditionalFormatting>
  <conditionalFormatting sqref="BN30">
    <cfRule type="cellIs" dxfId="459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4596" priority="523" operator="greaterThanOrEqual">
      <formula>BP29</formula>
    </cfRule>
    <cfRule type="cellIs" dxfId="459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4594" priority="520" operator="greaterThanOrEqual">
      <formula>BP29</formula>
    </cfRule>
    <cfRule type="cellIs" dxfId="459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4592" priority="517" operator="greaterThanOrEqual">
      <formula>BQ29</formula>
    </cfRule>
    <cfRule type="cellIs" dxfId="459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4590" priority="514" operator="greaterThanOrEqual">
      <formula>BQ29</formula>
    </cfRule>
    <cfRule type="cellIs" dxfId="458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4588" priority="511" operator="greaterThanOrEqual">
      <formula>BU30</formula>
    </cfRule>
    <cfRule type="cellIs" dxfId="458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4586" priority="508" operator="greaterThanOrEqual">
      <formula>BU29</formula>
    </cfRule>
    <cfRule type="cellIs" dxfId="458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4584" priority="505" operator="greaterThanOrEqual">
      <formula>BU30</formula>
    </cfRule>
    <cfRule type="cellIs" dxfId="4583" priority="506" operator="lessThan">
      <formula>BU30</formula>
    </cfRule>
  </conditionalFormatting>
  <conditionalFormatting sqref="BS31:BS32">
    <cfRule type="cellIs" dxfId="4582" priority="502" stopIfTrue="1" operator="notEqual">
      <formula>0</formula>
    </cfRule>
  </conditionalFormatting>
  <conditionalFormatting sqref="BT31:BT32">
    <cfRule type="cellIs" dxfId="4581" priority="503" stopIfTrue="1" operator="notEqual">
      <formula>0</formula>
    </cfRule>
  </conditionalFormatting>
  <conditionalFormatting sqref="BS29">
    <cfRule type="cellIs" dxfId="4580" priority="500" stopIfTrue="1" operator="notEqual">
      <formula>0</formula>
    </cfRule>
  </conditionalFormatting>
  <conditionalFormatting sqref="BT29">
    <cfRule type="cellIs" dxfId="4579" priority="501" stopIfTrue="1" operator="notEqual">
      <formula>0</formula>
    </cfRule>
  </conditionalFormatting>
  <conditionalFormatting sqref="BS30">
    <cfRule type="cellIs" dxfId="4578" priority="499" stopIfTrue="1" operator="notEqual">
      <formula>0</formula>
    </cfRule>
  </conditionalFormatting>
  <conditionalFormatting sqref="BS30">
    <cfRule type="cellIs" dxfId="4577" priority="498" stopIfTrue="1" operator="notEqual">
      <formula>0</formula>
    </cfRule>
  </conditionalFormatting>
  <conditionalFormatting sqref="BT30">
    <cfRule type="cellIs" dxfId="457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4575" priority="495" operator="greaterThanOrEqual">
      <formula>BV29</formula>
    </cfRule>
    <cfRule type="cellIs" dxfId="457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4573" priority="492" operator="greaterThanOrEqual">
      <formula>BV29</formula>
    </cfRule>
    <cfRule type="cellIs" dxfId="457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4571" priority="489" operator="greaterThanOrEqual">
      <formula>BW29</formula>
    </cfRule>
    <cfRule type="cellIs" dxfId="457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4569" priority="486" operator="greaterThanOrEqual">
      <formula>BW29</formula>
    </cfRule>
    <cfRule type="cellIs" dxfId="456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4567" priority="483" operator="greaterThanOrEqual">
      <formula>CA30</formula>
    </cfRule>
    <cfRule type="cellIs" dxfId="456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4565" priority="480" operator="greaterThanOrEqual">
      <formula>CA29</formula>
    </cfRule>
    <cfRule type="cellIs" dxfId="456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4563" priority="477" operator="greaterThanOrEqual">
      <formula>CA30</formula>
    </cfRule>
    <cfRule type="cellIs" dxfId="4562" priority="478" operator="lessThan">
      <formula>CA30</formula>
    </cfRule>
  </conditionalFormatting>
  <conditionalFormatting sqref="BY31:BY32">
    <cfRule type="cellIs" dxfId="4561" priority="474" stopIfTrue="1" operator="notEqual">
      <formula>0</formula>
    </cfRule>
  </conditionalFormatting>
  <conditionalFormatting sqref="BZ31:BZ32">
    <cfRule type="cellIs" dxfId="4560" priority="475" stopIfTrue="1" operator="notEqual">
      <formula>0</formula>
    </cfRule>
  </conditionalFormatting>
  <conditionalFormatting sqref="BY29">
    <cfRule type="cellIs" dxfId="4559" priority="472" stopIfTrue="1" operator="notEqual">
      <formula>0</formula>
    </cfRule>
  </conditionalFormatting>
  <conditionalFormatting sqref="BZ29">
    <cfRule type="cellIs" dxfId="4558" priority="473" stopIfTrue="1" operator="notEqual">
      <formula>0</formula>
    </cfRule>
  </conditionalFormatting>
  <conditionalFormatting sqref="BY30">
    <cfRule type="cellIs" dxfId="4557" priority="471" stopIfTrue="1" operator="notEqual">
      <formula>0</formula>
    </cfRule>
  </conditionalFormatting>
  <conditionalFormatting sqref="BY30">
    <cfRule type="cellIs" dxfId="4556" priority="470" stopIfTrue="1" operator="notEqual">
      <formula>0</formula>
    </cfRule>
  </conditionalFormatting>
  <conditionalFormatting sqref="BZ30">
    <cfRule type="cellIs" dxfId="455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4554" priority="467" operator="greaterThanOrEqual">
      <formula>CB29</formula>
    </cfRule>
    <cfRule type="cellIs" dxfId="455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4552" priority="464" operator="greaterThanOrEqual">
      <formula>CB29</formula>
    </cfRule>
    <cfRule type="cellIs" dxfId="455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4550" priority="461" operator="greaterThanOrEqual">
      <formula>CC29</formula>
    </cfRule>
    <cfRule type="cellIs" dxfId="454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4548" priority="458" operator="greaterThanOrEqual">
      <formula>CC29</formula>
    </cfRule>
    <cfRule type="cellIs" dxfId="454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4546" priority="455" operator="greaterThanOrEqual">
      <formula>CG30</formula>
    </cfRule>
    <cfRule type="cellIs" dxfId="454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4544" priority="452" operator="greaterThanOrEqual">
      <formula>CG29</formula>
    </cfRule>
    <cfRule type="cellIs" dxfId="454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4542" priority="449" operator="greaterThanOrEqual">
      <formula>CG30</formula>
    </cfRule>
    <cfRule type="cellIs" dxfId="4541" priority="450" operator="lessThan">
      <formula>CG30</formula>
    </cfRule>
  </conditionalFormatting>
  <conditionalFormatting sqref="CE31:CE32">
    <cfRule type="cellIs" dxfId="4540" priority="446" stopIfTrue="1" operator="notEqual">
      <formula>0</formula>
    </cfRule>
  </conditionalFormatting>
  <conditionalFormatting sqref="CF31:CF32">
    <cfRule type="cellIs" dxfId="4539" priority="447" stopIfTrue="1" operator="notEqual">
      <formula>0</formula>
    </cfRule>
  </conditionalFormatting>
  <conditionalFormatting sqref="CE29">
    <cfRule type="cellIs" dxfId="4538" priority="444" stopIfTrue="1" operator="notEqual">
      <formula>0</formula>
    </cfRule>
  </conditionalFormatting>
  <conditionalFormatting sqref="CF29">
    <cfRule type="cellIs" dxfId="4537" priority="445" stopIfTrue="1" operator="notEqual">
      <formula>0</formula>
    </cfRule>
  </conditionalFormatting>
  <conditionalFormatting sqref="CE30">
    <cfRule type="cellIs" dxfId="4536" priority="443" stopIfTrue="1" operator="notEqual">
      <formula>0</formula>
    </cfRule>
  </conditionalFormatting>
  <conditionalFormatting sqref="CE30">
    <cfRule type="cellIs" dxfId="4535" priority="442" stopIfTrue="1" operator="notEqual">
      <formula>0</formula>
    </cfRule>
  </conditionalFormatting>
  <conditionalFormatting sqref="CF30">
    <cfRule type="cellIs" dxfId="453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4533" priority="439" operator="greaterThanOrEqual">
      <formula>CH29</formula>
    </cfRule>
    <cfRule type="cellIs" dxfId="453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4531" priority="436" operator="greaterThanOrEqual">
      <formula>CH29</formula>
    </cfRule>
    <cfRule type="cellIs" dxfId="453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4529" priority="433" operator="greaterThanOrEqual">
      <formula>CI29</formula>
    </cfRule>
    <cfRule type="cellIs" dxfId="452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4527" priority="430" operator="greaterThanOrEqual">
      <formula>CI29</formula>
    </cfRule>
    <cfRule type="cellIs" dxfId="452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4525" priority="427" operator="greaterThanOrEqual">
      <formula>CM30</formula>
    </cfRule>
    <cfRule type="cellIs" dxfId="452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4523" priority="424" operator="greaterThanOrEqual">
      <formula>CM29</formula>
    </cfRule>
    <cfRule type="cellIs" dxfId="452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4521" priority="421" operator="greaterThanOrEqual">
      <formula>CM30</formula>
    </cfRule>
    <cfRule type="cellIs" dxfId="4520" priority="422" operator="lessThan">
      <formula>CM30</formula>
    </cfRule>
  </conditionalFormatting>
  <conditionalFormatting sqref="CK31:CK32">
    <cfRule type="cellIs" dxfId="4519" priority="418" stopIfTrue="1" operator="notEqual">
      <formula>0</formula>
    </cfRule>
  </conditionalFormatting>
  <conditionalFormatting sqref="CL31:CL32">
    <cfRule type="cellIs" dxfId="4518" priority="419" stopIfTrue="1" operator="notEqual">
      <formula>0</formula>
    </cfRule>
  </conditionalFormatting>
  <conditionalFormatting sqref="CK29">
    <cfRule type="cellIs" dxfId="4517" priority="416" stopIfTrue="1" operator="notEqual">
      <formula>0</formula>
    </cfRule>
  </conditionalFormatting>
  <conditionalFormatting sqref="CL29">
    <cfRule type="cellIs" dxfId="4516" priority="417" stopIfTrue="1" operator="notEqual">
      <formula>0</formula>
    </cfRule>
  </conditionalFormatting>
  <conditionalFormatting sqref="CK30">
    <cfRule type="cellIs" dxfId="4515" priority="415" stopIfTrue="1" operator="notEqual">
      <formula>0</formula>
    </cfRule>
  </conditionalFormatting>
  <conditionalFormatting sqref="CK30">
    <cfRule type="cellIs" dxfId="4514" priority="414" stopIfTrue="1" operator="notEqual">
      <formula>0</formula>
    </cfRule>
  </conditionalFormatting>
  <conditionalFormatting sqref="CL30">
    <cfRule type="cellIs" dxfId="451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4512" priority="411" operator="greaterThanOrEqual">
      <formula>CN29</formula>
    </cfRule>
    <cfRule type="cellIs" dxfId="451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4510" priority="408" operator="greaterThanOrEqual">
      <formula>CN29</formula>
    </cfRule>
    <cfRule type="cellIs" dxfId="450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4508" priority="405" operator="greaterThanOrEqual">
      <formula>CO29</formula>
    </cfRule>
    <cfRule type="cellIs" dxfId="450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4506" priority="402" operator="greaterThanOrEqual">
      <formula>CO29</formula>
    </cfRule>
    <cfRule type="cellIs" dxfId="450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4504" priority="399" operator="greaterThanOrEqual">
      <formula>CS30</formula>
    </cfRule>
    <cfRule type="cellIs" dxfId="450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4502" priority="396" operator="greaterThanOrEqual">
      <formula>CS29</formula>
    </cfRule>
    <cfRule type="cellIs" dxfId="450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4500" priority="393" operator="greaterThanOrEqual">
      <formula>CS30</formula>
    </cfRule>
    <cfRule type="cellIs" dxfId="4499" priority="394" operator="lessThan">
      <formula>CS30</formula>
    </cfRule>
  </conditionalFormatting>
  <conditionalFormatting sqref="CQ31:CQ32">
    <cfRule type="cellIs" dxfId="4498" priority="390" stopIfTrue="1" operator="notEqual">
      <formula>0</formula>
    </cfRule>
  </conditionalFormatting>
  <conditionalFormatting sqref="CR31:CR32">
    <cfRule type="cellIs" dxfId="4497" priority="391" stopIfTrue="1" operator="notEqual">
      <formula>0</formula>
    </cfRule>
  </conditionalFormatting>
  <conditionalFormatting sqref="CQ29">
    <cfRule type="cellIs" dxfId="4496" priority="388" stopIfTrue="1" operator="notEqual">
      <formula>0</formula>
    </cfRule>
  </conditionalFormatting>
  <conditionalFormatting sqref="CR29">
    <cfRule type="cellIs" dxfId="4495" priority="389" stopIfTrue="1" operator="notEqual">
      <formula>0</formula>
    </cfRule>
  </conditionalFormatting>
  <conditionalFormatting sqref="CQ30">
    <cfRule type="cellIs" dxfId="4494" priority="387" stopIfTrue="1" operator="notEqual">
      <formula>0</formula>
    </cfRule>
  </conditionalFormatting>
  <conditionalFormatting sqref="CQ30">
    <cfRule type="cellIs" dxfId="4493" priority="386" stopIfTrue="1" operator="notEqual">
      <formula>0</formula>
    </cfRule>
  </conditionalFormatting>
  <conditionalFormatting sqref="CR30">
    <cfRule type="cellIs" dxfId="449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4491" priority="383" operator="greaterThanOrEqual">
      <formula>CT29</formula>
    </cfRule>
    <cfRule type="cellIs" dxfId="449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4489" priority="380" operator="greaterThanOrEqual">
      <formula>CT29</formula>
    </cfRule>
    <cfRule type="cellIs" dxfId="448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4487" priority="377" operator="greaterThanOrEqual">
      <formula>CU29</formula>
    </cfRule>
    <cfRule type="cellIs" dxfId="448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4485" priority="374" operator="greaterThanOrEqual">
      <formula>CU29</formula>
    </cfRule>
    <cfRule type="cellIs" dxfId="4484" priority="375" operator="lessThan">
      <formula>CU29</formula>
    </cfRule>
  </conditionalFormatting>
  <conditionalFormatting sqref="E50:E53">
    <cfRule type="cellIs" dxfId="4483" priority="370" operator="equal">
      <formula>"O"</formula>
    </cfRule>
    <cfRule type="cellIs" dxfId="4482" priority="371" operator="equal">
      <formula>"N"</formula>
    </cfRule>
    <cfRule type="cellIs" dxfId="448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4480" priority="368" operator="greaterThanOrEqual">
      <formula>I50</formula>
    </cfRule>
    <cfRule type="cellIs" dxfId="4479" priority="369" operator="lessThan">
      <formula>I50</formula>
    </cfRule>
  </conditionalFormatting>
  <conditionalFormatting sqref="G50:G53">
    <cfRule type="cellIs" dxfId="4478" priority="365" stopIfTrue="1" operator="notEqual">
      <formula>0</formula>
    </cfRule>
  </conditionalFormatting>
  <conditionalFormatting sqref="H50:H53">
    <cfRule type="cellIs" dxfId="447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4476" priority="363" operator="greaterThanOrEqual">
      <formula>J50</formula>
    </cfRule>
    <cfRule type="cellIs" dxfId="447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4474" priority="360" operator="greaterThanOrEqual">
      <formula>J50</formula>
    </cfRule>
    <cfRule type="cellIs" dxfId="447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4472" priority="357" operator="greaterThanOrEqual">
      <formula>K50</formula>
    </cfRule>
    <cfRule type="cellIs" dxfId="447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4470" priority="354" operator="greaterThanOrEqual">
      <formula>K50</formula>
    </cfRule>
    <cfRule type="cellIs" dxfId="446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4468" priority="351" operator="greaterThanOrEqual">
      <formula>AX50</formula>
    </cfRule>
    <cfRule type="cellIs" dxfId="446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4466" priority="348" operator="greaterThanOrEqual">
      <formula>AX50</formula>
    </cfRule>
    <cfRule type="cellIs" dxfId="446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4464" priority="345" operator="greaterThanOrEqual">
      <formula>O50</formula>
    </cfRule>
    <cfRule type="cellIs" dxfId="4463" priority="346" operator="lessThan">
      <formula>O50</formula>
    </cfRule>
  </conditionalFormatting>
  <conditionalFormatting sqref="M50:M53">
    <cfRule type="cellIs" dxfId="4462" priority="342" stopIfTrue="1" operator="notEqual">
      <formula>0</formula>
    </cfRule>
  </conditionalFormatting>
  <conditionalFormatting sqref="N50:N53">
    <cfRule type="cellIs" dxfId="446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4460" priority="340" operator="greaterThanOrEqual">
      <formula>P50</formula>
    </cfRule>
    <cfRule type="cellIs" dxfId="445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4458" priority="337" operator="greaterThanOrEqual">
      <formula>P50</formula>
    </cfRule>
    <cfRule type="cellIs" dxfId="445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4456" priority="334" operator="greaterThanOrEqual">
      <formula>Q50</formula>
    </cfRule>
    <cfRule type="cellIs" dxfId="445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4454" priority="331" operator="greaterThanOrEqual">
      <formula>Q50</formula>
    </cfRule>
    <cfRule type="cellIs" dxfId="445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4452" priority="328" operator="greaterThanOrEqual">
      <formula>U50</formula>
    </cfRule>
    <cfRule type="cellIs" dxfId="4451" priority="329" operator="lessThan">
      <formula>U50</formula>
    </cfRule>
  </conditionalFormatting>
  <conditionalFormatting sqref="S50:S53">
    <cfRule type="cellIs" dxfId="4450" priority="325" stopIfTrue="1" operator="notEqual">
      <formula>0</formula>
    </cfRule>
  </conditionalFormatting>
  <conditionalFormatting sqref="T50:T53">
    <cfRule type="cellIs" dxfId="444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4448" priority="323" operator="greaterThanOrEqual">
      <formula>V50</formula>
    </cfRule>
    <cfRule type="cellIs" dxfId="444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4446" priority="320" operator="greaterThanOrEqual">
      <formula>V50</formula>
    </cfRule>
    <cfRule type="cellIs" dxfId="444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4444" priority="317" operator="greaterThanOrEqual">
      <formula>W50</formula>
    </cfRule>
    <cfRule type="cellIs" dxfId="444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4442" priority="314" operator="greaterThanOrEqual">
      <formula>W50</formula>
    </cfRule>
    <cfRule type="cellIs" dxfId="444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4440" priority="311" operator="greaterThanOrEqual">
      <formula>AA50</formula>
    </cfRule>
    <cfRule type="cellIs" dxfId="4439" priority="312" operator="lessThan">
      <formula>AA50</formula>
    </cfRule>
  </conditionalFormatting>
  <conditionalFormatting sqref="Y50:Y53">
    <cfRule type="cellIs" dxfId="4438" priority="308" stopIfTrue="1" operator="notEqual">
      <formula>0</formula>
    </cfRule>
  </conditionalFormatting>
  <conditionalFormatting sqref="Z50:Z53">
    <cfRule type="cellIs" dxfId="443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4436" priority="306" operator="greaterThanOrEqual">
      <formula>AB50</formula>
    </cfRule>
    <cfRule type="cellIs" dxfId="443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4434" priority="303" operator="greaterThanOrEqual">
      <formula>AB50</formula>
    </cfRule>
    <cfRule type="cellIs" dxfId="443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4432" priority="300" operator="greaterThanOrEqual">
      <formula>AC50</formula>
    </cfRule>
    <cfRule type="cellIs" dxfId="443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4430" priority="297" operator="greaterThanOrEqual">
      <formula>AC50</formula>
    </cfRule>
    <cfRule type="cellIs" dxfId="442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4428" priority="294" operator="greaterThanOrEqual">
      <formula>AG50</formula>
    </cfRule>
    <cfRule type="cellIs" dxfId="4427" priority="295" operator="lessThan">
      <formula>AG50</formula>
    </cfRule>
  </conditionalFormatting>
  <conditionalFormatting sqref="AE50:AE53">
    <cfRule type="cellIs" dxfId="4426" priority="291" stopIfTrue="1" operator="notEqual">
      <formula>0</formula>
    </cfRule>
  </conditionalFormatting>
  <conditionalFormatting sqref="AF50:AF53">
    <cfRule type="cellIs" dxfId="442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4424" priority="289" operator="greaterThanOrEqual">
      <formula>AH50</formula>
    </cfRule>
    <cfRule type="cellIs" dxfId="442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4422" priority="286" operator="greaterThanOrEqual">
      <formula>AH50</formula>
    </cfRule>
    <cfRule type="cellIs" dxfId="442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4420" priority="283" operator="greaterThanOrEqual">
      <formula>AI50</formula>
    </cfRule>
    <cfRule type="cellIs" dxfId="441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4418" priority="280" operator="greaterThanOrEqual">
      <formula>AI50</formula>
    </cfRule>
    <cfRule type="cellIs" dxfId="441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4416" priority="277" operator="greaterThanOrEqual">
      <formula>AM50</formula>
    </cfRule>
    <cfRule type="cellIs" dxfId="4415" priority="278" operator="lessThan">
      <formula>AM50</formula>
    </cfRule>
  </conditionalFormatting>
  <conditionalFormatting sqref="AK50:AK53">
    <cfRule type="cellIs" dxfId="4414" priority="274" stopIfTrue="1" operator="notEqual">
      <formula>0</formula>
    </cfRule>
  </conditionalFormatting>
  <conditionalFormatting sqref="AL50:AL53">
    <cfRule type="cellIs" dxfId="441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4412" priority="272" operator="greaterThanOrEqual">
      <formula>AN50</formula>
    </cfRule>
    <cfRule type="cellIs" dxfId="441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4410" priority="269" operator="greaterThanOrEqual">
      <formula>AN50</formula>
    </cfRule>
    <cfRule type="cellIs" dxfId="440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4408" priority="266" operator="greaterThanOrEqual">
      <formula>AO50</formula>
    </cfRule>
    <cfRule type="cellIs" dxfId="440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4406" priority="263" operator="greaterThanOrEqual">
      <formula>AO50</formula>
    </cfRule>
    <cfRule type="cellIs" dxfId="440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4404" priority="260" operator="greaterThanOrEqual">
      <formula>AS50</formula>
    </cfRule>
    <cfRule type="cellIs" dxfId="4403" priority="261" operator="lessThan">
      <formula>AS50</formula>
    </cfRule>
  </conditionalFormatting>
  <conditionalFormatting sqref="AQ50:AQ53">
    <cfRule type="cellIs" dxfId="4402" priority="257" stopIfTrue="1" operator="notEqual">
      <formula>0</formula>
    </cfRule>
  </conditionalFormatting>
  <conditionalFormatting sqref="AR50:AR53">
    <cfRule type="cellIs" dxfId="440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4400" priority="255" operator="greaterThanOrEqual">
      <formula>AT50</formula>
    </cfRule>
    <cfRule type="cellIs" dxfId="439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4398" priority="252" operator="greaterThanOrEqual">
      <formula>AT50</formula>
    </cfRule>
    <cfRule type="cellIs" dxfId="439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4396" priority="249" operator="greaterThanOrEqual">
      <formula>AU50</formula>
    </cfRule>
    <cfRule type="cellIs" dxfId="439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4394" priority="246" operator="greaterThanOrEqual">
      <formula>AU50</formula>
    </cfRule>
    <cfRule type="cellIs" dxfId="4393" priority="247" operator="lessThan">
      <formula>AU50</formula>
    </cfRule>
  </conditionalFormatting>
  <conditionalFormatting sqref="BE50:BE53">
    <cfRule type="cellIs" dxfId="4392" priority="242" operator="equal">
      <formula>"O"</formula>
    </cfRule>
    <cfRule type="cellIs" dxfId="4391" priority="243" operator="equal">
      <formula>"N"</formula>
    </cfRule>
    <cfRule type="cellIs" dxfId="439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4389" priority="240" operator="greaterThanOrEqual">
      <formula>CX50</formula>
    </cfRule>
    <cfRule type="cellIs" dxfId="438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4387" priority="237" operator="greaterThanOrEqual">
      <formula>CX50</formula>
    </cfRule>
    <cfRule type="cellIs" dxfId="438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4385" priority="234" operator="greaterThanOrEqual">
      <formula>BI51</formula>
    </cfRule>
    <cfRule type="cellIs" dxfId="438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4383" priority="231" operator="greaterThanOrEqual">
      <formula>BI50</formula>
    </cfRule>
    <cfRule type="cellIs" dxfId="438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4381" priority="228" operator="greaterThanOrEqual">
      <formula>BI51</formula>
    </cfRule>
    <cfRule type="cellIs" dxfId="4380" priority="229" operator="lessThan">
      <formula>BI51</formula>
    </cfRule>
  </conditionalFormatting>
  <conditionalFormatting sqref="BG52:BG53">
    <cfRule type="cellIs" dxfId="4379" priority="225" stopIfTrue="1" operator="notEqual">
      <formula>0</formula>
    </cfRule>
  </conditionalFormatting>
  <conditionalFormatting sqref="BH52:BH53">
    <cfRule type="cellIs" dxfId="4378" priority="226" stopIfTrue="1" operator="notEqual">
      <formula>0</formula>
    </cfRule>
  </conditionalFormatting>
  <conditionalFormatting sqref="BG50">
    <cfRule type="cellIs" dxfId="4377" priority="223" stopIfTrue="1" operator="notEqual">
      <formula>0</formula>
    </cfRule>
  </conditionalFormatting>
  <conditionalFormatting sqref="BH50">
    <cfRule type="cellIs" dxfId="4376" priority="224" stopIfTrue="1" operator="notEqual">
      <formula>0</formula>
    </cfRule>
  </conditionalFormatting>
  <conditionalFormatting sqref="BG51">
    <cfRule type="cellIs" dxfId="4375" priority="222" stopIfTrue="1" operator="notEqual">
      <formula>0</formula>
    </cfRule>
  </conditionalFormatting>
  <conditionalFormatting sqref="BG51">
    <cfRule type="cellIs" dxfId="4374" priority="221" stopIfTrue="1" operator="notEqual">
      <formula>0</formula>
    </cfRule>
  </conditionalFormatting>
  <conditionalFormatting sqref="BH51">
    <cfRule type="cellIs" dxfId="437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4372" priority="218" operator="greaterThanOrEqual">
      <formula>BK50</formula>
    </cfRule>
    <cfRule type="cellIs" dxfId="437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4370" priority="215" operator="greaterThanOrEqual">
      <formula>BK50</formula>
    </cfRule>
    <cfRule type="cellIs" dxfId="436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4368" priority="212" operator="greaterThanOrEqual">
      <formula>BO51</formula>
    </cfRule>
    <cfRule type="cellIs" dxfId="436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4366" priority="209" operator="greaterThanOrEqual">
      <formula>BO50</formula>
    </cfRule>
    <cfRule type="cellIs" dxfId="436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4364" priority="206" operator="greaterThanOrEqual">
      <formula>BO51</formula>
    </cfRule>
    <cfRule type="cellIs" dxfId="4363" priority="207" operator="lessThan">
      <formula>BO51</formula>
    </cfRule>
  </conditionalFormatting>
  <conditionalFormatting sqref="BM52:BM53">
    <cfRule type="cellIs" dxfId="4362" priority="203" stopIfTrue="1" operator="notEqual">
      <formula>0</formula>
    </cfRule>
  </conditionalFormatting>
  <conditionalFormatting sqref="BN52:BN53">
    <cfRule type="cellIs" dxfId="4361" priority="204" stopIfTrue="1" operator="notEqual">
      <formula>0</formula>
    </cfRule>
  </conditionalFormatting>
  <conditionalFormatting sqref="BM50">
    <cfRule type="cellIs" dxfId="4360" priority="201" stopIfTrue="1" operator="notEqual">
      <formula>0</formula>
    </cfRule>
  </conditionalFormatting>
  <conditionalFormatting sqref="BN50">
    <cfRule type="cellIs" dxfId="4359" priority="202" stopIfTrue="1" operator="notEqual">
      <formula>0</formula>
    </cfRule>
  </conditionalFormatting>
  <conditionalFormatting sqref="BM51">
    <cfRule type="cellIs" dxfId="4358" priority="200" stopIfTrue="1" operator="notEqual">
      <formula>0</formula>
    </cfRule>
  </conditionalFormatting>
  <conditionalFormatting sqref="BM51">
    <cfRule type="cellIs" dxfId="4357" priority="199" stopIfTrue="1" operator="notEqual">
      <formula>0</formula>
    </cfRule>
  </conditionalFormatting>
  <conditionalFormatting sqref="BN51">
    <cfRule type="cellIs" dxfId="435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4355" priority="196" operator="greaterThanOrEqual">
      <formula>BQ50</formula>
    </cfRule>
    <cfRule type="cellIs" dxfId="435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4353" priority="193" operator="greaterThanOrEqual">
      <formula>BQ50</formula>
    </cfRule>
    <cfRule type="cellIs" dxfId="435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4351" priority="190" operator="greaterThanOrEqual">
      <formula>BU51</formula>
    </cfRule>
    <cfRule type="cellIs" dxfId="435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4349" priority="187" operator="greaterThanOrEqual">
      <formula>BU50</formula>
    </cfRule>
    <cfRule type="cellIs" dxfId="434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4347" priority="184" operator="greaterThanOrEqual">
      <formula>BU51</formula>
    </cfRule>
    <cfRule type="cellIs" dxfId="4346" priority="185" operator="lessThan">
      <formula>BU51</formula>
    </cfRule>
  </conditionalFormatting>
  <conditionalFormatting sqref="BS52:BS53">
    <cfRule type="cellIs" dxfId="4345" priority="181" stopIfTrue="1" operator="notEqual">
      <formula>0</formula>
    </cfRule>
  </conditionalFormatting>
  <conditionalFormatting sqref="BT52:BT53">
    <cfRule type="cellIs" dxfId="4344" priority="182" stopIfTrue="1" operator="notEqual">
      <formula>0</formula>
    </cfRule>
  </conditionalFormatting>
  <conditionalFormatting sqref="BS50">
    <cfRule type="cellIs" dxfId="4343" priority="179" stopIfTrue="1" operator="notEqual">
      <formula>0</formula>
    </cfRule>
  </conditionalFormatting>
  <conditionalFormatting sqref="BT50">
    <cfRule type="cellIs" dxfId="4342" priority="180" stopIfTrue="1" operator="notEqual">
      <formula>0</formula>
    </cfRule>
  </conditionalFormatting>
  <conditionalFormatting sqref="BS51">
    <cfRule type="cellIs" dxfId="4341" priority="178" stopIfTrue="1" operator="notEqual">
      <formula>0</formula>
    </cfRule>
  </conditionalFormatting>
  <conditionalFormatting sqref="BS51">
    <cfRule type="cellIs" dxfId="4340" priority="177" stopIfTrue="1" operator="notEqual">
      <formula>0</formula>
    </cfRule>
  </conditionalFormatting>
  <conditionalFormatting sqref="BT51">
    <cfRule type="cellIs" dxfId="433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4338" priority="174" operator="greaterThanOrEqual">
      <formula>BW50</formula>
    </cfRule>
    <cfRule type="cellIs" dxfId="433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4336" priority="171" operator="greaterThanOrEqual">
      <formula>BW50</formula>
    </cfRule>
    <cfRule type="cellIs" dxfId="433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4334" priority="168" operator="greaterThanOrEqual">
      <formula>CA51</formula>
    </cfRule>
    <cfRule type="cellIs" dxfId="433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4332" priority="165" operator="greaterThanOrEqual">
      <formula>CA50</formula>
    </cfRule>
    <cfRule type="cellIs" dxfId="433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4330" priority="162" operator="greaterThanOrEqual">
      <formula>CA51</formula>
    </cfRule>
    <cfRule type="cellIs" dxfId="4329" priority="163" operator="lessThan">
      <formula>CA51</formula>
    </cfRule>
  </conditionalFormatting>
  <conditionalFormatting sqref="BY52:BY53">
    <cfRule type="cellIs" dxfId="4328" priority="159" stopIfTrue="1" operator="notEqual">
      <formula>0</formula>
    </cfRule>
  </conditionalFormatting>
  <conditionalFormatting sqref="BZ52:BZ53">
    <cfRule type="cellIs" dxfId="4327" priority="160" stopIfTrue="1" operator="notEqual">
      <formula>0</formula>
    </cfRule>
  </conditionalFormatting>
  <conditionalFormatting sqref="BY50">
    <cfRule type="cellIs" dxfId="4326" priority="157" stopIfTrue="1" operator="notEqual">
      <formula>0</formula>
    </cfRule>
  </conditionalFormatting>
  <conditionalFormatting sqref="BZ50">
    <cfRule type="cellIs" dxfId="4325" priority="158" stopIfTrue="1" operator="notEqual">
      <formula>0</formula>
    </cfRule>
  </conditionalFormatting>
  <conditionalFormatting sqref="BY51">
    <cfRule type="cellIs" dxfId="4324" priority="156" stopIfTrue="1" operator="notEqual">
      <formula>0</formula>
    </cfRule>
  </conditionalFormatting>
  <conditionalFormatting sqref="BY51">
    <cfRule type="cellIs" dxfId="4323" priority="155" stopIfTrue="1" operator="notEqual">
      <formula>0</formula>
    </cfRule>
  </conditionalFormatting>
  <conditionalFormatting sqref="BZ51">
    <cfRule type="cellIs" dxfId="432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4321" priority="152" operator="greaterThanOrEqual">
      <formula>CC50</formula>
    </cfRule>
    <cfRule type="cellIs" dxfId="432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4319" priority="149" operator="greaterThanOrEqual">
      <formula>CC50</formula>
    </cfRule>
    <cfRule type="cellIs" dxfId="431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4317" priority="146" operator="greaterThanOrEqual">
      <formula>CG51</formula>
    </cfRule>
    <cfRule type="cellIs" dxfId="431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4315" priority="143" operator="greaterThanOrEqual">
      <formula>CG50</formula>
    </cfRule>
    <cfRule type="cellIs" dxfId="431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4313" priority="140" operator="greaterThanOrEqual">
      <formula>CG51</formula>
    </cfRule>
    <cfRule type="cellIs" dxfId="4312" priority="141" operator="lessThan">
      <formula>CG51</formula>
    </cfRule>
  </conditionalFormatting>
  <conditionalFormatting sqref="CE52:CE53">
    <cfRule type="cellIs" dxfId="4311" priority="137" stopIfTrue="1" operator="notEqual">
      <formula>0</formula>
    </cfRule>
  </conditionalFormatting>
  <conditionalFormatting sqref="CF52:CF53">
    <cfRule type="cellIs" dxfId="4310" priority="138" stopIfTrue="1" operator="notEqual">
      <formula>0</formula>
    </cfRule>
  </conditionalFormatting>
  <conditionalFormatting sqref="CE50">
    <cfRule type="cellIs" dxfId="4309" priority="135" stopIfTrue="1" operator="notEqual">
      <formula>0</formula>
    </cfRule>
  </conditionalFormatting>
  <conditionalFormatting sqref="CF50">
    <cfRule type="cellIs" dxfId="4308" priority="136" stopIfTrue="1" operator="notEqual">
      <formula>0</formula>
    </cfRule>
  </conditionalFormatting>
  <conditionalFormatting sqref="CE51">
    <cfRule type="cellIs" dxfId="4307" priority="134" stopIfTrue="1" operator="notEqual">
      <formula>0</formula>
    </cfRule>
  </conditionalFormatting>
  <conditionalFormatting sqref="CE51">
    <cfRule type="cellIs" dxfId="4306" priority="133" stopIfTrue="1" operator="notEqual">
      <formula>0</formula>
    </cfRule>
  </conditionalFormatting>
  <conditionalFormatting sqref="CF51">
    <cfRule type="cellIs" dxfId="430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4304" priority="130" operator="greaterThanOrEqual">
      <formula>CI50</formula>
    </cfRule>
    <cfRule type="cellIs" dxfId="430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4302" priority="127" operator="greaterThanOrEqual">
      <formula>CI50</formula>
    </cfRule>
    <cfRule type="cellIs" dxfId="430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4300" priority="124" operator="greaterThanOrEqual">
      <formula>CM51</formula>
    </cfRule>
    <cfRule type="cellIs" dxfId="429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4298" priority="121" operator="greaterThanOrEqual">
      <formula>CM50</formula>
    </cfRule>
    <cfRule type="cellIs" dxfId="429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4296" priority="118" operator="greaterThanOrEqual">
      <formula>CM51</formula>
    </cfRule>
    <cfRule type="cellIs" dxfId="4295" priority="119" operator="lessThan">
      <formula>CM51</formula>
    </cfRule>
  </conditionalFormatting>
  <conditionalFormatting sqref="CK52:CK53">
    <cfRule type="cellIs" dxfId="4294" priority="115" stopIfTrue="1" operator="notEqual">
      <formula>0</formula>
    </cfRule>
  </conditionalFormatting>
  <conditionalFormatting sqref="CL52:CL53">
    <cfRule type="cellIs" dxfId="4293" priority="116" stopIfTrue="1" operator="notEqual">
      <formula>0</formula>
    </cfRule>
  </conditionalFormatting>
  <conditionalFormatting sqref="CK50">
    <cfRule type="cellIs" dxfId="4292" priority="113" stopIfTrue="1" operator="notEqual">
      <formula>0</formula>
    </cfRule>
  </conditionalFormatting>
  <conditionalFormatting sqref="CL50">
    <cfRule type="cellIs" dxfId="4291" priority="114" stopIfTrue="1" operator="notEqual">
      <formula>0</formula>
    </cfRule>
  </conditionalFormatting>
  <conditionalFormatting sqref="CK51">
    <cfRule type="cellIs" dxfId="4290" priority="112" stopIfTrue="1" operator="notEqual">
      <formula>0</formula>
    </cfRule>
  </conditionalFormatting>
  <conditionalFormatting sqref="CK51">
    <cfRule type="cellIs" dxfId="4289" priority="111" stopIfTrue="1" operator="notEqual">
      <formula>0</formula>
    </cfRule>
  </conditionalFormatting>
  <conditionalFormatting sqref="CL51">
    <cfRule type="cellIs" dxfId="428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4287" priority="108" operator="greaterThanOrEqual">
      <formula>CO50</formula>
    </cfRule>
    <cfRule type="cellIs" dxfId="428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4285" priority="105" operator="greaterThanOrEqual">
      <formula>CO50</formula>
    </cfRule>
    <cfRule type="cellIs" dxfId="428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4283" priority="102" operator="greaterThanOrEqual">
      <formula>CS51</formula>
    </cfRule>
    <cfRule type="cellIs" dxfId="428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4281" priority="99" operator="greaterThanOrEqual">
      <formula>CS50</formula>
    </cfRule>
    <cfRule type="cellIs" dxfId="428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4279" priority="96" operator="greaterThanOrEqual">
      <formula>CS51</formula>
    </cfRule>
    <cfRule type="cellIs" dxfId="4278" priority="97" operator="lessThan">
      <formula>CS51</formula>
    </cfRule>
  </conditionalFormatting>
  <conditionalFormatting sqref="CQ52:CQ53">
    <cfRule type="cellIs" dxfId="4277" priority="93" stopIfTrue="1" operator="notEqual">
      <formula>0</formula>
    </cfRule>
  </conditionalFormatting>
  <conditionalFormatting sqref="CR52:CR53">
    <cfRule type="cellIs" dxfId="4276" priority="94" stopIfTrue="1" operator="notEqual">
      <formula>0</formula>
    </cfRule>
  </conditionalFormatting>
  <conditionalFormatting sqref="CQ50">
    <cfRule type="cellIs" dxfId="4275" priority="91" stopIfTrue="1" operator="notEqual">
      <formula>0</formula>
    </cfRule>
  </conditionalFormatting>
  <conditionalFormatting sqref="CR50">
    <cfRule type="cellIs" dxfId="4274" priority="92" stopIfTrue="1" operator="notEqual">
      <formula>0</formula>
    </cfRule>
  </conditionalFormatting>
  <conditionalFormatting sqref="CQ51">
    <cfRule type="cellIs" dxfId="4273" priority="90" stopIfTrue="1" operator="notEqual">
      <formula>0</formula>
    </cfRule>
  </conditionalFormatting>
  <conditionalFormatting sqref="CQ51">
    <cfRule type="cellIs" dxfId="4272" priority="89" stopIfTrue="1" operator="notEqual">
      <formula>0</formula>
    </cfRule>
  </conditionalFormatting>
  <conditionalFormatting sqref="CR51">
    <cfRule type="cellIs" dxfId="427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4270" priority="86" operator="greaterThanOrEqual">
      <formula>CU50</formula>
    </cfRule>
    <cfRule type="cellIs" dxfId="426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4268" priority="83" operator="greaterThanOrEqual">
      <formula>CU50</formula>
    </cfRule>
    <cfRule type="cellIs" dxfId="426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4266" priority="80" operator="greaterThanOrEqual">
      <formula>BJ47</formula>
    </cfRule>
    <cfRule type="cellIs" dxfId="426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4264" priority="77" operator="greaterThanOrEqual">
      <formula>BJ47</formula>
    </cfRule>
    <cfRule type="cellIs" dxfId="426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4262" priority="74" operator="greaterThanOrEqual">
      <formula>BJ54</formula>
    </cfRule>
    <cfRule type="cellIs" dxfId="426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4260" priority="71" operator="greaterThanOrEqual">
      <formula>BJ54</formula>
    </cfRule>
    <cfRule type="cellIs" dxfId="425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4258" priority="68" operator="greaterThanOrEqual">
      <formula>BJ58</formula>
    </cfRule>
    <cfRule type="cellIs" dxfId="425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4256" priority="65" operator="greaterThanOrEqual">
      <formula>BJ58</formula>
    </cfRule>
    <cfRule type="cellIs" dxfId="425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4254" priority="62" operator="greaterThanOrEqual">
      <formula>BJ69</formula>
    </cfRule>
    <cfRule type="cellIs" dxfId="425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4252" priority="59" operator="greaterThanOrEqual">
      <formula>BJ69</formula>
    </cfRule>
    <cfRule type="cellIs" dxfId="425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4250" priority="56" operator="greaterThanOrEqual">
      <formula>BJ73</formula>
    </cfRule>
    <cfRule type="cellIs" dxfId="424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4248" priority="53" operator="greaterThanOrEqual">
      <formula>BJ73</formula>
    </cfRule>
    <cfRule type="cellIs" dxfId="424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4246" priority="50" operator="greaterThanOrEqual">
      <formula>BJ72</formula>
    </cfRule>
    <cfRule type="cellIs" dxfId="424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4244" priority="47" operator="greaterThanOrEqual">
      <formula>BJ72</formula>
    </cfRule>
    <cfRule type="cellIs" dxfId="424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4242" priority="44" operator="greaterThanOrEqual">
      <formula>BJ66</formula>
    </cfRule>
    <cfRule type="cellIs" dxfId="424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4240" priority="41" operator="greaterThanOrEqual">
      <formula>BJ66</formula>
    </cfRule>
    <cfRule type="cellIs" dxfId="423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4238" priority="38" operator="greaterThanOrEqual">
      <formula>BJ61</formula>
    </cfRule>
    <cfRule type="cellIs" dxfId="423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4236" priority="35" operator="greaterThanOrEqual">
      <formula>BJ61</formula>
    </cfRule>
    <cfRule type="cellIs" dxfId="423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4234" priority="32" operator="greaterThanOrEqual">
      <formula>BJ65</formula>
    </cfRule>
    <cfRule type="cellIs" dxfId="423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4232" priority="29" operator="greaterThanOrEqual">
      <formula>BJ65</formula>
    </cfRule>
    <cfRule type="cellIs" dxfId="423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4230" priority="26" operator="greaterThanOrEqual">
      <formula>BJ64</formula>
    </cfRule>
    <cfRule type="cellIs" dxfId="422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4228" priority="23" operator="greaterThanOrEqual">
      <formula>BJ64</formula>
    </cfRule>
    <cfRule type="cellIs" dxfId="422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4226" priority="20" operator="greaterThanOrEqual">
      <formula>BJ50</formula>
    </cfRule>
    <cfRule type="cellIs" dxfId="422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4224" priority="17" operator="greaterThanOrEqual">
      <formula>BJ50</formula>
    </cfRule>
    <cfRule type="cellIs" dxfId="422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4222" priority="14" operator="greaterThanOrEqual">
      <formula>BJ47</formula>
    </cfRule>
    <cfRule type="cellIs" dxfId="422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4220" priority="11" operator="greaterThanOrEqual">
      <formula>BJ47</formula>
    </cfRule>
    <cfRule type="cellIs" dxfId="4219" priority="12" operator="lessThan">
      <formula>BJ47</formula>
    </cfRule>
  </conditionalFormatting>
  <conditionalFormatting sqref="DH33">
    <cfRule type="cellIs" dxfId="4218" priority="7" operator="equal">
      <formula>"O"</formula>
    </cfRule>
    <cfRule type="cellIs" dxfId="4217" priority="8" operator="equal">
      <formula>"N"</formula>
    </cfRule>
    <cfRule type="cellIs" dxfId="4216" priority="9" operator="equal">
      <formula>"P"</formula>
    </cfRule>
  </conditionalFormatting>
  <conditionalFormatting sqref="E33">
    <cfRule type="cellIs" dxfId="4215" priority="4" operator="equal">
      <formula>"O"</formula>
    </cfRule>
    <cfRule type="cellIs" dxfId="4214" priority="5" operator="equal">
      <formula>"N"</formula>
    </cfRule>
    <cfRule type="cellIs" dxfId="4213" priority="6" operator="equal">
      <formula>"P"</formula>
    </cfRule>
  </conditionalFormatting>
  <conditionalFormatting sqref="BE33">
    <cfRule type="cellIs" dxfId="4212" priority="1" operator="equal">
      <formula>"O"</formula>
    </cfRule>
    <cfRule type="cellIs" dxfId="4211" priority="2" operator="equal">
      <formula>"N"</formula>
    </cfRule>
    <cfRule type="cellIs" dxfId="421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'couple moule presse'!$A$2:$A$69</xm:f>
          </x14:formula1>
          <xm:sqref>D5:D11 BD50:BD56 BD10:BD11 BD68 BD34:BD36 D14:D73</xm:sqref>
        </x14:dataValidation>
        <x14:dataValidation type="list" allowBlank="1" showInputMessage="1" showErrorMessage="1" xr:uid="{00000000-0002-0000-1C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C00-000002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Right="0"/>
    <pageSetUpPr fitToPage="1"/>
  </sheetPr>
  <dimension ref="A1:DK90"/>
  <sheetViews>
    <sheetView showGridLines="0" topLeftCell="C1" zoomScale="50" zoomScaleNormal="60" workbookViewId="0">
      <pane xSplit="4" ySplit="4" topLeftCell="G5" activePane="bottomRight" state="frozen"/>
      <selection activeCell="C1" sqref="C1"/>
      <selection pane="topRight" activeCell="G1" sqref="G1"/>
      <selection pane="bottomLeft" activeCell="C5" sqref="C5"/>
      <selection pane="bottomRight" activeCell="A33" sqref="A33:XFD33"/>
    </sheetView>
  </sheetViews>
  <sheetFormatPr baseColWidth="10" defaultColWidth="11.42578125" defaultRowHeight="12.75" outlineLevelCol="1" x14ac:dyDescent="0.25"/>
  <cols>
    <col min="1" max="1" width="9.140625" style="19" hidden="1" customWidth="1"/>
    <col min="2" max="2" width="10.42578125" style="44" hidden="1" customWidth="1"/>
    <col min="3" max="3" width="7.7109375" style="99" customWidth="1"/>
    <col min="4" max="4" width="14.28515625" style="87" customWidth="1" outlineLevel="1"/>
    <col min="5" max="5" width="6.42578125" style="87" customWidth="1" outlineLevel="1"/>
    <col min="6" max="6" width="8.7109375" style="87" customWidth="1" outlineLevel="1"/>
    <col min="7" max="7" width="4.140625" style="43" customWidth="1" outlineLevel="1"/>
    <col min="8" max="8" width="4.28515625" style="43" customWidth="1" outlineLevel="1"/>
    <col min="9" max="9" width="6.85546875" style="78" customWidth="1" outlineLevel="1"/>
    <col min="10" max="10" width="6.85546875" style="122" customWidth="1" outlineLevel="1"/>
    <col min="11" max="11" width="7.28515625" style="122" customWidth="1" outlineLevel="1"/>
    <col min="12" max="12" width="7.85546875" style="249" customWidth="1" outlineLevel="1"/>
    <col min="13" max="13" width="4.28515625" style="78" customWidth="1" outlineLevel="1"/>
    <col min="14" max="14" width="4.28515625" style="43" customWidth="1" outlineLevel="1"/>
    <col min="15" max="15" width="6.85546875" style="78" customWidth="1" outlineLevel="1"/>
    <col min="16" max="16" width="6.85546875" style="122" customWidth="1" outlineLevel="1"/>
    <col min="17" max="17" width="7.28515625" style="122" customWidth="1" outlineLevel="1"/>
    <col min="18" max="18" width="7.85546875" style="249" customWidth="1" outlineLevel="1"/>
    <col min="19" max="19" width="4.28515625" style="78" customWidth="1" outlineLevel="1"/>
    <col min="20" max="20" width="4.28515625" style="43" customWidth="1" outlineLevel="1"/>
    <col min="21" max="21" width="6.85546875" style="78" customWidth="1" outlineLevel="1"/>
    <col min="22" max="22" width="6.85546875" style="122" customWidth="1" outlineLevel="1"/>
    <col min="23" max="23" width="7.28515625" style="122" customWidth="1" outlineLevel="1"/>
    <col min="24" max="24" width="7.85546875" style="249" customWidth="1" outlineLevel="1"/>
    <col min="25" max="25" width="4.28515625" style="78" customWidth="1" outlineLevel="1"/>
    <col min="26" max="26" width="4.28515625" style="43" customWidth="1" outlineLevel="1"/>
    <col min="27" max="27" width="6.85546875" style="78" customWidth="1" outlineLevel="1"/>
    <col min="28" max="28" width="6.85546875" style="122" customWidth="1" outlineLevel="1"/>
    <col min="29" max="29" width="7.28515625" style="122" customWidth="1" outlineLevel="1"/>
    <col min="30" max="30" width="7.85546875" style="249" customWidth="1" outlineLevel="1"/>
    <col min="31" max="31" width="4.28515625" style="78" customWidth="1" outlineLevel="1"/>
    <col min="32" max="32" width="4.28515625" style="43" customWidth="1" outlineLevel="1"/>
    <col min="33" max="33" width="6.7109375" style="78" customWidth="1" outlineLevel="1"/>
    <col min="34" max="34" width="6.7109375" style="122" customWidth="1" outlineLevel="1"/>
    <col min="35" max="35" width="7.28515625" style="122" customWidth="1" outlineLevel="1"/>
    <col min="36" max="36" width="7.85546875" style="249" customWidth="1" outlineLevel="1"/>
    <col min="37" max="37" width="4.28515625" style="78" customWidth="1" outlineLevel="1"/>
    <col min="38" max="38" width="4.28515625" style="43" customWidth="1" outlineLevel="1"/>
    <col min="39" max="39" width="6.7109375" style="78" customWidth="1" outlineLevel="1"/>
    <col min="40" max="40" width="6.7109375" style="122" customWidth="1" outlineLevel="1"/>
    <col min="41" max="41" width="7.28515625" style="122" customWidth="1" outlineLevel="1"/>
    <col min="42" max="42" width="7.85546875" style="249" customWidth="1" outlineLevel="1"/>
    <col min="43" max="43" width="4.28515625" style="78" customWidth="1" outlineLevel="1"/>
    <col min="44" max="44" width="4.28515625" style="43" customWidth="1" outlineLevel="1"/>
    <col min="45" max="45" width="6.7109375" style="78" customWidth="1" outlineLevel="1"/>
    <col min="46" max="46" width="6.7109375" style="122" customWidth="1" outlineLevel="1"/>
    <col min="47" max="47" width="7.42578125" style="122" customWidth="1" outlineLevel="1"/>
    <col min="48" max="48" width="7.85546875" style="249" customWidth="1" outlineLevel="1"/>
    <col min="49" max="49" width="2" style="123" customWidth="1" outlineLevel="1"/>
    <col min="50" max="51" width="7.7109375" style="78" customWidth="1" outlineLevel="1"/>
    <col min="52" max="52" width="8.85546875" style="78" customWidth="1" outlineLevel="1"/>
    <col min="53" max="53" width="8.85546875" style="249" customWidth="1" outlineLevel="1"/>
    <col min="54" max="54" width="2.85546875" style="78" customWidth="1"/>
    <col min="55" max="55" width="11.42578125" style="99" customWidth="1" outlineLevel="1"/>
    <col min="56" max="56" width="14.28515625" style="87" customWidth="1" outlineLevel="1"/>
    <col min="57" max="57" width="6.42578125" style="87" bestFit="1" customWidth="1" outlineLevel="1"/>
    <col min="58" max="58" width="8.7109375" style="87" customWidth="1" outlineLevel="1"/>
    <col min="59" max="59" width="4.140625" style="43" customWidth="1" outlineLevel="1"/>
    <col min="60" max="60" width="4.28515625" style="43" customWidth="1" outlineLevel="1"/>
    <col min="61" max="61" width="6.85546875" style="78" customWidth="1" outlineLevel="1"/>
    <col min="62" max="62" width="6.85546875" style="122" customWidth="1" outlineLevel="1"/>
    <col min="63" max="63" width="8.28515625" style="122" customWidth="1" outlineLevel="1"/>
    <col min="64" max="64" width="8" style="249" customWidth="1" outlineLevel="1"/>
    <col min="65" max="65" width="4.28515625" style="78" customWidth="1" outlineLevel="1"/>
    <col min="66" max="66" width="4.28515625" style="43" customWidth="1" outlineLevel="1"/>
    <col min="67" max="67" width="6.85546875" style="78" customWidth="1" outlineLevel="1"/>
    <col min="68" max="68" width="6.85546875" style="122" customWidth="1" outlineLevel="1"/>
    <col min="69" max="69" width="8.28515625" style="122" customWidth="1" outlineLevel="1"/>
    <col min="70" max="70" width="8" style="249" customWidth="1" outlineLevel="1"/>
    <col min="71" max="71" width="4.28515625" style="78" customWidth="1" outlineLevel="1"/>
    <col min="72" max="72" width="4.28515625" style="43" customWidth="1" outlineLevel="1"/>
    <col min="73" max="73" width="6.85546875" style="78" customWidth="1" outlineLevel="1"/>
    <col min="74" max="74" width="6.85546875" style="122" customWidth="1" outlineLevel="1"/>
    <col min="75" max="75" width="8.28515625" style="122" customWidth="1" outlineLevel="1"/>
    <col min="76" max="76" width="8" style="249" customWidth="1" outlineLevel="1"/>
    <col min="77" max="77" width="4.28515625" style="78" customWidth="1" outlineLevel="1"/>
    <col min="78" max="78" width="4.28515625" style="43" customWidth="1" outlineLevel="1"/>
    <col min="79" max="79" width="6.85546875" style="78" customWidth="1" outlineLevel="1"/>
    <col min="80" max="80" width="6.85546875" style="122" customWidth="1" outlineLevel="1"/>
    <col min="81" max="81" width="8.28515625" style="122" customWidth="1" outlineLevel="1"/>
    <col min="82" max="82" width="8" style="249" customWidth="1" outlineLevel="1"/>
    <col min="83" max="83" width="4.28515625" style="78" customWidth="1" outlineLevel="1"/>
    <col min="84" max="84" width="4.28515625" style="43" customWidth="1" outlineLevel="1"/>
    <col min="85" max="85" width="6.7109375" style="78" customWidth="1" outlineLevel="1"/>
    <col min="86" max="86" width="6.7109375" style="122" customWidth="1" outlineLevel="1"/>
    <col min="87" max="87" width="8.28515625" style="122" customWidth="1" outlineLevel="1"/>
    <col min="88" max="88" width="8" style="249" customWidth="1" outlineLevel="1"/>
    <col min="89" max="89" width="4.28515625" style="78" customWidth="1" outlineLevel="1"/>
    <col min="90" max="90" width="4.28515625" style="43" customWidth="1" outlineLevel="1"/>
    <col min="91" max="91" width="6.7109375" style="78" customWidth="1" outlineLevel="1"/>
    <col min="92" max="92" width="6.7109375" style="122" customWidth="1" outlineLevel="1"/>
    <col min="93" max="93" width="8.28515625" style="122" customWidth="1" outlineLevel="1"/>
    <col min="94" max="94" width="8" style="249" customWidth="1" outlineLevel="1"/>
    <col min="95" max="95" width="4.28515625" style="78" customWidth="1" outlineLevel="1"/>
    <col min="96" max="96" width="4.28515625" style="43" customWidth="1" outlineLevel="1"/>
    <col min="97" max="97" width="6.7109375" style="78" customWidth="1" outlineLevel="1"/>
    <col min="98" max="98" width="6.7109375" style="122" customWidth="1" outlineLevel="1"/>
    <col min="99" max="99" width="8.28515625" style="122" customWidth="1" outlineLevel="1"/>
    <col min="100" max="100" width="8" style="249" customWidth="1" outlineLevel="1"/>
    <col min="101" max="101" width="2" style="123" customWidth="1" outlineLevel="1"/>
    <col min="102" max="102" width="8.85546875" style="78" customWidth="1" outlineLevel="1"/>
    <col min="103" max="103" width="7.7109375" style="78" customWidth="1" outlineLevel="1"/>
    <col min="104" max="104" width="8.85546875" style="78" customWidth="1" outlineLevel="1"/>
    <col min="105" max="105" width="8.85546875" style="249" customWidth="1" outlineLevel="1"/>
    <col min="106" max="106" width="2.5703125" style="78" customWidth="1"/>
    <col min="107" max="108" width="10.42578125" style="249" customWidth="1" outlineLevel="1"/>
    <col min="109" max="109" width="1.42578125" style="122" customWidth="1"/>
    <col min="110" max="110" width="16.28515625" style="44" customWidth="1"/>
    <col min="111" max="111" width="18.42578125" style="44" customWidth="1"/>
    <col min="112" max="112" width="4.5703125" style="44" customWidth="1"/>
    <col min="113" max="16384" width="11.42578125" style="44"/>
  </cols>
  <sheetData>
    <row r="1" spans="1:115" s="173" customFormat="1" ht="16.5" thickBot="1" x14ac:dyDescent="0.3">
      <c r="A1" s="172"/>
      <c r="C1" s="174"/>
      <c r="D1" s="175"/>
      <c r="E1" s="175"/>
      <c r="F1" s="175"/>
      <c r="G1" s="385">
        <v>44200</v>
      </c>
      <c r="H1" s="385"/>
      <c r="I1" s="385"/>
      <c r="J1" s="385"/>
      <c r="K1" s="332"/>
      <c r="L1" s="234"/>
      <c r="M1" s="385">
        <f>G1+1</f>
        <v>44201</v>
      </c>
      <c r="N1" s="385"/>
      <c r="O1" s="385"/>
      <c r="P1" s="385"/>
      <c r="Q1" s="332"/>
      <c r="R1" s="234"/>
      <c r="S1" s="385">
        <f t="shared" ref="S1" si="0">M1+1</f>
        <v>44202</v>
      </c>
      <c r="T1" s="385"/>
      <c r="U1" s="385"/>
      <c r="V1" s="385"/>
      <c r="W1" s="332"/>
      <c r="X1" s="234"/>
      <c r="Y1" s="385">
        <f t="shared" ref="Y1" si="1">S1+1</f>
        <v>44203</v>
      </c>
      <c r="Z1" s="385"/>
      <c r="AA1" s="385"/>
      <c r="AB1" s="385"/>
      <c r="AC1" s="332"/>
      <c r="AD1" s="234"/>
      <c r="AE1" s="385">
        <f t="shared" ref="AE1" si="2">Y1+1</f>
        <v>44204</v>
      </c>
      <c r="AF1" s="385"/>
      <c r="AG1" s="385"/>
      <c r="AH1" s="385"/>
      <c r="AI1" s="332"/>
      <c r="AJ1" s="234"/>
      <c r="AK1" s="385">
        <f t="shared" ref="AK1" si="3">AE1+1</f>
        <v>44205</v>
      </c>
      <c r="AL1" s="385"/>
      <c r="AM1" s="385"/>
      <c r="AN1" s="385"/>
      <c r="AO1" s="332"/>
      <c r="AP1" s="234"/>
      <c r="AQ1" s="385">
        <f t="shared" ref="AQ1" si="4">AK1+1</f>
        <v>44206</v>
      </c>
      <c r="AR1" s="385"/>
      <c r="AS1" s="385"/>
      <c r="AT1" s="385"/>
      <c r="AU1" s="180"/>
      <c r="AV1" s="250"/>
      <c r="AW1" s="176"/>
      <c r="AX1" s="177"/>
      <c r="AY1" s="177"/>
      <c r="AZ1" s="177"/>
      <c r="BA1" s="251"/>
      <c r="BB1" s="177"/>
      <c r="BC1" s="174"/>
      <c r="BD1" s="175"/>
      <c r="BE1" s="175"/>
      <c r="BF1" s="175"/>
      <c r="BG1" s="385">
        <f>AQ1+1</f>
        <v>44207</v>
      </c>
      <c r="BH1" s="385"/>
      <c r="BI1" s="385"/>
      <c r="BJ1" s="385"/>
      <c r="BK1" s="332"/>
      <c r="BL1" s="234"/>
      <c r="BM1" s="385">
        <f>BG1+1</f>
        <v>44208</v>
      </c>
      <c r="BN1" s="385"/>
      <c r="BO1" s="385"/>
      <c r="BP1" s="385"/>
      <c r="BQ1" s="332"/>
      <c r="BR1" s="234"/>
      <c r="BS1" s="385">
        <f t="shared" ref="BS1" si="5">BM1+1</f>
        <v>44209</v>
      </c>
      <c r="BT1" s="385"/>
      <c r="BU1" s="385"/>
      <c r="BV1" s="385"/>
      <c r="BW1" s="332"/>
      <c r="BX1" s="234"/>
      <c r="BY1" s="385">
        <f t="shared" ref="BY1" si="6">BS1+1</f>
        <v>44210</v>
      </c>
      <c r="BZ1" s="385"/>
      <c r="CA1" s="385"/>
      <c r="CB1" s="385"/>
      <c r="CC1" s="332"/>
      <c r="CD1" s="234"/>
      <c r="CE1" s="385">
        <f t="shared" ref="CE1" si="7">BY1+1</f>
        <v>44211</v>
      </c>
      <c r="CF1" s="385"/>
      <c r="CG1" s="385"/>
      <c r="CH1" s="385"/>
      <c r="CI1" s="332"/>
      <c r="CJ1" s="234"/>
      <c r="CK1" s="385">
        <f t="shared" ref="CK1" si="8">CE1+1</f>
        <v>44212</v>
      </c>
      <c r="CL1" s="385"/>
      <c r="CM1" s="385"/>
      <c r="CN1" s="385"/>
      <c r="CO1" s="332"/>
      <c r="CP1" s="234"/>
      <c r="CQ1" s="385">
        <f t="shared" ref="CQ1" si="9">CK1+1</f>
        <v>44213</v>
      </c>
      <c r="CR1" s="385"/>
      <c r="CS1" s="385"/>
      <c r="CT1" s="385"/>
      <c r="CU1" s="180"/>
      <c r="CV1" s="250"/>
      <c r="CW1" s="176"/>
      <c r="CX1" s="177"/>
      <c r="CY1" s="177"/>
      <c r="CZ1" s="177"/>
      <c r="DA1" s="251"/>
      <c r="DB1" s="177"/>
      <c r="DC1" s="251"/>
      <c r="DD1" s="251"/>
      <c r="DE1" s="177"/>
    </row>
    <row r="2" spans="1:115" s="13" customFormat="1" ht="22.5" x14ac:dyDescent="0.25">
      <c r="A2" s="12"/>
      <c r="C2" s="14" t="s">
        <v>78</v>
      </c>
      <c r="D2" s="15"/>
      <c r="E2" s="15" t="s">
        <v>185</v>
      </c>
      <c r="F2" s="16"/>
      <c r="G2" s="386" t="s">
        <v>79</v>
      </c>
      <c r="H2" s="387"/>
      <c r="I2" s="387"/>
      <c r="J2" s="387"/>
      <c r="K2" s="387"/>
      <c r="L2" s="388"/>
      <c r="M2" s="386" t="s">
        <v>80</v>
      </c>
      <c r="N2" s="387"/>
      <c r="O2" s="387"/>
      <c r="P2" s="387"/>
      <c r="Q2" s="387"/>
      <c r="R2" s="388"/>
      <c r="S2" s="386" t="s">
        <v>81</v>
      </c>
      <c r="T2" s="387"/>
      <c r="U2" s="387"/>
      <c r="V2" s="387"/>
      <c r="W2" s="387"/>
      <c r="X2" s="388"/>
      <c r="Y2" s="386" t="s">
        <v>82</v>
      </c>
      <c r="Z2" s="387"/>
      <c r="AA2" s="387"/>
      <c r="AB2" s="387"/>
      <c r="AC2" s="387"/>
      <c r="AD2" s="388"/>
      <c r="AE2" s="386" t="s">
        <v>83</v>
      </c>
      <c r="AF2" s="387"/>
      <c r="AG2" s="387"/>
      <c r="AH2" s="387"/>
      <c r="AI2" s="387"/>
      <c r="AJ2" s="388"/>
      <c r="AK2" s="386" t="s">
        <v>84</v>
      </c>
      <c r="AL2" s="387"/>
      <c r="AM2" s="387"/>
      <c r="AN2" s="387"/>
      <c r="AO2" s="387"/>
      <c r="AP2" s="388"/>
      <c r="AQ2" s="386" t="s">
        <v>85</v>
      </c>
      <c r="AR2" s="387"/>
      <c r="AS2" s="387"/>
      <c r="AT2" s="387"/>
      <c r="AU2" s="387"/>
      <c r="AV2" s="388"/>
      <c r="AW2" s="17"/>
      <c r="AX2" s="389" t="s">
        <v>132</v>
      </c>
      <c r="AY2" s="390"/>
      <c r="AZ2" s="390"/>
      <c r="BA2" s="391"/>
      <c r="BB2" s="18"/>
      <c r="BC2" s="14"/>
      <c r="BD2" s="15"/>
      <c r="BE2" s="15" t="s">
        <v>171</v>
      </c>
      <c r="BF2" s="16"/>
      <c r="BG2" s="394" t="s">
        <v>79</v>
      </c>
      <c r="BH2" s="395"/>
      <c r="BI2" s="395"/>
      <c r="BJ2" s="395"/>
      <c r="BK2" s="395"/>
      <c r="BL2" s="396"/>
      <c r="BM2" s="394" t="s">
        <v>80</v>
      </c>
      <c r="BN2" s="395"/>
      <c r="BO2" s="395"/>
      <c r="BP2" s="395"/>
      <c r="BQ2" s="395"/>
      <c r="BR2" s="396"/>
      <c r="BS2" s="394" t="s">
        <v>81</v>
      </c>
      <c r="BT2" s="395"/>
      <c r="BU2" s="395"/>
      <c r="BV2" s="395"/>
      <c r="BW2" s="395"/>
      <c r="BX2" s="396"/>
      <c r="BY2" s="394" t="s">
        <v>82</v>
      </c>
      <c r="BZ2" s="395"/>
      <c r="CA2" s="395"/>
      <c r="CB2" s="395"/>
      <c r="CC2" s="395"/>
      <c r="CD2" s="396"/>
      <c r="CE2" s="394" t="s">
        <v>83</v>
      </c>
      <c r="CF2" s="395"/>
      <c r="CG2" s="395"/>
      <c r="CH2" s="395"/>
      <c r="CI2" s="395"/>
      <c r="CJ2" s="396"/>
      <c r="CK2" s="394" t="s">
        <v>84</v>
      </c>
      <c r="CL2" s="395"/>
      <c r="CM2" s="395"/>
      <c r="CN2" s="395"/>
      <c r="CO2" s="395"/>
      <c r="CP2" s="396"/>
      <c r="CQ2" s="394" t="s">
        <v>85</v>
      </c>
      <c r="CR2" s="395"/>
      <c r="CS2" s="395"/>
      <c r="CT2" s="395"/>
      <c r="CU2" s="395"/>
      <c r="CV2" s="396"/>
      <c r="CW2" s="17"/>
      <c r="CX2" s="389" t="s">
        <v>133</v>
      </c>
      <c r="CY2" s="390"/>
      <c r="CZ2" s="390"/>
      <c r="DA2" s="391"/>
      <c r="DB2" s="207"/>
      <c r="DC2" s="389" t="s">
        <v>142</v>
      </c>
      <c r="DD2" s="391"/>
      <c r="DE2" s="18"/>
      <c r="DF2" s="392" t="s">
        <v>86</v>
      </c>
      <c r="DG2" s="392"/>
      <c r="DH2" s="19"/>
      <c r="DI2" s="19"/>
      <c r="DJ2" s="19"/>
      <c r="DK2" s="19"/>
    </row>
    <row r="3" spans="1:115" s="30" customFormat="1" ht="39.950000000000003" customHeight="1" x14ac:dyDescent="0.25">
      <c r="A3" s="20" t="s">
        <v>138</v>
      </c>
      <c r="B3" s="20" t="s">
        <v>139</v>
      </c>
      <c r="C3" s="21" t="s">
        <v>1</v>
      </c>
      <c r="D3" s="22" t="s">
        <v>0</v>
      </c>
      <c r="E3" s="23" t="s">
        <v>6</v>
      </c>
      <c r="F3" s="23" t="s">
        <v>88</v>
      </c>
      <c r="G3" s="142" t="s">
        <v>89</v>
      </c>
      <c r="H3" s="24" t="s">
        <v>90</v>
      </c>
      <c r="I3" s="25" t="s">
        <v>91</v>
      </c>
      <c r="J3" s="26" t="s">
        <v>92</v>
      </c>
      <c r="K3" s="178" t="s">
        <v>128</v>
      </c>
      <c r="L3" s="235" t="s">
        <v>130</v>
      </c>
      <c r="M3" s="142" t="s">
        <v>89</v>
      </c>
      <c r="N3" s="24" t="s">
        <v>90</v>
      </c>
      <c r="O3" s="25" t="s">
        <v>91</v>
      </c>
      <c r="P3" s="26" t="s">
        <v>92</v>
      </c>
      <c r="Q3" s="178" t="s">
        <v>128</v>
      </c>
      <c r="R3" s="235" t="s">
        <v>130</v>
      </c>
      <c r="S3" s="142" t="s">
        <v>89</v>
      </c>
      <c r="T3" s="24" t="s">
        <v>90</v>
      </c>
      <c r="U3" s="25" t="s">
        <v>91</v>
      </c>
      <c r="V3" s="26" t="s">
        <v>92</v>
      </c>
      <c r="W3" s="178" t="s">
        <v>128</v>
      </c>
      <c r="X3" s="235" t="s">
        <v>130</v>
      </c>
      <c r="Y3" s="142" t="s">
        <v>89</v>
      </c>
      <c r="Z3" s="24" t="s">
        <v>90</v>
      </c>
      <c r="AA3" s="25" t="s">
        <v>91</v>
      </c>
      <c r="AB3" s="26" t="s">
        <v>92</v>
      </c>
      <c r="AC3" s="178" t="s">
        <v>128</v>
      </c>
      <c r="AD3" s="235" t="s">
        <v>130</v>
      </c>
      <c r="AE3" s="142" t="s">
        <v>89</v>
      </c>
      <c r="AF3" s="24" t="s">
        <v>90</v>
      </c>
      <c r="AG3" s="25" t="s">
        <v>91</v>
      </c>
      <c r="AH3" s="26" t="s">
        <v>92</v>
      </c>
      <c r="AI3" s="178" t="s">
        <v>128</v>
      </c>
      <c r="AJ3" s="235" t="s">
        <v>130</v>
      </c>
      <c r="AK3" s="142" t="s">
        <v>89</v>
      </c>
      <c r="AL3" s="24" t="s">
        <v>90</v>
      </c>
      <c r="AM3" s="25" t="s">
        <v>91</v>
      </c>
      <c r="AN3" s="26" t="s">
        <v>92</v>
      </c>
      <c r="AO3" s="178" t="s">
        <v>128</v>
      </c>
      <c r="AP3" s="235" t="s">
        <v>130</v>
      </c>
      <c r="AQ3" s="142" t="s">
        <v>89</v>
      </c>
      <c r="AR3" s="24" t="s">
        <v>90</v>
      </c>
      <c r="AS3" s="25" t="s">
        <v>91</v>
      </c>
      <c r="AT3" s="26" t="s">
        <v>92</v>
      </c>
      <c r="AU3" s="178" t="s">
        <v>128</v>
      </c>
      <c r="AV3" s="235" t="s">
        <v>130</v>
      </c>
      <c r="AW3" s="27"/>
      <c r="AX3" s="199" t="s">
        <v>131</v>
      </c>
      <c r="AY3" s="224" t="s">
        <v>145</v>
      </c>
      <c r="AZ3" s="28" t="s">
        <v>93</v>
      </c>
      <c r="BA3" s="265" t="s">
        <v>146</v>
      </c>
      <c r="BB3" s="29"/>
      <c r="BC3" s="21" t="s">
        <v>1</v>
      </c>
      <c r="BD3" s="22" t="s">
        <v>0</v>
      </c>
      <c r="BE3" s="23" t="s">
        <v>6</v>
      </c>
      <c r="BF3" s="23" t="s">
        <v>88</v>
      </c>
      <c r="BG3" s="142" t="s">
        <v>89</v>
      </c>
      <c r="BH3" s="24" t="s">
        <v>90</v>
      </c>
      <c r="BI3" s="25" t="s">
        <v>91</v>
      </c>
      <c r="BJ3" s="26" t="s">
        <v>92</v>
      </c>
      <c r="BK3" s="178" t="s">
        <v>128</v>
      </c>
      <c r="BL3" s="235" t="s">
        <v>130</v>
      </c>
      <c r="BM3" s="142" t="s">
        <v>89</v>
      </c>
      <c r="BN3" s="24" t="s">
        <v>90</v>
      </c>
      <c r="BO3" s="25" t="s">
        <v>91</v>
      </c>
      <c r="BP3" s="26" t="s">
        <v>92</v>
      </c>
      <c r="BQ3" s="178" t="s">
        <v>128</v>
      </c>
      <c r="BR3" s="235" t="s">
        <v>130</v>
      </c>
      <c r="BS3" s="142" t="s">
        <v>89</v>
      </c>
      <c r="BT3" s="24" t="s">
        <v>90</v>
      </c>
      <c r="BU3" s="25" t="s">
        <v>91</v>
      </c>
      <c r="BV3" s="26" t="s">
        <v>92</v>
      </c>
      <c r="BW3" s="178" t="s">
        <v>128</v>
      </c>
      <c r="BX3" s="235" t="s">
        <v>130</v>
      </c>
      <c r="BY3" s="142" t="s">
        <v>89</v>
      </c>
      <c r="BZ3" s="24" t="s">
        <v>90</v>
      </c>
      <c r="CA3" s="25" t="s">
        <v>91</v>
      </c>
      <c r="CB3" s="26" t="s">
        <v>92</v>
      </c>
      <c r="CC3" s="178" t="s">
        <v>128</v>
      </c>
      <c r="CD3" s="235" t="s">
        <v>130</v>
      </c>
      <c r="CE3" s="142" t="s">
        <v>89</v>
      </c>
      <c r="CF3" s="24" t="s">
        <v>90</v>
      </c>
      <c r="CG3" s="25" t="s">
        <v>91</v>
      </c>
      <c r="CH3" s="26" t="s">
        <v>92</v>
      </c>
      <c r="CI3" s="178" t="s">
        <v>128</v>
      </c>
      <c r="CJ3" s="235" t="s">
        <v>130</v>
      </c>
      <c r="CK3" s="142" t="s">
        <v>89</v>
      </c>
      <c r="CL3" s="24" t="s">
        <v>90</v>
      </c>
      <c r="CM3" s="25" t="s">
        <v>91</v>
      </c>
      <c r="CN3" s="26" t="s">
        <v>92</v>
      </c>
      <c r="CO3" s="178" t="s">
        <v>128</v>
      </c>
      <c r="CP3" s="235" t="s">
        <v>130</v>
      </c>
      <c r="CQ3" s="142" t="s">
        <v>89</v>
      </c>
      <c r="CR3" s="24" t="s">
        <v>90</v>
      </c>
      <c r="CS3" s="25" t="s">
        <v>91</v>
      </c>
      <c r="CT3" s="26" t="s">
        <v>92</v>
      </c>
      <c r="CU3" s="178" t="s">
        <v>128</v>
      </c>
      <c r="CV3" s="235" t="s">
        <v>130</v>
      </c>
      <c r="CW3" s="27"/>
      <c r="CX3" s="199" t="s">
        <v>131</v>
      </c>
      <c r="CY3" s="224" t="s">
        <v>145</v>
      </c>
      <c r="CZ3" s="28" t="s">
        <v>93</v>
      </c>
      <c r="DA3" s="265" t="s">
        <v>146</v>
      </c>
      <c r="DB3" s="208"/>
      <c r="DC3" s="266" t="s">
        <v>113</v>
      </c>
      <c r="DD3" s="278" t="s">
        <v>134</v>
      </c>
      <c r="DE3" s="27"/>
      <c r="DF3" s="392"/>
      <c r="DG3" s="392"/>
      <c r="DH3" s="19"/>
      <c r="DI3" s="19"/>
      <c r="DJ3" s="19"/>
      <c r="DK3" s="19"/>
    </row>
    <row r="4" spans="1:115" s="31" customFormat="1" ht="5.0999999999999996" customHeight="1" x14ac:dyDescent="0.25">
      <c r="D4" s="32"/>
      <c r="E4" s="33"/>
      <c r="F4" s="32"/>
      <c r="G4" s="143"/>
      <c r="H4" s="34"/>
      <c r="I4" s="35"/>
      <c r="J4" s="35"/>
      <c r="K4" s="35"/>
      <c r="L4" s="236"/>
      <c r="M4" s="143"/>
      <c r="N4" s="34"/>
      <c r="O4" s="35"/>
      <c r="P4" s="35"/>
      <c r="Q4" s="35"/>
      <c r="R4" s="236"/>
      <c r="S4" s="143"/>
      <c r="T4" s="34"/>
      <c r="U4" s="35"/>
      <c r="V4" s="35"/>
      <c r="W4" s="35"/>
      <c r="X4" s="236"/>
      <c r="Y4" s="143"/>
      <c r="Z4" s="34"/>
      <c r="AA4" s="35"/>
      <c r="AB4" s="35"/>
      <c r="AC4" s="35"/>
      <c r="AD4" s="236"/>
      <c r="AE4" s="143"/>
      <c r="AF4" s="34"/>
      <c r="AG4" s="35"/>
      <c r="AH4" s="35"/>
      <c r="AI4" s="35"/>
      <c r="AJ4" s="236"/>
      <c r="AK4" s="143"/>
      <c r="AL4" s="34"/>
      <c r="AM4" s="35"/>
      <c r="AN4" s="35"/>
      <c r="AO4" s="35"/>
      <c r="AP4" s="236"/>
      <c r="AQ4" s="143"/>
      <c r="AR4" s="34"/>
      <c r="AS4" s="35"/>
      <c r="AT4" s="35"/>
      <c r="AU4" s="35"/>
      <c r="AV4" s="236"/>
      <c r="AW4" s="27"/>
      <c r="AX4" s="200"/>
      <c r="AY4" s="220"/>
      <c r="AZ4" s="27"/>
      <c r="BA4" s="252"/>
      <c r="BB4" s="27"/>
      <c r="BD4" s="32"/>
      <c r="BE4" s="33"/>
      <c r="BF4" s="32"/>
      <c r="BG4" s="143"/>
      <c r="BH4" s="34"/>
      <c r="BI4" s="35"/>
      <c r="BJ4" s="35"/>
      <c r="BK4" s="35"/>
      <c r="BL4" s="236"/>
      <c r="BM4" s="143"/>
      <c r="BN4" s="34"/>
      <c r="BO4" s="35"/>
      <c r="BP4" s="35"/>
      <c r="BQ4" s="35"/>
      <c r="BR4" s="236"/>
      <c r="BS4" s="143"/>
      <c r="BT4" s="34"/>
      <c r="BU4" s="35"/>
      <c r="BV4" s="35"/>
      <c r="BW4" s="35"/>
      <c r="BX4" s="236"/>
      <c r="BY4" s="143"/>
      <c r="BZ4" s="34"/>
      <c r="CA4" s="35"/>
      <c r="CB4" s="35"/>
      <c r="CC4" s="35"/>
      <c r="CD4" s="236"/>
      <c r="CE4" s="143"/>
      <c r="CF4" s="34"/>
      <c r="CG4" s="35"/>
      <c r="CH4" s="35"/>
      <c r="CI4" s="35"/>
      <c r="CJ4" s="236"/>
      <c r="CK4" s="143"/>
      <c r="CL4" s="34"/>
      <c r="CM4" s="35"/>
      <c r="CN4" s="35"/>
      <c r="CO4" s="35"/>
      <c r="CP4" s="236"/>
      <c r="CQ4" s="143"/>
      <c r="CR4" s="34"/>
      <c r="CS4" s="35"/>
      <c r="CT4" s="35"/>
      <c r="CU4" s="35"/>
      <c r="CV4" s="236"/>
      <c r="CW4" s="27"/>
      <c r="CX4" s="200"/>
      <c r="CY4" s="220"/>
      <c r="CZ4" s="27"/>
      <c r="DA4" s="252"/>
      <c r="DB4" s="200"/>
      <c r="DC4" s="267"/>
      <c r="DD4" s="252"/>
      <c r="DE4" s="27"/>
    </row>
    <row r="5" spans="1:115" ht="12.6" customHeight="1" x14ac:dyDescent="0.2">
      <c r="A5" s="36" t="str">
        <f t="shared" ref="A5:A68" si="10">C5&amp;D5</f>
        <v>P80</v>
      </c>
      <c r="B5" s="37" t="str">
        <f>BC5&amp;BD5</f>
        <v>P80CU240/11</v>
      </c>
      <c r="C5" s="38" t="s">
        <v>32</v>
      </c>
      <c r="D5" s="160"/>
      <c r="E5" s="39" t="str">
        <f>IF(D5="","",VLOOKUP(A5,'couple moule presse'!H:O,8,0))</f>
        <v/>
      </c>
      <c r="F5" s="40" t="str">
        <f>IF(D5="","",VLOOKUP(A5,'couple moule presse'!H:M,6,0))</f>
        <v/>
      </c>
      <c r="G5" s="192"/>
      <c r="H5" s="161"/>
      <c r="I5" s="41" t="str">
        <f t="shared" ref="I5:I68" si="11">IF(OR($F5="",H5=0),"",$F5*H5/24)</f>
        <v/>
      </c>
      <c r="J5" s="42"/>
      <c r="K5" s="181"/>
      <c r="L5" s="237" t="str">
        <f>IF(I5="","",1-ABS((I5-J5)/I5))</f>
        <v/>
      </c>
      <c r="M5" s="192"/>
      <c r="N5" s="161"/>
      <c r="O5" s="41" t="str">
        <f t="shared" ref="O5:O68" si="12">IF(OR($F5="",N5=0),"",$F5*N5/24)</f>
        <v/>
      </c>
      <c r="P5" s="42"/>
      <c r="Q5" s="181"/>
      <c r="R5" s="237" t="str">
        <f>IF(O5="","",1-ABS((O5-P5)/O5))</f>
        <v/>
      </c>
      <c r="S5" s="192"/>
      <c r="T5" s="161"/>
      <c r="U5" s="41" t="str">
        <f t="shared" ref="U5:U68" si="13">IF(OR($F5="",T5=0),"",$F5*T5/24)</f>
        <v/>
      </c>
      <c r="V5" s="42"/>
      <c r="W5" s="181"/>
      <c r="X5" s="237" t="str">
        <f>IF(U5="","",1-ABS((U5-V5)/U5))</f>
        <v/>
      </c>
      <c r="Y5" s="192"/>
      <c r="Z5" s="161"/>
      <c r="AA5" s="41" t="str">
        <f t="shared" ref="AA5:AA68" si="14">IF(OR($F5="",Z5=0),"",$F5*Z5/24)</f>
        <v/>
      </c>
      <c r="AB5" s="42"/>
      <c r="AC5" s="181"/>
      <c r="AD5" s="237" t="str">
        <f>IF(AA5="","",1-ABS((AA5-AB5)/AA5))</f>
        <v/>
      </c>
      <c r="AE5" s="192"/>
      <c r="AF5" s="161"/>
      <c r="AG5" s="41" t="str">
        <f t="shared" ref="AG5:AG68" si="15">IF(OR($F5="",AF5=0),"",$F5*AF5/24)</f>
        <v/>
      </c>
      <c r="AH5" s="42"/>
      <c r="AI5" s="181"/>
      <c r="AJ5" s="237" t="str">
        <f>IF(AG5="","",1-ABS((AG5-AH5)/AG5))</f>
        <v/>
      </c>
      <c r="AK5" s="192"/>
      <c r="AL5" s="161"/>
      <c r="AM5" s="41" t="str">
        <f t="shared" ref="AM5:AM68" si="16">IF(OR($F5="",AL5=0),"",$F5*AL5/24)</f>
        <v/>
      </c>
      <c r="AN5" s="42"/>
      <c r="AO5" s="181"/>
      <c r="AP5" s="237" t="str">
        <f>IF(AM5="","",1-ABS((AM5-AN5)/AM5))</f>
        <v/>
      </c>
      <c r="AQ5" s="192"/>
      <c r="AR5" s="161"/>
      <c r="AS5" s="41" t="str">
        <f t="shared" ref="AS5:AS68" si="17">IF(OR($F5="",AR5=0),"",$F5*AR5/24)</f>
        <v/>
      </c>
      <c r="AT5" s="42"/>
      <c r="AU5" s="181"/>
      <c r="AV5" s="237" t="str">
        <f>IF(AS5="","",1-ABS((AS5-AT5)/AS5))</f>
        <v/>
      </c>
      <c r="AW5" s="17"/>
      <c r="AX5" s="209" t="str">
        <f>IF(SUM(I5,O5,U5,AA5,AG5,AM5,AS5)&gt;0,SUM(I5,O5,U5,AA5,AG5,AM5,AS5),"")</f>
        <v/>
      </c>
      <c r="AY5" s="225" t="str">
        <f>IF(SUM(J5,P5,V5,AB5,AH5,AN5,AT5)&gt;0,SUM(J5,P5,V5,AB5,AH5,AN5,AT5),"")</f>
        <v/>
      </c>
      <c r="AZ5" s="210" t="str">
        <f>IF(AY5="",AX5,IF(AX5="","",AX5-AY5))</f>
        <v/>
      </c>
      <c r="BA5" s="253" t="str">
        <f>IF(AX5="","",IF(AND(AX5&gt;0,AY5=""),0,1-ABS((AX5-AY5)/AX5)))</f>
        <v/>
      </c>
      <c r="BB5" s="43"/>
      <c r="BC5" s="38" t="str">
        <f>C5</f>
        <v>P80</v>
      </c>
      <c r="BD5" s="158" t="s">
        <v>31</v>
      </c>
      <c r="BE5" s="39" t="str">
        <f>IF(BD5="","",VLOOKUP(B5,'couple moule presse'!H:O,8,0))</f>
        <v>P</v>
      </c>
      <c r="BF5" s="40">
        <f>IF(BD5="","",VLOOKUP(B5,'couple moule presse'!H:M,6,0))</f>
        <v>1131.0545454545454</v>
      </c>
      <c r="BG5" s="192"/>
      <c r="BH5" s="161"/>
      <c r="BI5" s="41" t="str">
        <f t="shared" ref="BI5:BI9" si="18">IF(OR($BF5="",BH5=0),"",$BF5*BH5/24)</f>
        <v/>
      </c>
      <c r="BJ5" s="42"/>
      <c r="BK5" s="181"/>
      <c r="BL5" s="237" t="str">
        <f>IF(BI5="","",1-ABS((BI5-BJ5)/BI5))</f>
        <v/>
      </c>
      <c r="BM5" s="192"/>
      <c r="BN5" s="161"/>
      <c r="BO5" s="41" t="str">
        <f t="shared" ref="BO5:BO9" si="19">IF(OR($BF5="",BN5=0),"",$BF5*BN5/24)</f>
        <v/>
      </c>
      <c r="BP5" s="42"/>
      <c r="BQ5" s="181"/>
      <c r="BR5" s="237" t="str">
        <f>IF(BO5="","",1-ABS((BO5-BP5)/BO5))</f>
        <v/>
      </c>
      <c r="BS5" s="192"/>
      <c r="BT5" s="161"/>
      <c r="BU5" s="41" t="str">
        <f t="shared" ref="BU5:BU9" si="20">IF(OR($BF5="",BT5=0),"",$BF5*BT5/24)</f>
        <v/>
      </c>
      <c r="BV5" s="42"/>
      <c r="BW5" s="181"/>
      <c r="BX5" s="237" t="str">
        <f>IF(BU5="","",1-ABS((BU5-BV5)/BU5))</f>
        <v/>
      </c>
      <c r="BY5" s="192"/>
      <c r="BZ5" s="161"/>
      <c r="CA5" s="41" t="str">
        <f t="shared" ref="CA5:CA9" si="21">IF(OR($BF5="",BZ5=0),"",$BF5*BZ5/24)</f>
        <v/>
      </c>
      <c r="CB5" s="42"/>
      <c r="CC5" s="181"/>
      <c r="CD5" s="237" t="str">
        <f>IF(CA5="","",1-ABS((CA5-CB5)/CA5))</f>
        <v/>
      </c>
      <c r="CE5" s="192"/>
      <c r="CF5" s="161"/>
      <c r="CG5" s="41" t="str">
        <f t="shared" ref="CG5:CG9" si="22">IF(OR($BF5="",CF5=0),"",$BF5*CF5/24)</f>
        <v/>
      </c>
      <c r="CH5" s="42"/>
      <c r="CI5" s="181"/>
      <c r="CJ5" s="237" t="str">
        <f>IF(CG5="","",1-ABS((CG5-CH5)/CG5))</f>
        <v/>
      </c>
      <c r="CK5" s="192"/>
      <c r="CL5" s="161"/>
      <c r="CM5" s="41" t="str">
        <f t="shared" ref="CM5:CM9" si="23">IF(OR($BF5="",CL5=0),"",$BF5*CL5/24)</f>
        <v/>
      </c>
      <c r="CN5" s="42"/>
      <c r="CO5" s="181"/>
      <c r="CP5" s="237" t="str">
        <f>IF(CM5="","",1-ABS((CM5-CN5)/CM5))</f>
        <v/>
      </c>
      <c r="CQ5" s="192"/>
      <c r="CR5" s="161"/>
      <c r="CS5" s="41" t="str">
        <f t="shared" ref="CS5:CS9" si="24">IF(OR($BF5="",CR5=0),"",$BF5*CR5/24)</f>
        <v/>
      </c>
      <c r="CT5" s="42"/>
      <c r="CU5" s="181"/>
      <c r="CV5" s="237" t="str">
        <f>IF(CS5="","",1-ABS((CS5-CT5)/CS5))</f>
        <v/>
      </c>
      <c r="CW5" s="17"/>
      <c r="CX5" s="209" t="str">
        <f>IF(SUM(BI5,BO5,BU5,CA5,CG5,CM5,CS5)&gt;0,SUM(BI5,BO5,BU5,CA5,CG5,CM5,CS5),"")</f>
        <v/>
      </c>
      <c r="CY5" s="225" t="str">
        <f>IF(SUM(BJ5,BP5,BV5,CB5,CH5,CN5,CT5)&gt;0,SUM(BJ5,BP5,BV5,CB5,CH5,CN5,CT5),"")</f>
        <v/>
      </c>
      <c r="CZ5" s="210" t="str">
        <f>IF(CY5="",CX5,IF(CX5="","",CX5-CY5))</f>
        <v/>
      </c>
      <c r="DA5" s="253" t="str">
        <f>IF(CX5="","",IF(AND(CX5&gt;0,CY5=""),0,1-ABS((CX5-CY5)/CX5)))</f>
        <v/>
      </c>
      <c r="DB5" s="219"/>
      <c r="DC5" s="268">
        <f>SUM(DD5:DD8)</f>
        <v>0</v>
      </c>
      <c r="DD5" s="279">
        <f t="shared" ref="DD5:DD17" si="25">IF(CX5="",0,CX5/(BF5*14))+IF(AX5="",0,AX5/(F5*14))</f>
        <v>0</v>
      </c>
      <c r="DE5" s="41"/>
      <c r="DF5" s="185" t="s">
        <v>136</v>
      </c>
      <c r="DG5" s="45" t="s">
        <v>94</v>
      </c>
      <c r="DH5" s="45"/>
    </row>
    <row r="6" spans="1:115" ht="12.6" customHeight="1" x14ac:dyDescent="0.2">
      <c r="A6" s="36" t="str">
        <f>C6&amp;D6</f>
        <v>P80</v>
      </c>
      <c r="B6" s="37" t="str">
        <f t="shared" ref="B6:B69" si="26">BC6&amp;BD6</f>
        <v>P80</v>
      </c>
      <c r="C6" s="46" t="s">
        <v>32</v>
      </c>
      <c r="D6" s="158"/>
      <c r="E6" s="39" t="str">
        <f>IF(D6="","",VLOOKUP(A6,'couple moule presse'!H:O,8,0))</f>
        <v/>
      </c>
      <c r="F6" s="40" t="str">
        <f>IF(D6="","",VLOOKUP(A6,'couple moule presse'!H:M,6,0))</f>
        <v/>
      </c>
      <c r="G6" s="192"/>
      <c r="H6" s="161"/>
      <c r="I6" s="41" t="str">
        <f t="shared" si="11"/>
        <v/>
      </c>
      <c r="J6" s="42"/>
      <c r="K6" s="184"/>
      <c r="L6" s="238" t="str">
        <f>IF(I6="","",1-ABS((I6-J6)/I6))</f>
        <v/>
      </c>
      <c r="M6" s="192"/>
      <c r="N6" s="161"/>
      <c r="O6" s="41" t="str">
        <f t="shared" si="12"/>
        <v/>
      </c>
      <c r="P6" s="42"/>
      <c r="Q6" s="184"/>
      <c r="R6" s="238" t="str">
        <f>IF(O6="","",1-ABS((O6-P6)/O6))</f>
        <v/>
      </c>
      <c r="S6" s="192"/>
      <c r="T6" s="161"/>
      <c r="U6" s="41" t="str">
        <f t="shared" si="13"/>
        <v/>
      </c>
      <c r="V6" s="42"/>
      <c r="W6" s="184"/>
      <c r="X6" s="238" t="str">
        <f>IF(U6="","",1-ABS((U6-V6)/U6))</f>
        <v/>
      </c>
      <c r="Y6" s="192"/>
      <c r="Z6" s="161"/>
      <c r="AA6" s="41" t="str">
        <f t="shared" si="14"/>
        <v/>
      </c>
      <c r="AB6" s="42"/>
      <c r="AC6" s="184"/>
      <c r="AD6" s="238" t="str">
        <f>IF(AA6="","",1-ABS((AA6-AB6)/AA6))</f>
        <v/>
      </c>
      <c r="AE6" s="192"/>
      <c r="AF6" s="161"/>
      <c r="AG6" s="41" t="str">
        <f t="shared" si="15"/>
        <v/>
      </c>
      <c r="AH6" s="42"/>
      <c r="AI6" s="184"/>
      <c r="AJ6" s="238" t="str">
        <f>IF(AG6="","",1-ABS((AG6-AH6)/AG6))</f>
        <v/>
      </c>
      <c r="AK6" s="192"/>
      <c r="AL6" s="161"/>
      <c r="AM6" s="41" t="str">
        <f t="shared" si="16"/>
        <v/>
      </c>
      <c r="AN6" s="42"/>
      <c r="AO6" s="184"/>
      <c r="AP6" s="238" t="str">
        <f>IF(AM6="","",1-ABS((AM6-AN6)/AM6))</f>
        <v/>
      </c>
      <c r="AQ6" s="192"/>
      <c r="AR6" s="161"/>
      <c r="AS6" s="41" t="str">
        <f t="shared" si="17"/>
        <v/>
      </c>
      <c r="AT6" s="42"/>
      <c r="AU6" s="184"/>
      <c r="AV6" s="238" t="str">
        <f>IF(AS6="","",1-ABS((AS6-AT6)/AS6))</f>
        <v/>
      </c>
      <c r="AW6" s="17"/>
      <c r="AX6" s="211" t="str">
        <f t="shared" ref="AX6:AY69" si="27">IF(SUM(I6,O6,U6,AA6,AG6,AM6,AS6)&gt;0,SUM(I6,O6,U6,AA6,AG6,AM6,AS6),"")</f>
        <v/>
      </c>
      <c r="AY6" s="226" t="str">
        <f t="shared" si="27"/>
        <v/>
      </c>
      <c r="AZ6" s="212" t="str">
        <f t="shared" ref="AZ6:AZ69" si="28">IF(AY6="",AX6,IF(AX6="","",AX6-AY6))</f>
        <v/>
      </c>
      <c r="BA6" s="254" t="str">
        <f t="shared" ref="BA6:BA69" si="29">IF(AX6="","",IF(AND(AX6&gt;0,AY6=""),0,1-ABS((AX6-AY6)/AX6)))</f>
        <v/>
      </c>
      <c r="BB6" s="43"/>
      <c r="BC6" s="46" t="str">
        <f t="shared" ref="BC6:BC32" si="30">C6</f>
        <v>P80</v>
      </c>
      <c r="BD6" s="158"/>
      <c r="BE6" s="39" t="str">
        <f>IF(BD6="","",VLOOKUP(B6,'couple moule presse'!H:O,8,0))</f>
        <v/>
      </c>
      <c r="BF6" s="40" t="str">
        <f>IF(BD6="","",VLOOKUP(B6,'couple moule presse'!H:M,6,0))</f>
        <v/>
      </c>
      <c r="BG6" s="192"/>
      <c r="BH6" s="161"/>
      <c r="BI6" s="41" t="str">
        <f t="shared" si="18"/>
        <v/>
      </c>
      <c r="BJ6" s="42"/>
      <c r="BK6" s="184"/>
      <c r="BL6" s="238" t="str">
        <f>IF(BI6="","",1-ABS((BI6-BJ6)/BI6))</f>
        <v/>
      </c>
      <c r="BM6" s="192"/>
      <c r="BN6" s="161"/>
      <c r="BO6" s="41" t="str">
        <f t="shared" si="19"/>
        <v/>
      </c>
      <c r="BP6" s="42"/>
      <c r="BQ6" s="184"/>
      <c r="BR6" s="238" t="str">
        <f>IF(BO6="","",1-ABS((BO6-BP6)/BO6))</f>
        <v/>
      </c>
      <c r="BS6" s="192"/>
      <c r="BT6" s="161"/>
      <c r="BU6" s="41" t="str">
        <f t="shared" si="20"/>
        <v/>
      </c>
      <c r="BV6" s="42"/>
      <c r="BW6" s="184"/>
      <c r="BX6" s="238" t="str">
        <f>IF(BU6="","",1-ABS((BU6-BV6)/BU6))</f>
        <v/>
      </c>
      <c r="BY6" s="192"/>
      <c r="BZ6" s="161"/>
      <c r="CA6" s="41" t="str">
        <f t="shared" si="21"/>
        <v/>
      </c>
      <c r="CB6" s="42"/>
      <c r="CC6" s="184"/>
      <c r="CD6" s="238" t="str">
        <f>IF(CA6="","",1-ABS((CA6-CB6)/CA6))</f>
        <v/>
      </c>
      <c r="CE6" s="192"/>
      <c r="CF6" s="161"/>
      <c r="CG6" s="41" t="str">
        <f t="shared" si="22"/>
        <v/>
      </c>
      <c r="CH6" s="42"/>
      <c r="CI6" s="184"/>
      <c r="CJ6" s="238" t="str">
        <f>IF(CG6="","",1-ABS((CG6-CH6)/CG6))</f>
        <v/>
      </c>
      <c r="CK6" s="192"/>
      <c r="CL6" s="161"/>
      <c r="CM6" s="41" t="str">
        <f t="shared" si="23"/>
        <v/>
      </c>
      <c r="CN6" s="42"/>
      <c r="CO6" s="184"/>
      <c r="CP6" s="238" t="str">
        <f>IF(CM6="","",1-ABS((CM6-CN6)/CM6))</f>
        <v/>
      </c>
      <c r="CQ6" s="192"/>
      <c r="CR6" s="161"/>
      <c r="CS6" s="41" t="str">
        <f t="shared" si="24"/>
        <v/>
      </c>
      <c r="CT6" s="42"/>
      <c r="CU6" s="184"/>
      <c r="CV6" s="238" t="str">
        <f>IF(CS6="","",1-ABS((CS6-CT6)/CS6))</f>
        <v/>
      </c>
      <c r="CW6" s="17"/>
      <c r="CX6" s="211" t="str">
        <f t="shared" ref="CX6:CY69" si="31">IF(SUM(BI6,BO6,BU6,CA6,CG6,CM6,CS6)&gt;0,SUM(BI6,BO6,BU6,CA6,CG6,CM6,CS6),"")</f>
        <v/>
      </c>
      <c r="CY6" s="226" t="str">
        <f t="shared" si="31"/>
        <v/>
      </c>
      <c r="CZ6" s="212" t="str">
        <f t="shared" ref="CZ6:CZ69" si="32">IF(CY6="",CX6,IF(CX6="","",CX6-CY6))</f>
        <v/>
      </c>
      <c r="DA6" s="254" t="str">
        <f t="shared" ref="DA6:DA69" si="33">IF(CX6="","",IF(AND(CX6&gt;0,CY6=""),0,1-ABS((CX6-CY6)/CX6)))</f>
        <v/>
      </c>
      <c r="DB6" s="219"/>
      <c r="DC6" s="269"/>
      <c r="DD6" s="280">
        <f t="shared" si="25"/>
        <v>0</v>
      </c>
      <c r="DE6" s="41"/>
      <c r="DF6" s="49"/>
      <c r="DG6" s="50" t="s">
        <v>96</v>
      </c>
      <c r="DH6" s="50"/>
    </row>
    <row r="7" spans="1:115" ht="12.6" customHeight="1" x14ac:dyDescent="0.2">
      <c r="A7" s="36" t="str">
        <f>C7&amp;D7</f>
        <v>P80</v>
      </c>
      <c r="B7" s="37" t="str">
        <f t="shared" si="26"/>
        <v>P80</v>
      </c>
      <c r="C7" s="46" t="s">
        <v>32</v>
      </c>
      <c r="D7" s="158"/>
      <c r="E7" s="39" t="str">
        <f>IF(D7="","",VLOOKUP(A7,'couple moule presse'!H:O,8,0))</f>
        <v/>
      </c>
      <c r="F7" s="40" t="str">
        <f>IF(D7="","",VLOOKUP(A7,'couple moule presse'!H:M,6,0))</f>
        <v/>
      </c>
      <c r="G7" s="192"/>
      <c r="H7" s="161"/>
      <c r="I7" s="41" t="str">
        <f t="shared" si="11"/>
        <v/>
      </c>
      <c r="J7" s="42"/>
      <c r="K7" s="182"/>
      <c r="L7" s="239" t="str">
        <f t="shared" ref="L7:L70" si="34">IF(I7="","",1-ABS((I7-J7)/I7))</f>
        <v/>
      </c>
      <c r="M7" s="192"/>
      <c r="N7" s="161"/>
      <c r="O7" s="41" t="str">
        <f t="shared" si="12"/>
        <v/>
      </c>
      <c r="P7" s="42"/>
      <c r="Q7" s="182"/>
      <c r="R7" s="239" t="str">
        <f t="shared" ref="R7:R24" si="35">IF(O7="","",1-ABS((O7-P7)/O7))</f>
        <v/>
      </c>
      <c r="S7" s="192"/>
      <c r="T7" s="161"/>
      <c r="U7" s="41" t="str">
        <f t="shared" si="13"/>
        <v/>
      </c>
      <c r="V7" s="42"/>
      <c r="W7" s="182"/>
      <c r="X7" s="239" t="str">
        <f t="shared" ref="X7:X24" si="36">IF(U7="","",1-ABS((U7-V7)/U7))</f>
        <v/>
      </c>
      <c r="Y7" s="192"/>
      <c r="Z7" s="161"/>
      <c r="AA7" s="41" t="str">
        <f t="shared" si="14"/>
        <v/>
      </c>
      <c r="AB7" s="42"/>
      <c r="AC7" s="182"/>
      <c r="AD7" s="239" t="str">
        <f t="shared" ref="AD7:AD24" si="37">IF(AA7="","",1-ABS((AA7-AB7)/AA7))</f>
        <v/>
      </c>
      <c r="AE7" s="192"/>
      <c r="AF7" s="161"/>
      <c r="AG7" s="41" t="str">
        <f t="shared" si="15"/>
        <v/>
      </c>
      <c r="AH7" s="42"/>
      <c r="AI7" s="182"/>
      <c r="AJ7" s="239" t="str">
        <f t="shared" ref="AJ7:AJ24" si="38">IF(AG7="","",1-ABS((AG7-AH7)/AG7))</f>
        <v/>
      </c>
      <c r="AK7" s="192"/>
      <c r="AL7" s="161"/>
      <c r="AM7" s="41" t="str">
        <f t="shared" si="16"/>
        <v/>
      </c>
      <c r="AN7" s="42"/>
      <c r="AO7" s="182"/>
      <c r="AP7" s="239" t="str">
        <f t="shared" ref="AP7:AP24" si="39">IF(AM7="","",1-ABS((AM7-AN7)/AM7))</f>
        <v/>
      </c>
      <c r="AQ7" s="192"/>
      <c r="AR7" s="161"/>
      <c r="AS7" s="41" t="str">
        <f t="shared" si="17"/>
        <v/>
      </c>
      <c r="AT7" s="42"/>
      <c r="AU7" s="182"/>
      <c r="AV7" s="239" t="str">
        <f t="shared" ref="AV7:AV24" si="40">IF(AS7="","",1-ABS((AS7-AT7)/AS7))</f>
        <v/>
      </c>
      <c r="AW7" s="17"/>
      <c r="AX7" s="211" t="str">
        <f t="shared" si="27"/>
        <v/>
      </c>
      <c r="AY7" s="227" t="str">
        <f t="shared" si="27"/>
        <v/>
      </c>
      <c r="AZ7" s="212" t="str">
        <f t="shared" si="28"/>
        <v/>
      </c>
      <c r="BA7" s="254" t="str">
        <f t="shared" si="29"/>
        <v/>
      </c>
      <c r="BB7" s="43"/>
      <c r="BC7" s="46" t="str">
        <f t="shared" si="30"/>
        <v>P80</v>
      </c>
      <c r="BD7" s="158"/>
      <c r="BE7" s="39" t="str">
        <f>IF(BD7="","",VLOOKUP(B7,'couple moule presse'!H:O,8,0))</f>
        <v/>
      </c>
      <c r="BF7" s="40" t="str">
        <f>IF(BD7="","",VLOOKUP(B7,'couple moule presse'!H:M,6,0))</f>
        <v/>
      </c>
      <c r="BG7" s="192"/>
      <c r="BH7" s="161"/>
      <c r="BI7" s="41" t="str">
        <f t="shared" si="18"/>
        <v/>
      </c>
      <c r="BJ7" s="42"/>
      <c r="BK7" s="182"/>
      <c r="BL7" s="239" t="str">
        <f t="shared" ref="BL7:BL70" si="41">IF(BI7="","",1-ABS((BI7-BJ7)/BI7))</f>
        <v/>
      </c>
      <c r="BM7" s="192"/>
      <c r="BN7" s="161"/>
      <c r="BO7" s="41" t="str">
        <f t="shared" si="19"/>
        <v/>
      </c>
      <c r="BP7" s="42"/>
      <c r="BQ7" s="182"/>
      <c r="BR7" s="239" t="str">
        <f t="shared" ref="BR7:BR24" si="42">IF(BO7="","",1-ABS((BO7-BP7)/BO7))</f>
        <v/>
      </c>
      <c r="BS7" s="192"/>
      <c r="BT7" s="161"/>
      <c r="BU7" s="41" t="str">
        <f t="shared" si="20"/>
        <v/>
      </c>
      <c r="BV7" s="42"/>
      <c r="BW7" s="182"/>
      <c r="BX7" s="239" t="str">
        <f t="shared" ref="BX7:BX24" si="43">IF(BU7="","",1-ABS((BU7-BV7)/BU7))</f>
        <v/>
      </c>
      <c r="BY7" s="192"/>
      <c r="BZ7" s="161"/>
      <c r="CA7" s="41" t="str">
        <f t="shared" si="21"/>
        <v/>
      </c>
      <c r="CB7" s="42"/>
      <c r="CC7" s="182"/>
      <c r="CD7" s="239" t="str">
        <f t="shared" ref="CD7:CD24" si="44">IF(CA7="","",1-ABS((CA7-CB7)/CA7))</f>
        <v/>
      </c>
      <c r="CE7" s="192"/>
      <c r="CF7" s="161"/>
      <c r="CG7" s="41" t="str">
        <f t="shared" si="22"/>
        <v/>
      </c>
      <c r="CH7" s="42"/>
      <c r="CI7" s="182"/>
      <c r="CJ7" s="239" t="str">
        <f t="shared" ref="CJ7:CJ24" si="45">IF(CG7="","",1-ABS((CG7-CH7)/CG7))</f>
        <v/>
      </c>
      <c r="CK7" s="192"/>
      <c r="CL7" s="161"/>
      <c r="CM7" s="41" t="str">
        <f t="shared" si="23"/>
        <v/>
      </c>
      <c r="CN7" s="42"/>
      <c r="CO7" s="182"/>
      <c r="CP7" s="239" t="str">
        <f t="shared" ref="CP7:CP24" si="46">IF(CM7="","",1-ABS((CM7-CN7)/CM7))</f>
        <v/>
      </c>
      <c r="CQ7" s="192"/>
      <c r="CR7" s="161"/>
      <c r="CS7" s="41" t="str">
        <f t="shared" si="24"/>
        <v/>
      </c>
      <c r="CT7" s="42"/>
      <c r="CU7" s="182"/>
      <c r="CV7" s="239" t="str">
        <f t="shared" ref="CV7:CV24" si="47">IF(CS7="","",1-ABS((CS7-CT7)/CS7))</f>
        <v/>
      </c>
      <c r="CW7" s="17"/>
      <c r="CX7" s="211" t="str">
        <f t="shared" si="31"/>
        <v/>
      </c>
      <c r="CY7" s="227" t="str">
        <f t="shared" si="31"/>
        <v/>
      </c>
      <c r="CZ7" s="212" t="str">
        <f t="shared" si="32"/>
        <v/>
      </c>
      <c r="DA7" s="254" t="str">
        <f t="shared" si="33"/>
        <v/>
      </c>
      <c r="DB7" s="219"/>
      <c r="DC7" s="269"/>
      <c r="DD7" s="280">
        <f t="shared" si="25"/>
        <v>0</v>
      </c>
      <c r="DE7" s="41"/>
      <c r="DG7" s="51" t="s">
        <v>97</v>
      </c>
      <c r="DH7" s="51"/>
    </row>
    <row r="8" spans="1:115" ht="12.6" customHeight="1" x14ac:dyDescent="0.2">
      <c r="A8" s="36" t="str">
        <f t="shared" si="10"/>
        <v>P80</v>
      </c>
      <c r="B8" s="37" t="str">
        <f t="shared" si="26"/>
        <v>P80</v>
      </c>
      <c r="C8" s="52" t="s">
        <v>32</v>
      </c>
      <c r="D8" s="52"/>
      <c r="E8" s="53" t="str">
        <f>IF(D8="","",VLOOKUP(A8,'couple moule presse'!H:O,8,0))</f>
        <v/>
      </c>
      <c r="F8" s="69" t="str">
        <f>IF(D8="","",VLOOKUP(A8,'couple moule presse'!H:M,6,0))</f>
        <v/>
      </c>
      <c r="G8" s="193"/>
      <c r="H8" s="162"/>
      <c r="I8" s="41" t="str">
        <f t="shared" si="11"/>
        <v/>
      </c>
      <c r="J8" s="55"/>
      <c r="K8" s="183"/>
      <c r="L8" s="240" t="str">
        <f t="shared" si="34"/>
        <v/>
      </c>
      <c r="M8" s="193"/>
      <c r="N8" s="162"/>
      <c r="O8" s="41" t="str">
        <f t="shared" si="12"/>
        <v/>
      </c>
      <c r="P8" s="55"/>
      <c r="Q8" s="183"/>
      <c r="R8" s="240" t="str">
        <f t="shared" si="35"/>
        <v/>
      </c>
      <c r="S8" s="193"/>
      <c r="T8" s="162"/>
      <c r="U8" s="41" t="str">
        <f t="shared" si="13"/>
        <v/>
      </c>
      <c r="V8" s="55"/>
      <c r="W8" s="183"/>
      <c r="X8" s="240" t="str">
        <f t="shared" si="36"/>
        <v/>
      </c>
      <c r="Y8" s="193"/>
      <c r="Z8" s="162"/>
      <c r="AA8" s="41" t="str">
        <f t="shared" si="14"/>
        <v/>
      </c>
      <c r="AB8" s="55"/>
      <c r="AC8" s="183"/>
      <c r="AD8" s="240" t="str">
        <f t="shared" si="37"/>
        <v/>
      </c>
      <c r="AE8" s="193"/>
      <c r="AF8" s="162"/>
      <c r="AG8" s="41" t="str">
        <f t="shared" si="15"/>
        <v/>
      </c>
      <c r="AH8" s="55"/>
      <c r="AI8" s="183"/>
      <c r="AJ8" s="240" t="str">
        <f t="shared" si="38"/>
        <v/>
      </c>
      <c r="AK8" s="193"/>
      <c r="AL8" s="162"/>
      <c r="AM8" s="41" t="str">
        <f t="shared" si="16"/>
        <v/>
      </c>
      <c r="AN8" s="55"/>
      <c r="AO8" s="183"/>
      <c r="AP8" s="240" t="str">
        <f t="shared" si="39"/>
        <v/>
      </c>
      <c r="AQ8" s="193"/>
      <c r="AR8" s="162"/>
      <c r="AS8" s="41" t="str">
        <f t="shared" si="17"/>
        <v/>
      </c>
      <c r="AT8" s="55"/>
      <c r="AU8" s="183"/>
      <c r="AV8" s="240" t="str">
        <f t="shared" si="40"/>
        <v/>
      </c>
      <c r="AW8" s="17"/>
      <c r="AX8" s="213" t="str">
        <f t="shared" si="27"/>
        <v/>
      </c>
      <c r="AY8" s="228" t="str">
        <f t="shared" si="27"/>
        <v/>
      </c>
      <c r="AZ8" s="214" t="str">
        <f t="shared" si="28"/>
        <v/>
      </c>
      <c r="BA8" s="255" t="str">
        <f t="shared" si="29"/>
        <v/>
      </c>
      <c r="BB8" s="43"/>
      <c r="BC8" s="52" t="str">
        <f t="shared" si="30"/>
        <v>P80</v>
      </c>
      <c r="BD8" s="52"/>
      <c r="BE8" s="53" t="str">
        <f>IF(BD8="","",VLOOKUP(B8,'couple moule presse'!H:O,8,0))</f>
        <v/>
      </c>
      <c r="BF8" s="69" t="str">
        <f>IF(BD8="","",VLOOKUP(B8,'couple moule presse'!H:M,6,0))</f>
        <v/>
      </c>
      <c r="BG8" s="193"/>
      <c r="BH8" s="162"/>
      <c r="BI8" s="41" t="str">
        <f t="shared" si="18"/>
        <v/>
      </c>
      <c r="BJ8" s="55"/>
      <c r="BK8" s="183"/>
      <c r="BL8" s="240" t="str">
        <f t="shared" si="41"/>
        <v/>
      </c>
      <c r="BM8" s="193"/>
      <c r="BN8" s="162"/>
      <c r="BO8" s="41" t="str">
        <f t="shared" si="19"/>
        <v/>
      </c>
      <c r="BP8" s="55"/>
      <c r="BQ8" s="183"/>
      <c r="BR8" s="240" t="str">
        <f t="shared" si="42"/>
        <v/>
      </c>
      <c r="BS8" s="193"/>
      <c r="BT8" s="162"/>
      <c r="BU8" s="41" t="str">
        <f t="shared" si="20"/>
        <v/>
      </c>
      <c r="BV8" s="55"/>
      <c r="BW8" s="183"/>
      <c r="BX8" s="240" t="str">
        <f t="shared" si="43"/>
        <v/>
      </c>
      <c r="BY8" s="193"/>
      <c r="BZ8" s="162"/>
      <c r="CA8" s="41" t="str">
        <f t="shared" si="21"/>
        <v/>
      </c>
      <c r="CB8" s="55"/>
      <c r="CC8" s="183"/>
      <c r="CD8" s="240" t="str">
        <f t="shared" si="44"/>
        <v/>
      </c>
      <c r="CE8" s="193"/>
      <c r="CF8" s="162"/>
      <c r="CG8" s="41" t="str">
        <f t="shared" si="22"/>
        <v/>
      </c>
      <c r="CH8" s="55"/>
      <c r="CI8" s="183"/>
      <c r="CJ8" s="240" t="str">
        <f t="shared" si="45"/>
        <v/>
      </c>
      <c r="CK8" s="193"/>
      <c r="CL8" s="162"/>
      <c r="CM8" s="41" t="str">
        <f t="shared" si="23"/>
        <v/>
      </c>
      <c r="CN8" s="55"/>
      <c r="CO8" s="183"/>
      <c r="CP8" s="240" t="str">
        <f t="shared" si="46"/>
        <v/>
      </c>
      <c r="CQ8" s="193"/>
      <c r="CR8" s="162"/>
      <c r="CS8" s="41" t="str">
        <f t="shared" si="24"/>
        <v/>
      </c>
      <c r="CT8" s="55"/>
      <c r="CU8" s="183"/>
      <c r="CV8" s="240" t="str">
        <f t="shared" si="47"/>
        <v/>
      </c>
      <c r="CW8" s="17"/>
      <c r="CX8" s="213" t="str">
        <f t="shared" si="31"/>
        <v/>
      </c>
      <c r="CY8" s="228" t="str">
        <f t="shared" si="31"/>
        <v/>
      </c>
      <c r="CZ8" s="214" t="str">
        <f t="shared" si="32"/>
        <v/>
      </c>
      <c r="DA8" s="255" t="str">
        <f t="shared" si="33"/>
        <v/>
      </c>
      <c r="DB8" s="219"/>
      <c r="DC8" s="270"/>
      <c r="DD8" s="281">
        <f t="shared" si="25"/>
        <v>0</v>
      </c>
      <c r="DE8" s="41"/>
    </row>
    <row r="9" spans="1:115" ht="12.6" customHeight="1" x14ac:dyDescent="0.2">
      <c r="A9" s="36" t="str">
        <f t="shared" si="10"/>
        <v>P82</v>
      </c>
      <c r="B9" s="37" t="str">
        <f t="shared" si="26"/>
        <v>P82</v>
      </c>
      <c r="C9" s="38" t="s">
        <v>12</v>
      </c>
      <c r="D9" s="325"/>
      <c r="E9" s="39" t="str">
        <f>IF(D9="","",VLOOKUP(A9,'couple moule presse'!H:O,8,0))</f>
        <v/>
      </c>
      <c r="F9" s="40" t="str">
        <f>IF(D9="","",VLOOKUP(A9,'couple moule presse'!H:M,6,0))</f>
        <v/>
      </c>
      <c r="G9" s="192"/>
      <c r="H9" s="163"/>
      <c r="I9" s="56" t="str">
        <f t="shared" si="11"/>
        <v/>
      </c>
      <c r="J9" s="42"/>
      <c r="K9" s="179"/>
      <c r="L9" s="237" t="str">
        <f t="shared" si="34"/>
        <v/>
      </c>
      <c r="M9" s="192"/>
      <c r="N9" s="163"/>
      <c r="O9" s="56" t="str">
        <f t="shared" si="12"/>
        <v/>
      </c>
      <c r="P9" s="42"/>
      <c r="Q9" s="179"/>
      <c r="R9" s="237" t="str">
        <f t="shared" si="35"/>
        <v/>
      </c>
      <c r="S9" s="192"/>
      <c r="T9" s="163"/>
      <c r="U9" s="56" t="str">
        <f t="shared" si="13"/>
        <v/>
      </c>
      <c r="V9" s="42"/>
      <c r="W9" s="179"/>
      <c r="X9" s="237" t="str">
        <f t="shared" si="36"/>
        <v/>
      </c>
      <c r="Y9" s="192"/>
      <c r="Z9" s="163"/>
      <c r="AA9" s="56" t="str">
        <f t="shared" si="14"/>
        <v/>
      </c>
      <c r="AB9" s="42"/>
      <c r="AC9" s="179"/>
      <c r="AD9" s="237" t="str">
        <f t="shared" si="37"/>
        <v/>
      </c>
      <c r="AE9" s="192"/>
      <c r="AF9" s="163"/>
      <c r="AG9" s="56" t="str">
        <f t="shared" si="15"/>
        <v/>
      </c>
      <c r="AH9" s="42"/>
      <c r="AI9" s="179"/>
      <c r="AJ9" s="237" t="str">
        <f t="shared" si="38"/>
        <v/>
      </c>
      <c r="AK9" s="192"/>
      <c r="AL9" s="163"/>
      <c r="AM9" s="56" t="str">
        <f t="shared" si="16"/>
        <v/>
      </c>
      <c r="AN9" s="42"/>
      <c r="AO9" s="179"/>
      <c r="AP9" s="237" t="str">
        <f t="shared" si="39"/>
        <v/>
      </c>
      <c r="AQ9" s="192"/>
      <c r="AR9" s="163"/>
      <c r="AS9" s="56" t="str">
        <f t="shared" si="17"/>
        <v/>
      </c>
      <c r="AT9" s="42"/>
      <c r="AU9" s="179"/>
      <c r="AV9" s="237" t="str">
        <f t="shared" si="40"/>
        <v/>
      </c>
      <c r="AW9" s="17"/>
      <c r="AX9" s="209" t="str">
        <f t="shared" si="27"/>
        <v/>
      </c>
      <c r="AY9" s="225" t="str">
        <f t="shared" si="27"/>
        <v/>
      </c>
      <c r="AZ9" s="210" t="str">
        <f t="shared" si="28"/>
        <v/>
      </c>
      <c r="BA9" s="253" t="str">
        <f t="shared" si="29"/>
        <v/>
      </c>
      <c r="BB9" s="43"/>
      <c r="BC9" s="38" t="str">
        <f t="shared" si="30"/>
        <v>P82</v>
      </c>
      <c r="BD9" s="158"/>
      <c r="BE9" s="39" t="str">
        <f>IF(BD9="","",VLOOKUP(B9,'couple moule presse'!H:O,8,0))</f>
        <v/>
      </c>
      <c r="BF9" s="40" t="str">
        <f>IF(BD9="","",VLOOKUP(B9,'couple moule presse'!H:M,6,0))</f>
        <v/>
      </c>
      <c r="BG9" s="192"/>
      <c r="BH9" s="163"/>
      <c r="BI9" s="56" t="str">
        <f t="shared" si="18"/>
        <v/>
      </c>
      <c r="BJ9" s="42"/>
      <c r="BK9" s="179"/>
      <c r="BL9" s="237" t="str">
        <f t="shared" si="41"/>
        <v/>
      </c>
      <c r="BM9" s="192"/>
      <c r="BN9" s="163"/>
      <c r="BO9" s="56" t="str">
        <f t="shared" si="19"/>
        <v/>
      </c>
      <c r="BP9" s="42"/>
      <c r="BQ9" s="179"/>
      <c r="BR9" s="237" t="str">
        <f t="shared" si="42"/>
        <v/>
      </c>
      <c r="BS9" s="192"/>
      <c r="BT9" s="163"/>
      <c r="BU9" s="56" t="str">
        <f t="shared" si="20"/>
        <v/>
      </c>
      <c r="BV9" s="42"/>
      <c r="BW9" s="179"/>
      <c r="BX9" s="237" t="str">
        <f t="shared" si="43"/>
        <v/>
      </c>
      <c r="BY9" s="192"/>
      <c r="BZ9" s="163"/>
      <c r="CA9" s="56" t="str">
        <f t="shared" si="21"/>
        <v/>
      </c>
      <c r="CB9" s="42"/>
      <c r="CC9" s="179"/>
      <c r="CD9" s="237" t="str">
        <f t="shared" si="44"/>
        <v/>
      </c>
      <c r="CE9" s="192"/>
      <c r="CF9" s="163"/>
      <c r="CG9" s="56" t="str">
        <f t="shared" si="22"/>
        <v/>
      </c>
      <c r="CH9" s="42"/>
      <c r="CI9" s="179"/>
      <c r="CJ9" s="237" t="str">
        <f t="shared" si="45"/>
        <v/>
      </c>
      <c r="CK9" s="192"/>
      <c r="CL9" s="163"/>
      <c r="CM9" s="56" t="str">
        <f t="shared" si="23"/>
        <v/>
      </c>
      <c r="CN9" s="42"/>
      <c r="CO9" s="179"/>
      <c r="CP9" s="237" t="str">
        <f t="shared" si="46"/>
        <v/>
      </c>
      <c r="CQ9" s="192"/>
      <c r="CR9" s="163"/>
      <c r="CS9" s="56" t="str">
        <f t="shared" si="24"/>
        <v/>
      </c>
      <c r="CT9" s="42"/>
      <c r="CU9" s="179"/>
      <c r="CV9" s="237" t="str">
        <f t="shared" si="47"/>
        <v/>
      </c>
      <c r="CW9" s="17"/>
      <c r="CX9" s="209" t="str">
        <f t="shared" si="31"/>
        <v/>
      </c>
      <c r="CY9" s="225" t="str">
        <f t="shared" si="31"/>
        <v/>
      </c>
      <c r="CZ9" s="210" t="str">
        <f t="shared" si="32"/>
        <v/>
      </c>
      <c r="DA9" s="253" t="str">
        <f t="shared" si="33"/>
        <v/>
      </c>
      <c r="DB9" s="219"/>
      <c r="DC9" s="268">
        <f>SUM(DD9:DD13)</f>
        <v>0</v>
      </c>
      <c r="DD9" s="279">
        <f t="shared" si="25"/>
        <v>0</v>
      </c>
      <c r="DE9" s="41"/>
    </row>
    <row r="10" spans="1:115" ht="12.6" customHeight="1" x14ac:dyDescent="0.2">
      <c r="A10" s="36" t="str">
        <f t="shared" si="10"/>
        <v>P82</v>
      </c>
      <c r="B10" s="37" t="str">
        <f t="shared" si="26"/>
        <v>P82CU180/2</v>
      </c>
      <c r="C10" s="46" t="s">
        <v>12</v>
      </c>
      <c r="D10" s="325"/>
      <c r="E10" s="39" t="str">
        <f>IF(D10="","",VLOOKUP(A10,'couple moule presse'!H:O,8,0))</f>
        <v/>
      </c>
      <c r="F10" s="40" t="str">
        <f>IF(D10="","",VLOOKUP(A10,'couple moule presse'!H:M,6,0))</f>
        <v/>
      </c>
      <c r="G10" s="192"/>
      <c r="H10" s="161"/>
      <c r="I10" s="41" t="str">
        <f t="shared" si="11"/>
        <v/>
      </c>
      <c r="J10" s="42"/>
      <c r="K10" s="179"/>
      <c r="L10" s="239" t="str">
        <f t="shared" si="34"/>
        <v/>
      </c>
      <c r="M10" s="192"/>
      <c r="N10" s="161"/>
      <c r="O10" s="41" t="str">
        <f t="shared" si="12"/>
        <v/>
      </c>
      <c r="P10" s="42"/>
      <c r="Q10" s="179"/>
      <c r="R10" s="239" t="str">
        <f t="shared" si="35"/>
        <v/>
      </c>
      <c r="S10" s="192"/>
      <c r="T10" s="161"/>
      <c r="U10" s="41" t="str">
        <f t="shared" si="13"/>
        <v/>
      </c>
      <c r="V10" s="42"/>
      <c r="W10" s="179"/>
      <c r="X10" s="239" t="str">
        <f t="shared" si="36"/>
        <v/>
      </c>
      <c r="Y10" s="192"/>
      <c r="Z10" s="161"/>
      <c r="AA10" s="41" t="str">
        <f t="shared" si="14"/>
        <v/>
      </c>
      <c r="AB10" s="42"/>
      <c r="AC10" s="179"/>
      <c r="AD10" s="239" t="str">
        <f t="shared" si="37"/>
        <v/>
      </c>
      <c r="AE10" s="192"/>
      <c r="AF10" s="161"/>
      <c r="AG10" s="41" t="str">
        <f t="shared" si="15"/>
        <v/>
      </c>
      <c r="AH10" s="42"/>
      <c r="AI10" s="179"/>
      <c r="AJ10" s="239" t="str">
        <f t="shared" si="38"/>
        <v/>
      </c>
      <c r="AK10" s="192"/>
      <c r="AL10" s="161"/>
      <c r="AM10" s="41" t="str">
        <f t="shared" si="16"/>
        <v/>
      </c>
      <c r="AN10" s="42"/>
      <c r="AO10" s="179"/>
      <c r="AP10" s="239" t="str">
        <f t="shared" si="39"/>
        <v/>
      </c>
      <c r="AQ10" s="192"/>
      <c r="AR10" s="161"/>
      <c r="AS10" s="41" t="str">
        <f t="shared" si="17"/>
        <v/>
      </c>
      <c r="AT10" s="42"/>
      <c r="AU10" s="179"/>
      <c r="AV10" s="239" t="str">
        <f t="shared" si="40"/>
        <v/>
      </c>
      <c r="AW10" s="17"/>
      <c r="AX10" s="211" t="str">
        <f t="shared" si="27"/>
        <v/>
      </c>
      <c r="AY10" s="227" t="str">
        <f t="shared" si="27"/>
        <v/>
      </c>
      <c r="AZ10" s="212" t="str">
        <f t="shared" si="28"/>
        <v/>
      </c>
      <c r="BA10" s="254" t="str">
        <f t="shared" si="29"/>
        <v/>
      </c>
      <c r="BB10" s="43"/>
      <c r="BC10" s="46" t="str">
        <f t="shared" si="30"/>
        <v>P82</v>
      </c>
      <c r="BD10" s="158" t="s">
        <v>27</v>
      </c>
      <c r="BE10" s="39" t="str">
        <f>IF(BD10="","",VLOOKUP(B10,'couple moule presse'!H:O,8,0))</f>
        <v>N</v>
      </c>
      <c r="BF10" s="40">
        <f>IF(BD10="","",VLOOKUP(B10,'couple moule presse'!H:M,6,0))</f>
        <v>1021.0909090909091</v>
      </c>
      <c r="BG10" s="192"/>
      <c r="BH10" s="161"/>
      <c r="BI10" s="41" t="str">
        <f>IF(OR($BF10="",BH10=0),"",$BF10*BH10/24)</f>
        <v/>
      </c>
      <c r="BJ10" s="42"/>
      <c r="BK10" s="179"/>
      <c r="BL10" s="239" t="str">
        <f t="shared" si="41"/>
        <v/>
      </c>
      <c r="BM10" s="192"/>
      <c r="BN10" s="161"/>
      <c r="BO10" s="41" t="str">
        <f>IF(OR($BF10="",BN10=0),"",$BF10*BN10/24)</f>
        <v/>
      </c>
      <c r="BP10" s="42"/>
      <c r="BQ10" s="179"/>
      <c r="BR10" s="239" t="str">
        <f t="shared" si="42"/>
        <v/>
      </c>
      <c r="BS10" s="192"/>
      <c r="BT10" s="161"/>
      <c r="BU10" s="41" t="str">
        <f>IF(OR($BF10="",BT10=0),"",$BF10*BT10/24)</f>
        <v/>
      </c>
      <c r="BV10" s="42"/>
      <c r="BW10" s="179"/>
      <c r="BX10" s="239" t="str">
        <f t="shared" si="43"/>
        <v/>
      </c>
      <c r="BY10" s="192"/>
      <c r="BZ10" s="161"/>
      <c r="CA10" s="41" t="str">
        <f>IF(OR($BF10="",BZ10=0),"",$BF10*BZ10/24)</f>
        <v/>
      </c>
      <c r="CB10" s="42"/>
      <c r="CC10" s="179"/>
      <c r="CD10" s="239" t="str">
        <f t="shared" si="44"/>
        <v/>
      </c>
      <c r="CE10" s="192"/>
      <c r="CF10" s="161"/>
      <c r="CG10" s="41" t="str">
        <f>IF(OR($BF10="",CF10=0),"",$BF10*CF10/24)</f>
        <v/>
      </c>
      <c r="CH10" s="42"/>
      <c r="CI10" s="179"/>
      <c r="CJ10" s="239" t="str">
        <f t="shared" si="45"/>
        <v/>
      </c>
      <c r="CK10" s="192"/>
      <c r="CL10" s="161"/>
      <c r="CM10" s="41" t="str">
        <f>IF(OR($BF10="",CL10=0),"",$BF10*CL10/24)</f>
        <v/>
      </c>
      <c r="CN10" s="42"/>
      <c r="CO10" s="179"/>
      <c r="CP10" s="239" t="str">
        <f t="shared" si="46"/>
        <v/>
      </c>
      <c r="CQ10" s="192"/>
      <c r="CR10" s="161"/>
      <c r="CS10" s="41" t="str">
        <f>IF(OR($BF10="",CR10=0),"",$BF10*CR10/24)</f>
        <v/>
      </c>
      <c r="CT10" s="42"/>
      <c r="CU10" s="179"/>
      <c r="CV10" s="239" t="str">
        <f t="shared" si="47"/>
        <v/>
      </c>
      <c r="CW10" s="17"/>
      <c r="CX10" s="211" t="str">
        <f t="shared" si="31"/>
        <v/>
      </c>
      <c r="CY10" s="227" t="str">
        <f t="shared" si="31"/>
        <v/>
      </c>
      <c r="CZ10" s="212" t="str">
        <f t="shared" si="32"/>
        <v/>
      </c>
      <c r="DA10" s="254" t="str">
        <f t="shared" si="33"/>
        <v/>
      </c>
      <c r="DB10" s="219"/>
      <c r="DC10" s="269"/>
      <c r="DD10" s="280">
        <f t="shared" si="25"/>
        <v>0</v>
      </c>
      <c r="DE10" s="41"/>
    </row>
    <row r="11" spans="1:115" ht="12.6" customHeight="1" x14ac:dyDescent="0.2">
      <c r="A11" s="36" t="str">
        <f t="shared" si="10"/>
        <v>P82</v>
      </c>
      <c r="B11" s="37" t="str">
        <f t="shared" si="26"/>
        <v>P82CL1000</v>
      </c>
      <c r="C11" s="46" t="s">
        <v>12</v>
      </c>
      <c r="D11" s="325"/>
      <c r="E11" s="39" t="str">
        <f>IF(D11="","",VLOOKUP(A11,'couple moule presse'!H:O,8,0))</f>
        <v/>
      </c>
      <c r="F11" s="40" t="str">
        <f>IF(D11="","",VLOOKUP(A11,'couple moule presse'!H:M,6,0))</f>
        <v/>
      </c>
      <c r="G11" s="192"/>
      <c r="H11" s="163"/>
      <c r="I11" s="41" t="str">
        <f t="shared" si="11"/>
        <v/>
      </c>
      <c r="J11" s="42"/>
      <c r="K11" s="179"/>
      <c r="L11" s="239" t="str">
        <f t="shared" si="34"/>
        <v/>
      </c>
      <c r="M11" s="192"/>
      <c r="N11" s="163"/>
      <c r="O11" s="41" t="str">
        <f t="shared" si="12"/>
        <v/>
      </c>
      <c r="P11" s="42"/>
      <c r="Q11" s="179"/>
      <c r="R11" s="239" t="str">
        <f t="shared" si="35"/>
        <v/>
      </c>
      <c r="S11" s="192"/>
      <c r="T11" s="163"/>
      <c r="U11" s="41" t="str">
        <f t="shared" si="13"/>
        <v/>
      </c>
      <c r="V11" s="42"/>
      <c r="W11" s="179"/>
      <c r="X11" s="239" t="str">
        <f t="shared" si="36"/>
        <v/>
      </c>
      <c r="Y11" s="192"/>
      <c r="Z11" s="163"/>
      <c r="AA11" s="41" t="str">
        <f t="shared" si="14"/>
        <v/>
      </c>
      <c r="AB11" s="42"/>
      <c r="AC11" s="179"/>
      <c r="AD11" s="239" t="str">
        <f t="shared" si="37"/>
        <v/>
      </c>
      <c r="AE11" s="192"/>
      <c r="AF11" s="163"/>
      <c r="AG11" s="41" t="str">
        <f t="shared" si="15"/>
        <v/>
      </c>
      <c r="AH11" s="42"/>
      <c r="AI11" s="179"/>
      <c r="AJ11" s="239" t="str">
        <f t="shared" si="38"/>
        <v/>
      </c>
      <c r="AK11" s="192"/>
      <c r="AL11" s="163"/>
      <c r="AM11" s="41" t="str">
        <f t="shared" si="16"/>
        <v/>
      </c>
      <c r="AN11" s="42"/>
      <c r="AO11" s="179"/>
      <c r="AP11" s="239" t="str">
        <f t="shared" si="39"/>
        <v/>
      </c>
      <c r="AQ11" s="192"/>
      <c r="AR11" s="163"/>
      <c r="AS11" s="41" t="str">
        <f t="shared" si="17"/>
        <v/>
      </c>
      <c r="AT11" s="42"/>
      <c r="AU11" s="179"/>
      <c r="AV11" s="239" t="str">
        <f t="shared" si="40"/>
        <v/>
      </c>
      <c r="AW11" s="17"/>
      <c r="AX11" s="211" t="str">
        <f t="shared" si="27"/>
        <v/>
      </c>
      <c r="AY11" s="227" t="str">
        <f t="shared" si="27"/>
        <v/>
      </c>
      <c r="AZ11" s="212" t="str">
        <f t="shared" si="28"/>
        <v/>
      </c>
      <c r="BA11" s="254" t="str">
        <f t="shared" si="29"/>
        <v/>
      </c>
      <c r="BB11" s="43"/>
      <c r="BC11" s="46" t="str">
        <f t="shared" si="30"/>
        <v>P82</v>
      </c>
      <c r="BD11" s="158" t="s">
        <v>7</v>
      </c>
      <c r="BE11" s="39" t="str">
        <f>IF(BD11="","",VLOOKUP(B11,'couple moule presse'!H:O,8,0))</f>
        <v>N</v>
      </c>
      <c r="BF11" s="40">
        <f>IF(BD11="","",VLOOKUP(B11,'couple moule presse'!H:M,6,0))</f>
        <v>540.93913043478256</v>
      </c>
      <c r="BG11" s="192"/>
      <c r="BH11" s="163"/>
      <c r="BI11" s="41" t="str">
        <f>IF(OR($BF11="",BH11=0),"",$BF11*BH11/24)</f>
        <v/>
      </c>
      <c r="BJ11" s="42"/>
      <c r="BK11" s="179"/>
      <c r="BL11" s="239" t="str">
        <f t="shared" si="41"/>
        <v/>
      </c>
      <c r="BM11" s="192"/>
      <c r="BN11" s="163"/>
      <c r="BO11" s="41" t="str">
        <f>IF(OR($BF11="",BN11=0),"",$BF11*BN11/24)</f>
        <v/>
      </c>
      <c r="BP11" s="42"/>
      <c r="BQ11" s="179"/>
      <c r="BR11" s="239" t="str">
        <f t="shared" si="42"/>
        <v/>
      </c>
      <c r="BS11" s="192"/>
      <c r="BT11" s="163"/>
      <c r="BU11" s="41" t="str">
        <f>IF(OR($BF11="",BT11=0),"",$BF11*BT11/24)</f>
        <v/>
      </c>
      <c r="BV11" s="42"/>
      <c r="BW11" s="179"/>
      <c r="BX11" s="239" t="str">
        <f t="shared" si="43"/>
        <v/>
      </c>
      <c r="BY11" s="192"/>
      <c r="BZ11" s="163"/>
      <c r="CA11" s="41" t="str">
        <f>IF(OR($BF11="",BZ11=0),"",$BF11*BZ11/24)</f>
        <v/>
      </c>
      <c r="CB11" s="42"/>
      <c r="CC11" s="179"/>
      <c r="CD11" s="239" t="str">
        <f t="shared" si="44"/>
        <v/>
      </c>
      <c r="CE11" s="192"/>
      <c r="CF11" s="163"/>
      <c r="CG11" s="41" t="str">
        <f>IF(OR($BF11="",CF11=0),"",$BF11*CF11/24)</f>
        <v/>
      </c>
      <c r="CH11" s="42"/>
      <c r="CI11" s="179"/>
      <c r="CJ11" s="239" t="str">
        <f t="shared" si="45"/>
        <v/>
      </c>
      <c r="CK11" s="192"/>
      <c r="CL11" s="163"/>
      <c r="CM11" s="41" t="str">
        <f>IF(OR($BF11="",CL11=0),"",$BF11*CL11/24)</f>
        <v/>
      </c>
      <c r="CN11" s="42"/>
      <c r="CO11" s="179"/>
      <c r="CP11" s="239" t="str">
        <f t="shared" si="46"/>
        <v/>
      </c>
      <c r="CQ11" s="192"/>
      <c r="CR11" s="163"/>
      <c r="CS11" s="41" t="str">
        <f>IF(OR($BF11="",CR11=0),"",$BF11*CR11/24)</f>
        <v/>
      </c>
      <c r="CT11" s="42"/>
      <c r="CU11" s="179"/>
      <c r="CV11" s="239" t="str">
        <f t="shared" si="47"/>
        <v/>
      </c>
      <c r="CW11" s="17"/>
      <c r="CX11" s="211" t="str">
        <f t="shared" si="31"/>
        <v/>
      </c>
      <c r="CY11" s="227" t="str">
        <f t="shared" si="31"/>
        <v/>
      </c>
      <c r="CZ11" s="212" t="str">
        <f t="shared" si="32"/>
        <v/>
      </c>
      <c r="DA11" s="254" t="str">
        <f t="shared" si="33"/>
        <v/>
      </c>
      <c r="DB11" s="219"/>
      <c r="DC11" s="269"/>
      <c r="DD11" s="280">
        <f t="shared" si="25"/>
        <v>0</v>
      </c>
      <c r="DE11" s="41"/>
      <c r="DF11" s="19"/>
      <c r="DG11" s="19"/>
      <c r="DH11" s="19"/>
      <c r="DI11" s="19"/>
      <c r="DJ11" s="19"/>
      <c r="DK11" s="19"/>
    </row>
    <row r="12" spans="1:115" ht="12.6" customHeight="1" thickBot="1" x14ac:dyDescent="0.25">
      <c r="A12" s="36" t="str">
        <f t="shared" si="10"/>
        <v>P82</v>
      </c>
      <c r="B12" s="37" t="str">
        <f t="shared" si="26"/>
        <v>P82CU260</v>
      </c>
      <c r="C12" s="57" t="s">
        <v>12</v>
      </c>
      <c r="D12" s="325"/>
      <c r="E12" s="58" t="str">
        <f>IF(D12="","",VLOOKUP(A12,'couple moule presse'!H:O,8,0))</f>
        <v/>
      </c>
      <c r="F12" s="40" t="str">
        <f>IF(D12="","",VLOOKUP(A12,'couple moule presse'!H:M,6,0))</f>
        <v/>
      </c>
      <c r="G12" s="192"/>
      <c r="H12" s="163"/>
      <c r="I12" s="41" t="str">
        <f t="shared" si="11"/>
        <v/>
      </c>
      <c r="J12" s="42"/>
      <c r="K12" s="179"/>
      <c r="L12" s="239" t="str">
        <f t="shared" si="34"/>
        <v/>
      </c>
      <c r="M12" s="192"/>
      <c r="N12" s="163"/>
      <c r="O12" s="41" t="str">
        <f t="shared" si="12"/>
        <v/>
      </c>
      <c r="P12" s="42"/>
      <c r="Q12" s="179"/>
      <c r="R12" s="239" t="str">
        <f t="shared" si="35"/>
        <v/>
      </c>
      <c r="S12" s="192"/>
      <c r="T12" s="163"/>
      <c r="U12" s="41" t="str">
        <f t="shared" si="13"/>
        <v/>
      </c>
      <c r="V12" s="42"/>
      <c r="W12" s="179"/>
      <c r="X12" s="239" t="str">
        <f t="shared" si="36"/>
        <v/>
      </c>
      <c r="Y12" s="192"/>
      <c r="Z12" s="163"/>
      <c r="AA12" s="41" t="str">
        <f t="shared" si="14"/>
        <v/>
      </c>
      <c r="AB12" s="42"/>
      <c r="AC12" s="179"/>
      <c r="AD12" s="239" t="str">
        <f t="shared" si="37"/>
        <v/>
      </c>
      <c r="AE12" s="192"/>
      <c r="AF12" s="163"/>
      <c r="AG12" s="41" t="str">
        <f t="shared" si="15"/>
        <v/>
      </c>
      <c r="AH12" s="42"/>
      <c r="AI12" s="179"/>
      <c r="AJ12" s="239" t="str">
        <f t="shared" si="38"/>
        <v/>
      </c>
      <c r="AK12" s="192"/>
      <c r="AL12" s="163"/>
      <c r="AM12" s="41" t="str">
        <f t="shared" si="16"/>
        <v/>
      </c>
      <c r="AN12" s="42"/>
      <c r="AO12" s="179"/>
      <c r="AP12" s="239" t="str">
        <f t="shared" si="39"/>
        <v/>
      </c>
      <c r="AQ12" s="192"/>
      <c r="AR12" s="163"/>
      <c r="AS12" s="41" t="str">
        <f t="shared" si="17"/>
        <v/>
      </c>
      <c r="AT12" s="42"/>
      <c r="AU12" s="179"/>
      <c r="AV12" s="239" t="str">
        <f t="shared" si="40"/>
        <v/>
      </c>
      <c r="AW12" s="17"/>
      <c r="AX12" s="211" t="str">
        <f t="shared" si="27"/>
        <v/>
      </c>
      <c r="AY12" s="227" t="str">
        <f t="shared" si="27"/>
        <v/>
      </c>
      <c r="AZ12" s="212" t="str">
        <f t="shared" si="28"/>
        <v/>
      </c>
      <c r="BA12" s="254" t="str">
        <f t="shared" si="29"/>
        <v/>
      </c>
      <c r="BB12" s="43"/>
      <c r="BC12" s="57" t="str">
        <f t="shared" si="30"/>
        <v>P82</v>
      </c>
      <c r="BD12" s="158" t="s">
        <v>45</v>
      </c>
      <c r="BE12" s="58" t="str">
        <f>IF(BD12="","",VLOOKUP(B12,'couple moule presse'!H:O,8,0))</f>
        <v>N</v>
      </c>
      <c r="BF12" s="40">
        <f>IF(BD12="","",VLOOKUP(B12,'couple moule presse'!H:M,6,0))</f>
        <v>663.9157894736843</v>
      </c>
      <c r="BG12" s="192"/>
      <c r="BH12" s="163"/>
      <c r="BI12" s="41" t="str">
        <f t="shared" ref="BI12:BI32" si="48">IF(OR($BF12="",BH12=0),"",$BF12*BH12/24)</f>
        <v/>
      </c>
      <c r="BJ12" s="42"/>
      <c r="BK12" s="179"/>
      <c r="BL12" s="239" t="str">
        <f t="shared" si="41"/>
        <v/>
      </c>
      <c r="BM12" s="192"/>
      <c r="BN12" s="163"/>
      <c r="BO12" s="41" t="str">
        <f t="shared" ref="BO12:BO32" si="49">IF(OR($BF12="",BN12=0),"",$BF12*BN12/24)</f>
        <v/>
      </c>
      <c r="BP12" s="42"/>
      <c r="BQ12" s="179"/>
      <c r="BR12" s="239" t="str">
        <f t="shared" si="42"/>
        <v/>
      </c>
      <c r="BS12" s="192"/>
      <c r="BT12" s="163"/>
      <c r="BU12" s="41" t="str">
        <f t="shared" ref="BU12:BU32" si="50">IF(OR($BF12="",BT12=0),"",$BF12*BT12/24)</f>
        <v/>
      </c>
      <c r="BV12" s="42"/>
      <c r="BW12" s="179"/>
      <c r="BX12" s="239" t="str">
        <f t="shared" si="43"/>
        <v/>
      </c>
      <c r="BY12" s="192"/>
      <c r="BZ12" s="163"/>
      <c r="CA12" s="41" t="str">
        <f t="shared" ref="CA12:CA32" si="51">IF(OR($BF12="",BZ12=0),"",$BF12*BZ12/24)</f>
        <v/>
      </c>
      <c r="CB12" s="42"/>
      <c r="CC12" s="179"/>
      <c r="CD12" s="239" t="str">
        <f t="shared" si="44"/>
        <v/>
      </c>
      <c r="CE12" s="192"/>
      <c r="CF12" s="163"/>
      <c r="CG12" s="41" t="str">
        <f t="shared" ref="CG12:CG32" si="52">IF(OR($BF12="",CF12=0),"",$BF12*CF12/24)</f>
        <v/>
      </c>
      <c r="CH12" s="42"/>
      <c r="CI12" s="179"/>
      <c r="CJ12" s="239" t="str">
        <f t="shared" si="45"/>
        <v/>
      </c>
      <c r="CK12" s="192"/>
      <c r="CL12" s="163"/>
      <c r="CM12" s="41" t="str">
        <f t="shared" ref="CM12:CM32" si="53">IF(OR($BF12="",CL12=0),"",$BF12*CL12/24)</f>
        <v/>
      </c>
      <c r="CN12" s="42"/>
      <c r="CO12" s="179"/>
      <c r="CP12" s="239" t="str">
        <f t="shared" si="46"/>
        <v/>
      </c>
      <c r="CQ12" s="192"/>
      <c r="CR12" s="163"/>
      <c r="CS12" s="41" t="str">
        <f t="shared" ref="CS12:CS32" si="54">IF(OR($BF12="",CR12=0),"",$BF12*CR12/24)</f>
        <v/>
      </c>
      <c r="CT12" s="42"/>
      <c r="CU12" s="179"/>
      <c r="CV12" s="239" t="str">
        <f t="shared" si="47"/>
        <v/>
      </c>
      <c r="CW12" s="17"/>
      <c r="CX12" s="211" t="str">
        <f t="shared" si="31"/>
        <v/>
      </c>
      <c r="CY12" s="227" t="str">
        <f t="shared" si="31"/>
        <v/>
      </c>
      <c r="CZ12" s="212" t="str">
        <f t="shared" si="32"/>
        <v/>
      </c>
      <c r="DA12" s="254" t="str">
        <f t="shared" si="33"/>
        <v/>
      </c>
      <c r="DB12" s="219"/>
      <c r="DC12" s="269"/>
      <c r="DD12" s="280">
        <f t="shared" si="25"/>
        <v>0</v>
      </c>
      <c r="DE12" s="41"/>
      <c r="DF12" s="397" t="s">
        <v>98</v>
      </c>
      <c r="DG12" s="397"/>
      <c r="DH12" s="397"/>
      <c r="DI12" s="397"/>
      <c r="DJ12" s="397"/>
      <c r="DK12" s="397"/>
    </row>
    <row r="13" spans="1:115" ht="12.6" customHeight="1" thickTop="1" thickBot="1" x14ac:dyDescent="0.25">
      <c r="A13" s="36" t="str">
        <f t="shared" si="10"/>
        <v>P82</v>
      </c>
      <c r="B13" s="37" t="str">
        <f t="shared" si="26"/>
        <v>P82CU140/3</v>
      </c>
      <c r="C13" s="52" t="s">
        <v>12</v>
      </c>
      <c r="D13" s="159"/>
      <c r="E13" s="39" t="str">
        <f>IF(D13="","",VLOOKUP(A13,'couple moule presse'!H:O,8,0))</f>
        <v/>
      </c>
      <c r="F13" s="40" t="str">
        <f>IF(D13="","",VLOOKUP(A13,'couple moule presse'!H:M,6,0))</f>
        <v/>
      </c>
      <c r="G13" s="193"/>
      <c r="H13" s="164"/>
      <c r="I13" s="41" t="str">
        <f t="shared" si="11"/>
        <v/>
      </c>
      <c r="J13" s="55"/>
      <c r="K13" s="179"/>
      <c r="L13" s="240" t="str">
        <f t="shared" si="34"/>
        <v/>
      </c>
      <c r="M13" s="193"/>
      <c r="N13" s="164"/>
      <c r="O13" s="41" t="str">
        <f t="shared" si="12"/>
        <v/>
      </c>
      <c r="P13" s="55"/>
      <c r="Q13" s="179"/>
      <c r="R13" s="240" t="str">
        <f t="shared" si="35"/>
        <v/>
      </c>
      <c r="S13" s="193"/>
      <c r="T13" s="164"/>
      <c r="U13" s="41" t="str">
        <f t="shared" si="13"/>
        <v/>
      </c>
      <c r="V13" s="55"/>
      <c r="W13" s="179"/>
      <c r="X13" s="240" t="str">
        <f t="shared" si="36"/>
        <v/>
      </c>
      <c r="Y13" s="193"/>
      <c r="Z13" s="164"/>
      <c r="AA13" s="41" t="str">
        <f t="shared" si="14"/>
        <v/>
      </c>
      <c r="AB13" s="55"/>
      <c r="AC13" s="179"/>
      <c r="AD13" s="240" t="str">
        <f t="shared" si="37"/>
        <v/>
      </c>
      <c r="AE13" s="193"/>
      <c r="AF13" s="164"/>
      <c r="AG13" s="41" t="str">
        <f t="shared" si="15"/>
        <v/>
      </c>
      <c r="AH13" s="55"/>
      <c r="AI13" s="179"/>
      <c r="AJ13" s="240" t="str">
        <f t="shared" si="38"/>
        <v/>
      </c>
      <c r="AK13" s="193"/>
      <c r="AL13" s="164"/>
      <c r="AM13" s="41" t="str">
        <f t="shared" si="16"/>
        <v/>
      </c>
      <c r="AN13" s="55"/>
      <c r="AO13" s="179"/>
      <c r="AP13" s="240" t="str">
        <f t="shared" si="39"/>
        <v/>
      </c>
      <c r="AQ13" s="193"/>
      <c r="AR13" s="164"/>
      <c r="AS13" s="41" t="str">
        <f t="shared" si="17"/>
        <v/>
      </c>
      <c r="AT13" s="55"/>
      <c r="AU13" s="179"/>
      <c r="AV13" s="240" t="str">
        <f t="shared" si="40"/>
        <v/>
      </c>
      <c r="AW13" s="17"/>
      <c r="AX13" s="213" t="str">
        <f t="shared" si="27"/>
        <v/>
      </c>
      <c r="AY13" s="228" t="str">
        <f t="shared" si="27"/>
        <v/>
      </c>
      <c r="AZ13" s="214" t="str">
        <f t="shared" si="28"/>
        <v/>
      </c>
      <c r="BA13" s="255" t="str">
        <f t="shared" si="29"/>
        <v/>
      </c>
      <c r="BB13" s="43"/>
      <c r="BC13" s="52" t="str">
        <f t="shared" si="30"/>
        <v>P82</v>
      </c>
      <c r="BD13" s="159" t="s">
        <v>46</v>
      </c>
      <c r="BE13" s="39" t="str">
        <f>IF(BD13="","",VLOOKUP(B13,'couple moule presse'!H:O,8,0))</f>
        <v>P</v>
      </c>
      <c r="BF13" s="40">
        <f>IF(BD13="","",VLOOKUP(B13,'couple moule presse'!H:M,6,0))</f>
        <v>1296</v>
      </c>
      <c r="BG13" s="193"/>
      <c r="BH13" s="164"/>
      <c r="BI13" s="41" t="str">
        <f t="shared" si="48"/>
        <v/>
      </c>
      <c r="BJ13" s="55"/>
      <c r="BK13" s="179"/>
      <c r="BL13" s="240" t="str">
        <f t="shared" si="41"/>
        <v/>
      </c>
      <c r="BM13" s="193"/>
      <c r="BN13" s="164"/>
      <c r="BO13" s="41" t="str">
        <f t="shared" si="49"/>
        <v/>
      </c>
      <c r="BP13" s="55"/>
      <c r="BQ13" s="179"/>
      <c r="BR13" s="240" t="str">
        <f t="shared" si="42"/>
        <v/>
      </c>
      <c r="BS13" s="193"/>
      <c r="BT13" s="164"/>
      <c r="BU13" s="41" t="str">
        <f t="shared" si="50"/>
        <v/>
      </c>
      <c r="BV13" s="55"/>
      <c r="BW13" s="179"/>
      <c r="BX13" s="240" t="str">
        <f t="shared" si="43"/>
        <v/>
      </c>
      <c r="BY13" s="193"/>
      <c r="BZ13" s="164"/>
      <c r="CA13" s="41" t="str">
        <f t="shared" si="51"/>
        <v/>
      </c>
      <c r="CB13" s="55"/>
      <c r="CC13" s="179"/>
      <c r="CD13" s="240" t="str">
        <f t="shared" si="44"/>
        <v/>
      </c>
      <c r="CE13" s="193"/>
      <c r="CF13" s="164"/>
      <c r="CG13" s="41" t="str">
        <f t="shared" si="52"/>
        <v/>
      </c>
      <c r="CH13" s="55"/>
      <c r="CI13" s="179"/>
      <c r="CJ13" s="240" t="str">
        <f t="shared" si="45"/>
        <v/>
      </c>
      <c r="CK13" s="193"/>
      <c r="CL13" s="164"/>
      <c r="CM13" s="41" t="str">
        <f t="shared" si="53"/>
        <v/>
      </c>
      <c r="CN13" s="55"/>
      <c r="CO13" s="179"/>
      <c r="CP13" s="240" t="str">
        <f t="shared" si="46"/>
        <v/>
      </c>
      <c r="CQ13" s="193"/>
      <c r="CR13" s="164"/>
      <c r="CS13" s="41" t="str">
        <f t="shared" si="54"/>
        <v/>
      </c>
      <c r="CT13" s="55"/>
      <c r="CU13" s="179"/>
      <c r="CV13" s="240" t="str">
        <f t="shared" si="47"/>
        <v/>
      </c>
      <c r="CW13" s="17"/>
      <c r="CX13" s="213" t="str">
        <f t="shared" si="31"/>
        <v/>
      </c>
      <c r="CY13" s="228" t="str">
        <f t="shared" si="31"/>
        <v/>
      </c>
      <c r="CZ13" s="214" t="str">
        <f t="shared" si="32"/>
        <v/>
      </c>
      <c r="DA13" s="255" t="str">
        <f t="shared" si="33"/>
        <v/>
      </c>
      <c r="DB13" s="219"/>
      <c r="DC13" s="270"/>
      <c r="DD13" s="281">
        <f t="shared" si="25"/>
        <v>0</v>
      </c>
      <c r="DE13" s="41"/>
      <c r="DF13" s="397"/>
      <c r="DG13" s="397"/>
      <c r="DH13" s="397"/>
      <c r="DI13" s="397"/>
      <c r="DJ13" s="397"/>
      <c r="DK13" s="397"/>
    </row>
    <row r="14" spans="1:115" ht="12.6" customHeight="1" thickTop="1" x14ac:dyDescent="0.2">
      <c r="A14" s="36" t="str">
        <f t="shared" si="10"/>
        <v>P85</v>
      </c>
      <c r="B14" s="37" t="str">
        <f t="shared" si="26"/>
        <v>P85</v>
      </c>
      <c r="C14" s="38" t="s">
        <v>47</v>
      </c>
      <c r="D14" s="158"/>
      <c r="E14" s="59" t="str">
        <f>IF(D14="","",VLOOKUP(A14,'couple moule presse'!H:O,8,0))</f>
        <v/>
      </c>
      <c r="F14" s="70" t="str">
        <f>IF(D14="","",VLOOKUP(A14,'couple moule presse'!H:M,6,0))</f>
        <v/>
      </c>
      <c r="G14" s="192"/>
      <c r="H14" s="161"/>
      <c r="I14" s="56" t="str">
        <f t="shared" si="11"/>
        <v/>
      </c>
      <c r="J14" s="42"/>
      <c r="K14" s="181"/>
      <c r="L14" s="237" t="str">
        <f t="shared" si="34"/>
        <v/>
      </c>
      <c r="M14" s="192"/>
      <c r="N14" s="161"/>
      <c r="O14" s="56" t="str">
        <f t="shared" si="12"/>
        <v/>
      </c>
      <c r="P14" s="42"/>
      <c r="Q14" s="181"/>
      <c r="R14" s="237" t="str">
        <f t="shared" si="35"/>
        <v/>
      </c>
      <c r="S14" s="192"/>
      <c r="T14" s="161"/>
      <c r="U14" s="56" t="str">
        <f t="shared" si="13"/>
        <v/>
      </c>
      <c r="V14" s="42"/>
      <c r="W14" s="181"/>
      <c r="X14" s="237" t="str">
        <f t="shared" si="36"/>
        <v/>
      </c>
      <c r="Y14" s="192"/>
      <c r="Z14" s="161"/>
      <c r="AA14" s="56" t="str">
        <f t="shared" si="14"/>
        <v/>
      </c>
      <c r="AB14" s="42"/>
      <c r="AC14" s="181"/>
      <c r="AD14" s="237" t="str">
        <f t="shared" si="37"/>
        <v/>
      </c>
      <c r="AE14" s="192"/>
      <c r="AF14" s="161"/>
      <c r="AG14" s="56" t="str">
        <f t="shared" si="15"/>
        <v/>
      </c>
      <c r="AH14" s="42"/>
      <c r="AI14" s="181"/>
      <c r="AJ14" s="237" t="str">
        <f t="shared" si="38"/>
        <v/>
      </c>
      <c r="AK14" s="192"/>
      <c r="AL14" s="161"/>
      <c r="AM14" s="56" t="str">
        <f t="shared" si="16"/>
        <v/>
      </c>
      <c r="AN14" s="42"/>
      <c r="AO14" s="181"/>
      <c r="AP14" s="237" t="str">
        <f t="shared" si="39"/>
        <v/>
      </c>
      <c r="AQ14" s="192"/>
      <c r="AR14" s="161"/>
      <c r="AS14" s="56" t="str">
        <f t="shared" si="17"/>
        <v/>
      </c>
      <c r="AT14" s="42"/>
      <c r="AU14" s="181"/>
      <c r="AV14" s="237" t="str">
        <f t="shared" si="40"/>
        <v/>
      </c>
      <c r="AW14" s="17"/>
      <c r="AX14" s="215" t="str">
        <f t="shared" si="27"/>
        <v/>
      </c>
      <c r="AY14" s="225" t="str">
        <f t="shared" si="27"/>
        <v/>
      </c>
      <c r="AZ14" s="206" t="str">
        <f t="shared" si="28"/>
        <v/>
      </c>
      <c r="BA14" s="256" t="str">
        <f t="shared" si="29"/>
        <v/>
      </c>
      <c r="BB14" s="43"/>
      <c r="BC14" s="38" t="str">
        <f t="shared" si="30"/>
        <v>P85</v>
      </c>
      <c r="BD14" s="158"/>
      <c r="BE14" s="59" t="str">
        <f>IF(BD14="","",VLOOKUP(B14,'couple moule presse'!H:O,8,0))</f>
        <v/>
      </c>
      <c r="BF14" s="70" t="str">
        <f>IF(BD14="","",VLOOKUP(B14,'couple moule presse'!H:M,6,0))</f>
        <v/>
      </c>
      <c r="BG14" s="192"/>
      <c r="BH14" s="161"/>
      <c r="BI14" s="56" t="str">
        <f t="shared" si="48"/>
        <v/>
      </c>
      <c r="BJ14" s="42"/>
      <c r="BK14" s="181"/>
      <c r="BL14" s="237" t="str">
        <f t="shared" si="41"/>
        <v/>
      </c>
      <c r="BM14" s="192"/>
      <c r="BN14" s="161"/>
      <c r="BO14" s="56" t="str">
        <f t="shared" si="49"/>
        <v/>
      </c>
      <c r="BP14" s="42"/>
      <c r="BQ14" s="181"/>
      <c r="BR14" s="237" t="str">
        <f t="shared" si="42"/>
        <v/>
      </c>
      <c r="BS14" s="192"/>
      <c r="BT14" s="161"/>
      <c r="BU14" s="56" t="str">
        <f t="shared" si="50"/>
        <v/>
      </c>
      <c r="BV14" s="42"/>
      <c r="BW14" s="181"/>
      <c r="BX14" s="237" t="str">
        <f t="shared" si="43"/>
        <v/>
      </c>
      <c r="BY14" s="192"/>
      <c r="BZ14" s="161"/>
      <c r="CA14" s="56" t="str">
        <f t="shared" si="51"/>
        <v/>
      </c>
      <c r="CB14" s="42"/>
      <c r="CC14" s="181"/>
      <c r="CD14" s="237" t="str">
        <f t="shared" si="44"/>
        <v/>
      </c>
      <c r="CE14" s="192"/>
      <c r="CF14" s="161"/>
      <c r="CG14" s="56" t="str">
        <f t="shared" si="52"/>
        <v/>
      </c>
      <c r="CH14" s="42"/>
      <c r="CI14" s="181"/>
      <c r="CJ14" s="237" t="str">
        <f t="shared" si="45"/>
        <v/>
      </c>
      <c r="CK14" s="192"/>
      <c r="CL14" s="161"/>
      <c r="CM14" s="56" t="str">
        <f t="shared" si="53"/>
        <v/>
      </c>
      <c r="CN14" s="42"/>
      <c r="CO14" s="181"/>
      <c r="CP14" s="237" t="str">
        <f t="shared" si="46"/>
        <v/>
      </c>
      <c r="CQ14" s="192"/>
      <c r="CR14" s="161"/>
      <c r="CS14" s="56" t="str">
        <f t="shared" si="54"/>
        <v/>
      </c>
      <c r="CT14" s="42"/>
      <c r="CU14" s="181"/>
      <c r="CV14" s="237" t="str">
        <f t="shared" si="47"/>
        <v/>
      </c>
      <c r="CW14" s="17"/>
      <c r="CX14" s="215" t="str">
        <f t="shared" si="31"/>
        <v/>
      </c>
      <c r="CY14" s="225" t="str">
        <f t="shared" si="31"/>
        <v/>
      </c>
      <c r="CZ14" s="206" t="str">
        <f t="shared" si="32"/>
        <v/>
      </c>
      <c r="DA14" s="256" t="str">
        <f t="shared" si="33"/>
        <v/>
      </c>
      <c r="DB14" s="148"/>
      <c r="DC14" s="271">
        <f>SUM(DD14:DD18)</f>
        <v>0</v>
      </c>
      <c r="DD14" s="262">
        <f t="shared" si="25"/>
        <v>0</v>
      </c>
      <c r="DE14" s="41"/>
      <c r="DF14" s="19"/>
      <c r="DG14" s="19"/>
      <c r="DH14" s="19"/>
      <c r="DI14" s="19"/>
      <c r="DJ14" s="19"/>
      <c r="DK14" s="19"/>
    </row>
    <row r="15" spans="1:115" ht="12.6" customHeight="1" x14ac:dyDescent="0.2">
      <c r="A15" s="36" t="str">
        <f t="shared" si="10"/>
        <v>P85</v>
      </c>
      <c r="B15" s="37" t="str">
        <f t="shared" si="26"/>
        <v>P85</v>
      </c>
      <c r="C15" s="46" t="s">
        <v>47</v>
      </c>
      <c r="D15" s="158"/>
      <c r="E15" s="39" t="str">
        <f>IF(D15="","",VLOOKUP(A15,'couple moule presse'!H:O,8,0))</f>
        <v/>
      </c>
      <c r="F15" s="71" t="str">
        <f>IF(D15="","",VLOOKUP(A15,'couple moule presse'!H:M,6,0))</f>
        <v/>
      </c>
      <c r="G15" s="192"/>
      <c r="H15" s="161"/>
      <c r="I15" s="41" t="str">
        <f t="shared" si="11"/>
        <v/>
      </c>
      <c r="J15" s="42"/>
      <c r="K15" s="182"/>
      <c r="L15" s="239" t="str">
        <f t="shared" si="34"/>
        <v/>
      </c>
      <c r="M15" s="192"/>
      <c r="N15" s="161"/>
      <c r="O15" s="41" t="str">
        <f t="shared" si="12"/>
        <v/>
      </c>
      <c r="P15" s="42"/>
      <c r="Q15" s="182"/>
      <c r="R15" s="239" t="str">
        <f t="shared" si="35"/>
        <v/>
      </c>
      <c r="S15" s="192"/>
      <c r="T15" s="161"/>
      <c r="U15" s="41" t="str">
        <f t="shared" si="13"/>
        <v/>
      </c>
      <c r="V15" s="42"/>
      <c r="W15" s="182"/>
      <c r="X15" s="239" t="str">
        <f t="shared" si="36"/>
        <v/>
      </c>
      <c r="Y15" s="192"/>
      <c r="Z15" s="161"/>
      <c r="AA15" s="41" t="str">
        <f t="shared" si="14"/>
        <v/>
      </c>
      <c r="AB15" s="42"/>
      <c r="AC15" s="182"/>
      <c r="AD15" s="239" t="str">
        <f t="shared" si="37"/>
        <v/>
      </c>
      <c r="AE15" s="192"/>
      <c r="AF15" s="161"/>
      <c r="AG15" s="41" t="str">
        <f t="shared" si="15"/>
        <v/>
      </c>
      <c r="AH15" s="42"/>
      <c r="AI15" s="182"/>
      <c r="AJ15" s="239" t="str">
        <f t="shared" si="38"/>
        <v/>
      </c>
      <c r="AK15" s="192"/>
      <c r="AL15" s="161"/>
      <c r="AM15" s="41" t="str">
        <f t="shared" si="16"/>
        <v/>
      </c>
      <c r="AN15" s="42"/>
      <c r="AO15" s="182"/>
      <c r="AP15" s="239" t="str">
        <f t="shared" si="39"/>
        <v/>
      </c>
      <c r="AQ15" s="192"/>
      <c r="AR15" s="161"/>
      <c r="AS15" s="41" t="str">
        <f t="shared" si="17"/>
        <v/>
      </c>
      <c r="AT15" s="42"/>
      <c r="AU15" s="182"/>
      <c r="AV15" s="239" t="str">
        <f t="shared" si="40"/>
        <v/>
      </c>
      <c r="AW15" s="17"/>
      <c r="AX15" s="216" t="str">
        <f t="shared" si="27"/>
        <v/>
      </c>
      <c r="AY15" s="227" t="str">
        <f t="shared" si="27"/>
        <v/>
      </c>
      <c r="AZ15" s="204" t="str">
        <f t="shared" si="28"/>
        <v/>
      </c>
      <c r="BA15" s="257" t="str">
        <f t="shared" si="29"/>
        <v/>
      </c>
      <c r="BB15" s="43"/>
      <c r="BC15" s="46" t="str">
        <f t="shared" si="30"/>
        <v>P85</v>
      </c>
      <c r="BD15" s="158"/>
      <c r="BE15" s="39" t="str">
        <f>IF(BD15="","",VLOOKUP(B15,'couple moule presse'!H:O,8,0))</f>
        <v/>
      </c>
      <c r="BF15" s="71" t="str">
        <f>IF(BD15="","",VLOOKUP(B15,'couple moule presse'!H:M,6,0))</f>
        <v/>
      </c>
      <c r="BG15" s="192"/>
      <c r="BH15" s="161"/>
      <c r="BI15" s="41" t="str">
        <f t="shared" si="48"/>
        <v/>
      </c>
      <c r="BJ15" s="42"/>
      <c r="BK15" s="182"/>
      <c r="BL15" s="239" t="str">
        <f t="shared" si="41"/>
        <v/>
      </c>
      <c r="BM15" s="192"/>
      <c r="BN15" s="161"/>
      <c r="BO15" s="41" t="str">
        <f t="shared" si="49"/>
        <v/>
      </c>
      <c r="BP15" s="42"/>
      <c r="BQ15" s="182"/>
      <c r="BR15" s="239" t="str">
        <f t="shared" si="42"/>
        <v/>
      </c>
      <c r="BS15" s="192"/>
      <c r="BT15" s="161"/>
      <c r="BU15" s="41" t="str">
        <f t="shared" si="50"/>
        <v/>
      </c>
      <c r="BV15" s="42"/>
      <c r="BW15" s="182"/>
      <c r="BX15" s="239" t="str">
        <f t="shared" si="43"/>
        <v/>
      </c>
      <c r="BY15" s="192"/>
      <c r="BZ15" s="161"/>
      <c r="CA15" s="41" t="str">
        <f t="shared" si="51"/>
        <v/>
      </c>
      <c r="CB15" s="42"/>
      <c r="CC15" s="182"/>
      <c r="CD15" s="239" t="str">
        <f t="shared" si="44"/>
        <v/>
      </c>
      <c r="CE15" s="192"/>
      <c r="CF15" s="161"/>
      <c r="CG15" s="41" t="str">
        <f t="shared" si="52"/>
        <v/>
      </c>
      <c r="CH15" s="42"/>
      <c r="CI15" s="182"/>
      <c r="CJ15" s="239" t="str">
        <f t="shared" si="45"/>
        <v/>
      </c>
      <c r="CK15" s="192"/>
      <c r="CL15" s="161"/>
      <c r="CM15" s="41" t="str">
        <f t="shared" si="53"/>
        <v/>
      </c>
      <c r="CN15" s="42"/>
      <c r="CO15" s="182"/>
      <c r="CP15" s="239" t="str">
        <f t="shared" si="46"/>
        <v/>
      </c>
      <c r="CQ15" s="192"/>
      <c r="CR15" s="161"/>
      <c r="CS15" s="41" t="str">
        <f t="shared" si="54"/>
        <v/>
      </c>
      <c r="CT15" s="42"/>
      <c r="CU15" s="182"/>
      <c r="CV15" s="239" t="str">
        <f t="shared" si="47"/>
        <v/>
      </c>
      <c r="CW15" s="17"/>
      <c r="CX15" s="216" t="str">
        <f t="shared" si="31"/>
        <v/>
      </c>
      <c r="CY15" s="227" t="str">
        <f t="shared" si="31"/>
        <v/>
      </c>
      <c r="CZ15" s="204" t="str">
        <f t="shared" si="32"/>
        <v/>
      </c>
      <c r="DA15" s="257" t="str">
        <f t="shared" si="33"/>
        <v/>
      </c>
      <c r="DB15" s="148"/>
      <c r="DC15" s="272"/>
      <c r="DD15" s="259">
        <f t="shared" si="25"/>
        <v>0</v>
      </c>
      <c r="DE15" s="41"/>
      <c r="DF15" s="19"/>
      <c r="DG15" s="19"/>
      <c r="DH15" s="19"/>
      <c r="DI15" s="61" t="s">
        <v>99</v>
      </c>
      <c r="DJ15" s="61" t="s">
        <v>100</v>
      </c>
      <c r="DK15" s="61" t="s">
        <v>101</v>
      </c>
    </row>
    <row r="16" spans="1:115" ht="12.6" customHeight="1" thickBot="1" x14ac:dyDescent="0.25">
      <c r="A16" s="36" t="str">
        <f t="shared" si="10"/>
        <v>P85</v>
      </c>
      <c r="B16" s="37" t="str">
        <f t="shared" si="26"/>
        <v>P85</v>
      </c>
      <c r="C16" s="46" t="s">
        <v>47</v>
      </c>
      <c r="D16" s="158"/>
      <c r="E16" s="39" t="str">
        <f>IF(D16="","",VLOOKUP(A16,'couple moule presse'!H:O,8,0))</f>
        <v/>
      </c>
      <c r="F16" s="71" t="str">
        <f>IF(D16="","",VLOOKUP(A16,'couple moule presse'!H:M,6,0))</f>
        <v/>
      </c>
      <c r="G16" s="192"/>
      <c r="H16" s="161"/>
      <c r="I16" s="41" t="str">
        <f t="shared" si="11"/>
        <v/>
      </c>
      <c r="J16" s="42"/>
      <c r="K16" s="182"/>
      <c r="L16" s="239" t="str">
        <f t="shared" si="34"/>
        <v/>
      </c>
      <c r="M16" s="192"/>
      <c r="N16" s="161"/>
      <c r="O16" s="41" t="str">
        <f t="shared" si="12"/>
        <v/>
      </c>
      <c r="P16" s="42"/>
      <c r="Q16" s="182"/>
      <c r="R16" s="239" t="str">
        <f t="shared" si="35"/>
        <v/>
      </c>
      <c r="S16" s="192"/>
      <c r="T16" s="161"/>
      <c r="U16" s="41" t="str">
        <f t="shared" si="13"/>
        <v/>
      </c>
      <c r="V16" s="42"/>
      <c r="W16" s="182"/>
      <c r="X16" s="239" t="str">
        <f t="shared" si="36"/>
        <v/>
      </c>
      <c r="Y16" s="192"/>
      <c r="Z16" s="161"/>
      <c r="AA16" s="41" t="str">
        <f t="shared" si="14"/>
        <v/>
      </c>
      <c r="AB16" s="42"/>
      <c r="AC16" s="182"/>
      <c r="AD16" s="239" t="str">
        <f t="shared" si="37"/>
        <v/>
      </c>
      <c r="AE16" s="192"/>
      <c r="AF16" s="161"/>
      <c r="AG16" s="41" t="str">
        <f t="shared" si="15"/>
        <v/>
      </c>
      <c r="AH16" s="42"/>
      <c r="AI16" s="182"/>
      <c r="AJ16" s="239" t="str">
        <f t="shared" si="38"/>
        <v/>
      </c>
      <c r="AK16" s="192"/>
      <c r="AL16" s="161"/>
      <c r="AM16" s="41" t="str">
        <f t="shared" si="16"/>
        <v/>
      </c>
      <c r="AN16" s="42"/>
      <c r="AO16" s="182"/>
      <c r="AP16" s="239" t="str">
        <f t="shared" si="39"/>
        <v/>
      </c>
      <c r="AQ16" s="192"/>
      <c r="AR16" s="161"/>
      <c r="AS16" s="41" t="str">
        <f t="shared" si="17"/>
        <v/>
      </c>
      <c r="AT16" s="42"/>
      <c r="AU16" s="182"/>
      <c r="AV16" s="239" t="str">
        <f t="shared" si="40"/>
        <v/>
      </c>
      <c r="AW16" s="17"/>
      <c r="AX16" s="216" t="str">
        <f t="shared" si="27"/>
        <v/>
      </c>
      <c r="AY16" s="227" t="str">
        <f t="shared" si="27"/>
        <v/>
      </c>
      <c r="AZ16" s="204" t="str">
        <f t="shared" si="28"/>
        <v/>
      </c>
      <c r="BA16" s="257" t="str">
        <f t="shared" si="29"/>
        <v/>
      </c>
      <c r="BB16" s="43"/>
      <c r="BC16" s="46" t="str">
        <f t="shared" si="30"/>
        <v>P85</v>
      </c>
      <c r="BD16" s="158"/>
      <c r="BE16" s="39" t="str">
        <f>IF(BD16="","",VLOOKUP(B16,'couple moule presse'!H:O,8,0))</f>
        <v/>
      </c>
      <c r="BF16" s="71" t="str">
        <f>IF(BD16="","",VLOOKUP(B16,'couple moule presse'!H:M,6,0))</f>
        <v/>
      </c>
      <c r="BG16" s="192"/>
      <c r="BH16" s="161"/>
      <c r="BI16" s="41" t="str">
        <f t="shared" si="48"/>
        <v/>
      </c>
      <c r="BJ16" s="42"/>
      <c r="BK16" s="182"/>
      <c r="BL16" s="239" t="str">
        <f t="shared" si="41"/>
        <v/>
      </c>
      <c r="BM16" s="192"/>
      <c r="BN16" s="161"/>
      <c r="BO16" s="41" t="str">
        <f t="shared" si="49"/>
        <v/>
      </c>
      <c r="BP16" s="42"/>
      <c r="BQ16" s="182"/>
      <c r="BR16" s="239" t="str">
        <f t="shared" si="42"/>
        <v/>
      </c>
      <c r="BS16" s="192"/>
      <c r="BT16" s="161"/>
      <c r="BU16" s="41" t="str">
        <f t="shared" si="50"/>
        <v/>
      </c>
      <c r="BV16" s="42"/>
      <c r="BW16" s="182"/>
      <c r="BX16" s="239" t="str">
        <f t="shared" si="43"/>
        <v/>
      </c>
      <c r="BY16" s="192"/>
      <c r="BZ16" s="161"/>
      <c r="CA16" s="41" t="str">
        <f t="shared" si="51"/>
        <v/>
      </c>
      <c r="CB16" s="42"/>
      <c r="CC16" s="182"/>
      <c r="CD16" s="239" t="str">
        <f t="shared" si="44"/>
        <v/>
      </c>
      <c r="CE16" s="192"/>
      <c r="CF16" s="161"/>
      <c r="CG16" s="41" t="str">
        <f t="shared" si="52"/>
        <v/>
      </c>
      <c r="CH16" s="42"/>
      <c r="CI16" s="182"/>
      <c r="CJ16" s="239" t="str">
        <f t="shared" si="45"/>
        <v/>
      </c>
      <c r="CK16" s="192"/>
      <c r="CL16" s="161"/>
      <c r="CM16" s="41" t="str">
        <f t="shared" si="53"/>
        <v/>
      </c>
      <c r="CN16" s="42"/>
      <c r="CO16" s="182"/>
      <c r="CP16" s="239" t="str">
        <f t="shared" si="46"/>
        <v/>
      </c>
      <c r="CQ16" s="192"/>
      <c r="CR16" s="161"/>
      <c r="CS16" s="41" t="str">
        <f t="shared" si="54"/>
        <v/>
      </c>
      <c r="CT16" s="42"/>
      <c r="CU16" s="182"/>
      <c r="CV16" s="239" t="str">
        <f t="shared" si="47"/>
        <v/>
      </c>
      <c r="CW16" s="17"/>
      <c r="CX16" s="216" t="str">
        <f t="shared" si="31"/>
        <v/>
      </c>
      <c r="CY16" s="227" t="str">
        <f t="shared" si="31"/>
        <v/>
      </c>
      <c r="CZ16" s="204" t="str">
        <f t="shared" si="32"/>
        <v/>
      </c>
      <c r="DA16" s="257" t="str">
        <f t="shared" si="33"/>
        <v/>
      </c>
      <c r="DB16" s="148"/>
      <c r="DC16" s="272"/>
      <c r="DD16" s="259">
        <f t="shared" si="25"/>
        <v>0</v>
      </c>
      <c r="DE16" s="41"/>
      <c r="DF16" s="19"/>
      <c r="DG16" s="19"/>
      <c r="DH16" s="19"/>
      <c r="DI16" s="19"/>
      <c r="DJ16" s="19"/>
      <c r="DK16" s="19"/>
    </row>
    <row r="17" spans="1:115" ht="12.6" customHeight="1" thickTop="1" thickBot="1" x14ac:dyDescent="0.25">
      <c r="A17" s="36" t="str">
        <f t="shared" si="10"/>
        <v>P85</v>
      </c>
      <c r="B17" s="37" t="str">
        <f t="shared" si="26"/>
        <v>P85CU80</v>
      </c>
      <c r="C17" s="46" t="s">
        <v>47</v>
      </c>
      <c r="D17" s="158"/>
      <c r="E17" s="39" t="str">
        <f>IF(D17="","",VLOOKUP(A17,'couple moule presse'!H:O,8,0))</f>
        <v/>
      </c>
      <c r="F17" s="71" t="str">
        <f>IF(D17="","",VLOOKUP(A17,'couple moule presse'!H:M,6,0))</f>
        <v/>
      </c>
      <c r="G17" s="192"/>
      <c r="H17" s="161"/>
      <c r="I17" s="41" t="str">
        <f t="shared" si="11"/>
        <v/>
      </c>
      <c r="J17" s="42"/>
      <c r="K17" s="182"/>
      <c r="L17" s="239" t="str">
        <f t="shared" si="34"/>
        <v/>
      </c>
      <c r="M17" s="192"/>
      <c r="N17" s="161"/>
      <c r="O17" s="41" t="str">
        <f t="shared" si="12"/>
        <v/>
      </c>
      <c r="P17" s="42"/>
      <c r="Q17" s="182"/>
      <c r="R17" s="239" t="str">
        <f t="shared" si="35"/>
        <v/>
      </c>
      <c r="S17" s="192"/>
      <c r="T17" s="161"/>
      <c r="U17" s="41" t="str">
        <f t="shared" si="13"/>
        <v/>
      </c>
      <c r="V17" s="42"/>
      <c r="W17" s="182"/>
      <c r="X17" s="239" t="str">
        <f t="shared" si="36"/>
        <v/>
      </c>
      <c r="Y17" s="192"/>
      <c r="Z17" s="161"/>
      <c r="AA17" s="41" t="str">
        <f t="shared" si="14"/>
        <v/>
      </c>
      <c r="AB17" s="42"/>
      <c r="AC17" s="182"/>
      <c r="AD17" s="239" t="str">
        <f t="shared" si="37"/>
        <v/>
      </c>
      <c r="AE17" s="192"/>
      <c r="AF17" s="161"/>
      <c r="AG17" s="41" t="str">
        <f t="shared" si="15"/>
        <v/>
      </c>
      <c r="AH17" s="42"/>
      <c r="AI17" s="182"/>
      <c r="AJ17" s="239" t="str">
        <f t="shared" si="38"/>
        <v/>
      </c>
      <c r="AK17" s="192"/>
      <c r="AL17" s="161"/>
      <c r="AM17" s="41" t="str">
        <f t="shared" si="16"/>
        <v/>
      </c>
      <c r="AN17" s="42"/>
      <c r="AO17" s="182"/>
      <c r="AP17" s="239" t="str">
        <f t="shared" si="39"/>
        <v/>
      </c>
      <c r="AQ17" s="192"/>
      <c r="AR17" s="161"/>
      <c r="AS17" s="41" t="str">
        <f t="shared" si="17"/>
        <v/>
      </c>
      <c r="AT17" s="42"/>
      <c r="AU17" s="182"/>
      <c r="AV17" s="239" t="str">
        <f t="shared" si="40"/>
        <v/>
      </c>
      <c r="AW17" s="17"/>
      <c r="AX17" s="216" t="str">
        <f t="shared" si="27"/>
        <v/>
      </c>
      <c r="AY17" s="227" t="str">
        <f t="shared" si="27"/>
        <v/>
      </c>
      <c r="AZ17" s="204" t="str">
        <f t="shared" si="28"/>
        <v/>
      </c>
      <c r="BA17" s="257" t="str">
        <f t="shared" si="29"/>
        <v/>
      </c>
      <c r="BB17" s="43"/>
      <c r="BC17" s="46" t="str">
        <f t="shared" si="30"/>
        <v>P85</v>
      </c>
      <c r="BD17" s="158" t="s">
        <v>42</v>
      </c>
      <c r="BE17" s="39" t="str">
        <f>IF(BD17="","",VLOOKUP(B17,'couple moule presse'!H:O,8,0))</f>
        <v>P</v>
      </c>
      <c r="BF17" s="71">
        <f>IF(BD17="","",VLOOKUP(B17,'couple moule presse'!H:M,6,0))</f>
        <v>553.84615384615381</v>
      </c>
      <c r="BG17" s="192"/>
      <c r="BH17" s="161"/>
      <c r="BI17" s="41" t="str">
        <f t="shared" si="48"/>
        <v/>
      </c>
      <c r="BJ17" s="42"/>
      <c r="BK17" s="182"/>
      <c r="BL17" s="239" t="str">
        <f t="shared" si="41"/>
        <v/>
      </c>
      <c r="BM17" s="192"/>
      <c r="BN17" s="161"/>
      <c r="BO17" s="41" t="str">
        <f t="shared" si="49"/>
        <v/>
      </c>
      <c r="BP17" s="42"/>
      <c r="BQ17" s="182"/>
      <c r="BR17" s="239" t="str">
        <f t="shared" si="42"/>
        <v/>
      </c>
      <c r="BS17" s="192"/>
      <c r="BT17" s="161"/>
      <c r="BU17" s="41" t="str">
        <f t="shared" si="50"/>
        <v/>
      </c>
      <c r="BV17" s="42"/>
      <c r="BW17" s="182"/>
      <c r="BX17" s="239" t="str">
        <f t="shared" si="43"/>
        <v/>
      </c>
      <c r="BY17" s="192"/>
      <c r="BZ17" s="161"/>
      <c r="CA17" s="41" t="str">
        <f t="shared" si="51"/>
        <v/>
      </c>
      <c r="CB17" s="42"/>
      <c r="CC17" s="182"/>
      <c r="CD17" s="239" t="str">
        <f t="shared" si="44"/>
        <v/>
      </c>
      <c r="CE17" s="192"/>
      <c r="CF17" s="161"/>
      <c r="CG17" s="41" t="str">
        <f t="shared" si="52"/>
        <v/>
      </c>
      <c r="CH17" s="42"/>
      <c r="CI17" s="182"/>
      <c r="CJ17" s="239" t="str">
        <f t="shared" si="45"/>
        <v/>
      </c>
      <c r="CK17" s="192"/>
      <c r="CL17" s="161"/>
      <c r="CM17" s="41" t="str">
        <f t="shared" si="53"/>
        <v/>
      </c>
      <c r="CN17" s="42"/>
      <c r="CO17" s="182"/>
      <c r="CP17" s="239" t="str">
        <f t="shared" si="46"/>
        <v/>
      </c>
      <c r="CQ17" s="192"/>
      <c r="CR17" s="161"/>
      <c r="CS17" s="41" t="str">
        <f t="shared" si="54"/>
        <v/>
      </c>
      <c r="CT17" s="42"/>
      <c r="CU17" s="182"/>
      <c r="CV17" s="239" t="str">
        <f t="shared" si="47"/>
        <v/>
      </c>
      <c r="CW17" s="17"/>
      <c r="CX17" s="216" t="str">
        <f t="shared" si="31"/>
        <v/>
      </c>
      <c r="CY17" s="227" t="str">
        <f t="shared" si="31"/>
        <v/>
      </c>
      <c r="CZ17" s="204" t="str">
        <f t="shared" si="32"/>
        <v/>
      </c>
      <c r="DA17" s="257" t="str">
        <f t="shared" si="33"/>
        <v/>
      </c>
      <c r="DB17" s="148"/>
      <c r="DC17" s="272"/>
      <c r="DD17" s="259">
        <f t="shared" si="25"/>
        <v>0</v>
      </c>
      <c r="DE17" s="41"/>
      <c r="DF17" s="392" t="s">
        <v>135</v>
      </c>
      <c r="DG17" s="392"/>
      <c r="DH17" s="19"/>
      <c r="DI17" s="393">
        <f>DI19/SUM(DI19:DI23)</f>
        <v>1</v>
      </c>
      <c r="DJ17" s="393">
        <f>DJ19/SUM(DJ19:DJ23)</f>
        <v>0.9</v>
      </c>
      <c r="DK17" s="393">
        <f>DK19/SUM(DK19:DK23)</f>
        <v>0.94117647058823528</v>
      </c>
    </row>
    <row r="18" spans="1:115" ht="12.6" customHeight="1" thickTop="1" thickBot="1" x14ac:dyDescent="0.25">
      <c r="A18" s="36" t="str">
        <f t="shared" si="10"/>
        <v>P85</v>
      </c>
      <c r="B18" s="37" t="str">
        <f t="shared" si="26"/>
        <v>P85</v>
      </c>
      <c r="C18" s="52" t="s">
        <v>47</v>
      </c>
      <c r="D18" s="159"/>
      <c r="E18" s="53" t="str">
        <f>IF(D18="","",VLOOKUP(A18,'couple moule presse'!H:O,8,0))</f>
        <v/>
      </c>
      <c r="F18" s="62" t="str">
        <f>IF(D18="","",VLOOKUP(A18,'couple moule presse'!H:M,6,0))</f>
        <v/>
      </c>
      <c r="G18" s="193"/>
      <c r="H18" s="162"/>
      <c r="I18" s="54" t="str">
        <f t="shared" si="11"/>
        <v/>
      </c>
      <c r="J18" s="55"/>
      <c r="K18" s="183"/>
      <c r="L18" s="240" t="str">
        <f t="shared" si="34"/>
        <v/>
      </c>
      <c r="M18" s="193"/>
      <c r="N18" s="162"/>
      <c r="O18" s="54" t="str">
        <f t="shared" si="12"/>
        <v/>
      </c>
      <c r="P18" s="55"/>
      <c r="Q18" s="183"/>
      <c r="R18" s="240" t="str">
        <f t="shared" si="35"/>
        <v/>
      </c>
      <c r="S18" s="193"/>
      <c r="T18" s="162"/>
      <c r="U18" s="54" t="str">
        <f t="shared" si="13"/>
        <v/>
      </c>
      <c r="V18" s="55"/>
      <c r="W18" s="183"/>
      <c r="X18" s="240" t="str">
        <f t="shared" si="36"/>
        <v/>
      </c>
      <c r="Y18" s="193"/>
      <c r="Z18" s="162"/>
      <c r="AA18" s="54" t="str">
        <f t="shared" si="14"/>
        <v/>
      </c>
      <c r="AB18" s="55"/>
      <c r="AC18" s="183"/>
      <c r="AD18" s="240" t="str">
        <f t="shared" si="37"/>
        <v/>
      </c>
      <c r="AE18" s="193"/>
      <c r="AF18" s="162"/>
      <c r="AG18" s="54" t="str">
        <f t="shared" si="15"/>
        <v/>
      </c>
      <c r="AH18" s="55"/>
      <c r="AI18" s="183"/>
      <c r="AJ18" s="240" t="str">
        <f t="shared" si="38"/>
        <v/>
      </c>
      <c r="AK18" s="193"/>
      <c r="AL18" s="162"/>
      <c r="AM18" s="54" t="str">
        <f t="shared" si="16"/>
        <v/>
      </c>
      <c r="AN18" s="55"/>
      <c r="AO18" s="183"/>
      <c r="AP18" s="240" t="str">
        <f t="shared" si="39"/>
        <v/>
      </c>
      <c r="AQ18" s="193"/>
      <c r="AR18" s="162"/>
      <c r="AS18" s="54" t="str">
        <f t="shared" si="17"/>
        <v/>
      </c>
      <c r="AT18" s="55"/>
      <c r="AU18" s="183"/>
      <c r="AV18" s="240" t="str">
        <f t="shared" si="40"/>
        <v/>
      </c>
      <c r="AW18" s="17"/>
      <c r="AX18" s="217" t="str">
        <f t="shared" si="27"/>
        <v/>
      </c>
      <c r="AY18" s="228" t="str">
        <f t="shared" si="27"/>
        <v/>
      </c>
      <c r="AZ18" s="205" t="str">
        <f t="shared" si="28"/>
        <v/>
      </c>
      <c r="BA18" s="258" t="str">
        <f t="shared" si="29"/>
        <v/>
      </c>
      <c r="BB18" s="43"/>
      <c r="BC18" s="52" t="str">
        <f t="shared" si="30"/>
        <v>P85</v>
      </c>
      <c r="BD18" s="159"/>
      <c r="BE18" s="53" t="str">
        <f>IF(BD18="","",VLOOKUP(B18,'couple moule presse'!H:O,8,0))</f>
        <v/>
      </c>
      <c r="BF18" s="62" t="str">
        <f>IF(BD18="","",VLOOKUP(B18,'couple moule presse'!H:M,6,0))</f>
        <v/>
      </c>
      <c r="BG18" s="193"/>
      <c r="BH18" s="162"/>
      <c r="BI18" s="54" t="str">
        <f t="shared" si="48"/>
        <v/>
      </c>
      <c r="BJ18" s="55"/>
      <c r="BK18" s="183"/>
      <c r="BL18" s="240" t="str">
        <f t="shared" si="41"/>
        <v/>
      </c>
      <c r="BM18" s="193"/>
      <c r="BN18" s="162"/>
      <c r="BO18" s="54" t="str">
        <f t="shared" si="49"/>
        <v/>
      </c>
      <c r="BP18" s="55"/>
      <c r="BQ18" s="183"/>
      <c r="BR18" s="240" t="str">
        <f t="shared" si="42"/>
        <v/>
      </c>
      <c r="BS18" s="193"/>
      <c r="BT18" s="162"/>
      <c r="BU18" s="54" t="str">
        <f t="shared" si="50"/>
        <v/>
      </c>
      <c r="BV18" s="55"/>
      <c r="BW18" s="183"/>
      <c r="BX18" s="240" t="str">
        <f t="shared" si="43"/>
        <v/>
      </c>
      <c r="BY18" s="193"/>
      <c r="BZ18" s="162"/>
      <c r="CA18" s="54" t="str">
        <f t="shared" si="51"/>
        <v/>
      </c>
      <c r="CB18" s="55"/>
      <c r="CC18" s="183"/>
      <c r="CD18" s="240" t="str">
        <f t="shared" si="44"/>
        <v/>
      </c>
      <c r="CE18" s="193"/>
      <c r="CF18" s="162"/>
      <c r="CG18" s="54" t="str">
        <f t="shared" si="52"/>
        <v/>
      </c>
      <c r="CH18" s="55"/>
      <c r="CI18" s="183"/>
      <c r="CJ18" s="240" t="str">
        <f t="shared" si="45"/>
        <v/>
      </c>
      <c r="CK18" s="193"/>
      <c r="CL18" s="162"/>
      <c r="CM18" s="54" t="str">
        <f t="shared" si="53"/>
        <v/>
      </c>
      <c r="CN18" s="55"/>
      <c r="CO18" s="183"/>
      <c r="CP18" s="240" t="str">
        <f t="shared" si="46"/>
        <v/>
      </c>
      <c r="CQ18" s="193"/>
      <c r="CR18" s="162"/>
      <c r="CS18" s="54" t="str">
        <f t="shared" si="54"/>
        <v/>
      </c>
      <c r="CT18" s="55"/>
      <c r="CU18" s="183"/>
      <c r="CV18" s="240" t="str">
        <f t="shared" si="47"/>
        <v/>
      </c>
      <c r="CW18" s="17"/>
      <c r="CX18" s="217" t="str">
        <f t="shared" si="31"/>
        <v/>
      </c>
      <c r="CY18" s="228" t="str">
        <f t="shared" si="31"/>
        <v/>
      </c>
      <c r="CZ18" s="205" t="str">
        <f t="shared" si="32"/>
        <v/>
      </c>
      <c r="DA18" s="258" t="str">
        <f t="shared" si="33"/>
        <v/>
      </c>
      <c r="DB18" s="148"/>
      <c r="DC18" s="273"/>
      <c r="DD18" s="261">
        <f>IF(CX18="",0,CX18/(BF18*14))+IF(AX18="",0,AX18/(F18*14))</f>
        <v>0</v>
      </c>
      <c r="DE18" s="41"/>
      <c r="DF18" s="392"/>
      <c r="DG18" s="392"/>
      <c r="DH18" s="19"/>
      <c r="DI18" s="393"/>
      <c r="DJ18" s="393"/>
      <c r="DK18" s="393"/>
    </row>
    <row r="19" spans="1:115" ht="12.6" customHeight="1" thickTop="1" x14ac:dyDescent="0.2">
      <c r="A19" s="36" t="str">
        <f t="shared" si="10"/>
        <v>P86CU240/12</v>
      </c>
      <c r="B19" s="37" t="str">
        <f t="shared" si="26"/>
        <v>P86CU240/10</v>
      </c>
      <c r="C19" s="38" t="s">
        <v>30</v>
      </c>
      <c r="D19" s="158" t="s">
        <v>141</v>
      </c>
      <c r="E19" s="59" t="str">
        <f>IF(D19="","",VLOOKUP(A19,'couple moule presse'!H:O,8,0))</f>
        <v>P</v>
      </c>
      <c r="F19" s="64">
        <f>IF(D19="","",VLOOKUP(A19,'couple moule presse'!H:M,6,0))</f>
        <v>1506.9767441860465</v>
      </c>
      <c r="G19" s="194"/>
      <c r="H19" s="161">
        <v>24</v>
      </c>
      <c r="I19" s="41">
        <f t="shared" si="11"/>
        <v>1506.9767441860465</v>
      </c>
      <c r="J19" s="42"/>
      <c r="K19" s="181"/>
      <c r="L19" s="237">
        <f t="shared" si="34"/>
        <v>0</v>
      </c>
      <c r="M19" s="194"/>
      <c r="N19" s="161">
        <v>24</v>
      </c>
      <c r="O19" s="41">
        <f t="shared" si="12"/>
        <v>1506.9767441860465</v>
      </c>
      <c r="P19" s="42"/>
      <c r="Q19" s="181"/>
      <c r="R19" s="237">
        <f t="shared" si="35"/>
        <v>0</v>
      </c>
      <c r="S19" s="194"/>
      <c r="T19" s="161">
        <v>24</v>
      </c>
      <c r="U19" s="41">
        <f t="shared" si="13"/>
        <v>1506.9767441860465</v>
      </c>
      <c r="V19" s="42"/>
      <c r="W19" s="181"/>
      <c r="X19" s="237">
        <f t="shared" si="36"/>
        <v>0</v>
      </c>
      <c r="Y19" s="194"/>
      <c r="Z19" s="161">
        <v>24</v>
      </c>
      <c r="AA19" s="41">
        <f t="shared" si="14"/>
        <v>1506.9767441860465</v>
      </c>
      <c r="AB19" s="42"/>
      <c r="AC19" s="181"/>
      <c r="AD19" s="237">
        <f t="shared" si="37"/>
        <v>0</v>
      </c>
      <c r="AE19" s="194"/>
      <c r="AF19" s="161">
        <v>24</v>
      </c>
      <c r="AG19" s="41">
        <f t="shared" si="15"/>
        <v>1506.9767441860465</v>
      </c>
      <c r="AH19" s="42"/>
      <c r="AI19" s="181"/>
      <c r="AJ19" s="237">
        <f t="shared" si="38"/>
        <v>0</v>
      </c>
      <c r="AK19" s="194"/>
      <c r="AL19" s="161">
        <v>24</v>
      </c>
      <c r="AM19" s="41">
        <f t="shared" si="16"/>
        <v>1506.9767441860465</v>
      </c>
      <c r="AN19" s="42"/>
      <c r="AO19" s="181"/>
      <c r="AP19" s="237">
        <f t="shared" si="39"/>
        <v>0</v>
      </c>
      <c r="AQ19" s="194"/>
      <c r="AR19" s="161">
        <v>24</v>
      </c>
      <c r="AS19" s="41">
        <f t="shared" si="17"/>
        <v>1506.9767441860465</v>
      </c>
      <c r="AT19" s="42"/>
      <c r="AU19" s="181"/>
      <c r="AV19" s="237">
        <f t="shared" si="40"/>
        <v>0</v>
      </c>
      <c r="AW19" s="65"/>
      <c r="AX19" s="209">
        <f t="shared" si="27"/>
        <v>10548.837209302324</v>
      </c>
      <c r="AY19" s="225" t="str">
        <f t="shared" si="27"/>
        <v/>
      </c>
      <c r="AZ19" s="210">
        <f t="shared" si="28"/>
        <v>10548.837209302324</v>
      </c>
      <c r="BA19" s="253">
        <f t="shared" si="29"/>
        <v>0</v>
      </c>
      <c r="BB19" s="43"/>
      <c r="BC19" s="38" t="str">
        <f t="shared" si="30"/>
        <v>P86</v>
      </c>
      <c r="BD19" s="158" t="s">
        <v>29</v>
      </c>
      <c r="BE19" s="59" t="str">
        <f>IF(BD19="","",VLOOKUP(B19,'couple moule presse'!H:O,8,0))</f>
        <v>N</v>
      </c>
      <c r="BF19" s="64">
        <f>IF(BD19="","",VLOOKUP(B19,'couple moule presse'!H:M,6,0))</f>
        <v>1209.5999999999999</v>
      </c>
      <c r="BG19" s="194"/>
      <c r="BH19" s="161"/>
      <c r="BI19" s="41" t="str">
        <f t="shared" si="48"/>
        <v/>
      </c>
      <c r="BJ19" s="42"/>
      <c r="BK19" s="181"/>
      <c r="BL19" s="237" t="str">
        <f t="shared" si="41"/>
        <v/>
      </c>
      <c r="BM19" s="194"/>
      <c r="BN19" s="161"/>
      <c r="BO19" s="41" t="str">
        <f t="shared" si="49"/>
        <v/>
      </c>
      <c r="BP19" s="42"/>
      <c r="BQ19" s="181"/>
      <c r="BR19" s="237" t="str">
        <f t="shared" si="42"/>
        <v/>
      </c>
      <c r="BS19" s="194"/>
      <c r="BT19" s="161"/>
      <c r="BU19" s="41" t="str">
        <f t="shared" si="50"/>
        <v/>
      </c>
      <c r="BV19" s="42"/>
      <c r="BW19" s="181"/>
      <c r="BX19" s="237" t="str">
        <f t="shared" si="43"/>
        <v/>
      </c>
      <c r="BY19" s="194"/>
      <c r="BZ19" s="161"/>
      <c r="CA19" s="41" t="str">
        <f t="shared" si="51"/>
        <v/>
      </c>
      <c r="CB19" s="42"/>
      <c r="CC19" s="181"/>
      <c r="CD19" s="237" t="str">
        <f t="shared" si="44"/>
        <v/>
      </c>
      <c r="CE19" s="194"/>
      <c r="CF19" s="161"/>
      <c r="CG19" s="41" t="str">
        <f t="shared" si="52"/>
        <v/>
      </c>
      <c r="CH19" s="42"/>
      <c r="CI19" s="181"/>
      <c r="CJ19" s="237" t="str">
        <f t="shared" si="45"/>
        <v/>
      </c>
      <c r="CK19" s="194"/>
      <c r="CL19" s="161"/>
      <c r="CM19" s="41" t="str">
        <f t="shared" si="53"/>
        <v/>
      </c>
      <c r="CN19" s="42"/>
      <c r="CO19" s="181"/>
      <c r="CP19" s="237" t="str">
        <f t="shared" si="46"/>
        <v/>
      </c>
      <c r="CQ19" s="194"/>
      <c r="CR19" s="161"/>
      <c r="CS19" s="41" t="str">
        <f t="shared" si="54"/>
        <v/>
      </c>
      <c r="CT19" s="42"/>
      <c r="CU19" s="181"/>
      <c r="CV19" s="237" t="str">
        <f t="shared" si="47"/>
        <v/>
      </c>
      <c r="CW19" s="65"/>
      <c r="CX19" s="209" t="str">
        <f t="shared" si="31"/>
        <v/>
      </c>
      <c r="CY19" s="225" t="str">
        <f t="shared" si="31"/>
        <v/>
      </c>
      <c r="CZ19" s="210" t="str">
        <f t="shared" si="32"/>
        <v/>
      </c>
      <c r="DA19" s="253" t="str">
        <f t="shared" si="33"/>
        <v/>
      </c>
      <c r="DB19" s="219"/>
      <c r="DC19" s="268">
        <f>SUM(DD19:DD21)</f>
        <v>0.49999999999999989</v>
      </c>
      <c r="DD19" s="279">
        <f t="shared" ref="DD19:DD73" si="55">IF(CX19="",0,CX19/(BF19*14))+IF(AX19="",0,AX19/(F19*14))</f>
        <v>0.49999999999999989</v>
      </c>
      <c r="DE19" s="41"/>
      <c r="DF19" s="19"/>
      <c r="DG19" s="66" t="s">
        <v>9</v>
      </c>
      <c r="DH19" s="67" t="s">
        <v>10</v>
      </c>
      <c r="DI19" s="68">
        <f>COUNTIF($E$3:$E$44,DH19)</f>
        <v>7</v>
      </c>
      <c r="DJ19" s="19">
        <f>COUNTIF($E$47:$E$76,DH19)</f>
        <v>9</v>
      </c>
      <c r="DK19" s="19">
        <f>DI19+DJ19</f>
        <v>16</v>
      </c>
    </row>
    <row r="20" spans="1:115" ht="12.6" customHeight="1" x14ac:dyDescent="0.2">
      <c r="A20" s="36" t="str">
        <f t="shared" si="10"/>
        <v>P86</v>
      </c>
      <c r="B20" s="37" t="str">
        <f t="shared" si="26"/>
        <v>P86</v>
      </c>
      <c r="C20" s="46" t="s">
        <v>30</v>
      </c>
      <c r="D20" s="158"/>
      <c r="E20" s="39" t="str">
        <f>IF(D20="","",VLOOKUP(A20,'couple moule presse'!H:O,8,0))</f>
        <v/>
      </c>
      <c r="F20" s="40" t="str">
        <f>IF(D20="","",VLOOKUP(A20,'couple moule presse'!H:M,6,0))</f>
        <v/>
      </c>
      <c r="G20" s="192"/>
      <c r="H20" s="163"/>
      <c r="I20" s="41" t="str">
        <f t="shared" si="11"/>
        <v/>
      </c>
      <c r="J20" s="42"/>
      <c r="K20" s="182"/>
      <c r="L20" s="239" t="str">
        <f t="shared" si="34"/>
        <v/>
      </c>
      <c r="M20" s="192"/>
      <c r="N20" s="163"/>
      <c r="O20" s="41" t="str">
        <f t="shared" si="12"/>
        <v/>
      </c>
      <c r="P20" s="42"/>
      <c r="Q20" s="182"/>
      <c r="R20" s="239" t="str">
        <f t="shared" si="35"/>
        <v/>
      </c>
      <c r="S20" s="192"/>
      <c r="T20" s="163"/>
      <c r="U20" s="41" t="str">
        <f t="shared" si="13"/>
        <v/>
      </c>
      <c r="V20" s="42"/>
      <c r="W20" s="182"/>
      <c r="X20" s="239" t="str">
        <f t="shared" si="36"/>
        <v/>
      </c>
      <c r="Y20" s="192"/>
      <c r="Z20" s="163"/>
      <c r="AA20" s="41" t="str">
        <f t="shared" si="14"/>
        <v/>
      </c>
      <c r="AB20" s="42"/>
      <c r="AC20" s="182"/>
      <c r="AD20" s="239" t="str">
        <f t="shared" si="37"/>
        <v/>
      </c>
      <c r="AE20" s="192"/>
      <c r="AF20" s="163"/>
      <c r="AG20" s="41" t="str">
        <f t="shared" si="15"/>
        <v/>
      </c>
      <c r="AH20" s="42"/>
      <c r="AI20" s="182"/>
      <c r="AJ20" s="239" t="str">
        <f t="shared" si="38"/>
        <v/>
      </c>
      <c r="AK20" s="192"/>
      <c r="AL20" s="163"/>
      <c r="AM20" s="41" t="str">
        <f t="shared" si="16"/>
        <v/>
      </c>
      <c r="AN20" s="42"/>
      <c r="AO20" s="182"/>
      <c r="AP20" s="239" t="str">
        <f t="shared" si="39"/>
        <v/>
      </c>
      <c r="AQ20" s="192"/>
      <c r="AR20" s="163"/>
      <c r="AS20" s="41" t="str">
        <f t="shared" si="17"/>
        <v/>
      </c>
      <c r="AT20" s="42"/>
      <c r="AU20" s="182"/>
      <c r="AV20" s="239" t="str">
        <f t="shared" si="40"/>
        <v/>
      </c>
      <c r="AW20" s="65"/>
      <c r="AX20" s="211" t="str">
        <f t="shared" si="27"/>
        <v/>
      </c>
      <c r="AY20" s="227" t="str">
        <f t="shared" si="27"/>
        <v/>
      </c>
      <c r="AZ20" s="212" t="str">
        <f t="shared" si="28"/>
        <v/>
      </c>
      <c r="BA20" s="254" t="str">
        <f t="shared" si="29"/>
        <v/>
      </c>
      <c r="BB20" s="43"/>
      <c r="BC20" s="46" t="str">
        <f t="shared" si="30"/>
        <v>P86</v>
      </c>
      <c r="BD20" s="158"/>
      <c r="BE20" s="39" t="str">
        <f>IF(BD20="","",VLOOKUP(B20,'couple moule presse'!H:O,8,0))</f>
        <v/>
      </c>
      <c r="BF20" s="40" t="str">
        <f>IF(BD20="","",VLOOKUP(B20,'couple moule presse'!H:M,6,0))</f>
        <v/>
      </c>
      <c r="BG20" s="192"/>
      <c r="BH20" s="163"/>
      <c r="BI20" s="41" t="str">
        <f t="shared" si="48"/>
        <v/>
      </c>
      <c r="BJ20" s="42"/>
      <c r="BK20" s="182"/>
      <c r="BL20" s="239" t="str">
        <f t="shared" si="41"/>
        <v/>
      </c>
      <c r="BM20" s="192"/>
      <c r="BN20" s="163"/>
      <c r="BO20" s="41" t="str">
        <f t="shared" si="49"/>
        <v/>
      </c>
      <c r="BP20" s="42"/>
      <c r="BQ20" s="182"/>
      <c r="BR20" s="239" t="str">
        <f t="shared" si="42"/>
        <v/>
      </c>
      <c r="BS20" s="192"/>
      <c r="BT20" s="163"/>
      <c r="BU20" s="41" t="str">
        <f t="shared" si="50"/>
        <v/>
      </c>
      <c r="BV20" s="42"/>
      <c r="BW20" s="182"/>
      <c r="BX20" s="239" t="str">
        <f t="shared" si="43"/>
        <v/>
      </c>
      <c r="BY20" s="192"/>
      <c r="BZ20" s="163"/>
      <c r="CA20" s="41" t="str">
        <f t="shared" si="51"/>
        <v/>
      </c>
      <c r="CB20" s="42"/>
      <c r="CC20" s="182"/>
      <c r="CD20" s="239" t="str">
        <f t="shared" si="44"/>
        <v/>
      </c>
      <c r="CE20" s="192"/>
      <c r="CF20" s="163"/>
      <c r="CG20" s="41" t="str">
        <f t="shared" si="52"/>
        <v/>
      </c>
      <c r="CH20" s="42"/>
      <c r="CI20" s="182"/>
      <c r="CJ20" s="239" t="str">
        <f t="shared" si="45"/>
        <v/>
      </c>
      <c r="CK20" s="192"/>
      <c r="CL20" s="163"/>
      <c r="CM20" s="41" t="str">
        <f t="shared" si="53"/>
        <v/>
      </c>
      <c r="CN20" s="42"/>
      <c r="CO20" s="182"/>
      <c r="CP20" s="239" t="str">
        <f t="shared" si="46"/>
        <v/>
      </c>
      <c r="CQ20" s="192"/>
      <c r="CR20" s="163"/>
      <c r="CS20" s="41" t="str">
        <f t="shared" si="54"/>
        <v/>
      </c>
      <c r="CT20" s="42"/>
      <c r="CU20" s="182"/>
      <c r="CV20" s="239" t="str">
        <f t="shared" si="47"/>
        <v/>
      </c>
      <c r="CW20" s="65"/>
      <c r="CX20" s="211" t="str">
        <f t="shared" si="31"/>
        <v/>
      </c>
      <c r="CY20" s="227" t="str">
        <f t="shared" si="31"/>
        <v/>
      </c>
      <c r="CZ20" s="212" t="str">
        <f t="shared" si="32"/>
        <v/>
      </c>
      <c r="DA20" s="254" t="str">
        <f t="shared" si="33"/>
        <v/>
      </c>
      <c r="DB20" s="219"/>
      <c r="DC20" s="269"/>
      <c r="DD20" s="280">
        <f t="shared" si="55"/>
        <v>0</v>
      </c>
      <c r="DE20" s="41"/>
      <c r="DF20" s="19"/>
      <c r="DG20" s="66" t="s">
        <v>102</v>
      </c>
      <c r="DH20" s="67" t="s">
        <v>103</v>
      </c>
      <c r="DI20" s="68">
        <f t="shared" ref="DI20:DI23" si="56">COUNTIF($E$3:$E$44,DH20)</f>
        <v>0</v>
      </c>
      <c r="DJ20" s="19">
        <f>COUNTIF($E$47:$E$76,DH20)</f>
        <v>0</v>
      </c>
      <c r="DK20" s="19">
        <f>DI20+DJ20</f>
        <v>0</v>
      </c>
    </row>
    <row r="21" spans="1:115" ht="12.6" customHeight="1" x14ac:dyDescent="0.2">
      <c r="A21" s="36" t="str">
        <f t="shared" si="10"/>
        <v>P86</v>
      </c>
      <c r="B21" s="37" t="str">
        <f t="shared" si="26"/>
        <v>P86</v>
      </c>
      <c r="C21" s="52" t="s">
        <v>30</v>
      </c>
      <c r="D21" s="52"/>
      <c r="E21" s="53" t="str">
        <f>IF(D21="","",VLOOKUP(A21,'couple moule presse'!H:O,8,0))</f>
        <v/>
      </c>
      <c r="F21" s="69" t="str">
        <f>IF(D21="","",VLOOKUP(A21,'couple moule presse'!H:M,6,0))</f>
        <v/>
      </c>
      <c r="G21" s="193"/>
      <c r="H21" s="164"/>
      <c r="I21" s="41" t="str">
        <f t="shared" si="11"/>
        <v/>
      </c>
      <c r="J21" s="55"/>
      <c r="K21" s="183"/>
      <c r="L21" s="240" t="str">
        <f t="shared" si="34"/>
        <v/>
      </c>
      <c r="M21" s="193"/>
      <c r="N21" s="164"/>
      <c r="O21" s="41" t="str">
        <f t="shared" si="12"/>
        <v/>
      </c>
      <c r="P21" s="55"/>
      <c r="Q21" s="183"/>
      <c r="R21" s="240" t="str">
        <f t="shared" si="35"/>
        <v/>
      </c>
      <c r="S21" s="193"/>
      <c r="T21" s="164"/>
      <c r="U21" s="41" t="str">
        <f t="shared" si="13"/>
        <v/>
      </c>
      <c r="V21" s="55"/>
      <c r="W21" s="183"/>
      <c r="X21" s="240" t="str">
        <f t="shared" si="36"/>
        <v/>
      </c>
      <c r="Y21" s="193"/>
      <c r="Z21" s="164"/>
      <c r="AA21" s="41" t="str">
        <f t="shared" si="14"/>
        <v/>
      </c>
      <c r="AB21" s="55"/>
      <c r="AC21" s="183"/>
      <c r="AD21" s="240" t="str">
        <f t="shared" si="37"/>
        <v/>
      </c>
      <c r="AE21" s="193"/>
      <c r="AF21" s="164"/>
      <c r="AG21" s="41" t="str">
        <f t="shared" si="15"/>
        <v/>
      </c>
      <c r="AH21" s="55"/>
      <c r="AI21" s="183"/>
      <c r="AJ21" s="240" t="str">
        <f t="shared" si="38"/>
        <v/>
      </c>
      <c r="AK21" s="193"/>
      <c r="AL21" s="164"/>
      <c r="AM21" s="41" t="str">
        <f t="shared" si="16"/>
        <v/>
      </c>
      <c r="AN21" s="55"/>
      <c r="AO21" s="183"/>
      <c r="AP21" s="240" t="str">
        <f t="shared" si="39"/>
        <v/>
      </c>
      <c r="AQ21" s="193"/>
      <c r="AR21" s="164"/>
      <c r="AS21" s="41" t="str">
        <f t="shared" si="17"/>
        <v/>
      </c>
      <c r="AT21" s="55"/>
      <c r="AU21" s="183"/>
      <c r="AV21" s="240" t="str">
        <f t="shared" si="40"/>
        <v/>
      </c>
      <c r="AW21" s="65"/>
      <c r="AX21" s="213" t="str">
        <f t="shared" si="27"/>
        <v/>
      </c>
      <c r="AY21" s="228" t="str">
        <f t="shared" si="27"/>
        <v/>
      </c>
      <c r="AZ21" s="214" t="str">
        <f t="shared" si="28"/>
        <v/>
      </c>
      <c r="BA21" s="255" t="str">
        <f t="shared" si="29"/>
        <v/>
      </c>
      <c r="BB21" s="43"/>
      <c r="BC21" s="52" t="str">
        <f t="shared" si="30"/>
        <v>P86</v>
      </c>
      <c r="BD21" s="52"/>
      <c r="BE21" s="53" t="str">
        <f>IF(BD21="","",VLOOKUP(B21,'couple moule presse'!H:O,8,0))</f>
        <v/>
      </c>
      <c r="BF21" s="69" t="str">
        <f>IF(BD21="","",VLOOKUP(B21,'couple moule presse'!H:M,6,0))</f>
        <v/>
      </c>
      <c r="BG21" s="193"/>
      <c r="BH21" s="164"/>
      <c r="BI21" s="41" t="str">
        <f t="shared" si="48"/>
        <v/>
      </c>
      <c r="BJ21" s="55"/>
      <c r="BK21" s="183"/>
      <c r="BL21" s="240" t="str">
        <f t="shared" si="41"/>
        <v/>
      </c>
      <c r="BM21" s="193"/>
      <c r="BN21" s="164"/>
      <c r="BO21" s="41" t="str">
        <f t="shared" si="49"/>
        <v/>
      </c>
      <c r="BP21" s="55"/>
      <c r="BQ21" s="183"/>
      <c r="BR21" s="240" t="str">
        <f t="shared" si="42"/>
        <v/>
      </c>
      <c r="BS21" s="193"/>
      <c r="BT21" s="164"/>
      <c r="BU21" s="41" t="str">
        <f t="shared" si="50"/>
        <v/>
      </c>
      <c r="BV21" s="55"/>
      <c r="BW21" s="183"/>
      <c r="BX21" s="240" t="str">
        <f t="shared" si="43"/>
        <v/>
      </c>
      <c r="BY21" s="193"/>
      <c r="BZ21" s="164"/>
      <c r="CA21" s="41" t="str">
        <f t="shared" si="51"/>
        <v/>
      </c>
      <c r="CB21" s="55"/>
      <c r="CC21" s="183"/>
      <c r="CD21" s="240" t="str">
        <f t="shared" si="44"/>
        <v/>
      </c>
      <c r="CE21" s="193"/>
      <c r="CF21" s="164"/>
      <c r="CG21" s="41" t="str">
        <f t="shared" si="52"/>
        <v/>
      </c>
      <c r="CH21" s="55"/>
      <c r="CI21" s="183"/>
      <c r="CJ21" s="240" t="str">
        <f t="shared" si="45"/>
        <v/>
      </c>
      <c r="CK21" s="193"/>
      <c r="CL21" s="164"/>
      <c r="CM21" s="41" t="str">
        <f t="shared" si="53"/>
        <v/>
      </c>
      <c r="CN21" s="55"/>
      <c r="CO21" s="183"/>
      <c r="CP21" s="240" t="str">
        <f t="shared" si="46"/>
        <v/>
      </c>
      <c r="CQ21" s="193"/>
      <c r="CR21" s="164"/>
      <c r="CS21" s="41" t="str">
        <f t="shared" si="54"/>
        <v/>
      </c>
      <c r="CT21" s="55"/>
      <c r="CU21" s="183"/>
      <c r="CV21" s="240" t="str">
        <f t="shared" si="47"/>
        <v/>
      </c>
      <c r="CW21" s="65"/>
      <c r="CX21" s="213" t="str">
        <f t="shared" si="31"/>
        <v/>
      </c>
      <c r="CY21" s="228" t="str">
        <f t="shared" si="31"/>
        <v/>
      </c>
      <c r="CZ21" s="214" t="str">
        <f t="shared" si="32"/>
        <v/>
      </c>
      <c r="DA21" s="255" t="str">
        <f t="shared" si="33"/>
        <v/>
      </c>
      <c r="DB21" s="219"/>
      <c r="DC21" s="270"/>
      <c r="DD21" s="281">
        <f t="shared" si="55"/>
        <v>0</v>
      </c>
      <c r="DE21" s="41"/>
      <c r="DF21" s="19"/>
      <c r="DG21" s="66" t="s">
        <v>104</v>
      </c>
      <c r="DH21" s="67" t="s">
        <v>103</v>
      </c>
      <c r="DI21" s="68">
        <f t="shared" si="56"/>
        <v>0</v>
      </c>
      <c r="DJ21" s="19">
        <f>COUNTIF($E$47:$E$76,DH21)</f>
        <v>0</v>
      </c>
      <c r="DK21" s="19">
        <f>DI21+DJ21</f>
        <v>0</v>
      </c>
    </row>
    <row r="22" spans="1:115" ht="12.6" customHeight="1" x14ac:dyDescent="0.2">
      <c r="A22" s="36" t="str">
        <f t="shared" si="10"/>
        <v>P87</v>
      </c>
      <c r="B22" s="37" t="str">
        <f t="shared" si="26"/>
        <v>P87</v>
      </c>
      <c r="C22" s="38" t="s">
        <v>26</v>
      </c>
      <c r="D22" s="160"/>
      <c r="E22" s="59" t="str">
        <f>IF(D22="","",VLOOKUP(A22,'couple moule presse'!H:O,8,0))</f>
        <v/>
      </c>
      <c r="F22" s="70" t="str">
        <f>IF(D22="","",VLOOKUP(A22,'couple moule presse'!H:M,6,0))</f>
        <v/>
      </c>
      <c r="G22" s="192"/>
      <c r="H22" s="161"/>
      <c r="I22" s="56" t="str">
        <f t="shared" si="11"/>
        <v/>
      </c>
      <c r="J22" s="42"/>
      <c r="K22" s="181"/>
      <c r="L22" s="237" t="str">
        <f t="shared" si="34"/>
        <v/>
      </c>
      <c r="M22" s="192"/>
      <c r="N22" s="161"/>
      <c r="O22" s="56" t="str">
        <f t="shared" si="12"/>
        <v/>
      </c>
      <c r="P22" s="42"/>
      <c r="Q22" s="181"/>
      <c r="R22" s="237" t="str">
        <f t="shared" si="35"/>
        <v/>
      </c>
      <c r="S22" s="192"/>
      <c r="T22" s="161"/>
      <c r="U22" s="56" t="str">
        <f t="shared" si="13"/>
        <v/>
      </c>
      <c r="V22" s="42"/>
      <c r="W22" s="181"/>
      <c r="X22" s="237" t="str">
        <f t="shared" si="36"/>
        <v/>
      </c>
      <c r="Y22" s="192"/>
      <c r="Z22" s="161"/>
      <c r="AA22" s="56" t="str">
        <f t="shared" si="14"/>
        <v/>
      </c>
      <c r="AB22" s="42"/>
      <c r="AC22" s="181"/>
      <c r="AD22" s="237" t="str">
        <f t="shared" si="37"/>
        <v/>
      </c>
      <c r="AE22" s="192"/>
      <c r="AF22" s="161"/>
      <c r="AG22" s="56" t="str">
        <f t="shared" si="15"/>
        <v/>
      </c>
      <c r="AH22" s="42"/>
      <c r="AI22" s="181"/>
      <c r="AJ22" s="237" t="str">
        <f t="shared" si="38"/>
        <v/>
      </c>
      <c r="AK22" s="192"/>
      <c r="AL22" s="161"/>
      <c r="AM22" s="56" t="str">
        <f t="shared" si="16"/>
        <v/>
      </c>
      <c r="AN22" s="42"/>
      <c r="AO22" s="181"/>
      <c r="AP22" s="237" t="str">
        <f t="shared" si="39"/>
        <v/>
      </c>
      <c r="AQ22" s="192"/>
      <c r="AR22" s="161"/>
      <c r="AS22" s="56" t="str">
        <f t="shared" si="17"/>
        <v/>
      </c>
      <c r="AT22" s="42"/>
      <c r="AU22" s="181"/>
      <c r="AV22" s="237" t="str">
        <f t="shared" si="40"/>
        <v/>
      </c>
      <c r="AW22" s="65"/>
      <c r="AX22" s="209" t="str">
        <f t="shared" si="27"/>
        <v/>
      </c>
      <c r="AY22" s="225" t="str">
        <f t="shared" si="27"/>
        <v/>
      </c>
      <c r="AZ22" s="210" t="str">
        <f t="shared" si="28"/>
        <v/>
      </c>
      <c r="BA22" s="253" t="str">
        <f t="shared" si="29"/>
        <v/>
      </c>
      <c r="BB22" s="43"/>
      <c r="BC22" s="38" t="str">
        <f t="shared" si="30"/>
        <v>P87</v>
      </c>
      <c r="BD22" s="158"/>
      <c r="BE22" s="59" t="str">
        <f>IF(BD22="","",VLOOKUP(B22,'couple moule presse'!H:O,8,0))</f>
        <v/>
      </c>
      <c r="BF22" s="70" t="str">
        <f>IF(BD22="","",VLOOKUP(B22,'couple moule presse'!H:M,6,0))</f>
        <v/>
      </c>
      <c r="BG22" s="192"/>
      <c r="BH22" s="161"/>
      <c r="BI22" s="56" t="str">
        <f t="shared" si="48"/>
        <v/>
      </c>
      <c r="BJ22" s="42"/>
      <c r="BK22" s="181"/>
      <c r="BL22" s="237" t="str">
        <f t="shared" si="41"/>
        <v/>
      </c>
      <c r="BM22" s="192"/>
      <c r="BN22" s="161"/>
      <c r="BO22" s="56" t="str">
        <f t="shared" si="49"/>
        <v/>
      </c>
      <c r="BP22" s="42"/>
      <c r="BQ22" s="181"/>
      <c r="BR22" s="237" t="str">
        <f t="shared" si="42"/>
        <v/>
      </c>
      <c r="BS22" s="192"/>
      <c r="BT22" s="161"/>
      <c r="BU22" s="56" t="str">
        <f t="shared" si="50"/>
        <v/>
      </c>
      <c r="BV22" s="42"/>
      <c r="BW22" s="181"/>
      <c r="BX22" s="237" t="str">
        <f t="shared" si="43"/>
        <v/>
      </c>
      <c r="BY22" s="192"/>
      <c r="BZ22" s="161"/>
      <c r="CA22" s="56" t="str">
        <f t="shared" si="51"/>
        <v/>
      </c>
      <c r="CB22" s="42"/>
      <c r="CC22" s="181"/>
      <c r="CD22" s="237" t="str">
        <f t="shared" si="44"/>
        <v/>
      </c>
      <c r="CE22" s="192"/>
      <c r="CF22" s="161"/>
      <c r="CG22" s="56" t="str">
        <f t="shared" si="52"/>
        <v/>
      </c>
      <c r="CH22" s="42"/>
      <c r="CI22" s="181"/>
      <c r="CJ22" s="237" t="str">
        <f t="shared" si="45"/>
        <v/>
      </c>
      <c r="CK22" s="192"/>
      <c r="CL22" s="161"/>
      <c r="CM22" s="56" t="str">
        <f t="shared" si="53"/>
        <v/>
      </c>
      <c r="CN22" s="42"/>
      <c r="CO22" s="181"/>
      <c r="CP22" s="237" t="str">
        <f t="shared" si="46"/>
        <v/>
      </c>
      <c r="CQ22" s="192"/>
      <c r="CR22" s="161"/>
      <c r="CS22" s="56" t="str">
        <f t="shared" si="54"/>
        <v/>
      </c>
      <c r="CT22" s="42"/>
      <c r="CU22" s="181"/>
      <c r="CV22" s="237" t="str">
        <f t="shared" si="47"/>
        <v/>
      </c>
      <c r="CW22" s="65"/>
      <c r="CX22" s="209" t="str">
        <f t="shared" si="31"/>
        <v/>
      </c>
      <c r="CY22" s="225" t="str">
        <f t="shared" si="31"/>
        <v/>
      </c>
      <c r="CZ22" s="210" t="str">
        <f t="shared" si="32"/>
        <v/>
      </c>
      <c r="DA22" s="253" t="str">
        <f t="shared" si="33"/>
        <v/>
      </c>
      <c r="DB22" s="219"/>
      <c r="DC22" s="268">
        <f>SUM(DD22:DD24)</f>
        <v>0.5</v>
      </c>
      <c r="DD22" s="279">
        <f t="shared" si="55"/>
        <v>0</v>
      </c>
      <c r="DE22" s="41"/>
      <c r="DF22" s="19"/>
      <c r="DG22" s="66" t="s">
        <v>105</v>
      </c>
      <c r="DH22" s="67" t="s">
        <v>103</v>
      </c>
      <c r="DI22" s="68">
        <f t="shared" si="56"/>
        <v>0</v>
      </c>
      <c r="DJ22" s="19">
        <f>COUNTIF($E$47:$E$76,DH22)</f>
        <v>0</v>
      </c>
      <c r="DK22" s="19">
        <f>DI22+DJ22</f>
        <v>0</v>
      </c>
    </row>
    <row r="23" spans="1:115" ht="12.6" customHeight="1" x14ac:dyDescent="0.2">
      <c r="A23" s="36" t="str">
        <f t="shared" si="10"/>
        <v>P87CU120/7</v>
      </c>
      <c r="B23" s="37" t="str">
        <f t="shared" si="26"/>
        <v>P87CU120/7</v>
      </c>
      <c r="C23" s="46" t="s">
        <v>26</v>
      </c>
      <c r="D23" s="158" t="s">
        <v>25</v>
      </c>
      <c r="E23" s="39" t="str">
        <f>IF(D23="","",VLOOKUP(A23,'couple moule presse'!H:O,8,0))</f>
        <v>P</v>
      </c>
      <c r="F23" s="71">
        <f>IF(D23="","",VLOOKUP(A23,'couple moule presse'!H:M,6,0))</f>
        <v>1614.3157894736842</v>
      </c>
      <c r="G23" s="192"/>
      <c r="H23" s="161">
        <v>24</v>
      </c>
      <c r="I23" s="41">
        <f t="shared" si="11"/>
        <v>1614.3157894736842</v>
      </c>
      <c r="J23" s="42"/>
      <c r="K23" s="182"/>
      <c r="L23" s="239">
        <f t="shared" si="34"/>
        <v>0</v>
      </c>
      <c r="M23" s="192"/>
      <c r="N23" s="161">
        <v>24</v>
      </c>
      <c r="O23" s="41">
        <f t="shared" si="12"/>
        <v>1614.3157894736842</v>
      </c>
      <c r="P23" s="42"/>
      <c r="Q23" s="182"/>
      <c r="R23" s="239">
        <f t="shared" si="35"/>
        <v>0</v>
      </c>
      <c r="S23" s="192"/>
      <c r="T23" s="161">
        <v>24</v>
      </c>
      <c r="U23" s="41">
        <f t="shared" si="13"/>
        <v>1614.3157894736842</v>
      </c>
      <c r="V23" s="42"/>
      <c r="W23" s="182"/>
      <c r="X23" s="239">
        <f t="shared" si="36"/>
        <v>0</v>
      </c>
      <c r="Y23" s="192"/>
      <c r="Z23" s="161">
        <v>24</v>
      </c>
      <c r="AA23" s="41">
        <f t="shared" si="14"/>
        <v>1614.3157894736842</v>
      </c>
      <c r="AB23" s="42"/>
      <c r="AC23" s="182"/>
      <c r="AD23" s="239">
        <f t="shared" si="37"/>
        <v>0</v>
      </c>
      <c r="AE23" s="192"/>
      <c r="AF23" s="161">
        <v>24</v>
      </c>
      <c r="AG23" s="41">
        <f t="shared" si="15"/>
        <v>1614.3157894736842</v>
      </c>
      <c r="AH23" s="42"/>
      <c r="AI23" s="182"/>
      <c r="AJ23" s="239">
        <f t="shared" si="38"/>
        <v>0</v>
      </c>
      <c r="AK23" s="192"/>
      <c r="AL23" s="161">
        <v>24</v>
      </c>
      <c r="AM23" s="41">
        <f t="shared" si="16"/>
        <v>1614.3157894736842</v>
      </c>
      <c r="AN23" s="42"/>
      <c r="AO23" s="182"/>
      <c r="AP23" s="239">
        <f t="shared" si="39"/>
        <v>0</v>
      </c>
      <c r="AQ23" s="192"/>
      <c r="AR23" s="161">
        <v>24</v>
      </c>
      <c r="AS23" s="41">
        <f t="shared" si="17"/>
        <v>1614.3157894736842</v>
      </c>
      <c r="AT23" s="42"/>
      <c r="AU23" s="182"/>
      <c r="AV23" s="239">
        <f t="shared" si="40"/>
        <v>0</v>
      </c>
      <c r="AW23" s="65"/>
      <c r="AX23" s="211">
        <f t="shared" si="27"/>
        <v>11300.21052631579</v>
      </c>
      <c r="AY23" s="227" t="str">
        <f t="shared" si="27"/>
        <v/>
      </c>
      <c r="AZ23" s="212">
        <f t="shared" si="28"/>
        <v>11300.21052631579</v>
      </c>
      <c r="BA23" s="254">
        <f t="shared" si="29"/>
        <v>0</v>
      </c>
      <c r="BB23" s="43"/>
      <c r="BC23" s="46" t="str">
        <f t="shared" si="30"/>
        <v>P87</v>
      </c>
      <c r="BD23" s="158" t="s">
        <v>25</v>
      </c>
      <c r="BE23" s="39" t="str">
        <f>IF(BD23="","",VLOOKUP(B23,'couple moule presse'!H:O,8,0))</f>
        <v>P</v>
      </c>
      <c r="BF23" s="71">
        <f>IF(BD23="","",VLOOKUP(B23,'couple moule presse'!H:M,6,0))</f>
        <v>1614.3157894736842</v>
      </c>
      <c r="BG23" s="192"/>
      <c r="BH23" s="161"/>
      <c r="BI23" s="41" t="str">
        <f t="shared" si="48"/>
        <v/>
      </c>
      <c r="BJ23" s="42"/>
      <c r="BK23" s="182"/>
      <c r="BL23" s="239" t="str">
        <f t="shared" si="41"/>
        <v/>
      </c>
      <c r="BM23" s="192"/>
      <c r="BN23" s="161"/>
      <c r="BO23" s="41" t="str">
        <f t="shared" si="49"/>
        <v/>
      </c>
      <c r="BP23" s="42"/>
      <c r="BQ23" s="182"/>
      <c r="BR23" s="239" t="str">
        <f t="shared" si="42"/>
        <v/>
      </c>
      <c r="BS23" s="192"/>
      <c r="BT23" s="161"/>
      <c r="BU23" s="41" t="str">
        <f t="shared" si="50"/>
        <v/>
      </c>
      <c r="BV23" s="42"/>
      <c r="BW23" s="182"/>
      <c r="BX23" s="239" t="str">
        <f t="shared" si="43"/>
        <v/>
      </c>
      <c r="BY23" s="192"/>
      <c r="BZ23" s="161"/>
      <c r="CA23" s="41" t="str">
        <f t="shared" si="51"/>
        <v/>
      </c>
      <c r="CB23" s="42"/>
      <c r="CC23" s="182"/>
      <c r="CD23" s="239" t="str">
        <f t="shared" si="44"/>
        <v/>
      </c>
      <c r="CE23" s="192"/>
      <c r="CF23" s="161"/>
      <c r="CG23" s="41" t="str">
        <f t="shared" si="52"/>
        <v/>
      </c>
      <c r="CH23" s="42"/>
      <c r="CI23" s="182"/>
      <c r="CJ23" s="239" t="str">
        <f t="shared" si="45"/>
        <v/>
      </c>
      <c r="CK23" s="192"/>
      <c r="CL23" s="161"/>
      <c r="CM23" s="41" t="str">
        <f t="shared" si="53"/>
        <v/>
      </c>
      <c r="CN23" s="42"/>
      <c r="CO23" s="182"/>
      <c r="CP23" s="239" t="str">
        <f t="shared" si="46"/>
        <v/>
      </c>
      <c r="CQ23" s="192"/>
      <c r="CR23" s="161"/>
      <c r="CS23" s="41" t="str">
        <f t="shared" si="54"/>
        <v/>
      </c>
      <c r="CT23" s="42"/>
      <c r="CU23" s="182"/>
      <c r="CV23" s="239" t="str">
        <f t="shared" si="47"/>
        <v/>
      </c>
      <c r="CW23" s="65"/>
      <c r="CX23" s="211" t="str">
        <f t="shared" si="31"/>
        <v/>
      </c>
      <c r="CY23" s="227" t="str">
        <f t="shared" si="31"/>
        <v/>
      </c>
      <c r="CZ23" s="212" t="str">
        <f t="shared" si="32"/>
        <v/>
      </c>
      <c r="DA23" s="254" t="str">
        <f t="shared" si="33"/>
        <v/>
      </c>
      <c r="DB23" s="219"/>
      <c r="DC23" s="269"/>
      <c r="DD23" s="280">
        <f t="shared" si="55"/>
        <v>0.5</v>
      </c>
      <c r="DE23" s="41"/>
      <c r="DF23" s="19"/>
      <c r="DG23" s="66" t="s">
        <v>65</v>
      </c>
      <c r="DH23" s="67" t="s">
        <v>66</v>
      </c>
      <c r="DI23" s="68">
        <f t="shared" si="56"/>
        <v>0</v>
      </c>
      <c r="DJ23" s="19">
        <f>COUNTIF($E$47:$E$76,DH23)</f>
        <v>1</v>
      </c>
      <c r="DK23" s="19">
        <f>DI23+DJ23</f>
        <v>1</v>
      </c>
    </row>
    <row r="24" spans="1:115" ht="12.6" customHeight="1" x14ac:dyDescent="0.2">
      <c r="A24" s="36" t="str">
        <f t="shared" si="10"/>
        <v>P87</v>
      </c>
      <c r="B24" s="37" t="str">
        <f t="shared" si="26"/>
        <v>P87</v>
      </c>
      <c r="C24" s="52" t="s">
        <v>26</v>
      </c>
      <c r="D24" s="159"/>
      <c r="E24" s="53" t="str">
        <f>IF(D24="","",VLOOKUP(A24,'couple moule presse'!H:O,8,0))</f>
        <v/>
      </c>
      <c r="F24" s="62" t="str">
        <f>IF(D24="","",VLOOKUP(A24,'couple moule presse'!H:M,6,0))</f>
        <v/>
      </c>
      <c r="G24" s="193"/>
      <c r="H24" s="162"/>
      <c r="I24" s="54" t="str">
        <f t="shared" si="11"/>
        <v/>
      </c>
      <c r="J24" s="55"/>
      <c r="K24" s="183"/>
      <c r="L24" s="240" t="str">
        <f t="shared" si="34"/>
        <v/>
      </c>
      <c r="M24" s="193"/>
      <c r="N24" s="162"/>
      <c r="O24" s="54" t="str">
        <f t="shared" si="12"/>
        <v/>
      </c>
      <c r="P24" s="55"/>
      <c r="Q24" s="183"/>
      <c r="R24" s="240" t="str">
        <f t="shared" si="35"/>
        <v/>
      </c>
      <c r="S24" s="193"/>
      <c r="T24" s="162"/>
      <c r="U24" s="54" t="str">
        <f t="shared" si="13"/>
        <v/>
      </c>
      <c r="V24" s="55"/>
      <c r="W24" s="183"/>
      <c r="X24" s="240" t="str">
        <f t="shared" si="36"/>
        <v/>
      </c>
      <c r="Y24" s="193"/>
      <c r="Z24" s="162"/>
      <c r="AA24" s="54" t="str">
        <f t="shared" si="14"/>
        <v/>
      </c>
      <c r="AB24" s="55"/>
      <c r="AC24" s="183"/>
      <c r="AD24" s="240" t="str">
        <f t="shared" si="37"/>
        <v/>
      </c>
      <c r="AE24" s="193"/>
      <c r="AF24" s="162"/>
      <c r="AG24" s="54" t="str">
        <f t="shared" si="15"/>
        <v/>
      </c>
      <c r="AH24" s="55"/>
      <c r="AI24" s="183"/>
      <c r="AJ24" s="240" t="str">
        <f t="shared" si="38"/>
        <v/>
      </c>
      <c r="AK24" s="193"/>
      <c r="AL24" s="162"/>
      <c r="AM24" s="54" t="str">
        <f t="shared" si="16"/>
        <v/>
      </c>
      <c r="AN24" s="55"/>
      <c r="AO24" s="183"/>
      <c r="AP24" s="240" t="str">
        <f t="shared" si="39"/>
        <v/>
      </c>
      <c r="AQ24" s="193"/>
      <c r="AR24" s="162"/>
      <c r="AS24" s="54" t="str">
        <f t="shared" si="17"/>
        <v/>
      </c>
      <c r="AT24" s="55"/>
      <c r="AU24" s="183"/>
      <c r="AV24" s="240" t="str">
        <f t="shared" si="40"/>
        <v/>
      </c>
      <c r="AW24" s="65"/>
      <c r="AX24" s="213" t="str">
        <f t="shared" si="27"/>
        <v/>
      </c>
      <c r="AY24" s="228" t="str">
        <f t="shared" si="27"/>
        <v/>
      </c>
      <c r="AZ24" s="214" t="str">
        <f t="shared" si="28"/>
        <v/>
      </c>
      <c r="BA24" s="255" t="str">
        <f t="shared" si="29"/>
        <v/>
      </c>
      <c r="BB24" s="43"/>
      <c r="BC24" s="52" t="str">
        <f t="shared" si="30"/>
        <v>P87</v>
      </c>
      <c r="BD24" s="158"/>
      <c r="BE24" s="53" t="str">
        <f>IF(BD24="","",VLOOKUP(B24,'couple moule presse'!H:O,8,0))</f>
        <v/>
      </c>
      <c r="BF24" s="62" t="str">
        <f>IF(BD24="","",VLOOKUP(B24,'couple moule presse'!H:M,6,0))</f>
        <v/>
      </c>
      <c r="BG24" s="193"/>
      <c r="BH24" s="162"/>
      <c r="BI24" s="54" t="str">
        <f t="shared" si="48"/>
        <v/>
      </c>
      <c r="BJ24" s="55"/>
      <c r="BK24" s="183"/>
      <c r="BL24" s="240" t="str">
        <f t="shared" si="41"/>
        <v/>
      </c>
      <c r="BM24" s="193"/>
      <c r="BN24" s="162"/>
      <c r="BO24" s="54" t="str">
        <f t="shared" si="49"/>
        <v/>
      </c>
      <c r="BP24" s="55"/>
      <c r="BQ24" s="183"/>
      <c r="BR24" s="240" t="str">
        <f t="shared" si="42"/>
        <v/>
      </c>
      <c r="BS24" s="193"/>
      <c r="BT24" s="162"/>
      <c r="BU24" s="54" t="str">
        <f t="shared" si="50"/>
        <v/>
      </c>
      <c r="BV24" s="55"/>
      <c r="BW24" s="183"/>
      <c r="BX24" s="240" t="str">
        <f t="shared" si="43"/>
        <v/>
      </c>
      <c r="BY24" s="193"/>
      <c r="BZ24" s="162"/>
      <c r="CA24" s="54" t="str">
        <f t="shared" si="51"/>
        <v/>
      </c>
      <c r="CB24" s="55"/>
      <c r="CC24" s="183"/>
      <c r="CD24" s="240" t="str">
        <f t="shared" si="44"/>
        <v/>
      </c>
      <c r="CE24" s="193"/>
      <c r="CF24" s="162"/>
      <c r="CG24" s="54" t="str">
        <f t="shared" si="52"/>
        <v/>
      </c>
      <c r="CH24" s="55"/>
      <c r="CI24" s="183"/>
      <c r="CJ24" s="240" t="str">
        <f t="shared" si="45"/>
        <v/>
      </c>
      <c r="CK24" s="193"/>
      <c r="CL24" s="162"/>
      <c r="CM24" s="54" t="str">
        <f t="shared" si="53"/>
        <v/>
      </c>
      <c r="CN24" s="55"/>
      <c r="CO24" s="183"/>
      <c r="CP24" s="240" t="str">
        <f t="shared" si="46"/>
        <v/>
      </c>
      <c r="CQ24" s="193"/>
      <c r="CR24" s="162"/>
      <c r="CS24" s="54" t="str">
        <f t="shared" si="54"/>
        <v/>
      </c>
      <c r="CT24" s="55"/>
      <c r="CU24" s="183"/>
      <c r="CV24" s="240" t="str">
        <f t="shared" si="47"/>
        <v/>
      </c>
      <c r="CW24" s="65"/>
      <c r="CX24" s="213" t="str">
        <f t="shared" si="31"/>
        <v/>
      </c>
      <c r="CY24" s="228" t="str">
        <f t="shared" si="31"/>
        <v/>
      </c>
      <c r="CZ24" s="214" t="str">
        <f t="shared" si="32"/>
        <v/>
      </c>
      <c r="DA24" s="255" t="str">
        <f t="shared" si="33"/>
        <v/>
      </c>
      <c r="DB24" s="219"/>
      <c r="DC24" s="270"/>
      <c r="DD24" s="281">
        <f t="shared" si="55"/>
        <v>0</v>
      </c>
      <c r="DE24" s="41"/>
      <c r="DF24" s="19"/>
      <c r="DG24" s="19"/>
      <c r="DH24" s="19"/>
      <c r="DI24" s="19"/>
      <c r="DJ24" s="19"/>
      <c r="DK24" s="19"/>
    </row>
    <row r="25" spans="1:115" ht="12.6" customHeight="1" x14ac:dyDescent="0.2">
      <c r="A25" s="36" t="str">
        <f t="shared" si="10"/>
        <v>P88</v>
      </c>
      <c r="B25" s="37" t="str">
        <f t="shared" si="26"/>
        <v>P88</v>
      </c>
      <c r="C25" s="38" t="s">
        <v>35</v>
      </c>
      <c r="D25" s="158"/>
      <c r="E25" s="59" t="str">
        <f>IF(D25="","",VLOOKUP(A25,'couple moule presse'!H:O,8,0))</f>
        <v/>
      </c>
      <c r="F25" s="70" t="str">
        <f>IF(D25="","",VLOOKUP(A25,'couple moule presse'!H:M,6,0))</f>
        <v/>
      </c>
      <c r="G25" s="192"/>
      <c r="H25" s="161"/>
      <c r="I25" s="41" t="str">
        <f t="shared" si="11"/>
        <v/>
      </c>
      <c r="J25" s="42"/>
      <c r="K25" s="181"/>
      <c r="L25" s="237" t="str">
        <f>IF(I25="","",1-ABS((I25-J25)/I25))</f>
        <v/>
      </c>
      <c r="M25" s="192"/>
      <c r="N25" s="161"/>
      <c r="O25" s="41" t="str">
        <f t="shared" si="12"/>
        <v/>
      </c>
      <c r="P25" s="42"/>
      <c r="Q25" s="181"/>
      <c r="R25" s="237" t="str">
        <f>IF(O25="","",1-ABS((O25-P25)/O25))</f>
        <v/>
      </c>
      <c r="S25" s="192"/>
      <c r="T25" s="161"/>
      <c r="U25" s="41" t="str">
        <f t="shared" si="13"/>
        <v/>
      </c>
      <c r="V25" s="42"/>
      <c r="W25" s="181"/>
      <c r="X25" s="237" t="str">
        <f>IF(U25="","",1-ABS((U25-V25)/U25))</f>
        <v/>
      </c>
      <c r="Y25" s="192"/>
      <c r="Z25" s="161"/>
      <c r="AA25" s="41" t="str">
        <f t="shared" si="14"/>
        <v/>
      </c>
      <c r="AB25" s="42"/>
      <c r="AC25" s="181"/>
      <c r="AD25" s="237" t="str">
        <f>IF(AA25="","",1-ABS((AA25-AB25)/AA25))</f>
        <v/>
      </c>
      <c r="AE25" s="192"/>
      <c r="AF25" s="161"/>
      <c r="AG25" s="41" t="str">
        <f t="shared" si="15"/>
        <v/>
      </c>
      <c r="AH25" s="42"/>
      <c r="AI25" s="181"/>
      <c r="AJ25" s="237" t="str">
        <f>IF(AG25="","",1-ABS((AG25-AH25)/AG25))</f>
        <v/>
      </c>
      <c r="AK25" s="192"/>
      <c r="AL25" s="161"/>
      <c r="AM25" s="41" t="str">
        <f t="shared" si="16"/>
        <v/>
      </c>
      <c r="AN25" s="42"/>
      <c r="AO25" s="181"/>
      <c r="AP25" s="237" t="str">
        <f>IF(AM25="","",1-ABS((AM25-AN25)/AM25))</f>
        <v/>
      </c>
      <c r="AQ25" s="192"/>
      <c r="AR25" s="161"/>
      <c r="AS25" s="41" t="str">
        <f t="shared" si="17"/>
        <v/>
      </c>
      <c r="AT25" s="42"/>
      <c r="AU25" s="181"/>
      <c r="AV25" s="237" t="str">
        <f>IF(AS25="","",1-ABS((AS25-AT25)/AS25))</f>
        <v/>
      </c>
      <c r="AW25" s="65"/>
      <c r="AX25" s="209" t="str">
        <f t="shared" si="27"/>
        <v/>
      </c>
      <c r="AY25" s="225" t="str">
        <f t="shared" si="27"/>
        <v/>
      </c>
      <c r="AZ25" s="210" t="str">
        <f t="shared" si="28"/>
        <v/>
      </c>
      <c r="BA25" s="253" t="str">
        <f t="shared" si="29"/>
        <v/>
      </c>
      <c r="BB25" s="43"/>
      <c r="BC25" s="38" t="str">
        <f t="shared" si="30"/>
        <v>P88</v>
      </c>
      <c r="BD25" s="38"/>
      <c r="BE25" s="59" t="str">
        <f>IF(BD25="","",VLOOKUP(B25,'couple moule presse'!H:O,8,0))</f>
        <v/>
      </c>
      <c r="BF25" s="70" t="str">
        <f>IF(BD25="","",VLOOKUP(B25,'couple moule presse'!H:M,6,0))</f>
        <v/>
      </c>
      <c r="BG25" s="192"/>
      <c r="BH25" s="161"/>
      <c r="BI25" s="41" t="str">
        <f t="shared" si="48"/>
        <v/>
      </c>
      <c r="BJ25" s="42"/>
      <c r="BK25" s="181"/>
      <c r="BL25" s="237" t="str">
        <f>IF(BI25="","",1-ABS((BI25-BJ25)/BI25))</f>
        <v/>
      </c>
      <c r="BM25" s="192"/>
      <c r="BN25" s="161"/>
      <c r="BO25" s="41" t="str">
        <f t="shared" si="49"/>
        <v/>
      </c>
      <c r="BP25" s="42"/>
      <c r="BQ25" s="181"/>
      <c r="BR25" s="237" t="str">
        <f>IF(BO25="","",1-ABS((BO25-BP25)/BO25))</f>
        <v/>
      </c>
      <c r="BS25" s="192"/>
      <c r="BT25" s="161"/>
      <c r="BU25" s="41" t="str">
        <f t="shared" si="50"/>
        <v/>
      </c>
      <c r="BV25" s="42"/>
      <c r="BW25" s="181"/>
      <c r="BX25" s="237" t="str">
        <f>IF(BU25="","",1-ABS((BU25-BV25)/BU25))</f>
        <v/>
      </c>
      <c r="BY25" s="192"/>
      <c r="BZ25" s="161"/>
      <c r="CA25" s="41" t="str">
        <f t="shared" si="51"/>
        <v/>
      </c>
      <c r="CB25" s="42"/>
      <c r="CC25" s="181"/>
      <c r="CD25" s="237" t="str">
        <f>IF(CA25="","",1-ABS((CA25-CB25)/CA25))</f>
        <v/>
      </c>
      <c r="CE25" s="192"/>
      <c r="CF25" s="161"/>
      <c r="CG25" s="41" t="str">
        <f t="shared" si="52"/>
        <v/>
      </c>
      <c r="CH25" s="42"/>
      <c r="CI25" s="181"/>
      <c r="CJ25" s="237" t="str">
        <f>IF(CG25="","",1-ABS((CG25-CH25)/CG25))</f>
        <v/>
      </c>
      <c r="CK25" s="192"/>
      <c r="CL25" s="161"/>
      <c r="CM25" s="41" t="str">
        <f t="shared" si="53"/>
        <v/>
      </c>
      <c r="CN25" s="42"/>
      <c r="CO25" s="181"/>
      <c r="CP25" s="237" t="str">
        <f>IF(CM25="","",1-ABS((CM25-CN25)/CM25))</f>
        <v/>
      </c>
      <c r="CQ25" s="192"/>
      <c r="CR25" s="161"/>
      <c r="CS25" s="41" t="str">
        <f t="shared" si="54"/>
        <v/>
      </c>
      <c r="CT25" s="42"/>
      <c r="CU25" s="181"/>
      <c r="CV25" s="237" t="str">
        <f>IF(CS25="","",1-ABS((CS25-CT25)/CS25))</f>
        <v/>
      </c>
      <c r="CW25" s="65"/>
      <c r="CX25" s="215" t="str">
        <f t="shared" si="31"/>
        <v/>
      </c>
      <c r="CY25" s="230" t="str">
        <f t="shared" si="31"/>
        <v/>
      </c>
      <c r="CZ25" s="206" t="str">
        <f t="shared" si="32"/>
        <v/>
      </c>
      <c r="DA25" s="256" t="str">
        <f t="shared" si="33"/>
        <v/>
      </c>
      <c r="DB25" s="148"/>
      <c r="DC25" s="271">
        <f>SUM(DD25:DD28)</f>
        <v>0</v>
      </c>
      <c r="DD25" s="262">
        <f t="shared" si="55"/>
        <v>0</v>
      </c>
      <c r="DE25" s="41"/>
      <c r="DF25" s="19"/>
      <c r="DG25" s="19"/>
      <c r="DH25" s="19"/>
      <c r="DI25" s="61" t="s">
        <v>99</v>
      </c>
      <c r="DJ25" s="61" t="s">
        <v>100</v>
      </c>
      <c r="DK25" s="61" t="s">
        <v>101</v>
      </c>
    </row>
    <row r="26" spans="1:115" ht="12.6" customHeight="1" thickBot="1" x14ac:dyDescent="0.25">
      <c r="A26" s="36" t="str">
        <f t="shared" si="10"/>
        <v>P88</v>
      </c>
      <c r="B26" s="37" t="str">
        <f t="shared" si="26"/>
        <v>P88</v>
      </c>
      <c r="C26" s="46" t="s">
        <v>35</v>
      </c>
      <c r="D26" s="158"/>
      <c r="E26" s="39" t="str">
        <f>IF(D26="","",VLOOKUP(A26,'couple moule presse'!H:O,8,0))</f>
        <v/>
      </c>
      <c r="F26" s="71" t="str">
        <f>IF(D26="","",VLOOKUP(A26,'couple moule presse'!H:M,6,0))</f>
        <v/>
      </c>
      <c r="G26" s="192"/>
      <c r="H26" s="161"/>
      <c r="I26" s="41" t="str">
        <f t="shared" si="11"/>
        <v/>
      </c>
      <c r="J26" s="42"/>
      <c r="K26" s="184"/>
      <c r="L26" s="238" t="str">
        <f>IF(I26="","",1-ABS((I26-J26)/I26))</f>
        <v/>
      </c>
      <c r="M26" s="192"/>
      <c r="N26" s="161"/>
      <c r="O26" s="41" t="str">
        <f t="shared" si="12"/>
        <v/>
      </c>
      <c r="P26" s="42"/>
      <c r="Q26" s="184"/>
      <c r="R26" s="238" t="str">
        <f>IF(O26="","",1-ABS((O26-P26)/O26))</f>
        <v/>
      </c>
      <c r="S26" s="192"/>
      <c r="T26" s="161"/>
      <c r="U26" s="41" t="str">
        <f t="shared" si="13"/>
        <v/>
      </c>
      <c r="V26" s="42"/>
      <c r="W26" s="184"/>
      <c r="X26" s="238" t="str">
        <f>IF(U26="","",1-ABS((U26-V26)/U26))</f>
        <v/>
      </c>
      <c r="Y26" s="192"/>
      <c r="Z26" s="161"/>
      <c r="AA26" s="41" t="str">
        <f t="shared" si="14"/>
        <v/>
      </c>
      <c r="AB26" s="42"/>
      <c r="AC26" s="184"/>
      <c r="AD26" s="238" t="str">
        <f>IF(AA26="","",1-ABS((AA26-AB26)/AA26))</f>
        <v/>
      </c>
      <c r="AE26" s="192"/>
      <c r="AF26" s="161"/>
      <c r="AG26" s="41" t="str">
        <f t="shared" si="15"/>
        <v/>
      </c>
      <c r="AH26" s="42"/>
      <c r="AI26" s="184"/>
      <c r="AJ26" s="238" t="str">
        <f>IF(AG26="","",1-ABS((AG26-AH26)/AG26))</f>
        <v/>
      </c>
      <c r="AK26" s="192"/>
      <c r="AL26" s="161"/>
      <c r="AM26" s="41" t="str">
        <f t="shared" si="16"/>
        <v/>
      </c>
      <c r="AN26" s="42"/>
      <c r="AO26" s="184"/>
      <c r="AP26" s="238" t="str">
        <f>IF(AM26="","",1-ABS((AM26-AN26)/AM26))</f>
        <v/>
      </c>
      <c r="AQ26" s="192"/>
      <c r="AR26" s="161"/>
      <c r="AS26" s="41" t="str">
        <f t="shared" si="17"/>
        <v/>
      </c>
      <c r="AT26" s="42"/>
      <c r="AU26" s="184"/>
      <c r="AV26" s="238" t="str">
        <f>IF(AS26="","",1-ABS((AS26-AT26)/AS26))</f>
        <v/>
      </c>
      <c r="AW26" s="65"/>
      <c r="AX26" s="211" t="str">
        <f t="shared" si="27"/>
        <v/>
      </c>
      <c r="AY26" s="227" t="str">
        <f t="shared" si="27"/>
        <v/>
      </c>
      <c r="AZ26" s="212" t="str">
        <f t="shared" si="28"/>
        <v/>
      </c>
      <c r="BA26" s="254" t="str">
        <f t="shared" si="29"/>
        <v/>
      </c>
      <c r="BB26" s="43"/>
      <c r="BC26" s="46" t="str">
        <f t="shared" si="30"/>
        <v>P88</v>
      </c>
      <c r="BD26" s="158"/>
      <c r="BE26" s="39" t="str">
        <f>IF(BD26="","",VLOOKUP(B26,'couple moule presse'!H:O,8,0))</f>
        <v/>
      </c>
      <c r="BF26" s="71" t="str">
        <f>IF(BD26="","",VLOOKUP(B26,'couple moule presse'!H:M,6,0))</f>
        <v/>
      </c>
      <c r="BG26" s="192"/>
      <c r="BH26" s="161"/>
      <c r="BI26" s="41" t="str">
        <f t="shared" si="48"/>
        <v/>
      </c>
      <c r="BJ26" s="42"/>
      <c r="BK26" s="184"/>
      <c r="BL26" s="238" t="str">
        <f>IF(BI26="","",1-ABS((BI26-BJ26)/BI26))</f>
        <v/>
      </c>
      <c r="BM26" s="192"/>
      <c r="BN26" s="161"/>
      <c r="BO26" s="41" t="str">
        <f t="shared" si="49"/>
        <v/>
      </c>
      <c r="BP26" s="42"/>
      <c r="BQ26" s="184"/>
      <c r="BR26" s="238" t="str">
        <f>IF(BO26="","",1-ABS((BO26-BP26)/BO26))</f>
        <v/>
      </c>
      <c r="BS26" s="192"/>
      <c r="BT26" s="161"/>
      <c r="BU26" s="41" t="str">
        <f t="shared" si="50"/>
        <v/>
      </c>
      <c r="BV26" s="42"/>
      <c r="BW26" s="184"/>
      <c r="BX26" s="238" t="str">
        <f>IF(BU26="","",1-ABS((BU26-BV26)/BU26))</f>
        <v/>
      </c>
      <c r="BY26" s="192"/>
      <c r="BZ26" s="161"/>
      <c r="CA26" s="41" t="str">
        <f t="shared" si="51"/>
        <v/>
      </c>
      <c r="CB26" s="42"/>
      <c r="CC26" s="184"/>
      <c r="CD26" s="238" t="str">
        <f>IF(CA26="","",1-ABS((CA26-CB26)/CA26))</f>
        <v/>
      </c>
      <c r="CE26" s="192"/>
      <c r="CF26" s="161"/>
      <c r="CG26" s="41" t="str">
        <f t="shared" si="52"/>
        <v/>
      </c>
      <c r="CH26" s="42"/>
      <c r="CI26" s="184"/>
      <c r="CJ26" s="238" t="str">
        <f>IF(CG26="","",1-ABS((CG26-CH26)/CG26))</f>
        <v/>
      </c>
      <c r="CK26" s="192"/>
      <c r="CL26" s="161"/>
      <c r="CM26" s="41" t="str">
        <f t="shared" si="53"/>
        <v/>
      </c>
      <c r="CN26" s="42"/>
      <c r="CO26" s="184"/>
      <c r="CP26" s="238" t="str">
        <f>IF(CM26="","",1-ABS((CM26-CN26)/CM26))</f>
        <v/>
      </c>
      <c r="CQ26" s="192"/>
      <c r="CR26" s="161"/>
      <c r="CS26" s="41" t="str">
        <f t="shared" si="54"/>
        <v/>
      </c>
      <c r="CT26" s="42"/>
      <c r="CU26" s="184"/>
      <c r="CV26" s="238" t="str">
        <f>IF(CS26="","",1-ABS((CS26-CT26)/CS26))</f>
        <v/>
      </c>
      <c r="CW26" s="65"/>
      <c r="CX26" s="216" t="str">
        <f t="shared" si="31"/>
        <v/>
      </c>
      <c r="CY26" s="231" t="str">
        <f t="shared" si="31"/>
        <v/>
      </c>
      <c r="CZ26" s="204" t="str">
        <f t="shared" si="32"/>
        <v/>
      </c>
      <c r="DA26" s="257" t="str">
        <f t="shared" si="33"/>
        <v/>
      </c>
      <c r="DB26" s="148"/>
      <c r="DC26" s="272"/>
      <c r="DD26" s="259">
        <f t="shared" si="55"/>
        <v>0</v>
      </c>
      <c r="DE26" s="41"/>
      <c r="DF26" s="19"/>
      <c r="DG26" s="19"/>
      <c r="DH26" s="19"/>
      <c r="DI26" s="19"/>
      <c r="DJ26" s="19"/>
      <c r="DK26" s="19"/>
    </row>
    <row r="27" spans="1:115" ht="12.6" customHeight="1" thickTop="1" thickBot="1" x14ac:dyDescent="0.25">
      <c r="A27" s="36" t="str">
        <f t="shared" si="10"/>
        <v>P88</v>
      </c>
      <c r="B27" s="37" t="str">
        <f t="shared" si="26"/>
        <v>P88CU360</v>
      </c>
      <c r="C27" s="46" t="s">
        <v>35</v>
      </c>
      <c r="D27" s="158"/>
      <c r="E27" s="39" t="str">
        <f>IF(D27="","",VLOOKUP(A27,'couple moule presse'!H:O,8,0))</f>
        <v/>
      </c>
      <c r="F27" s="71" t="str">
        <f>IF(D27="","",VLOOKUP(A27,'couple moule presse'!H:M,6,0))</f>
        <v/>
      </c>
      <c r="G27" s="192"/>
      <c r="H27" s="161"/>
      <c r="I27" s="41" t="str">
        <f t="shared" si="11"/>
        <v/>
      </c>
      <c r="J27" s="42"/>
      <c r="K27" s="182"/>
      <c r="L27" s="239" t="str">
        <f t="shared" ref="L27:L28" si="57">IF(I27="","",1-ABS((I27-J27)/I27))</f>
        <v/>
      </c>
      <c r="M27" s="192"/>
      <c r="N27" s="161"/>
      <c r="O27" s="41" t="str">
        <f t="shared" si="12"/>
        <v/>
      </c>
      <c r="P27" s="42"/>
      <c r="Q27" s="182"/>
      <c r="R27" s="239" t="str">
        <f t="shared" ref="R27:R32" si="58">IF(O27="","",1-ABS((O27-P27)/O27))</f>
        <v/>
      </c>
      <c r="S27" s="192"/>
      <c r="T27" s="161"/>
      <c r="U27" s="41" t="str">
        <f t="shared" si="13"/>
        <v/>
      </c>
      <c r="V27" s="42"/>
      <c r="W27" s="182"/>
      <c r="X27" s="239" t="str">
        <f t="shared" ref="X27:X32" si="59">IF(U27="","",1-ABS((U27-V27)/U27))</f>
        <v/>
      </c>
      <c r="Y27" s="192"/>
      <c r="Z27" s="161"/>
      <c r="AA27" s="41" t="str">
        <f t="shared" si="14"/>
        <v/>
      </c>
      <c r="AB27" s="42"/>
      <c r="AC27" s="182"/>
      <c r="AD27" s="239" t="str">
        <f t="shared" ref="AD27:AD32" si="60">IF(AA27="","",1-ABS((AA27-AB27)/AA27))</f>
        <v/>
      </c>
      <c r="AE27" s="192"/>
      <c r="AF27" s="161"/>
      <c r="AG27" s="41" t="str">
        <f t="shared" si="15"/>
        <v/>
      </c>
      <c r="AH27" s="42"/>
      <c r="AI27" s="182"/>
      <c r="AJ27" s="239" t="str">
        <f t="shared" ref="AJ27:AJ32" si="61">IF(AG27="","",1-ABS((AG27-AH27)/AG27))</f>
        <v/>
      </c>
      <c r="AK27" s="192"/>
      <c r="AL27" s="161"/>
      <c r="AM27" s="41" t="str">
        <f t="shared" si="16"/>
        <v/>
      </c>
      <c r="AN27" s="42"/>
      <c r="AO27" s="182"/>
      <c r="AP27" s="239" t="str">
        <f t="shared" ref="AP27:AP32" si="62">IF(AM27="","",1-ABS((AM27-AN27)/AM27))</f>
        <v/>
      </c>
      <c r="AQ27" s="192"/>
      <c r="AR27" s="161"/>
      <c r="AS27" s="41" t="str">
        <f t="shared" si="17"/>
        <v/>
      </c>
      <c r="AT27" s="42"/>
      <c r="AU27" s="182"/>
      <c r="AV27" s="239" t="str">
        <f t="shared" ref="AV27:AV32" si="63">IF(AS27="","",1-ABS((AS27-AT27)/AS27))</f>
        <v/>
      </c>
      <c r="AW27" s="65"/>
      <c r="AX27" s="211" t="str">
        <f t="shared" si="27"/>
        <v/>
      </c>
      <c r="AY27" s="227" t="str">
        <f t="shared" si="27"/>
        <v/>
      </c>
      <c r="AZ27" s="212" t="str">
        <f t="shared" si="28"/>
        <v/>
      </c>
      <c r="BA27" s="254" t="str">
        <f t="shared" si="29"/>
        <v/>
      </c>
      <c r="BB27" s="43"/>
      <c r="BC27" s="46" t="str">
        <f t="shared" si="30"/>
        <v>P88</v>
      </c>
      <c r="BD27" s="158" t="s">
        <v>34</v>
      </c>
      <c r="BE27" s="39" t="str">
        <f>IF(BD27="","",VLOOKUP(B27,'couple moule presse'!H:O,8,0))</f>
        <v>P</v>
      </c>
      <c r="BF27" s="71">
        <f>IF(BD27="","",VLOOKUP(B27,'couple moule presse'!H:M,6,0))</f>
        <v>817.61684210526323</v>
      </c>
      <c r="BG27" s="192"/>
      <c r="BH27" s="161"/>
      <c r="BI27" s="41" t="str">
        <f t="shared" si="48"/>
        <v/>
      </c>
      <c r="BJ27" s="42"/>
      <c r="BK27" s="182"/>
      <c r="BL27" s="239" t="str">
        <f t="shared" ref="BL27:BL28" si="64">IF(BI27="","",1-ABS((BI27-BJ27)/BI27))</f>
        <v/>
      </c>
      <c r="BM27" s="192"/>
      <c r="BN27" s="161"/>
      <c r="BO27" s="41" t="str">
        <f t="shared" si="49"/>
        <v/>
      </c>
      <c r="BP27" s="42"/>
      <c r="BQ27" s="182"/>
      <c r="BR27" s="239" t="str">
        <f t="shared" ref="BR27:BR32" si="65">IF(BO27="","",1-ABS((BO27-BP27)/BO27))</f>
        <v/>
      </c>
      <c r="BS27" s="192"/>
      <c r="BT27" s="161"/>
      <c r="BU27" s="41" t="str">
        <f t="shared" si="50"/>
        <v/>
      </c>
      <c r="BV27" s="42"/>
      <c r="BW27" s="182"/>
      <c r="BX27" s="239" t="str">
        <f t="shared" ref="BX27:BX32" si="66">IF(BU27="","",1-ABS((BU27-BV27)/BU27))</f>
        <v/>
      </c>
      <c r="BY27" s="192"/>
      <c r="BZ27" s="161"/>
      <c r="CA27" s="41" t="str">
        <f t="shared" si="51"/>
        <v/>
      </c>
      <c r="CB27" s="42"/>
      <c r="CC27" s="182"/>
      <c r="CD27" s="239" t="str">
        <f t="shared" ref="CD27:CD32" si="67">IF(CA27="","",1-ABS((CA27-CB27)/CA27))</f>
        <v/>
      </c>
      <c r="CE27" s="192"/>
      <c r="CF27" s="161"/>
      <c r="CG27" s="41" t="str">
        <f t="shared" si="52"/>
        <v/>
      </c>
      <c r="CH27" s="42"/>
      <c r="CI27" s="182"/>
      <c r="CJ27" s="239" t="str">
        <f t="shared" ref="CJ27:CJ32" si="68">IF(CG27="","",1-ABS((CG27-CH27)/CG27))</f>
        <v/>
      </c>
      <c r="CK27" s="192"/>
      <c r="CL27" s="161"/>
      <c r="CM27" s="41" t="str">
        <f t="shared" si="53"/>
        <v/>
      </c>
      <c r="CN27" s="42"/>
      <c r="CO27" s="182"/>
      <c r="CP27" s="239" t="str">
        <f t="shared" ref="CP27:CP32" si="69">IF(CM27="","",1-ABS((CM27-CN27)/CM27))</f>
        <v/>
      </c>
      <c r="CQ27" s="192"/>
      <c r="CR27" s="161"/>
      <c r="CS27" s="41" t="str">
        <f t="shared" si="54"/>
        <v/>
      </c>
      <c r="CT27" s="42"/>
      <c r="CU27" s="182"/>
      <c r="CV27" s="239" t="str">
        <f t="shared" ref="CV27:CV32" si="70">IF(CS27="","",1-ABS((CS27-CT27)/CS27))</f>
        <v/>
      </c>
      <c r="CW27" s="65"/>
      <c r="CX27" s="216" t="str">
        <f t="shared" si="31"/>
        <v/>
      </c>
      <c r="CY27" s="231" t="str">
        <f t="shared" si="31"/>
        <v/>
      </c>
      <c r="CZ27" s="204" t="str">
        <f t="shared" si="32"/>
        <v/>
      </c>
      <c r="DA27" s="257" t="str">
        <f t="shared" si="33"/>
        <v/>
      </c>
      <c r="DB27" s="148"/>
      <c r="DC27" s="272"/>
      <c r="DD27" s="259">
        <f t="shared" si="55"/>
        <v>0</v>
      </c>
      <c r="DE27" s="41"/>
      <c r="DF27" s="392" t="s">
        <v>137</v>
      </c>
      <c r="DG27" s="392"/>
      <c r="DH27" s="19"/>
      <c r="DI27" s="393">
        <f>DI29/SUM(DI29:DI33)</f>
        <v>0.7142857142857143</v>
      </c>
      <c r="DJ27" s="393">
        <f>DJ29/SUM(DJ29:DJ33)</f>
        <v>0.88888888888888884</v>
      </c>
      <c r="DK27" s="393">
        <f>DK29/SUM(DK29:DK33)</f>
        <v>0.78260869565217395</v>
      </c>
    </row>
    <row r="28" spans="1:115" ht="12.6" customHeight="1" thickTop="1" thickBot="1" x14ac:dyDescent="0.25">
      <c r="A28" s="36" t="str">
        <f t="shared" si="10"/>
        <v>P88</v>
      </c>
      <c r="B28" s="37" t="str">
        <f t="shared" si="26"/>
        <v>P88</v>
      </c>
      <c r="C28" s="52" t="s">
        <v>35</v>
      </c>
      <c r="D28" s="52"/>
      <c r="E28" s="39" t="str">
        <f>IF(D28="","",VLOOKUP(A28,'couple moule presse'!H:O,8,0))</f>
        <v/>
      </c>
      <c r="F28" s="71" t="str">
        <f>IF(D28="","",VLOOKUP(A28,'couple moule presse'!H:M,6,0))</f>
        <v/>
      </c>
      <c r="G28" s="193"/>
      <c r="H28" s="162"/>
      <c r="I28" s="41" t="str">
        <f t="shared" si="11"/>
        <v/>
      </c>
      <c r="J28" s="55"/>
      <c r="K28" s="183"/>
      <c r="L28" s="240" t="str">
        <f t="shared" si="57"/>
        <v/>
      </c>
      <c r="M28" s="193"/>
      <c r="N28" s="162"/>
      <c r="O28" s="41" t="str">
        <f t="shared" si="12"/>
        <v/>
      </c>
      <c r="P28" s="55"/>
      <c r="Q28" s="183"/>
      <c r="R28" s="240" t="str">
        <f t="shared" si="58"/>
        <v/>
      </c>
      <c r="S28" s="193"/>
      <c r="T28" s="162"/>
      <c r="U28" s="41" t="str">
        <f t="shared" si="13"/>
        <v/>
      </c>
      <c r="V28" s="55"/>
      <c r="W28" s="183"/>
      <c r="X28" s="240" t="str">
        <f t="shared" si="59"/>
        <v/>
      </c>
      <c r="Y28" s="193"/>
      <c r="Z28" s="162"/>
      <c r="AA28" s="41" t="str">
        <f t="shared" si="14"/>
        <v/>
      </c>
      <c r="AB28" s="55"/>
      <c r="AC28" s="183"/>
      <c r="AD28" s="240" t="str">
        <f t="shared" si="60"/>
        <v/>
      </c>
      <c r="AE28" s="193"/>
      <c r="AF28" s="162"/>
      <c r="AG28" s="41" t="str">
        <f t="shared" si="15"/>
        <v/>
      </c>
      <c r="AH28" s="55"/>
      <c r="AI28" s="183"/>
      <c r="AJ28" s="240" t="str">
        <f t="shared" si="61"/>
        <v/>
      </c>
      <c r="AK28" s="193"/>
      <c r="AL28" s="162"/>
      <c r="AM28" s="41" t="str">
        <f t="shared" si="16"/>
        <v/>
      </c>
      <c r="AN28" s="55"/>
      <c r="AO28" s="183"/>
      <c r="AP28" s="240" t="str">
        <f t="shared" si="62"/>
        <v/>
      </c>
      <c r="AQ28" s="193"/>
      <c r="AR28" s="162"/>
      <c r="AS28" s="41" t="str">
        <f t="shared" si="17"/>
        <v/>
      </c>
      <c r="AT28" s="55"/>
      <c r="AU28" s="183"/>
      <c r="AV28" s="240" t="str">
        <f t="shared" si="63"/>
        <v/>
      </c>
      <c r="AW28" s="65"/>
      <c r="AX28" s="213" t="str">
        <f t="shared" si="27"/>
        <v/>
      </c>
      <c r="AY28" s="228" t="str">
        <f t="shared" si="27"/>
        <v/>
      </c>
      <c r="AZ28" s="214" t="str">
        <f t="shared" si="28"/>
        <v/>
      </c>
      <c r="BA28" s="255" t="str">
        <f t="shared" si="29"/>
        <v/>
      </c>
      <c r="BB28" s="43"/>
      <c r="BC28" s="52" t="str">
        <f t="shared" si="30"/>
        <v>P88</v>
      </c>
      <c r="BD28" s="52"/>
      <c r="BE28" s="39" t="str">
        <f>IF(BD28="","",VLOOKUP(B28,'couple moule presse'!H:O,8,0))</f>
        <v/>
      </c>
      <c r="BF28" s="71" t="str">
        <f>IF(BD28="","",VLOOKUP(B28,'couple moule presse'!H:M,6,0))</f>
        <v/>
      </c>
      <c r="BG28" s="193"/>
      <c r="BH28" s="162"/>
      <c r="BI28" s="54" t="str">
        <f t="shared" si="48"/>
        <v/>
      </c>
      <c r="BJ28" s="55"/>
      <c r="BK28" s="183"/>
      <c r="BL28" s="240" t="str">
        <f t="shared" si="64"/>
        <v/>
      </c>
      <c r="BM28" s="193"/>
      <c r="BN28" s="162"/>
      <c r="BO28" s="54" t="str">
        <f t="shared" si="49"/>
        <v/>
      </c>
      <c r="BP28" s="55"/>
      <c r="BQ28" s="183"/>
      <c r="BR28" s="240" t="str">
        <f t="shared" si="65"/>
        <v/>
      </c>
      <c r="BS28" s="193"/>
      <c r="BT28" s="162"/>
      <c r="BU28" s="54" t="str">
        <f t="shared" si="50"/>
        <v/>
      </c>
      <c r="BV28" s="55"/>
      <c r="BW28" s="183"/>
      <c r="BX28" s="240" t="str">
        <f t="shared" si="66"/>
        <v/>
      </c>
      <c r="BY28" s="193"/>
      <c r="BZ28" s="162"/>
      <c r="CA28" s="54" t="str">
        <f t="shared" si="51"/>
        <v/>
      </c>
      <c r="CB28" s="55"/>
      <c r="CC28" s="183"/>
      <c r="CD28" s="240" t="str">
        <f t="shared" si="67"/>
        <v/>
      </c>
      <c r="CE28" s="193"/>
      <c r="CF28" s="162"/>
      <c r="CG28" s="54" t="str">
        <f t="shared" si="52"/>
        <v/>
      </c>
      <c r="CH28" s="55"/>
      <c r="CI28" s="183"/>
      <c r="CJ28" s="240" t="str">
        <f t="shared" si="68"/>
        <v/>
      </c>
      <c r="CK28" s="193"/>
      <c r="CL28" s="162"/>
      <c r="CM28" s="54" t="str">
        <f t="shared" si="53"/>
        <v/>
      </c>
      <c r="CN28" s="55"/>
      <c r="CO28" s="183"/>
      <c r="CP28" s="240" t="str">
        <f t="shared" si="69"/>
        <v/>
      </c>
      <c r="CQ28" s="193"/>
      <c r="CR28" s="162"/>
      <c r="CS28" s="54" t="str">
        <f t="shared" si="54"/>
        <v/>
      </c>
      <c r="CT28" s="55"/>
      <c r="CU28" s="183"/>
      <c r="CV28" s="240" t="str">
        <f t="shared" si="70"/>
        <v/>
      </c>
      <c r="CW28" s="65"/>
      <c r="CX28" s="217" t="str">
        <f t="shared" si="31"/>
        <v/>
      </c>
      <c r="CY28" s="233" t="str">
        <f t="shared" si="31"/>
        <v/>
      </c>
      <c r="CZ28" s="205" t="str">
        <f t="shared" si="32"/>
        <v/>
      </c>
      <c r="DA28" s="258" t="str">
        <f t="shared" si="33"/>
        <v/>
      </c>
      <c r="DB28" s="148"/>
      <c r="DC28" s="273"/>
      <c r="DD28" s="261">
        <f t="shared" si="55"/>
        <v>0</v>
      </c>
      <c r="DE28" s="41"/>
      <c r="DF28" s="392"/>
      <c r="DG28" s="392"/>
      <c r="DH28" s="19"/>
      <c r="DI28" s="393"/>
      <c r="DJ28" s="393"/>
      <c r="DK28" s="393"/>
    </row>
    <row r="29" spans="1:115" ht="12.6" customHeight="1" thickTop="1" x14ac:dyDescent="0.2">
      <c r="A29" s="36" t="str">
        <f t="shared" si="10"/>
        <v>P89</v>
      </c>
      <c r="B29" s="37" t="str">
        <f t="shared" si="26"/>
        <v>P89</v>
      </c>
      <c r="C29" s="38" t="s">
        <v>55</v>
      </c>
      <c r="D29" s="38"/>
      <c r="E29" s="59" t="str">
        <f>IF(D29="","",VLOOKUP(A29,'couple moule presse'!H:O,8,0))</f>
        <v/>
      </c>
      <c r="F29" s="70" t="str">
        <f>IF(D29="","",VLOOKUP(A29,'couple moule presse'!H:M,6,0))</f>
        <v/>
      </c>
      <c r="G29" s="194"/>
      <c r="H29" s="165"/>
      <c r="I29" s="56" t="str">
        <f t="shared" si="11"/>
        <v/>
      </c>
      <c r="J29" s="42"/>
      <c r="K29" s="181"/>
      <c r="L29" s="241" t="str">
        <f t="shared" si="34"/>
        <v/>
      </c>
      <c r="M29" s="194"/>
      <c r="N29" s="165"/>
      <c r="O29" s="56" t="str">
        <f t="shared" si="12"/>
        <v/>
      </c>
      <c r="P29" s="42"/>
      <c r="Q29" s="181"/>
      <c r="R29" s="241" t="str">
        <f t="shared" si="58"/>
        <v/>
      </c>
      <c r="S29" s="194"/>
      <c r="T29" s="165"/>
      <c r="U29" s="56" t="str">
        <f t="shared" si="13"/>
        <v/>
      </c>
      <c r="V29" s="42"/>
      <c r="W29" s="181"/>
      <c r="X29" s="241" t="str">
        <f t="shared" si="59"/>
        <v/>
      </c>
      <c r="Y29" s="194"/>
      <c r="Z29" s="165"/>
      <c r="AA29" s="56" t="str">
        <f t="shared" si="14"/>
        <v/>
      </c>
      <c r="AB29" s="42"/>
      <c r="AC29" s="181"/>
      <c r="AD29" s="241" t="str">
        <f t="shared" si="60"/>
        <v/>
      </c>
      <c r="AE29" s="194"/>
      <c r="AF29" s="165"/>
      <c r="AG29" s="56" t="str">
        <f t="shared" si="15"/>
        <v/>
      </c>
      <c r="AH29" s="42"/>
      <c r="AI29" s="181"/>
      <c r="AJ29" s="241" t="str">
        <f t="shared" si="61"/>
        <v/>
      </c>
      <c r="AK29" s="194"/>
      <c r="AL29" s="165"/>
      <c r="AM29" s="56" t="str">
        <f t="shared" si="16"/>
        <v/>
      </c>
      <c r="AN29" s="42"/>
      <c r="AO29" s="181"/>
      <c r="AP29" s="241" t="str">
        <f t="shared" si="62"/>
        <v/>
      </c>
      <c r="AQ29" s="194"/>
      <c r="AR29" s="165"/>
      <c r="AS29" s="56" t="str">
        <f t="shared" si="17"/>
        <v/>
      </c>
      <c r="AT29" s="42"/>
      <c r="AU29" s="181"/>
      <c r="AV29" s="241" t="str">
        <f t="shared" si="63"/>
        <v/>
      </c>
      <c r="AW29" s="65"/>
      <c r="AX29" s="215" t="str">
        <f t="shared" si="27"/>
        <v/>
      </c>
      <c r="AY29" s="230" t="str">
        <f t="shared" si="27"/>
        <v/>
      </c>
      <c r="AZ29" s="206" t="str">
        <f t="shared" si="28"/>
        <v/>
      </c>
      <c r="BA29" s="256" t="str">
        <f t="shared" si="29"/>
        <v/>
      </c>
      <c r="BB29" s="43"/>
      <c r="BC29" s="38" t="str">
        <f t="shared" si="30"/>
        <v>P89</v>
      </c>
      <c r="BD29" s="38"/>
      <c r="BE29" s="59" t="str">
        <f>IF(BD29="","",VLOOKUP(B29,'couple moule presse'!H:O,8,0))</f>
        <v/>
      </c>
      <c r="BF29" s="70" t="str">
        <f>IF(BD29="","",VLOOKUP(B29,'couple moule presse'!H:M,6,0))</f>
        <v/>
      </c>
      <c r="BG29" s="192"/>
      <c r="BH29" s="161"/>
      <c r="BI29" s="41" t="str">
        <f t="shared" si="48"/>
        <v/>
      </c>
      <c r="BJ29" s="42"/>
      <c r="BK29" s="181"/>
      <c r="BL29" s="237" t="str">
        <f t="shared" si="41"/>
        <v/>
      </c>
      <c r="BM29" s="192"/>
      <c r="BN29" s="161"/>
      <c r="BO29" s="41" t="str">
        <f t="shared" si="49"/>
        <v/>
      </c>
      <c r="BP29" s="42"/>
      <c r="BQ29" s="181"/>
      <c r="BR29" s="237" t="str">
        <f t="shared" si="65"/>
        <v/>
      </c>
      <c r="BS29" s="192"/>
      <c r="BT29" s="161"/>
      <c r="BU29" s="41" t="str">
        <f t="shared" si="50"/>
        <v/>
      </c>
      <c r="BV29" s="42"/>
      <c r="BW29" s="181"/>
      <c r="BX29" s="237" t="str">
        <f t="shared" si="66"/>
        <v/>
      </c>
      <c r="BY29" s="192"/>
      <c r="BZ29" s="161"/>
      <c r="CA29" s="41" t="str">
        <f t="shared" si="51"/>
        <v/>
      </c>
      <c r="CB29" s="42"/>
      <c r="CC29" s="181"/>
      <c r="CD29" s="237" t="str">
        <f t="shared" si="67"/>
        <v/>
      </c>
      <c r="CE29" s="192"/>
      <c r="CF29" s="161"/>
      <c r="CG29" s="41" t="str">
        <f t="shared" si="52"/>
        <v/>
      </c>
      <c r="CH29" s="42"/>
      <c r="CI29" s="181"/>
      <c r="CJ29" s="237" t="str">
        <f t="shared" si="68"/>
        <v/>
      </c>
      <c r="CK29" s="192"/>
      <c r="CL29" s="161"/>
      <c r="CM29" s="41" t="str">
        <f t="shared" si="53"/>
        <v/>
      </c>
      <c r="CN29" s="42"/>
      <c r="CO29" s="181"/>
      <c r="CP29" s="237" t="str">
        <f t="shared" si="69"/>
        <v/>
      </c>
      <c r="CQ29" s="192"/>
      <c r="CR29" s="161"/>
      <c r="CS29" s="41" t="str">
        <f t="shared" si="54"/>
        <v/>
      </c>
      <c r="CT29" s="42"/>
      <c r="CU29" s="181"/>
      <c r="CV29" s="237" t="str">
        <f t="shared" si="70"/>
        <v/>
      </c>
      <c r="CW29" s="65"/>
      <c r="CX29" s="215" t="str">
        <f t="shared" si="31"/>
        <v/>
      </c>
      <c r="CY29" s="230" t="str">
        <f t="shared" si="31"/>
        <v/>
      </c>
      <c r="CZ29" s="206" t="str">
        <f t="shared" si="32"/>
        <v/>
      </c>
      <c r="DA29" s="256" t="str">
        <f t="shared" si="33"/>
        <v/>
      </c>
      <c r="DB29" s="148"/>
      <c r="DC29" s="271">
        <f>SUM(DD29:DD32)</f>
        <v>0</v>
      </c>
      <c r="DD29" s="262">
        <f t="shared" si="55"/>
        <v>0</v>
      </c>
      <c r="DE29" s="41"/>
      <c r="DF29" s="19"/>
      <c r="DG29" s="66" t="s">
        <v>9</v>
      </c>
      <c r="DH29" s="67" t="s">
        <v>10</v>
      </c>
      <c r="DI29" s="68">
        <f>COUNTIF($BE$3:$BE$44,DH29)</f>
        <v>10</v>
      </c>
      <c r="DJ29" s="19">
        <f>COUNTIF($BE$47:$BE$76,DH29)</f>
        <v>8</v>
      </c>
      <c r="DK29" s="19">
        <f>DI29+DJ29</f>
        <v>18</v>
      </c>
    </row>
    <row r="30" spans="1:115" ht="12.6" customHeight="1" x14ac:dyDescent="0.2">
      <c r="A30" s="36" t="str">
        <f t="shared" si="10"/>
        <v>P89</v>
      </c>
      <c r="B30" s="37" t="str">
        <f t="shared" si="26"/>
        <v>P89</v>
      </c>
      <c r="C30" s="46" t="s">
        <v>55</v>
      </c>
      <c r="D30" s="158"/>
      <c r="E30" s="39" t="str">
        <f>IF(D30="","",VLOOKUP(A30,'couple moule presse'!H:O,8,0))</f>
        <v/>
      </c>
      <c r="F30" s="71" t="str">
        <f>IF(D30="","",VLOOKUP(A30,'couple moule presse'!H:M,6,0))</f>
        <v/>
      </c>
      <c r="G30" s="192"/>
      <c r="H30" s="161"/>
      <c r="I30" s="41" t="str">
        <f t="shared" si="11"/>
        <v/>
      </c>
      <c r="J30" s="42"/>
      <c r="K30" s="182"/>
      <c r="L30" s="242" t="str">
        <f t="shared" si="34"/>
        <v/>
      </c>
      <c r="M30" s="192"/>
      <c r="N30" s="161"/>
      <c r="O30" s="41" t="str">
        <f t="shared" si="12"/>
        <v/>
      </c>
      <c r="P30" s="42"/>
      <c r="Q30" s="182"/>
      <c r="R30" s="242" t="str">
        <f t="shared" si="58"/>
        <v/>
      </c>
      <c r="S30" s="192"/>
      <c r="T30" s="161"/>
      <c r="U30" s="41" t="str">
        <f t="shared" si="13"/>
        <v/>
      </c>
      <c r="V30" s="42"/>
      <c r="W30" s="182"/>
      <c r="X30" s="242" t="str">
        <f t="shared" si="59"/>
        <v/>
      </c>
      <c r="Y30" s="192"/>
      <c r="Z30" s="161"/>
      <c r="AA30" s="41" t="str">
        <f t="shared" si="14"/>
        <v/>
      </c>
      <c r="AB30" s="42"/>
      <c r="AC30" s="182"/>
      <c r="AD30" s="242" t="str">
        <f t="shared" si="60"/>
        <v/>
      </c>
      <c r="AE30" s="192"/>
      <c r="AF30" s="161"/>
      <c r="AG30" s="41" t="str">
        <f t="shared" si="15"/>
        <v/>
      </c>
      <c r="AH30" s="42"/>
      <c r="AI30" s="182"/>
      <c r="AJ30" s="242" t="str">
        <f t="shared" si="61"/>
        <v/>
      </c>
      <c r="AK30" s="192"/>
      <c r="AL30" s="161"/>
      <c r="AM30" s="41" t="str">
        <f t="shared" si="16"/>
        <v/>
      </c>
      <c r="AN30" s="42"/>
      <c r="AO30" s="182"/>
      <c r="AP30" s="242" t="str">
        <f t="shared" si="62"/>
        <v/>
      </c>
      <c r="AQ30" s="192"/>
      <c r="AR30" s="161"/>
      <c r="AS30" s="41" t="str">
        <f t="shared" si="17"/>
        <v/>
      </c>
      <c r="AT30" s="42"/>
      <c r="AU30" s="182"/>
      <c r="AV30" s="242" t="str">
        <f t="shared" si="63"/>
        <v/>
      </c>
      <c r="AW30" s="17"/>
      <c r="AX30" s="216" t="str">
        <f t="shared" si="27"/>
        <v/>
      </c>
      <c r="AY30" s="231" t="str">
        <f t="shared" si="27"/>
        <v/>
      </c>
      <c r="AZ30" s="204" t="str">
        <f t="shared" si="28"/>
        <v/>
      </c>
      <c r="BA30" s="257" t="str">
        <f t="shared" si="29"/>
        <v/>
      </c>
      <c r="BB30" s="43"/>
      <c r="BC30" s="46" t="str">
        <f t="shared" si="30"/>
        <v>P89</v>
      </c>
      <c r="BD30" s="158"/>
      <c r="BE30" s="39" t="str">
        <f>IF(BD30="","",VLOOKUP(B30,'couple moule presse'!H:O,8,0))</f>
        <v/>
      </c>
      <c r="BF30" s="71" t="str">
        <f>IF(BD30="","",VLOOKUP(B30,'couple moule presse'!H:M,6,0))</f>
        <v/>
      </c>
      <c r="BG30" s="192"/>
      <c r="BH30" s="161"/>
      <c r="BI30" s="41" t="str">
        <f t="shared" si="48"/>
        <v/>
      </c>
      <c r="BJ30" s="42"/>
      <c r="BK30" s="184"/>
      <c r="BL30" s="238" t="str">
        <f t="shared" si="41"/>
        <v/>
      </c>
      <c r="BM30" s="192"/>
      <c r="BN30" s="161"/>
      <c r="BO30" s="41" t="str">
        <f t="shared" si="49"/>
        <v/>
      </c>
      <c r="BP30" s="42"/>
      <c r="BQ30" s="184"/>
      <c r="BR30" s="238" t="str">
        <f t="shared" si="65"/>
        <v/>
      </c>
      <c r="BS30" s="192"/>
      <c r="BT30" s="161"/>
      <c r="BU30" s="41" t="str">
        <f t="shared" si="50"/>
        <v/>
      </c>
      <c r="BV30" s="42"/>
      <c r="BW30" s="184"/>
      <c r="BX30" s="238" t="str">
        <f t="shared" si="66"/>
        <v/>
      </c>
      <c r="BY30" s="192"/>
      <c r="BZ30" s="161"/>
      <c r="CA30" s="41" t="str">
        <f t="shared" si="51"/>
        <v/>
      </c>
      <c r="CB30" s="42"/>
      <c r="CC30" s="184"/>
      <c r="CD30" s="238" t="str">
        <f t="shared" si="67"/>
        <v/>
      </c>
      <c r="CE30" s="192"/>
      <c r="CF30" s="161"/>
      <c r="CG30" s="41" t="str">
        <f t="shared" si="52"/>
        <v/>
      </c>
      <c r="CH30" s="42"/>
      <c r="CI30" s="184"/>
      <c r="CJ30" s="238" t="str">
        <f t="shared" si="68"/>
        <v/>
      </c>
      <c r="CK30" s="192"/>
      <c r="CL30" s="161"/>
      <c r="CM30" s="41" t="str">
        <f t="shared" si="53"/>
        <v/>
      </c>
      <c r="CN30" s="42"/>
      <c r="CO30" s="184"/>
      <c r="CP30" s="238" t="str">
        <f t="shared" si="69"/>
        <v/>
      </c>
      <c r="CQ30" s="192"/>
      <c r="CR30" s="161"/>
      <c r="CS30" s="41" t="str">
        <f t="shared" si="54"/>
        <v/>
      </c>
      <c r="CT30" s="42"/>
      <c r="CU30" s="184"/>
      <c r="CV30" s="238" t="str">
        <f t="shared" si="70"/>
        <v/>
      </c>
      <c r="CW30" s="65"/>
      <c r="CX30" s="216" t="str">
        <f t="shared" si="31"/>
        <v/>
      </c>
      <c r="CY30" s="231" t="str">
        <f t="shared" si="31"/>
        <v/>
      </c>
      <c r="CZ30" s="204" t="str">
        <f t="shared" si="32"/>
        <v/>
      </c>
      <c r="DA30" s="257" t="str">
        <f t="shared" si="33"/>
        <v/>
      </c>
      <c r="DB30" s="148"/>
      <c r="DC30" s="272"/>
      <c r="DD30" s="259">
        <f t="shared" si="55"/>
        <v>0</v>
      </c>
      <c r="DE30" s="41"/>
      <c r="DF30" s="19"/>
      <c r="DG30" s="66" t="s">
        <v>102</v>
      </c>
      <c r="DH30" s="67" t="s">
        <v>103</v>
      </c>
      <c r="DI30" s="68">
        <f t="shared" ref="DI30:DI33" si="71">COUNTIF($BE$3:$BE$44,DH30)</f>
        <v>0</v>
      </c>
      <c r="DJ30" s="19">
        <f>COUNTIF($BE$47:$BE$76,DH30)</f>
        <v>0</v>
      </c>
      <c r="DK30" s="19">
        <f>DI30+DJ30</f>
        <v>0</v>
      </c>
    </row>
    <row r="31" spans="1:115" ht="12.6" customHeight="1" x14ac:dyDescent="0.2">
      <c r="A31" s="36" t="str">
        <f t="shared" si="10"/>
        <v>P89</v>
      </c>
      <c r="B31" s="37" t="str">
        <f t="shared" si="26"/>
        <v>P89</v>
      </c>
      <c r="C31" s="46" t="s">
        <v>55</v>
      </c>
      <c r="D31" s="158"/>
      <c r="E31" s="39" t="str">
        <f>IF(D31="","",VLOOKUP(A31,'couple moule presse'!H:O,8,0))</f>
        <v/>
      </c>
      <c r="F31" s="71" t="str">
        <f>IF(D31="","",VLOOKUP(A31,'couple moule presse'!H:M,6,0))</f>
        <v/>
      </c>
      <c r="G31" s="192"/>
      <c r="H31" s="161"/>
      <c r="I31" s="41" t="str">
        <f t="shared" si="11"/>
        <v/>
      </c>
      <c r="J31" s="48"/>
      <c r="K31" s="182"/>
      <c r="L31" s="242" t="str">
        <f t="shared" si="34"/>
        <v/>
      </c>
      <c r="M31" s="192"/>
      <c r="N31" s="161"/>
      <c r="O31" s="41" t="str">
        <f t="shared" si="12"/>
        <v/>
      </c>
      <c r="P31" s="48"/>
      <c r="Q31" s="182"/>
      <c r="R31" s="242" t="str">
        <f t="shared" si="58"/>
        <v/>
      </c>
      <c r="S31" s="192"/>
      <c r="T31" s="161"/>
      <c r="U31" s="41" t="str">
        <f t="shared" si="13"/>
        <v/>
      </c>
      <c r="V31" s="48"/>
      <c r="W31" s="182"/>
      <c r="X31" s="242" t="str">
        <f t="shared" si="59"/>
        <v/>
      </c>
      <c r="Y31" s="192"/>
      <c r="Z31" s="161"/>
      <c r="AA31" s="41" t="str">
        <f t="shared" si="14"/>
        <v/>
      </c>
      <c r="AB31" s="48"/>
      <c r="AC31" s="182"/>
      <c r="AD31" s="242" t="str">
        <f t="shared" si="60"/>
        <v/>
      </c>
      <c r="AE31" s="192"/>
      <c r="AF31" s="161"/>
      <c r="AG31" s="41" t="str">
        <f t="shared" si="15"/>
        <v/>
      </c>
      <c r="AH31" s="48"/>
      <c r="AI31" s="182"/>
      <c r="AJ31" s="242" t="str">
        <f t="shared" si="61"/>
        <v/>
      </c>
      <c r="AK31" s="192"/>
      <c r="AL31" s="161"/>
      <c r="AM31" s="41" t="str">
        <f t="shared" si="16"/>
        <v/>
      </c>
      <c r="AN31" s="48"/>
      <c r="AO31" s="182"/>
      <c r="AP31" s="242" t="str">
        <f t="shared" si="62"/>
        <v/>
      </c>
      <c r="AQ31" s="192"/>
      <c r="AR31" s="161"/>
      <c r="AS31" s="41" t="str">
        <f t="shared" si="17"/>
        <v/>
      </c>
      <c r="AT31" s="48"/>
      <c r="AU31" s="182"/>
      <c r="AV31" s="242" t="str">
        <f t="shared" si="63"/>
        <v/>
      </c>
      <c r="AW31" s="17"/>
      <c r="AX31" s="216" t="str">
        <f t="shared" si="27"/>
        <v/>
      </c>
      <c r="AY31" s="231" t="str">
        <f t="shared" si="27"/>
        <v/>
      </c>
      <c r="AZ31" s="204" t="str">
        <f t="shared" si="28"/>
        <v/>
      </c>
      <c r="BA31" s="257" t="str">
        <f t="shared" si="29"/>
        <v/>
      </c>
      <c r="BB31" s="43"/>
      <c r="BC31" s="46" t="str">
        <f t="shared" si="30"/>
        <v>P89</v>
      </c>
      <c r="BD31" s="158"/>
      <c r="BE31" s="39" t="str">
        <f>IF(BD31="","",VLOOKUP(B31,'couple moule presse'!H:O,8,0))</f>
        <v/>
      </c>
      <c r="BF31" s="71" t="str">
        <f>IF(BD31="","",VLOOKUP(B31,'couple moule presse'!H:M,6,0))</f>
        <v/>
      </c>
      <c r="BG31" s="192"/>
      <c r="BH31" s="161"/>
      <c r="BI31" s="41" t="str">
        <f t="shared" si="48"/>
        <v/>
      </c>
      <c r="BJ31" s="42"/>
      <c r="BK31" s="182"/>
      <c r="BL31" s="239" t="str">
        <f t="shared" si="41"/>
        <v/>
      </c>
      <c r="BM31" s="192"/>
      <c r="BN31" s="161"/>
      <c r="BO31" s="41" t="str">
        <f t="shared" si="49"/>
        <v/>
      </c>
      <c r="BP31" s="42"/>
      <c r="BQ31" s="182"/>
      <c r="BR31" s="239" t="str">
        <f t="shared" si="65"/>
        <v/>
      </c>
      <c r="BS31" s="192"/>
      <c r="BT31" s="161"/>
      <c r="BU31" s="41" t="str">
        <f t="shared" si="50"/>
        <v/>
      </c>
      <c r="BV31" s="42"/>
      <c r="BW31" s="182"/>
      <c r="BX31" s="239" t="str">
        <f t="shared" si="66"/>
        <v/>
      </c>
      <c r="BY31" s="192"/>
      <c r="BZ31" s="161"/>
      <c r="CA31" s="41" t="str">
        <f t="shared" si="51"/>
        <v/>
      </c>
      <c r="CB31" s="42"/>
      <c r="CC31" s="182"/>
      <c r="CD31" s="239" t="str">
        <f t="shared" si="67"/>
        <v/>
      </c>
      <c r="CE31" s="192"/>
      <c r="CF31" s="161"/>
      <c r="CG31" s="41" t="str">
        <f t="shared" si="52"/>
        <v/>
      </c>
      <c r="CH31" s="42"/>
      <c r="CI31" s="182"/>
      <c r="CJ31" s="239" t="str">
        <f t="shared" si="68"/>
        <v/>
      </c>
      <c r="CK31" s="192"/>
      <c r="CL31" s="161"/>
      <c r="CM31" s="41" t="str">
        <f t="shared" si="53"/>
        <v/>
      </c>
      <c r="CN31" s="42"/>
      <c r="CO31" s="182"/>
      <c r="CP31" s="239" t="str">
        <f t="shared" si="69"/>
        <v/>
      </c>
      <c r="CQ31" s="192"/>
      <c r="CR31" s="161"/>
      <c r="CS31" s="41" t="str">
        <f t="shared" si="54"/>
        <v/>
      </c>
      <c r="CT31" s="42"/>
      <c r="CU31" s="182"/>
      <c r="CV31" s="239" t="str">
        <f t="shared" si="70"/>
        <v/>
      </c>
      <c r="CW31" s="65"/>
      <c r="CX31" s="216" t="str">
        <f t="shared" si="31"/>
        <v/>
      </c>
      <c r="CY31" s="231" t="str">
        <f t="shared" si="31"/>
        <v/>
      </c>
      <c r="CZ31" s="204" t="str">
        <f t="shared" si="32"/>
        <v/>
      </c>
      <c r="DA31" s="257" t="str">
        <f t="shared" si="33"/>
        <v/>
      </c>
      <c r="DB31" s="148"/>
      <c r="DC31" s="272"/>
      <c r="DD31" s="259">
        <f t="shared" si="55"/>
        <v>0</v>
      </c>
      <c r="DE31" s="41"/>
      <c r="DF31" s="19"/>
      <c r="DG31" s="66" t="s">
        <v>104</v>
      </c>
      <c r="DH31" s="67" t="s">
        <v>103</v>
      </c>
      <c r="DI31" s="68">
        <f t="shared" si="71"/>
        <v>0</v>
      </c>
      <c r="DJ31" s="19">
        <f>COUNTIF($BE$47:$BE$76,DH31)</f>
        <v>0</v>
      </c>
      <c r="DK31" s="19">
        <f>DI31+DJ31</f>
        <v>0</v>
      </c>
    </row>
    <row r="32" spans="1:115" ht="12.6" customHeight="1" x14ac:dyDescent="0.2">
      <c r="A32" s="36" t="str">
        <f t="shared" si="10"/>
        <v>P89</v>
      </c>
      <c r="B32" s="37" t="str">
        <f t="shared" si="26"/>
        <v>P89</v>
      </c>
      <c r="C32" s="52" t="s">
        <v>55</v>
      </c>
      <c r="D32" s="52"/>
      <c r="E32" s="53" t="str">
        <f>IF(D32="","",VLOOKUP(A32,'couple moule presse'!H:O,8,0))</f>
        <v/>
      </c>
      <c r="F32" s="62" t="str">
        <f>IF(D32="","",VLOOKUP(A32,'couple moule presse'!H:M,6,0))</f>
        <v/>
      </c>
      <c r="G32" s="193"/>
      <c r="H32" s="232"/>
      <c r="I32" s="72" t="str">
        <f t="shared" si="11"/>
        <v/>
      </c>
      <c r="J32" s="55"/>
      <c r="K32" s="183"/>
      <c r="L32" s="243" t="str">
        <f t="shared" si="34"/>
        <v/>
      </c>
      <c r="M32" s="193"/>
      <c r="N32" s="232"/>
      <c r="O32" s="72" t="str">
        <f t="shared" si="12"/>
        <v/>
      </c>
      <c r="P32" s="55"/>
      <c r="Q32" s="183"/>
      <c r="R32" s="243" t="str">
        <f t="shared" si="58"/>
        <v/>
      </c>
      <c r="S32" s="193"/>
      <c r="T32" s="232"/>
      <c r="U32" s="72" t="str">
        <f t="shared" si="13"/>
        <v/>
      </c>
      <c r="V32" s="55"/>
      <c r="W32" s="183"/>
      <c r="X32" s="243" t="str">
        <f t="shared" si="59"/>
        <v/>
      </c>
      <c r="Y32" s="193"/>
      <c r="Z32" s="232"/>
      <c r="AA32" s="72" t="str">
        <f t="shared" si="14"/>
        <v/>
      </c>
      <c r="AB32" s="55"/>
      <c r="AC32" s="183"/>
      <c r="AD32" s="243" t="str">
        <f t="shared" si="60"/>
        <v/>
      </c>
      <c r="AE32" s="193"/>
      <c r="AF32" s="232"/>
      <c r="AG32" s="72" t="str">
        <f t="shared" si="15"/>
        <v/>
      </c>
      <c r="AH32" s="55"/>
      <c r="AI32" s="183"/>
      <c r="AJ32" s="243" t="str">
        <f t="shared" si="61"/>
        <v/>
      </c>
      <c r="AK32" s="193"/>
      <c r="AL32" s="232"/>
      <c r="AM32" s="72" t="str">
        <f t="shared" si="16"/>
        <v/>
      </c>
      <c r="AN32" s="55"/>
      <c r="AO32" s="183"/>
      <c r="AP32" s="243" t="str">
        <f t="shared" si="62"/>
        <v/>
      </c>
      <c r="AQ32" s="193"/>
      <c r="AR32" s="232"/>
      <c r="AS32" s="72" t="str">
        <f t="shared" si="17"/>
        <v/>
      </c>
      <c r="AT32" s="55"/>
      <c r="AU32" s="183"/>
      <c r="AV32" s="243" t="str">
        <f t="shared" si="63"/>
        <v/>
      </c>
      <c r="AW32" s="17"/>
      <c r="AX32" s="217" t="str">
        <f t="shared" si="27"/>
        <v/>
      </c>
      <c r="AY32" s="233" t="str">
        <f t="shared" si="27"/>
        <v/>
      </c>
      <c r="AZ32" s="205" t="str">
        <f t="shared" si="28"/>
        <v/>
      </c>
      <c r="BA32" s="258" t="str">
        <f t="shared" si="29"/>
        <v/>
      </c>
      <c r="BB32" s="43"/>
      <c r="BC32" s="52" t="str">
        <f t="shared" si="30"/>
        <v>P89</v>
      </c>
      <c r="BD32" s="52"/>
      <c r="BE32" s="53" t="str">
        <f>IF(BD32="","",VLOOKUP(B32,'couple moule presse'!H:O,8,0))</f>
        <v/>
      </c>
      <c r="BF32" s="295" t="str">
        <f>IF(BD32="","",VLOOKUP(B32,'couple moule presse'!H:M,6,0))</f>
        <v/>
      </c>
      <c r="BG32" s="193"/>
      <c r="BH32" s="162"/>
      <c r="BI32" s="41" t="str">
        <f t="shared" si="48"/>
        <v/>
      </c>
      <c r="BJ32" s="55"/>
      <c r="BK32" s="183"/>
      <c r="BL32" s="240" t="str">
        <f t="shared" si="41"/>
        <v/>
      </c>
      <c r="BM32" s="193"/>
      <c r="BN32" s="162"/>
      <c r="BO32" s="41" t="str">
        <f t="shared" si="49"/>
        <v/>
      </c>
      <c r="BP32" s="55"/>
      <c r="BQ32" s="183"/>
      <c r="BR32" s="240" t="str">
        <f t="shared" si="65"/>
        <v/>
      </c>
      <c r="BS32" s="193"/>
      <c r="BT32" s="162"/>
      <c r="BU32" s="41" t="str">
        <f t="shared" si="50"/>
        <v/>
      </c>
      <c r="BV32" s="55"/>
      <c r="BW32" s="183"/>
      <c r="BX32" s="240" t="str">
        <f t="shared" si="66"/>
        <v/>
      </c>
      <c r="BY32" s="193"/>
      <c r="BZ32" s="162"/>
      <c r="CA32" s="41" t="str">
        <f t="shared" si="51"/>
        <v/>
      </c>
      <c r="CB32" s="55"/>
      <c r="CC32" s="183"/>
      <c r="CD32" s="240" t="str">
        <f t="shared" si="67"/>
        <v/>
      </c>
      <c r="CE32" s="193"/>
      <c r="CF32" s="162"/>
      <c r="CG32" s="41" t="str">
        <f t="shared" si="52"/>
        <v/>
      </c>
      <c r="CH32" s="55"/>
      <c r="CI32" s="183"/>
      <c r="CJ32" s="240" t="str">
        <f t="shared" si="68"/>
        <v/>
      </c>
      <c r="CK32" s="193"/>
      <c r="CL32" s="162"/>
      <c r="CM32" s="41" t="str">
        <f t="shared" si="53"/>
        <v/>
      </c>
      <c r="CN32" s="55"/>
      <c r="CO32" s="183"/>
      <c r="CP32" s="240" t="str">
        <f t="shared" si="69"/>
        <v/>
      </c>
      <c r="CQ32" s="193"/>
      <c r="CR32" s="162"/>
      <c r="CS32" s="41" t="str">
        <f t="shared" si="54"/>
        <v/>
      </c>
      <c r="CT32" s="55"/>
      <c r="CU32" s="183"/>
      <c r="CV32" s="240" t="str">
        <f t="shared" si="70"/>
        <v/>
      </c>
      <c r="CW32" s="65"/>
      <c r="CX32" s="217" t="str">
        <f t="shared" si="31"/>
        <v/>
      </c>
      <c r="CY32" s="233" t="str">
        <f t="shared" si="31"/>
        <v/>
      </c>
      <c r="CZ32" s="205" t="str">
        <f t="shared" si="32"/>
        <v/>
      </c>
      <c r="DA32" s="258" t="str">
        <f t="shared" si="33"/>
        <v/>
      </c>
      <c r="DB32" s="148"/>
      <c r="DC32" s="273"/>
      <c r="DD32" s="261">
        <f t="shared" si="55"/>
        <v>0</v>
      </c>
      <c r="DE32" s="41"/>
      <c r="DF32" s="19"/>
      <c r="DG32" s="66" t="s">
        <v>105</v>
      </c>
      <c r="DH32" s="67" t="s">
        <v>103</v>
      </c>
      <c r="DI32" s="68">
        <f t="shared" si="71"/>
        <v>0</v>
      </c>
      <c r="DJ32" s="19">
        <f>COUNTIF($BE$47:$BE$76,DH32)</f>
        <v>0</v>
      </c>
      <c r="DK32" s="19">
        <f>DI32+DJ32</f>
        <v>0</v>
      </c>
    </row>
    <row r="33" spans="1:115" ht="20.100000000000001" customHeight="1" x14ac:dyDescent="0.2">
      <c r="A33" s="36" t="str">
        <f t="shared" si="10"/>
        <v/>
      </c>
      <c r="B33" s="37" t="str">
        <f t="shared" si="26"/>
        <v/>
      </c>
      <c r="C33" s="47"/>
      <c r="D33" s="73"/>
      <c r="E33" s="74" t="str">
        <f>IF(D33="","",VLOOKUP(A33,'couple moule presse'!H:O,8,0))</f>
        <v/>
      </c>
      <c r="F33" s="73"/>
      <c r="G33" s="147"/>
      <c r="H33" s="75"/>
      <c r="I33" s="75">
        <f>SUM(I5:I32)</f>
        <v>3121.2925336597309</v>
      </c>
      <c r="J33" s="76">
        <f>SUM(J5:J32)</f>
        <v>0</v>
      </c>
      <c r="K33" s="76"/>
      <c r="L33" s="244">
        <f>IF(I33="","",1-ABS((I33-J33)/I33))</f>
        <v>0</v>
      </c>
      <c r="M33" s="147"/>
      <c r="N33" s="75"/>
      <c r="O33" s="75">
        <f>SUM(O5:O32)</f>
        <v>3121.2925336597309</v>
      </c>
      <c r="P33" s="76">
        <f>SUM(P5:P32)</f>
        <v>0</v>
      </c>
      <c r="Q33" s="76"/>
      <c r="R33" s="244">
        <f>IF(O33="","",1-ABS((O33-P33)/O33))</f>
        <v>0</v>
      </c>
      <c r="S33" s="147"/>
      <c r="T33" s="75"/>
      <c r="U33" s="75">
        <f>SUM(U5:U32)</f>
        <v>3121.2925336597309</v>
      </c>
      <c r="V33" s="76">
        <f>SUM(V5:V32)</f>
        <v>0</v>
      </c>
      <c r="W33" s="76"/>
      <c r="X33" s="244">
        <f>IF(U33="","",1-ABS((U33-V33)/U33))</f>
        <v>0</v>
      </c>
      <c r="Y33" s="147"/>
      <c r="Z33" s="75"/>
      <c r="AA33" s="75">
        <f>SUM(AA5:AA32)</f>
        <v>3121.2925336597309</v>
      </c>
      <c r="AB33" s="76">
        <f>SUM(AB5:AB32)</f>
        <v>0</v>
      </c>
      <c r="AC33" s="76"/>
      <c r="AD33" s="244">
        <f>IF(AA33="","",1-ABS((AA33-AB33)/AA33))</f>
        <v>0</v>
      </c>
      <c r="AE33" s="147"/>
      <c r="AF33" s="75"/>
      <c r="AG33" s="75">
        <f>SUM(AG5:AG32)</f>
        <v>3121.2925336597309</v>
      </c>
      <c r="AH33" s="76">
        <f>SUM(AH5:AH32)</f>
        <v>0</v>
      </c>
      <c r="AI33" s="76"/>
      <c r="AJ33" s="244">
        <f>IF(AG33="","",1-ABS((AG33-AH33)/AG33))</f>
        <v>0</v>
      </c>
      <c r="AK33" s="147"/>
      <c r="AL33" s="75"/>
      <c r="AM33" s="75">
        <f>SUM(AM5:AM32)</f>
        <v>3121.2925336597309</v>
      </c>
      <c r="AN33" s="76">
        <f>SUM(AN5:AN32)</f>
        <v>0</v>
      </c>
      <c r="AO33" s="76"/>
      <c r="AP33" s="244">
        <f>IF(AM33="","",1-ABS((AM33-AN33)/AM33))</f>
        <v>0</v>
      </c>
      <c r="AQ33" s="147"/>
      <c r="AR33" s="75"/>
      <c r="AS33" s="75">
        <f>SUM(AS5:AS32)</f>
        <v>3121.2925336597309</v>
      </c>
      <c r="AT33" s="76">
        <f>SUM(AT5:AT32)</f>
        <v>0</v>
      </c>
      <c r="AU33" s="76"/>
      <c r="AV33" s="244">
        <f>IF(AS33="","",1-ABS((AS33-AT33)/AS33))</f>
        <v>0</v>
      </c>
      <c r="AW33" s="77"/>
      <c r="AX33" s="218">
        <f t="shared" si="27"/>
        <v>21849.047735618115</v>
      </c>
      <c r="AY33" s="221" t="str">
        <f t="shared" si="27"/>
        <v/>
      </c>
      <c r="AZ33" s="80">
        <f t="shared" si="28"/>
        <v>21849.047735618115</v>
      </c>
      <c r="BA33" s="259">
        <f>IF(AX33="","",IF(AND(AX33&gt;0,AY33=""),0,1-ABS((AX33-AY33)/AX33)))</f>
        <v>0</v>
      </c>
      <c r="BB33" s="156"/>
      <c r="BC33" s="47"/>
      <c r="BD33" s="73"/>
      <c r="BE33" s="74" t="str">
        <f>IF(BD33="","",VLOOKUP(B33,'couple moule presse'!H:O,8,0))</f>
        <v/>
      </c>
      <c r="BF33" s="73" t="str">
        <f>IF(BD33="","",VLOOKUP(B33,'couple moule presse'!H:M,6,0))</f>
        <v/>
      </c>
      <c r="BG33" s="147"/>
      <c r="BH33" s="75"/>
      <c r="BI33" s="75">
        <f>SUM(BI5:BI32)</f>
        <v>0</v>
      </c>
      <c r="BJ33" s="76">
        <f>SUM(BJ5:BJ32)</f>
        <v>0</v>
      </c>
      <c r="BK33" s="76"/>
      <c r="BL33" s="244" t="e">
        <f>IF(BI33="","",1-ABS((BI33-BJ33)/BI33))</f>
        <v>#DIV/0!</v>
      </c>
      <c r="BM33" s="147"/>
      <c r="BN33" s="75"/>
      <c r="BO33" s="75">
        <f>SUM(BO5:BO32)</f>
        <v>0</v>
      </c>
      <c r="BP33" s="76">
        <f>SUM(BP5:BP32)</f>
        <v>0</v>
      </c>
      <c r="BQ33" s="76"/>
      <c r="BR33" s="244" t="e">
        <f>IF(BO33="","",1-ABS((BO33-BP33)/BO33))</f>
        <v>#DIV/0!</v>
      </c>
      <c r="BS33" s="147"/>
      <c r="BT33" s="75"/>
      <c r="BU33" s="75">
        <f>SUM(BU5:BU32)</f>
        <v>0</v>
      </c>
      <c r="BV33" s="76">
        <f>SUM(BV5:BV32)</f>
        <v>0</v>
      </c>
      <c r="BW33" s="76"/>
      <c r="BX33" s="244" t="e">
        <f>IF(BU33="","",1-ABS((BU33-BV33)/BU33))</f>
        <v>#DIV/0!</v>
      </c>
      <c r="BY33" s="147"/>
      <c r="BZ33" s="75"/>
      <c r="CA33" s="75">
        <f>SUM(CA5:CA32)</f>
        <v>0</v>
      </c>
      <c r="CB33" s="76">
        <f>SUM(CB5:CB32)</f>
        <v>0</v>
      </c>
      <c r="CC33" s="76"/>
      <c r="CD33" s="244" t="e">
        <f>IF(CA33="","",1-ABS((CA33-CB33)/CA33))</f>
        <v>#DIV/0!</v>
      </c>
      <c r="CE33" s="147"/>
      <c r="CF33" s="75"/>
      <c r="CG33" s="75">
        <f>SUM(CG5:CG32)</f>
        <v>0</v>
      </c>
      <c r="CH33" s="76">
        <f>SUM(CH5:CH32)</f>
        <v>0</v>
      </c>
      <c r="CI33" s="76"/>
      <c r="CJ33" s="244" t="e">
        <f>IF(CG33="","",1-ABS((CG33-CH33)/CG33))</f>
        <v>#DIV/0!</v>
      </c>
      <c r="CK33" s="147"/>
      <c r="CL33" s="75"/>
      <c r="CM33" s="75">
        <f>SUM(CM5:CM32)</f>
        <v>0</v>
      </c>
      <c r="CN33" s="76">
        <f>SUM(CN5:CN32)</f>
        <v>0</v>
      </c>
      <c r="CO33" s="76"/>
      <c r="CP33" s="244" t="e">
        <f>IF(CM33="","",1-ABS((CM33-CN33)/CM33))</f>
        <v>#DIV/0!</v>
      </c>
      <c r="CQ33" s="147"/>
      <c r="CR33" s="75"/>
      <c r="CS33" s="75">
        <f>SUM(CS5:CS32)</f>
        <v>0</v>
      </c>
      <c r="CT33" s="76">
        <f>SUM(CT5:CT32)</f>
        <v>0</v>
      </c>
      <c r="CU33" s="76"/>
      <c r="CV33" s="244" t="e">
        <f>IF(CS33="","",1-ABS((CS33-CT33)/CS33))</f>
        <v>#DIV/0!</v>
      </c>
      <c r="CW33" s="77"/>
      <c r="CX33" s="218" t="str">
        <f t="shared" si="31"/>
        <v/>
      </c>
      <c r="CY33" s="221" t="str">
        <f t="shared" si="31"/>
        <v/>
      </c>
      <c r="CZ33" s="80" t="str">
        <f t="shared" si="32"/>
        <v/>
      </c>
      <c r="DA33" s="259" t="str">
        <f>IF(CX33="","",IF(AND(CX33&gt;0,CY33=""),0,1-ABS((CX33-CY33)/CX33)))</f>
        <v/>
      </c>
      <c r="DB33" s="148"/>
      <c r="DC33" s="274">
        <f>AVERAGE(DC5:DC32)</f>
        <v>0.14285714285714285</v>
      </c>
      <c r="DD33" s="259"/>
      <c r="DE33" s="123"/>
      <c r="DF33" s="19"/>
      <c r="DG33" s="66" t="s">
        <v>65</v>
      </c>
      <c r="DH33" s="67" t="s">
        <v>66</v>
      </c>
      <c r="DI33" s="68">
        <f t="shared" si="71"/>
        <v>4</v>
      </c>
      <c r="DJ33" s="19">
        <f>COUNTIF($BE$47:$BE$76,DH33)</f>
        <v>1</v>
      </c>
      <c r="DK33" s="19">
        <f>DI33+DJ33</f>
        <v>5</v>
      </c>
    </row>
    <row r="34" spans="1:115" ht="12.75" customHeight="1" thickBot="1" x14ac:dyDescent="0.25">
      <c r="A34" s="36" t="str">
        <f t="shared" si="10"/>
        <v>P84CU400</v>
      </c>
      <c r="B34" s="37" t="str">
        <f t="shared" si="26"/>
        <v>P84CU400</v>
      </c>
      <c r="C34" s="79" t="s">
        <v>24</v>
      </c>
      <c r="D34" s="160" t="s">
        <v>36</v>
      </c>
      <c r="E34" s="59" t="str">
        <f>IF(D34="","",VLOOKUP(A34,'couple moule presse'!H:O,8,0))</f>
        <v>P</v>
      </c>
      <c r="F34" s="64">
        <f>IF(D34="","",VLOOKUP(A34,'couple moule presse'!H:M,6,0))</f>
        <v>403.20000000000005</v>
      </c>
      <c r="G34" s="144"/>
      <c r="H34" s="41"/>
      <c r="I34" s="41" t="str">
        <f t="shared" si="11"/>
        <v/>
      </c>
      <c r="J34" s="42"/>
      <c r="K34" s="181"/>
      <c r="L34" s="237" t="str">
        <f t="shared" si="34"/>
        <v/>
      </c>
      <c r="M34" s="144"/>
      <c r="N34" s="41"/>
      <c r="O34" s="41" t="str">
        <f t="shared" si="12"/>
        <v/>
      </c>
      <c r="P34" s="42"/>
      <c r="Q34" s="181"/>
      <c r="R34" s="237" t="str">
        <f t="shared" ref="R34:R74" si="72">IF(O34="","",1-ABS((O34-P34)/O34))</f>
        <v/>
      </c>
      <c r="S34" s="144"/>
      <c r="T34" s="41"/>
      <c r="U34" s="41" t="str">
        <f t="shared" si="13"/>
        <v/>
      </c>
      <c r="V34" s="42"/>
      <c r="W34" s="181"/>
      <c r="X34" s="237" t="str">
        <f t="shared" ref="X34:X74" si="73">IF(U34="","",1-ABS((U34-V34)/U34))</f>
        <v/>
      </c>
      <c r="Y34" s="144"/>
      <c r="Z34" s="41"/>
      <c r="AA34" s="41" t="str">
        <f t="shared" si="14"/>
        <v/>
      </c>
      <c r="AB34" s="42"/>
      <c r="AC34" s="181"/>
      <c r="AD34" s="237" t="str">
        <f t="shared" ref="AD34:AD74" si="74">IF(AA34="","",1-ABS((AA34-AB34)/AA34))</f>
        <v/>
      </c>
      <c r="AE34" s="144"/>
      <c r="AF34" s="41"/>
      <c r="AG34" s="41" t="str">
        <f t="shared" si="15"/>
        <v/>
      </c>
      <c r="AH34" s="42"/>
      <c r="AI34" s="181"/>
      <c r="AJ34" s="237" t="str">
        <f t="shared" ref="AJ34:AJ74" si="75">IF(AG34="","",1-ABS((AG34-AH34)/AG34))</f>
        <v/>
      </c>
      <c r="AK34" s="144"/>
      <c r="AL34" s="41"/>
      <c r="AM34" s="41" t="str">
        <f t="shared" si="16"/>
        <v/>
      </c>
      <c r="AN34" s="42"/>
      <c r="AO34" s="181"/>
      <c r="AP34" s="237" t="str">
        <f t="shared" ref="AP34:AP74" si="76">IF(AM34="","",1-ABS((AM34-AN34)/AM34))</f>
        <v/>
      </c>
      <c r="AQ34" s="144"/>
      <c r="AR34" s="41"/>
      <c r="AS34" s="41" t="str">
        <f t="shared" si="17"/>
        <v/>
      </c>
      <c r="AT34" s="42"/>
      <c r="AU34" s="181"/>
      <c r="AV34" s="237" t="str">
        <f t="shared" ref="AV34:AV74" si="77">IF(AS34="","",1-ABS((AS34-AT34)/AS34))</f>
        <v/>
      </c>
      <c r="AW34" s="17"/>
      <c r="AX34" s="215" t="str">
        <f t="shared" si="27"/>
        <v/>
      </c>
      <c r="AY34" s="225" t="str">
        <f t="shared" si="27"/>
        <v/>
      </c>
      <c r="AZ34" s="206" t="str">
        <f t="shared" si="28"/>
        <v/>
      </c>
      <c r="BA34" s="256" t="str">
        <f t="shared" si="29"/>
        <v/>
      </c>
      <c r="BB34" s="80"/>
      <c r="BC34" s="79" t="str">
        <f t="shared" ref="BC34:BC43" si="78">C34</f>
        <v>P84</v>
      </c>
      <c r="BD34" s="160" t="s">
        <v>36</v>
      </c>
      <c r="BE34" s="59" t="str">
        <f>IF(BD34="","",VLOOKUP(B34,'couple moule presse'!H:O,8,0))</f>
        <v>P</v>
      </c>
      <c r="BF34" s="64">
        <f>IF(BD34="","",VLOOKUP(B34,'couple moule presse'!H:M,6,0))</f>
        <v>403.20000000000005</v>
      </c>
      <c r="BG34" s="144"/>
      <c r="BH34" s="41"/>
      <c r="BI34" s="41" t="str">
        <f t="shared" ref="BI34:BI43" si="79">IF(OR($BF34="",BH34=0),"",$BF34*BH34/24)</f>
        <v/>
      </c>
      <c r="BJ34" s="42"/>
      <c r="BK34" s="181"/>
      <c r="BL34" s="237" t="str">
        <f t="shared" ref="BL34:BL37" si="80">IF(BI34="","",1-ABS((BI34-BJ34)/BI34))</f>
        <v/>
      </c>
      <c r="BM34" s="144"/>
      <c r="BN34" s="41"/>
      <c r="BO34" s="41" t="str">
        <f t="shared" ref="BO34:BO43" si="81">IF(OR($BF34="",BN34=0),"",$BF34*BN34/24)</f>
        <v/>
      </c>
      <c r="BP34" s="42"/>
      <c r="BQ34" s="181"/>
      <c r="BR34" s="237" t="str">
        <f t="shared" ref="BR34:BR74" si="82">IF(BO34="","",1-ABS((BO34-BP34)/BO34))</f>
        <v/>
      </c>
      <c r="BS34" s="144"/>
      <c r="BT34" s="41"/>
      <c r="BU34" s="41" t="str">
        <f t="shared" ref="BU34:BU43" si="83">IF(OR($BF34="",BT34=0),"",$BF34*BT34/24)</f>
        <v/>
      </c>
      <c r="BV34" s="42"/>
      <c r="BW34" s="181"/>
      <c r="BX34" s="237" t="str">
        <f t="shared" ref="BX34:BX74" si="84">IF(BU34="","",1-ABS((BU34-BV34)/BU34))</f>
        <v/>
      </c>
      <c r="BY34" s="144"/>
      <c r="BZ34" s="41"/>
      <c r="CA34" s="41" t="str">
        <f t="shared" ref="CA34:CA43" si="85">IF(OR($BF34="",BZ34=0),"",$BF34*BZ34/24)</f>
        <v/>
      </c>
      <c r="CB34" s="42"/>
      <c r="CC34" s="181"/>
      <c r="CD34" s="237" t="str">
        <f t="shared" ref="CD34:CD74" si="86">IF(CA34="","",1-ABS((CA34-CB34)/CA34))</f>
        <v/>
      </c>
      <c r="CE34" s="144"/>
      <c r="CF34" s="41"/>
      <c r="CG34" s="41" t="str">
        <f t="shared" ref="CG34:CG43" si="87">IF(OR($BF34="",CF34=0),"",$BF34*CF34/24)</f>
        <v/>
      </c>
      <c r="CH34" s="42"/>
      <c r="CI34" s="181"/>
      <c r="CJ34" s="237" t="str">
        <f t="shared" ref="CJ34:CJ74" si="88">IF(CG34="","",1-ABS((CG34-CH34)/CG34))</f>
        <v/>
      </c>
      <c r="CK34" s="144"/>
      <c r="CL34" s="41"/>
      <c r="CM34" s="41" t="str">
        <f t="shared" ref="CM34:CM43" si="89">IF(OR($BF34="",CL34=0),"",$BF34*CL34/24)</f>
        <v/>
      </c>
      <c r="CN34" s="42"/>
      <c r="CO34" s="181"/>
      <c r="CP34" s="237" t="str">
        <f t="shared" ref="CP34:CP74" si="90">IF(CM34="","",1-ABS((CM34-CN34)/CM34))</f>
        <v/>
      </c>
      <c r="CQ34" s="144"/>
      <c r="CR34" s="41"/>
      <c r="CS34" s="41" t="str">
        <f t="shared" ref="CS34:CS43" si="91">IF(OR($BF34="",CR34=0),"",$BF34*CR34/24)</f>
        <v/>
      </c>
      <c r="CT34" s="42"/>
      <c r="CU34" s="181"/>
      <c r="CV34" s="237" t="str">
        <f t="shared" ref="CV34:CV74" si="92">IF(CS34="","",1-ABS((CS34-CT34)/CS34))</f>
        <v/>
      </c>
      <c r="CW34" s="17"/>
      <c r="CX34" s="215" t="str">
        <f t="shared" si="31"/>
        <v/>
      </c>
      <c r="CY34" s="225" t="str">
        <f t="shared" si="31"/>
        <v/>
      </c>
      <c r="CZ34" s="206" t="str">
        <f t="shared" si="32"/>
        <v/>
      </c>
      <c r="DA34" s="256" t="str">
        <f t="shared" si="33"/>
        <v/>
      </c>
      <c r="DB34" s="148"/>
      <c r="DC34" s="271">
        <f>SUM(DD34:DD37)</f>
        <v>0</v>
      </c>
      <c r="DD34" s="262">
        <f t="shared" si="55"/>
        <v>0</v>
      </c>
      <c r="DE34" s="41"/>
    </row>
    <row r="35" spans="1:115" ht="12.75" customHeight="1" thickTop="1" thickBot="1" x14ac:dyDescent="0.25">
      <c r="A35" s="36" t="str">
        <f t="shared" si="10"/>
        <v>P84CU500</v>
      </c>
      <c r="B35" s="37" t="str">
        <f t="shared" si="26"/>
        <v>P84CU500</v>
      </c>
      <c r="C35" s="57" t="s">
        <v>24</v>
      </c>
      <c r="D35" s="158" t="s">
        <v>37</v>
      </c>
      <c r="E35" s="58" t="str">
        <f>IF(D35="","",VLOOKUP(A35,'couple moule presse'!H:O,8,0))</f>
        <v>P</v>
      </c>
      <c r="F35" s="40">
        <f>IF(D35="","",VLOOKUP(A35,'couple moule presse'!H:M,6,0))</f>
        <v>318.31578947368422</v>
      </c>
      <c r="G35" s="144"/>
      <c r="H35" s="161"/>
      <c r="I35" s="41" t="str">
        <f t="shared" si="11"/>
        <v/>
      </c>
      <c r="J35" s="42"/>
      <c r="K35" s="182"/>
      <c r="L35" s="239" t="str">
        <f t="shared" si="34"/>
        <v/>
      </c>
      <c r="M35" s="144"/>
      <c r="N35" s="161"/>
      <c r="O35" s="41" t="str">
        <f t="shared" si="12"/>
        <v/>
      </c>
      <c r="P35" s="42"/>
      <c r="Q35" s="182"/>
      <c r="R35" s="239" t="str">
        <f t="shared" si="72"/>
        <v/>
      </c>
      <c r="S35" s="144"/>
      <c r="T35" s="161"/>
      <c r="U35" s="41" t="str">
        <f t="shared" si="13"/>
        <v/>
      </c>
      <c r="V35" s="42"/>
      <c r="W35" s="182"/>
      <c r="X35" s="239" t="str">
        <f t="shared" si="73"/>
        <v/>
      </c>
      <c r="Y35" s="144"/>
      <c r="Z35" s="161"/>
      <c r="AA35" s="41" t="str">
        <f t="shared" si="14"/>
        <v/>
      </c>
      <c r="AB35" s="42"/>
      <c r="AC35" s="182"/>
      <c r="AD35" s="239" t="str">
        <f t="shared" si="74"/>
        <v/>
      </c>
      <c r="AE35" s="144"/>
      <c r="AF35" s="161"/>
      <c r="AG35" s="41" t="str">
        <f t="shared" si="15"/>
        <v/>
      </c>
      <c r="AH35" s="42"/>
      <c r="AI35" s="182"/>
      <c r="AJ35" s="239" t="str">
        <f t="shared" si="75"/>
        <v/>
      </c>
      <c r="AK35" s="144"/>
      <c r="AL35" s="161"/>
      <c r="AM35" s="41" t="str">
        <f t="shared" si="16"/>
        <v/>
      </c>
      <c r="AN35" s="42"/>
      <c r="AO35" s="182"/>
      <c r="AP35" s="239" t="str">
        <f t="shared" si="76"/>
        <v/>
      </c>
      <c r="AQ35" s="144"/>
      <c r="AR35" s="161"/>
      <c r="AS35" s="41" t="str">
        <f t="shared" si="17"/>
        <v/>
      </c>
      <c r="AT35" s="42"/>
      <c r="AU35" s="182"/>
      <c r="AV35" s="239" t="str">
        <f t="shared" si="77"/>
        <v/>
      </c>
      <c r="AW35" s="17"/>
      <c r="AX35" s="216" t="str">
        <f t="shared" si="27"/>
        <v/>
      </c>
      <c r="AY35" s="227" t="str">
        <f t="shared" si="27"/>
        <v/>
      </c>
      <c r="AZ35" s="204" t="str">
        <f t="shared" si="28"/>
        <v/>
      </c>
      <c r="BA35" s="257" t="str">
        <f t="shared" si="29"/>
        <v/>
      </c>
      <c r="BB35" s="80"/>
      <c r="BC35" s="57" t="str">
        <f t="shared" si="78"/>
        <v>P84</v>
      </c>
      <c r="BD35" s="158" t="s">
        <v>37</v>
      </c>
      <c r="BE35" s="58" t="str">
        <f>IF(BD35="","",VLOOKUP(B35,'couple moule presse'!H:O,8,0))</f>
        <v>P</v>
      </c>
      <c r="BF35" s="40">
        <f>IF(BD35="","",VLOOKUP(B35,'couple moule presse'!H:M,6,0))</f>
        <v>318.31578947368422</v>
      </c>
      <c r="BG35" s="144"/>
      <c r="BH35" s="161"/>
      <c r="BI35" s="41" t="str">
        <f t="shared" si="79"/>
        <v/>
      </c>
      <c r="BJ35" s="42"/>
      <c r="BK35" s="182"/>
      <c r="BL35" s="239" t="str">
        <f t="shared" si="80"/>
        <v/>
      </c>
      <c r="BM35" s="144"/>
      <c r="BN35" s="161"/>
      <c r="BO35" s="41" t="str">
        <f t="shared" si="81"/>
        <v/>
      </c>
      <c r="BP35" s="42"/>
      <c r="BQ35" s="182"/>
      <c r="BR35" s="239" t="str">
        <f t="shared" si="82"/>
        <v/>
      </c>
      <c r="BS35" s="144"/>
      <c r="BT35" s="161"/>
      <c r="BU35" s="41" t="str">
        <f t="shared" si="83"/>
        <v/>
      </c>
      <c r="BV35" s="42"/>
      <c r="BW35" s="182"/>
      <c r="BX35" s="239" t="str">
        <f t="shared" si="84"/>
        <v/>
      </c>
      <c r="BY35" s="144"/>
      <c r="BZ35" s="161"/>
      <c r="CA35" s="41" t="str">
        <f t="shared" si="85"/>
        <v/>
      </c>
      <c r="CB35" s="42"/>
      <c r="CC35" s="182"/>
      <c r="CD35" s="239" t="str">
        <f t="shared" si="86"/>
        <v/>
      </c>
      <c r="CE35" s="144"/>
      <c r="CF35" s="161"/>
      <c r="CG35" s="41" t="str">
        <f t="shared" si="87"/>
        <v/>
      </c>
      <c r="CH35" s="42"/>
      <c r="CI35" s="182"/>
      <c r="CJ35" s="239" t="str">
        <f t="shared" si="88"/>
        <v/>
      </c>
      <c r="CK35" s="144"/>
      <c r="CL35" s="161"/>
      <c r="CM35" s="41" t="str">
        <f t="shared" si="89"/>
        <v/>
      </c>
      <c r="CN35" s="42"/>
      <c r="CO35" s="182"/>
      <c r="CP35" s="239" t="str">
        <f t="shared" si="90"/>
        <v/>
      </c>
      <c r="CQ35" s="144"/>
      <c r="CR35" s="161"/>
      <c r="CS35" s="41" t="str">
        <f t="shared" si="91"/>
        <v/>
      </c>
      <c r="CT35" s="42"/>
      <c r="CU35" s="182"/>
      <c r="CV35" s="239" t="str">
        <f t="shared" si="92"/>
        <v/>
      </c>
      <c r="CW35" s="17"/>
      <c r="CX35" s="216" t="str">
        <f t="shared" si="31"/>
        <v/>
      </c>
      <c r="CY35" s="227" t="str">
        <f t="shared" si="31"/>
        <v/>
      </c>
      <c r="CZ35" s="204" t="str">
        <f t="shared" si="32"/>
        <v/>
      </c>
      <c r="DA35" s="257" t="str">
        <f t="shared" si="33"/>
        <v/>
      </c>
      <c r="DB35" s="148"/>
      <c r="DC35" s="272"/>
      <c r="DD35" s="259">
        <f t="shared" si="55"/>
        <v>0</v>
      </c>
      <c r="DE35" s="41"/>
      <c r="DF35" s="392" t="s">
        <v>114</v>
      </c>
      <c r="DG35" s="392"/>
      <c r="DH35" s="19"/>
      <c r="DI35" s="398" t="s">
        <v>106</v>
      </c>
      <c r="DJ35" s="398" t="s">
        <v>107</v>
      </c>
      <c r="DK35" s="398" t="s">
        <v>108</v>
      </c>
    </row>
    <row r="36" spans="1:115" ht="12.75" customHeight="1" thickTop="1" thickBot="1" x14ac:dyDescent="0.25">
      <c r="A36" s="36" t="str">
        <f t="shared" si="10"/>
        <v>P84CU1000</v>
      </c>
      <c r="B36" s="37" t="str">
        <f t="shared" si="26"/>
        <v>P84CU1000</v>
      </c>
      <c r="C36" s="57" t="s">
        <v>24</v>
      </c>
      <c r="D36" s="158" t="s">
        <v>23</v>
      </c>
      <c r="E36" s="58" t="str">
        <f>IF(D36="","",VLOOKUP(A36,'couple moule presse'!H:O,8,0))</f>
        <v>P</v>
      </c>
      <c r="F36" s="40">
        <f>IF(D36="","",VLOOKUP(A36,'couple moule presse'!H:M,6,0))</f>
        <v>288</v>
      </c>
      <c r="G36" s="144"/>
      <c r="H36" s="161"/>
      <c r="I36" s="41" t="str">
        <f t="shared" si="11"/>
        <v/>
      </c>
      <c r="J36" s="42"/>
      <c r="K36" s="182"/>
      <c r="L36" s="239" t="str">
        <f t="shared" si="34"/>
        <v/>
      </c>
      <c r="M36" s="144"/>
      <c r="N36" s="161"/>
      <c r="O36" s="41" t="str">
        <f t="shared" si="12"/>
        <v/>
      </c>
      <c r="P36" s="42"/>
      <c r="Q36" s="182"/>
      <c r="R36" s="239" t="str">
        <f t="shared" si="72"/>
        <v/>
      </c>
      <c r="S36" s="144"/>
      <c r="T36" s="161"/>
      <c r="U36" s="41"/>
      <c r="V36" s="42"/>
      <c r="W36" s="182"/>
      <c r="X36" s="239" t="str">
        <f t="shared" si="73"/>
        <v/>
      </c>
      <c r="Y36" s="144"/>
      <c r="Z36" s="161"/>
      <c r="AA36" s="41" t="str">
        <f t="shared" si="14"/>
        <v/>
      </c>
      <c r="AB36" s="42"/>
      <c r="AC36" s="182"/>
      <c r="AD36" s="239" t="str">
        <f t="shared" si="74"/>
        <v/>
      </c>
      <c r="AE36" s="144"/>
      <c r="AF36" s="161"/>
      <c r="AG36" s="41" t="str">
        <f t="shared" si="15"/>
        <v/>
      </c>
      <c r="AH36" s="42"/>
      <c r="AI36" s="182"/>
      <c r="AJ36" s="239" t="str">
        <f t="shared" si="75"/>
        <v/>
      </c>
      <c r="AK36" s="144"/>
      <c r="AL36" s="161"/>
      <c r="AM36" s="41" t="str">
        <f t="shared" si="16"/>
        <v/>
      </c>
      <c r="AN36" s="42"/>
      <c r="AO36" s="182"/>
      <c r="AP36" s="239" t="str">
        <f t="shared" si="76"/>
        <v/>
      </c>
      <c r="AQ36" s="144"/>
      <c r="AR36" s="161"/>
      <c r="AS36" s="41" t="str">
        <f t="shared" si="17"/>
        <v/>
      </c>
      <c r="AT36" s="42"/>
      <c r="AU36" s="182"/>
      <c r="AV36" s="239" t="str">
        <f t="shared" si="77"/>
        <v/>
      </c>
      <c r="AW36" s="17"/>
      <c r="AX36" s="216" t="str">
        <f t="shared" si="27"/>
        <v/>
      </c>
      <c r="AY36" s="227" t="str">
        <f t="shared" si="27"/>
        <v/>
      </c>
      <c r="AZ36" s="204" t="str">
        <f t="shared" si="28"/>
        <v/>
      </c>
      <c r="BA36" s="257" t="str">
        <f t="shared" si="29"/>
        <v/>
      </c>
      <c r="BB36" s="80"/>
      <c r="BC36" s="57" t="str">
        <f t="shared" si="78"/>
        <v>P84</v>
      </c>
      <c r="BD36" s="158" t="s">
        <v>23</v>
      </c>
      <c r="BE36" s="58" t="str">
        <f>IF(BD36="","",VLOOKUP(B36,'couple moule presse'!H:O,8,0))</f>
        <v>P</v>
      </c>
      <c r="BF36" s="40">
        <f>IF(BD36="","",VLOOKUP(B36,'couple moule presse'!H:M,6,0))</f>
        <v>288</v>
      </c>
      <c r="BG36" s="144"/>
      <c r="BH36" s="161"/>
      <c r="BI36" s="41" t="str">
        <f t="shared" si="79"/>
        <v/>
      </c>
      <c r="BJ36" s="42"/>
      <c r="BK36" s="182"/>
      <c r="BL36" s="239" t="str">
        <f t="shared" si="80"/>
        <v/>
      </c>
      <c r="BM36" s="144"/>
      <c r="BN36" s="161"/>
      <c r="BO36" s="41" t="str">
        <f t="shared" si="81"/>
        <v/>
      </c>
      <c r="BP36" s="42"/>
      <c r="BQ36" s="182"/>
      <c r="BR36" s="239" t="str">
        <f t="shared" si="82"/>
        <v/>
      </c>
      <c r="BS36" s="144"/>
      <c r="BT36" s="161"/>
      <c r="BU36" s="41" t="str">
        <f t="shared" si="83"/>
        <v/>
      </c>
      <c r="BV36" s="42"/>
      <c r="BW36" s="182"/>
      <c r="BX36" s="239" t="str">
        <f t="shared" si="84"/>
        <v/>
      </c>
      <c r="BY36" s="144"/>
      <c r="BZ36" s="161"/>
      <c r="CA36" s="41" t="str">
        <f t="shared" si="85"/>
        <v/>
      </c>
      <c r="CB36" s="42"/>
      <c r="CC36" s="182"/>
      <c r="CD36" s="239" t="str">
        <f t="shared" si="86"/>
        <v/>
      </c>
      <c r="CE36" s="144"/>
      <c r="CF36" s="161"/>
      <c r="CG36" s="41" t="str">
        <f t="shared" si="87"/>
        <v/>
      </c>
      <c r="CH36" s="42"/>
      <c r="CI36" s="182"/>
      <c r="CJ36" s="239" t="str">
        <f t="shared" si="88"/>
        <v/>
      </c>
      <c r="CK36" s="144"/>
      <c r="CL36" s="161"/>
      <c r="CM36" s="41" t="str">
        <f t="shared" si="89"/>
        <v/>
      </c>
      <c r="CN36" s="42"/>
      <c r="CO36" s="182"/>
      <c r="CP36" s="239" t="str">
        <f t="shared" si="90"/>
        <v/>
      </c>
      <c r="CQ36" s="144"/>
      <c r="CR36" s="161"/>
      <c r="CS36" s="41" t="str">
        <f t="shared" si="91"/>
        <v/>
      </c>
      <c r="CT36" s="42"/>
      <c r="CU36" s="182"/>
      <c r="CV36" s="239" t="str">
        <f t="shared" si="92"/>
        <v/>
      </c>
      <c r="CW36" s="17"/>
      <c r="CX36" s="216" t="str">
        <f t="shared" si="31"/>
        <v/>
      </c>
      <c r="CY36" s="227" t="str">
        <f t="shared" si="31"/>
        <v/>
      </c>
      <c r="CZ36" s="204" t="str">
        <f t="shared" si="32"/>
        <v/>
      </c>
      <c r="DA36" s="257" t="str">
        <f t="shared" si="33"/>
        <v/>
      </c>
      <c r="DB36" s="148"/>
      <c r="DC36" s="272"/>
      <c r="DD36" s="259">
        <f t="shared" si="55"/>
        <v>0</v>
      </c>
      <c r="DE36" s="41"/>
      <c r="DF36" s="392"/>
      <c r="DG36" s="392"/>
      <c r="DH36" s="19"/>
      <c r="DI36" s="398"/>
      <c r="DJ36" s="398"/>
      <c r="DK36" s="398"/>
    </row>
    <row r="37" spans="1:115" ht="12.75" customHeight="1" thickTop="1" x14ac:dyDescent="0.2">
      <c r="A37" s="36" t="str">
        <f t="shared" si="10"/>
        <v>P84</v>
      </c>
      <c r="B37" s="37" t="str">
        <f t="shared" si="26"/>
        <v>P84</v>
      </c>
      <c r="C37" s="81" t="s">
        <v>24</v>
      </c>
      <c r="D37" s="158"/>
      <c r="E37" s="82" t="str">
        <f>IF(D37="","",VLOOKUP(A37,'couple moule presse'!H:O,8,0))</f>
        <v/>
      </c>
      <c r="F37" s="69" t="str">
        <f>IF(D37="","",VLOOKUP(A37,'couple moule presse'!H:M,6,0))</f>
        <v/>
      </c>
      <c r="G37" s="145"/>
      <c r="H37" s="166"/>
      <c r="I37" s="54" t="str">
        <f t="shared" si="11"/>
        <v/>
      </c>
      <c r="J37" s="55"/>
      <c r="K37" s="183"/>
      <c r="L37" s="240" t="str">
        <f t="shared" si="34"/>
        <v/>
      </c>
      <c r="M37" s="145"/>
      <c r="N37" s="166"/>
      <c r="O37" s="54" t="str">
        <f t="shared" si="12"/>
        <v/>
      </c>
      <c r="P37" s="55"/>
      <c r="Q37" s="183"/>
      <c r="R37" s="240" t="str">
        <f t="shared" si="72"/>
        <v/>
      </c>
      <c r="S37" s="145"/>
      <c r="T37" s="166"/>
      <c r="U37" s="54" t="str">
        <f t="shared" si="13"/>
        <v/>
      </c>
      <c r="V37" s="55"/>
      <c r="W37" s="183"/>
      <c r="X37" s="240" t="str">
        <f t="shared" si="73"/>
        <v/>
      </c>
      <c r="Y37" s="145"/>
      <c r="Z37" s="166"/>
      <c r="AA37" s="54" t="str">
        <f t="shared" si="14"/>
        <v/>
      </c>
      <c r="AB37" s="55"/>
      <c r="AC37" s="183"/>
      <c r="AD37" s="240" t="str">
        <f t="shared" si="74"/>
        <v/>
      </c>
      <c r="AE37" s="145"/>
      <c r="AF37" s="166"/>
      <c r="AG37" s="54" t="str">
        <f t="shared" si="15"/>
        <v/>
      </c>
      <c r="AH37" s="55"/>
      <c r="AI37" s="183"/>
      <c r="AJ37" s="240" t="str">
        <f t="shared" si="75"/>
        <v/>
      </c>
      <c r="AK37" s="145"/>
      <c r="AL37" s="166"/>
      <c r="AM37" s="54" t="str">
        <f t="shared" si="16"/>
        <v/>
      </c>
      <c r="AN37" s="55"/>
      <c r="AO37" s="183"/>
      <c r="AP37" s="240" t="str">
        <f t="shared" si="76"/>
        <v/>
      </c>
      <c r="AQ37" s="145"/>
      <c r="AR37" s="166"/>
      <c r="AS37" s="54" t="str">
        <f t="shared" si="17"/>
        <v/>
      </c>
      <c r="AT37" s="55"/>
      <c r="AU37" s="183"/>
      <c r="AV37" s="240" t="str">
        <f t="shared" si="77"/>
        <v/>
      </c>
      <c r="AW37" s="17"/>
      <c r="AX37" s="217" t="str">
        <f t="shared" si="27"/>
        <v/>
      </c>
      <c r="AY37" s="228" t="str">
        <f t="shared" si="27"/>
        <v/>
      </c>
      <c r="AZ37" s="205" t="str">
        <f t="shared" si="28"/>
        <v/>
      </c>
      <c r="BA37" s="258" t="str">
        <f t="shared" si="29"/>
        <v/>
      </c>
      <c r="BB37" s="80"/>
      <c r="BC37" s="81" t="str">
        <f t="shared" si="78"/>
        <v>P84</v>
      </c>
      <c r="BD37" s="158"/>
      <c r="BE37" s="82" t="str">
        <f>IF(BD37="","",VLOOKUP(B37,'couple moule presse'!H:O,8,0))</f>
        <v/>
      </c>
      <c r="BF37" s="69" t="str">
        <f>IF(BD37="","",VLOOKUP(B37,'couple moule presse'!H:M,6,0))</f>
        <v/>
      </c>
      <c r="BG37" s="145"/>
      <c r="BH37" s="166"/>
      <c r="BI37" s="54" t="str">
        <f t="shared" si="79"/>
        <v/>
      </c>
      <c r="BJ37" s="55"/>
      <c r="BK37" s="183"/>
      <c r="BL37" s="240" t="str">
        <f t="shared" si="80"/>
        <v/>
      </c>
      <c r="BM37" s="145"/>
      <c r="BN37" s="166"/>
      <c r="BO37" s="54" t="str">
        <f t="shared" si="81"/>
        <v/>
      </c>
      <c r="BP37" s="55"/>
      <c r="BQ37" s="183"/>
      <c r="BR37" s="240" t="str">
        <f t="shared" si="82"/>
        <v/>
      </c>
      <c r="BS37" s="145"/>
      <c r="BT37" s="166"/>
      <c r="BU37" s="54" t="str">
        <f t="shared" si="83"/>
        <v/>
      </c>
      <c r="BV37" s="55"/>
      <c r="BW37" s="183"/>
      <c r="BX37" s="240" t="str">
        <f t="shared" si="84"/>
        <v/>
      </c>
      <c r="BY37" s="145"/>
      <c r="BZ37" s="166"/>
      <c r="CA37" s="54" t="str">
        <f t="shared" si="85"/>
        <v/>
      </c>
      <c r="CB37" s="55"/>
      <c r="CC37" s="183"/>
      <c r="CD37" s="240" t="str">
        <f t="shared" si="86"/>
        <v/>
      </c>
      <c r="CE37" s="145"/>
      <c r="CF37" s="166"/>
      <c r="CG37" s="54" t="str">
        <f t="shared" si="87"/>
        <v/>
      </c>
      <c r="CH37" s="55"/>
      <c r="CI37" s="183"/>
      <c r="CJ37" s="240" t="str">
        <f t="shared" si="88"/>
        <v/>
      </c>
      <c r="CK37" s="145"/>
      <c r="CL37" s="166"/>
      <c r="CM37" s="54" t="str">
        <f t="shared" si="89"/>
        <v/>
      </c>
      <c r="CN37" s="55"/>
      <c r="CO37" s="183"/>
      <c r="CP37" s="240" t="str">
        <f t="shared" si="90"/>
        <v/>
      </c>
      <c r="CQ37" s="145"/>
      <c r="CR37" s="166"/>
      <c r="CS37" s="54" t="str">
        <f t="shared" si="91"/>
        <v/>
      </c>
      <c r="CT37" s="55"/>
      <c r="CU37" s="183"/>
      <c r="CV37" s="240" t="str">
        <f t="shared" si="92"/>
        <v/>
      </c>
      <c r="CW37" s="17"/>
      <c r="CX37" s="217" t="str">
        <f t="shared" si="31"/>
        <v/>
      </c>
      <c r="CY37" s="228" t="str">
        <f t="shared" si="31"/>
        <v/>
      </c>
      <c r="CZ37" s="205" t="str">
        <f t="shared" si="32"/>
        <v/>
      </c>
      <c r="DA37" s="258" t="str">
        <f t="shared" si="33"/>
        <v/>
      </c>
      <c r="DB37" s="148"/>
      <c r="DC37" s="273"/>
      <c r="DD37" s="261">
        <f t="shared" si="55"/>
        <v>0</v>
      </c>
      <c r="DE37" s="41"/>
      <c r="DF37" s="19"/>
      <c r="DG37" s="19" t="s">
        <v>79</v>
      </c>
      <c r="DH37" s="19"/>
      <c r="DI37" s="19">
        <f>COUNTIF(G5:G73,LEFT(DI$35,1))</f>
        <v>0</v>
      </c>
      <c r="DJ37" s="19">
        <f>COUNTIF(G5:G73,LEFT(DJ$35,1))</f>
        <v>0</v>
      </c>
      <c r="DK37" s="19">
        <f>COUNTIF(G5:G73,LEFT(DK$35,1))</f>
        <v>0</v>
      </c>
    </row>
    <row r="38" spans="1:115" ht="12.75" customHeight="1" x14ac:dyDescent="0.2">
      <c r="A38" s="36" t="str">
        <f t="shared" si="10"/>
        <v>P91</v>
      </c>
      <c r="B38" s="37" t="str">
        <f t="shared" si="26"/>
        <v>P91</v>
      </c>
      <c r="C38" s="38" t="s">
        <v>40</v>
      </c>
      <c r="D38" s="160"/>
      <c r="E38" s="59" t="str">
        <f>IF(D38="","",VLOOKUP(A38,'couple moule presse'!H:O,8,0))</f>
        <v/>
      </c>
      <c r="F38" s="64" t="str">
        <f>IF(D38="","",VLOOKUP(A38,'couple moule presse'!H:M,6,0))</f>
        <v/>
      </c>
      <c r="G38" s="146"/>
      <c r="H38" s="313">
        <v>24</v>
      </c>
      <c r="I38" s="41" t="str">
        <f t="shared" si="11"/>
        <v/>
      </c>
      <c r="J38" s="42"/>
      <c r="K38" s="181"/>
      <c r="L38" s="237" t="str">
        <f t="shared" si="34"/>
        <v/>
      </c>
      <c r="M38" s="146"/>
      <c r="N38" s="167"/>
      <c r="O38" s="41" t="str">
        <f t="shared" si="12"/>
        <v/>
      </c>
      <c r="P38" s="42"/>
      <c r="Q38" s="181"/>
      <c r="R38" s="237" t="str">
        <f t="shared" si="72"/>
        <v/>
      </c>
      <c r="S38" s="146"/>
      <c r="T38" s="167"/>
      <c r="U38" s="41" t="str">
        <f t="shared" si="13"/>
        <v/>
      </c>
      <c r="V38" s="42"/>
      <c r="W38" s="181"/>
      <c r="X38" s="237" t="str">
        <f t="shared" si="73"/>
        <v/>
      </c>
      <c r="Y38" s="146"/>
      <c r="Z38" s="167"/>
      <c r="AA38" s="41" t="str">
        <f t="shared" si="14"/>
        <v/>
      </c>
      <c r="AB38" s="42"/>
      <c r="AC38" s="181"/>
      <c r="AD38" s="237" t="str">
        <f t="shared" si="74"/>
        <v/>
      </c>
      <c r="AE38" s="146"/>
      <c r="AF38" s="167"/>
      <c r="AG38" s="41" t="str">
        <f t="shared" si="15"/>
        <v/>
      </c>
      <c r="AH38" s="42"/>
      <c r="AI38" s="181"/>
      <c r="AJ38" s="237" t="str">
        <f t="shared" si="75"/>
        <v/>
      </c>
      <c r="AK38" s="146"/>
      <c r="AL38" s="167"/>
      <c r="AM38" s="41" t="str">
        <f t="shared" si="16"/>
        <v/>
      </c>
      <c r="AN38" s="42"/>
      <c r="AO38" s="181"/>
      <c r="AP38" s="237" t="str">
        <f t="shared" si="76"/>
        <v/>
      </c>
      <c r="AQ38" s="146"/>
      <c r="AR38" s="167"/>
      <c r="AS38" s="41" t="str">
        <f t="shared" si="17"/>
        <v/>
      </c>
      <c r="AT38" s="42"/>
      <c r="AU38" s="181"/>
      <c r="AV38" s="237" t="str">
        <f t="shared" si="77"/>
        <v/>
      </c>
      <c r="AW38" s="17"/>
      <c r="AX38" s="209" t="str">
        <f t="shared" si="27"/>
        <v/>
      </c>
      <c r="AY38" s="225" t="str">
        <f t="shared" si="27"/>
        <v/>
      </c>
      <c r="AZ38" s="210" t="str">
        <f t="shared" si="28"/>
        <v/>
      </c>
      <c r="BA38" s="253" t="str">
        <f t="shared" si="29"/>
        <v/>
      </c>
      <c r="BB38" s="43"/>
      <c r="BC38" s="38" t="str">
        <f>C38</f>
        <v>P91</v>
      </c>
      <c r="BD38" s="160"/>
      <c r="BE38" s="59" t="str">
        <f>IF(BD38="","",VLOOKUP(B38,'couple moule presse'!H:O,8,0))</f>
        <v/>
      </c>
      <c r="BF38" s="64" t="str">
        <f>IF(BD38="","",VLOOKUP(B38,'couple moule presse'!H:M,6,0))</f>
        <v/>
      </c>
      <c r="BG38" s="146"/>
      <c r="BH38" s="167"/>
      <c r="BI38" s="41" t="str">
        <f t="shared" si="79"/>
        <v/>
      </c>
      <c r="BJ38" s="42"/>
      <c r="BK38" s="181"/>
      <c r="BL38" s="237" t="str">
        <f t="shared" si="41"/>
        <v/>
      </c>
      <c r="BM38" s="146"/>
      <c r="BN38" s="167"/>
      <c r="BO38" s="41" t="str">
        <f t="shared" si="81"/>
        <v/>
      </c>
      <c r="BP38" s="42"/>
      <c r="BQ38" s="181"/>
      <c r="BR38" s="237" t="str">
        <f t="shared" si="82"/>
        <v/>
      </c>
      <c r="BS38" s="146"/>
      <c r="BT38" s="167"/>
      <c r="BU38" s="41" t="str">
        <f t="shared" si="83"/>
        <v/>
      </c>
      <c r="BV38" s="42"/>
      <c r="BW38" s="181"/>
      <c r="BX38" s="237" t="str">
        <f t="shared" si="84"/>
        <v/>
      </c>
      <c r="BY38" s="146"/>
      <c r="BZ38" s="167"/>
      <c r="CA38" s="41" t="str">
        <f t="shared" si="85"/>
        <v/>
      </c>
      <c r="CB38" s="42"/>
      <c r="CC38" s="181"/>
      <c r="CD38" s="237" t="str">
        <f t="shared" si="86"/>
        <v/>
      </c>
      <c r="CE38" s="146"/>
      <c r="CF38" s="167"/>
      <c r="CG38" s="41" t="str">
        <f t="shared" si="87"/>
        <v/>
      </c>
      <c r="CH38" s="42"/>
      <c r="CI38" s="181"/>
      <c r="CJ38" s="237" t="str">
        <f t="shared" si="88"/>
        <v/>
      </c>
      <c r="CK38" s="146"/>
      <c r="CL38" s="167"/>
      <c r="CM38" s="41" t="str">
        <f t="shared" si="89"/>
        <v/>
      </c>
      <c r="CN38" s="42"/>
      <c r="CO38" s="181"/>
      <c r="CP38" s="237" t="str">
        <f t="shared" si="90"/>
        <v/>
      </c>
      <c r="CQ38" s="146"/>
      <c r="CR38" s="167"/>
      <c r="CS38" s="41" t="str">
        <f t="shared" si="91"/>
        <v/>
      </c>
      <c r="CT38" s="42"/>
      <c r="CU38" s="181"/>
      <c r="CV38" s="237" t="str">
        <f t="shared" si="92"/>
        <v/>
      </c>
      <c r="CW38" s="17"/>
      <c r="CX38" s="209" t="str">
        <f t="shared" si="31"/>
        <v/>
      </c>
      <c r="CY38" s="225" t="str">
        <f t="shared" si="31"/>
        <v/>
      </c>
      <c r="CZ38" s="210" t="str">
        <f t="shared" si="32"/>
        <v/>
      </c>
      <c r="DA38" s="253" t="str">
        <f t="shared" si="33"/>
        <v/>
      </c>
      <c r="DB38" s="219"/>
      <c r="DC38" s="268">
        <f>SUM(DD38:DD40)</f>
        <v>0.4285714285714286</v>
      </c>
      <c r="DD38" s="279">
        <f t="shared" si="55"/>
        <v>0</v>
      </c>
      <c r="DE38" s="41"/>
      <c r="DF38" s="19"/>
      <c r="DG38" s="19" t="s">
        <v>80</v>
      </c>
      <c r="DH38" s="19"/>
      <c r="DI38" s="19">
        <f>COUNTIF(M5:M73,LEFT(DI$35,1))</f>
        <v>0</v>
      </c>
      <c r="DJ38" s="19">
        <f>COUNTIF(M5:M73,LEFT(DJ$35,1))</f>
        <v>0</v>
      </c>
      <c r="DK38" s="19">
        <f>COUNTIF(M5:M73,LEFT(DK$35,1))</f>
        <v>0</v>
      </c>
    </row>
    <row r="39" spans="1:115" ht="12.75" customHeight="1" x14ac:dyDescent="0.2">
      <c r="A39" s="36" t="str">
        <f t="shared" si="10"/>
        <v>P91CU770/5</v>
      </c>
      <c r="B39" s="37" t="str">
        <f t="shared" si="26"/>
        <v>P91CU770/5</v>
      </c>
      <c r="C39" s="46" t="s">
        <v>40</v>
      </c>
      <c r="D39" s="158" t="s">
        <v>41</v>
      </c>
      <c r="E39" s="39" t="str">
        <f>IF(D39="","",VLOOKUP(A39,'couple moule presse'!H:O,8,0))</f>
        <v>P</v>
      </c>
      <c r="F39" s="40">
        <f>IF(D39="","",VLOOKUP(A39,'couple moule presse'!H:M,6,0))</f>
        <v>375.03296703296706</v>
      </c>
      <c r="G39" s="144"/>
      <c r="H39" s="161"/>
      <c r="I39" s="41" t="str">
        <f t="shared" si="11"/>
        <v/>
      </c>
      <c r="J39" s="42"/>
      <c r="K39" s="182"/>
      <c r="L39" s="239" t="str">
        <f t="shared" si="34"/>
        <v/>
      </c>
      <c r="M39" s="161"/>
      <c r="N39" s="161">
        <v>24</v>
      </c>
      <c r="O39" s="41">
        <f t="shared" si="12"/>
        <v>375.03296703296706</v>
      </c>
      <c r="P39" s="42"/>
      <c r="Q39" s="182"/>
      <c r="R39" s="239">
        <f t="shared" si="72"/>
        <v>0</v>
      </c>
      <c r="S39" s="144"/>
      <c r="T39" s="161">
        <v>24</v>
      </c>
      <c r="U39" s="41">
        <f t="shared" si="13"/>
        <v>375.03296703296706</v>
      </c>
      <c r="V39" s="42"/>
      <c r="W39" s="182"/>
      <c r="X39" s="239">
        <f t="shared" si="73"/>
        <v>0</v>
      </c>
      <c r="Y39" s="144"/>
      <c r="Z39" s="161">
        <v>24</v>
      </c>
      <c r="AA39" s="41">
        <f t="shared" si="14"/>
        <v>375.03296703296706</v>
      </c>
      <c r="AB39" s="42"/>
      <c r="AC39" s="182"/>
      <c r="AD39" s="239">
        <f t="shared" si="74"/>
        <v>0</v>
      </c>
      <c r="AE39" s="144"/>
      <c r="AF39" s="161">
        <v>24</v>
      </c>
      <c r="AG39" s="41">
        <f t="shared" si="15"/>
        <v>375.03296703296706</v>
      </c>
      <c r="AH39" s="42"/>
      <c r="AI39" s="182"/>
      <c r="AJ39" s="239">
        <f t="shared" si="75"/>
        <v>0</v>
      </c>
      <c r="AK39" s="144"/>
      <c r="AL39" s="161">
        <v>24</v>
      </c>
      <c r="AM39" s="41">
        <f t="shared" si="16"/>
        <v>375.03296703296706</v>
      </c>
      <c r="AN39" s="42"/>
      <c r="AO39" s="182"/>
      <c r="AP39" s="239">
        <f t="shared" si="76"/>
        <v>0</v>
      </c>
      <c r="AQ39" s="144"/>
      <c r="AR39" s="161">
        <v>24</v>
      </c>
      <c r="AS39" s="41">
        <f t="shared" si="17"/>
        <v>375.03296703296706</v>
      </c>
      <c r="AT39" s="42"/>
      <c r="AU39" s="182"/>
      <c r="AV39" s="239">
        <f t="shared" si="77"/>
        <v>0</v>
      </c>
      <c r="AW39" s="17"/>
      <c r="AX39" s="211">
        <f t="shared" si="27"/>
        <v>2250.1978021978025</v>
      </c>
      <c r="AY39" s="227" t="str">
        <f t="shared" si="27"/>
        <v/>
      </c>
      <c r="AZ39" s="212">
        <f t="shared" si="28"/>
        <v>2250.1978021978025</v>
      </c>
      <c r="BA39" s="254">
        <f t="shared" si="29"/>
        <v>0</v>
      </c>
      <c r="BB39" s="43"/>
      <c r="BC39" s="46" t="str">
        <f t="shared" si="78"/>
        <v>P91</v>
      </c>
      <c r="BD39" s="158" t="s">
        <v>41</v>
      </c>
      <c r="BE39" s="39" t="str">
        <f>IF(BD39="","",VLOOKUP(B39,'couple moule presse'!H:O,8,0))</f>
        <v>P</v>
      </c>
      <c r="BF39" s="40">
        <f>IF(BD39="","",VLOOKUP(B39,'couple moule presse'!H:M,6,0))</f>
        <v>375.03296703296706</v>
      </c>
      <c r="BG39" s="144"/>
      <c r="BH39" s="161"/>
      <c r="BI39" s="41" t="str">
        <f t="shared" si="79"/>
        <v/>
      </c>
      <c r="BJ39" s="42"/>
      <c r="BK39" s="182"/>
      <c r="BL39" s="239" t="str">
        <f t="shared" si="41"/>
        <v/>
      </c>
      <c r="BM39" s="144"/>
      <c r="BN39" s="161"/>
      <c r="BO39" s="41" t="str">
        <f t="shared" si="81"/>
        <v/>
      </c>
      <c r="BP39" s="42"/>
      <c r="BQ39" s="182"/>
      <c r="BR39" s="239" t="str">
        <f t="shared" si="82"/>
        <v/>
      </c>
      <c r="BS39" s="144"/>
      <c r="BT39" s="161"/>
      <c r="BU39" s="41" t="str">
        <f t="shared" si="83"/>
        <v/>
      </c>
      <c r="BV39" s="42"/>
      <c r="BW39" s="182"/>
      <c r="BX39" s="239" t="str">
        <f t="shared" si="84"/>
        <v/>
      </c>
      <c r="BY39" s="144"/>
      <c r="BZ39" s="161"/>
      <c r="CA39" s="41" t="str">
        <f t="shared" si="85"/>
        <v/>
      </c>
      <c r="CB39" s="42"/>
      <c r="CC39" s="182"/>
      <c r="CD39" s="239" t="str">
        <f t="shared" si="86"/>
        <v/>
      </c>
      <c r="CE39" s="144"/>
      <c r="CF39" s="161"/>
      <c r="CG39" s="41" t="str">
        <f t="shared" si="87"/>
        <v/>
      </c>
      <c r="CH39" s="42"/>
      <c r="CI39" s="182"/>
      <c r="CJ39" s="239" t="str">
        <f t="shared" si="88"/>
        <v/>
      </c>
      <c r="CK39" s="144"/>
      <c r="CL39" s="161"/>
      <c r="CM39" s="41" t="str">
        <f t="shared" si="89"/>
        <v/>
      </c>
      <c r="CN39" s="42"/>
      <c r="CO39" s="182"/>
      <c r="CP39" s="239" t="str">
        <f t="shared" si="90"/>
        <v/>
      </c>
      <c r="CQ39" s="144"/>
      <c r="CR39" s="161"/>
      <c r="CS39" s="41" t="str">
        <f t="shared" si="91"/>
        <v/>
      </c>
      <c r="CT39" s="42"/>
      <c r="CU39" s="182"/>
      <c r="CV39" s="239" t="str">
        <f t="shared" si="92"/>
        <v/>
      </c>
      <c r="CW39" s="17"/>
      <c r="CX39" s="211" t="str">
        <f t="shared" si="31"/>
        <v/>
      </c>
      <c r="CY39" s="227" t="str">
        <f t="shared" si="31"/>
        <v/>
      </c>
      <c r="CZ39" s="212" t="str">
        <f t="shared" si="32"/>
        <v/>
      </c>
      <c r="DA39" s="254" t="str">
        <f t="shared" si="33"/>
        <v/>
      </c>
      <c r="DB39" s="219"/>
      <c r="DC39" s="269"/>
      <c r="DD39" s="280">
        <f t="shared" si="55"/>
        <v>0.4285714285714286</v>
      </c>
      <c r="DE39" s="41"/>
      <c r="DF39" s="19"/>
      <c r="DG39" s="19" t="s">
        <v>81</v>
      </c>
      <c r="DH39" s="19"/>
      <c r="DI39" s="19">
        <f>COUNTIF(S5:S73,LEFT(DI$35,1))</f>
        <v>0</v>
      </c>
      <c r="DJ39" s="19">
        <f>COUNTIF(S5:S73,LEFT(DJ$35,1))</f>
        <v>0</v>
      </c>
      <c r="DK39" s="19">
        <f>COUNTIF(S5:S73,LEFT(DK$35,1))</f>
        <v>0</v>
      </c>
    </row>
    <row r="40" spans="1:115" ht="12.75" customHeight="1" x14ac:dyDescent="0.2">
      <c r="A40" s="36" t="str">
        <f t="shared" si="10"/>
        <v>P91</v>
      </c>
      <c r="B40" s="37" t="str">
        <f t="shared" si="26"/>
        <v>P91</v>
      </c>
      <c r="C40" s="52" t="s">
        <v>40</v>
      </c>
      <c r="D40" s="52"/>
      <c r="E40" s="53" t="str">
        <f>IF(D40="","",VLOOKUP(A40,'couple moule presse'!H:O,8,0))</f>
        <v/>
      </c>
      <c r="F40" s="69" t="str">
        <f>IF(D40="","",VLOOKUP(A40,'couple moule presse'!H:M,6,0))</f>
        <v/>
      </c>
      <c r="G40" s="145"/>
      <c r="H40" s="162"/>
      <c r="I40" s="54" t="str">
        <f t="shared" si="11"/>
        <v/>
      </c>
      <c r="J40" s="63"/>
      <c r="K40" s="183"/>
      <c r="L40" s="240" t="str">
        <f t="shared" si="34"/>
        <v/>
      </c>
      <c r="M40" s="145"/>
      <c r="N40" s="162"/>
      <c r="O40" s="54" t="str">
        <f t="shared" si="12"/>
        <v/>
      </c>
      <c r="P40" s="63"/>
      <c r="Q40" s="183"/>
      <c r="R40" s="240" t="str">
        <f t="shared" si="72"/>
        <v/>
      </c>
      <c r="S40" s="145"/>
      <c r="T40" s="162"/>
      <c r="U40" s="54" t="str">
        <f t="shared" si="13"/>
        <v/>
      </c>
      <c r="V40" s="63"/>
      <c r="W40" s="183"/>
      <c r="X40" s="240" t="str">
        <f t="shared" si="73"/>
        <v/>
      </c>
      <c r="Y40" s="145"/>
      <c r="Z40" s="162"/>
      <c r="AA40" s="54" t="str">
        <f t="shared" si="14"/>
        <v/>
      </c>
      <c r="AB40" s="63"/>
      <c r="AC40" s="183"/>
      <c r="AD40" s="240" t="str">
        <f t="shared" si="74"/>
        <v/>
      </c>
      <c r="AE40" s="145"/>
      <c r="AF40" s="162"/>
      <c r="AG40" s="54" t="str">
        <f t="shared" si="15"/>
        <v/>
      </c>
      <c r="AH40" s="63"/>
      <c r="AI40" s="183"/>
      <c r="AJ40" s="240" t="str">
        <f t="shared" si="75"/>
        <v/>
      </c>
      <c r="AK40" s="145"/>
      <c r="AL40" s="162"/>
      <c r="AM40" s="54" t="str">
        <f t="shared" si="16"/>
        <v/>
      </c>
      <c r="AN40" s="63"/>
      <c r="AO40" s="183"/>
      <c r="AP40" s="240" t="str">
        <f t="shared" si="76"/>
        <v/>
      </c>
      <c r="AQ40" s="145"/>
      <c r="AR40" s="162"/>
      <c r="AS40" s="54" t="str">
        <f t="shared" si="17"/>
        <v/>
      </c>
      <c r="AT40" s="63"/>
      <c r="AU40" s="183"/>
      <c r="AV40" s="240" t="str">
        <f t="shared" si="77"/>
        <v/>
      </c>
      <c r="AW40" s="17"/>
      <c r="AX40" s="213" t="str">
        <f t="shared" si="27"/>
        <v/>
      </c>
      <c r="AY40" s="228" t="str">
        <f t="shared" si="27"/>
        <v/>
      </c>
      <c r="AZ40" s="214" t="str">
        <f t="shared" si="28"/>
        <v/>
      </c>
      <c r="BA40" s="255" t="str">
        <f t="shared" si="29"/>
        <v/>
      </c>
      <c r="BB40" s="43"/>
      <c r="BC40" s="52" t="str">
        <f t="shared" si="78"/>
        <v>P91</v>
      </c>
      <c r="BD40" s="52"/>
      <c r="BE40" s="53" t="str">
        <f>IF(BD40="","",VLOOKUP(B40,'couple moule presse'!H:O,8,0))</f>
        <v/>
      </c>
      <c r="BF40" s="69" t="str">
        <f>IF(BD40="","",VLOOKUP(B40,'couple moule presse'!H:M,6,0))</f>
        <v/>
      </c>
      <c r="BG40" s="145"/>
      <c r="BH40" s="162"/>
      <c r="BI40" s="54" t="str">
        <f t="shared" si="79"/>
        <v/>
      </c>
      <c r="BJ40" s="63"/>
      <c r="BK40" s="183"/>
      <c r="BL40" s="240" t="str">
        <f t="shared" si="41"/>
        <v/>
      </c>
      <c r="BM40" s="145"/>
      <c r="BN40" s="162"/>
      <c r="BO40" s="54" t="str">
        <f t="shared" si="81"/>
        <v/>
      </c>
      <c r="BP40" s="63"/>
      <c r="BQ40" s="183"/>
      <c r="BR40" s="240" t="str">
        <f t="shared" si="82"/>
        <v/>
      </c>
      <c r="BS40" s="145"/>
      <c r="BT40" s="162"/>
      <c r="BU40" s="54" t="str">
        <f t="shared" si="83"/>
        <v/>
      </c>
      <c r="BV40" s="63"/>
      <c r="BW40" s="183"/>
      <c r="BX40" s="240" t="str">
        <f t="shared" si="84"/>
        <v/>
      </c>
      <c r="BY40" s="145"/>
      <c r="BZ40" s="162"/>
      <c r="CA40" s="54" t="str">
        <f t="shared" si="85"/>
        <v/>
      </c>
      <c r="CB40" s="63"/>
      <c r="CC40" s="183"/>
      <c r="CD40" s="240" t="str">
        <f t="shared" si="86"/>
        <v/>
      </c>
      <c r="CE40" s="145"/>
      <c r="CF40" s="162"/>
      <c r="CG40" s="54" t="str">
        <f t="shared" si="87"/>
        <v/>
      </c>
      <c r="CH40" s="63"/>
      <c r="CI40" s="183"/>
      <c r="CJ40" s="240" t="str">
        <f t="shared" si="88"/>
        <v/>
      </c>
      <c r="CK40" s="145"/>
      <c r="CL40" s="162"/>
      <c r="CM40" s="54" t="str">
        <f t="shared" si="89"/>
        <v/>
      </c>
      <c r="CN40" s="63"/>
      <c r="CO40" s="183"/>
      <c r="CP40" s="240" t="str">
        <f t="shared" si="90"/>
        <v/>
      </c>
      <c r="CQ40" s="145"/>
      <c r="CR40" s="162"/>
      <c r="CS40" s="54" t="str">
        <f t="shared" si="91"/>
        <v/>
      </c>
      <c r="CT40" s="63"/>
      <c r="CU40" s="183"/>
      <c r="CV40" s="240" t="str">
        <f t="shared" si="92"/>
        <v/>
      </c>
      <c r="CW40" s="17"/>
      <c r="CX40" s="213" t="str">
        <f t="shared" si="31"/>
        <v/>
      </c>
      <c r="CY40" s="228" t="str">
        <f t="shared" si="31"/>
        <v/>
      </c>
      <c r="CZ40" s="214" t="str">
        <f t="shared" si="32"/>
        <v/>
      </c>
      <c r="DA40" s="255" t="str">
        <f t="shared" si="33"/>
        <v/>
      </c>
      <c r="DB40" s="219"/>
      <c r="DC40" s="270"/>
      <c r="DD40" s="281">
        <f t="shared" si="55"/>
        <v>0</v>
      </c>
      <c r="DE40" s="41"/>
      <c r="DF40" s="19"/>
      <c r="DG40" s="19" t="s">
        <v>82</v>
      </c>
      <c r="DH40" s="19"/>
      <c r="DI40" s="19">
        <f>COUNTIF(Y5:Y73,LEFT(DI$35,1))</f>
        <v>0</v>
      </c>
      <c r="DJ40" s="19">
        <f>COUNTIF(Y5:Y73,LEFT(DJ$35,1))</f>
        <v>0</v>
      </c>
      <c r="DK40" s="19">
        <f>COUNTIF(Y5:Y73,LEFT(DK$35,1))</f>
        <v>0</v>
      </c>
    </row>
    <row r="41" spans="1:115" ht="12.75" customHeight="1" x14ac:dyDescent="0.2">
      <c r="A41" s="36" t="str">
        <f t="shared" si="10"/>
        <v>P92CU660/6</v>
      </c>
      <c r="B41" s="37" t="str">
        <f t="shared" si="26"/>
        <v>P92CU660/6</v>
      </c>
      <c r="C41" s="38" t="s">
        <v>44</v>
      </c>
      <c r="D41" s="158" t="s">
        <v>43</v>
      </c>
      <c r="E41" s="59" t="str">
        <f>IF(D41="","",VLOOKUP(A41,'couple moule presse'!H:O,8,0))</f>
        <v>P</v>
      </c>
      <c r="F41" s="64">
        <f>IF(D41="","",VLOOKUP(A41,'couple moule presse'!H:M,6,0))</f>
        <v>442.79999999999995</v>
      </c>
      <c r="G41" s="146"/>
      <c r="H41" s="161">
        <v>24</v>
      </c>
      <c r="I41" s="56">
        <f t="shared" si="11"/>
        <v>442.79999999999995</v>
      </c>
      <c r="J41" s="48"/>
      <c r="K41" s="181"/>
      <c r="L41" s="237">
        <f t="shared" si="34"/>
        <v>0</v>
      </c>
      <c r="M41" s="146"/>
      <c r="N41" s="161">
        <v>24</v>
      </c>
      <c r="O41" s="56">
        <f t="shared" si="12"/>
        <v>442.79999999999995</v>
      </c>
      <c r="P41" s="48"/>
      <c r="Q41" s="181"/>
      <c r="R41" s="237">
        <f t="shared" si="72"/>
        <v>0</v>
      </c>
      <c r="S41" s="146"/>
      <c r="T41" s="161">
        <v>24</v>
      </c>
      <c r="U41" s="56">
        <f t="shared" si="13"/>
        <v>442.79999999999995</v>
      </c>
      <c r="V41" s="48"/>
      <c r="W41" s="181"/>
      <c r="X41" s="237">
        <f t="shared" si="73"/>
        <v>0</v>
      </c>
      <c r="Y41" s="146"/>
      <c r="Z41" s="161">
        <v>24</v>
      </c>
      <c r="AA41" s="56">
        <f t="shared" si="14"/>
        <v>442.79999999999995</v>
      </c>
      <c r="AB41" s="48"/>
      <c r="AC41" s="181"/>
      <c r="AD41" s="237">
        <f t="shared" si="74"/>
        <v>0</v>
      </c>
      <c r="AE41" s="146"/>
      <c r="AF41" s="161">
        <v>24</v>
      </c>
      <c r="AG41" s="56">
        <f t="shared" si="15"/>
        <v>442.79999999999995</v>
      </c>
      <c r="AH41" s="48"/>
      <c r="AI41" s="181"/>
      <c r="AJ41" s="237">
        <f t="shared" si="75"/>
        <v>0</v>
      </c>
      <c r="AK41" s="146"/>
      <c r="AL41" s="161">
        <v>24</v>
      </c>
      <c r="AM41" s="56">
        <f t="shared" si="16"/>
        <v>442.79999999999995</v>
      </c>
      <c r="AN41" s="48"/>
      <c r="AO41" s="181"/>
      <c r="AP41" s="237">
        <f t="shared" si="76"/>
        <v>0</v>
      </c>
      <c r="AQ41" s="146"/>
      <c r="AR41" s="161">
        <v>24</v>
      </c>
      <c r="AS41" s="56">
        <f t="shared" si="17"/>
        <v>442.79999999999995</v>
      </c>
      <c r="AT41" s="48"/>
      <c r="AU41" s="181"/>
      <c r="AV41" s="237">
        <f t="shared" si="77"/>
        <v>0</v>
      </c>
      <c r="AW41" s="17"/>
      <c r="AX41" s="209">
        <f t="shared" si="27"/>
        <v>3099.6000000000004</v>
      </c>
      <c r="AY41" s="225" t="str">
        <f t="shared" si="27"/>
        <v/>
      </c>
      <c r="AZ41" s="210">
        <f t="shared" si="28"/>
        <v>3099.6000000000004</v>
      </c>
      <c r="BA41" s="253">
        <f t="shared" si="29"/>
        <v>0</v>
      </c>
      <c r="BB41" s="43"/>
      <c r="BC41" s="38" t="str">
        <f t="shared" si="78"/>
        <v>P92</v>
      </c>
      <c r="BD41" s="158" t="s">
        <v>43</v>
      </c>
      <c r="BE41" s="59" t="str">
        <f>IF(BD41="","",VLOOKUP(B41,'couple moule presse'!H:O,8,0))</f>
        <v>P</v>
      </c>
      <c r="BF41" s="64">
        <f>IF(BD41="","",VLOOKUP(B41,'couple moule presse'!H:M,6,0))</f>
        <v>442.79999999999995</v>
      </c>
      <c r="BG41" s="146"/>
      <c r="BH41" s="161"/>
      <c r="BI41" s="56" t="str">
        <f t="shared" si="79"/>
        <v/>
      </c>
      <c r="BJ41" s="48"/>
      <c r="BK41" s="181"/>
      <c r="BL41" s="237" t="str">
        <f t="shared" si="41"/>
        <v/>
      </c>
      <c r="BM41" s="146"/>
      <c r="BN41" s="161"/>
      <c r="BO41" s="56" t="str">
        <f t="shared" si="81"/>
        <v/>
      </c>
      <c r="BP41" s="48"/>
      <c r="BQ41" s="181"/>
      <c r="BR41" s="237" t="str">
        <f t="shared" si="82"/>
        <v/>
      </c>
      <c r="BS41" s="146"/>
      <c r="BT41" s="161"/>
      <c r="BU41" s="56" t="str">
        <f t="shared" si="83"/>
        <v/>
      </c>
      <c r="BV41" s="48"/>
      <c r="BW41" s="181"/>
      <c r="BX41" s="237" t="str">
        <f t="shared" si="84"/>
        <v/>
      </c>
      <c r="BY41" s="146"/>
      <c r="BZ41" s="161"/>
      <c r="CA41" s="56" t="str">
        <f t="shared" si="85"/>
        <v/>
      </c>
      <c r="CB41" s="48"/>
      <c r="CC41" s="181"/>
      <c r="CD41" s="237" t="str">
        <f t="shared" si="86"/>
        <v/>
      </c>
      <c r="CE41" s="146"/>
      <c r="CF41" s="161"/>
      <c r="CG41" s="56" t="str">
        <f t="shared" si="87"/>
        <v/>
      </c>
      <c r="CH41" s="48"/>
      <c r="CI41" s="181"/>
      <c r="CJ41" s="237" t="str">
        <f t="shared" si="88"/>
        <v/>
      </c>
      <c r="CK41" s="146"/>
      <c r="CL41" s="161"/>
      <c r="CM41" s="56" t="str">
        <f t="shared" si="89"/>
        <v/>
      </c>
      <c r="CN41" s="48"/>
      <c r="CO41" s="181"/>
      <c r="CP41" s="237" t="str">
        <f t="shared" si="90"/>
        <v/>
      </c>
      <c r="CQ41" s="146"/>
      <c r="CR41" s="161"/>
      <c r="CS41" s="56" t="str">
        <f t="shared" si="91"/>
        <v/>
      </c>
      <c r="CT41" s="48"/>
      <c r="CU41" s="181"/>
      <c r="CV41" s="237" t="str">
        <f t="shared" si="92"/>
        <v/>
      </c>
      <c r="CW41" s="17"/>
      <c r="CX41" s="209" t="str">
        <f t="shared" si="31"/>
        <v/>
      </c>
      <c r="CY41" s="225" t="str">
        <f t="shared" si="31"/>
        <v/>
      </c>
      <c r="CZ41" s="210" t="str">
        <f t="shared" si="32"/>
        <v/>
      </c>
      <c r="DA41" s="253" t="str">
        <f t="shared" si="33"/>
        <v/>
      </c>
      <c r="DB41" s="219"/>
      <c r="DC41" s="268">
        <f>SUM(DD41:DD43)</f>
        <v>0.50000000000000011</v>
      </c>
      <c r="DD41" s="279">
        <f t="shared" si="55"/>
        <v>0.50000000000000011</v>
      </c>
      <c r="DE41" s="41"/>
      <c r="DF41" s="19"/>
      <c r="DG41" s="19" t="s">
        <v>83</v>
      </c>
      <c r="DH41" s="19"/>
      <c r="DI41" s="19">
        <f>COUNTIF(AE5:AE73,LEFT(DI$35,1))</f>
        <v>0</v>
      </c>
      <c r="DJ41" s="19">
        <f>COUNTIF(AE5:AE73,LEFT(DJ$35,1))</f>
        <v>0</v>
      </c>
      <c r="DK41" s="19">
        <f>COUNTIF(AE5:AE73,LEFT(DK$35,1))</f>
        <v>0</v>
      </c>
    </row>
    <row r="42" spans="1:115" ht="12.75" customHeight="1" x14ac:dyDescent="0.2">
      <c r="A42" s="36" t="str">
        <f t="shared" si="10"/>
        <v>P92</v>
      </c>
      <c r="B42" s="37" t="str">
        <f t="shared" si="26"/>
        <v>P92</v>
      </c>
      <c r="C42" s="46" t="s">
        <v>44</v>
      </c>
      <c r="D42" s="158"/>
      <c r="E42" s="39" t="str">
        <f>IF(D42="","",VLOOKUP(A42,'couple moule presse'!H:O,8,0))</f>
        <v/>
      </c>
      <c r="F42" s="40" t="str">
        <f>IF(D42="","",VLOOKUP(A42,'couple moule presse'!H:M,6,0))</f>
        <v/>
      </c>
      <c r="G42" s="144"/>
      <c r="H42" s="41"/>
      <c r="I42" s="41" t="str">
        <f t="shared" si="11"/>
        <v/>
      </c>
      <c r="J42" s="42"/>
      <c r="K42" s="182"/>
      <c r="L42" s="239" t="str">
        <f t="shared" si="34"/>
        <v/>
      </c>
      <c r="M42" s="144"/>
      <c r="N42" s="41"/>
      <c r="O42" s="41" t="str">
        <f t="shared" si="12"/>
        <v/>
      </c>
      <c r="P42" s="42"/>
      <c r="Q42" s="182"/>
      <c r="R42" s="239" t="str">
        <f t="shared" si="72"/>
        <v/>
      </c>
      <c r="S42" s="144"/>
      <c r="T42" s="41"/>
      <c r="U42" s="41" t="str">
        <f t="shared" si="13"/>
        <v/>
      </c>
      <c r="V42" s="42"/>
      <c r="W42" s="182"/>
      <c r="X42" s="239" t="str">
        <f t="shared" si="73"/>
        <v/>
      </c>
      <c r="Y42" s="144"/>
      <c r="Z42" s="41"/>
      <c r="AA42" s="41" t="str">
        <f t="shared" si="14"/>
        <v/>
      </c>
      <c r="AB42" s="42"/>
      <c r="AC42" s="182"/>
      <c r="AD42" s="239" t="str">
        <f t="shared" si="74"/>
        <v/>
      </c>
      <c r="AE42" s="144"/>
      <c r="AF42" s="41"/>
      <c r="AG42" s="41" t="str">
        <f t="shared" si="15"/>
        <v/>
      </c>
      <c r="AH42" s="42"/>
      <c r="AI42" s="182"/>
      <c r="AJ42" s="239" t="str">
        <f t="shared" si="75"/>
        <v/>
      </c>
      <c r="AK42" s="144"/>
      <c r="AL42" s="41"/>
      <c r="AM42" s="41" t="str">
        <f t="shared" si="16"/>
        <v/>
      </c>
      <c r="AN42" s="42"/>
      <c r="AO42" s="182"/>
      <c r="AP42" s="239" t="str">
        <f t="shared" si="76"/>
        <v/>
      </c>
      <c r="AQ42" s="144"/>
      <c r="AR42" s="41"/>
      <c r="AS42" s="41" t="str">
        <f t="shared" si="17"/>
        <v/>
      </c>
      <c r="AT42" s="42"/>
      <c r="AU42" s="182"/>
      <c r="AV42" s="239" t="str">
        <f t="shared" si="77"/>
        <v/>
      </c>
      <c r="AW42" s="17"/>
      <c r="AX42" s="211" t="str">
        <f t="shared" si="27"/>
        <v/>
      </c>
      <c r="AY42" s="227" t="str">
        <f t="shared" si="27"/>
        <v/>
      </c>
      <c r="AZ42" s="212" t="str">
        <f t="shared" si="28"/>
        <v/>
      </c>
      <c r="BA42" s="254" t="str">
        <f t="shared" si="29"/>
        <v/>
      </c>
      <c r="BB42" s="43"/>
      <c r="BC42" s="46" t="str">
        <f t="shared" si="78"/>
        <v>P92</v>
      </c>
      <c r="BD42" s="158"/>
      <c r="BE42" s="39" t="str">
        <f>IF(BD42="","",VLOOKUP(B42,'couple moule presse'!H:O,8,0))</f>
        <v/>
      </c>
      <c r="BF42" s="40" t="str">
        <f>IF(BD42="","",VLOOKUP(B42,'couple moule presse'!H:M,6,0))</f>
        <v/>
      </c>
      <c r="BG42" s="144"/>
      <c r="BH42" s="41"/>
      <c r="BI42" s="41" t="str">
        <f t="shared" si="79"/>
        <v/>
      </c>
      <c r="BJ42" s="42"/>
      <c r="BK42" s="182"/>
      <c r="BL42" s="239" t="str">
        <f t="shared" si="41"/>
        <v/>
      </c>
      <c r="BM42" s="144"/>
      <c r="BN42" s="41"/>
      <c r="BO42" s="41" t="str">
        <f t="shared" si="81"/>
        <v/>
      </c>
      <c r="BP42" s="42"/>
      <c r="BQ42" s="182"/>
      <c r="BR42" s="239" t="str">
        <f t="shared" si="82"/>
        <v/>
      </c>
      <c r="BS42" s="144"/>
      <c r="BT42" s="41"/>
      <c r="BU42" s="41" t="str">
        <f t="shared" si="83"/>
        <v/>
      </c>
      <c r="BV42" s="42"/>
      <c r="BW42" s="182"/>
      <c r="BX42" s="239" t="str">
        <f t="shared" si="84"/>
        <v/>
      </c>
      <c r="BY42" s="144"/>
      <c r="BZ42" s="41"/>
      <c r="CA42" s="41" t="str">
        <f t="shared" si="85"/>
        <v/>
      </c>
      <c r="CB42" s="42"/>
      <c r="CC42" s="182"/>
      <c r="CD42" s="239" t="str">
        <f t="shared" si="86"/>
        <v/>
      </c>
      <c r="CE42" s="144"/>
      <c r="CF42" s="41"/>
      <c r="CG42" s="41" t="str">
        <f t="shared" si="87"/>
        <v/>
      </c>
      <c r="CH42" s="42"/>
      <c r="CI42" s="182"/>
      <c r="CJ42" s="239" t="str">
        <f t="shared" si="88"/>
        <v/>
      </c>
      <c r="CK42" s="144"/>
      <c r="CL42" s="41"/>
      <c r="CM42" s="41" t="str">
        <f t="shared" si="89"/>
        <v/>
      </c>
      <c r="CN42" s="42"/>
      <c r="CO42" s="182"/>
      <c r="CP42" s="239" t="str">
        <f t="shared" si="90"/>
        <v/>
      </c>
      <c r="CQ42" s="144"/>
      <c r="CR42" s="41"/>
      <c r="CS42" s="41" t="str">
        <f t="shared" si="91"/>
        <v/>
      </c>
      <c r="CT42" s="42"/>
      <c r="CU42" s="182"/>
      <c r="CV42" s="239" t="str">
        <f t="shared" si="92"/>
        <v/>
      </c>
      <c r="CW42" s="17"/>
      <c r="CX42" s="211" t="str">
        <f t="shared" si="31"/>
        <v/>
      </c>
      <c r="CY42" s="227" t="str">
        <f t="shared" si="31"/>
        <v/>
      </c>
      <c r="CZ42" s="212" t="str">
        <f t="shared" si="32"/>
        <v/>
      </c>
      <c r="DA42" s="254" t="str">
        <f t="shared" si="33"/>
        <v/>
      </c>
      <c r="DB42" s="219"/>
      <c r="DC42" s="269"/>
      <c r="DD42" s="280">
        <f t="shared" si="55"/>
        <v>0</v>
      </c>
      <c r="DE42" s="41"/>
      <c r="DF42" s="19"/>
      <c r="DG42" s="19" t="s">
        <v>84</v>
      </c>
      <c r="DH42" s="19"/>
      <c r="DI42" s="19">
        <f>COUNTIF(AK5:AK73,LEFT(DI$35,1))</f>
        <v>0</v>
      </c>
      <c r="DJ42" s="19">
        <f>COUNTIF(AK5:AK73,LEFT(DJ$35,1))</f>
        <v>0</v>
      </c>
      <c r="DK42" s="19">
        <f>COUNTIF(AK5:AK73,LEFT(DK$35,1))</f>
        <v>0</v>
      </c>
    </row>
    <row r="43" spans="1:115" ht="12.75" customHeight="1" thickBot="1" x14ac:dyDescent="0.25">
      <c r="A43" s="36" t="str">
        <f t="shared" si="10"/>
        <v>P92</v>
      </c>
      <c r="B43" s="37" t="str">
        <f t="shared" si="26"/>
        <v>P92</v>
      </c>
      <c r="C43" s="52" t="s">
        <v>44</v>
      </c>
      <c r="D43" s="158"/>
      <c r="E43" s="83" t="str">
        <f>IF(D43="","",VLOOKUP(A43,'couple moule presse'!H:O,8,0))</f>
        <v/>
      </c>
      <c r="F43" s="69" t="str">
        <f>IF(D43="","",VLOOKUP(A43,'couple moule presse'!H:M,6,0))</f>
        <v/>
      </c>
      <c r="G43" s="145"/>
      <c r="H43" s="54"/>
      <c r="I43" s="54" t="str">
        <f t="shared" si="11"/>
        <v/>
      </c>
      <c r="J43" s="55"/>
      <c r="K43" s="183"/>
      <c r="L43" s="240" t="str">
        <f t="shared" si="34"/>
        <v/>
      </c>
      <c r="M43" s="145"/>
      <c r="N43" s="54"/>
      <c r="O43" s="54" t="str">
        <f t="shared" si="12"/>
        <v/>
      </c>
      <c r="P43" s="55"/>
      <c r="Q43" s="183"/>
      <c r="R43" s="240" t="str">
        <f t="shared" si="72"/>
        <v/>
      </c>
      <c r="S43" s="145"/>
      <c r="T43" s="54"/>
      <c r="U43" s="54" t="str">
        <f t="shared" si="13"/>
        <v/>
      </c>
      <c r="V43" s="55"/>
      <c r="W43" s="183"/>
      <c r="X43" s="240" t="str">
        <f t="shared" si="73"/>
        <v/>
      </c>
      <c r="Y43" s="145"/>
      <c r="Z43" s="54"/>
      <c r="AA43" s="54" t="str">
        <f t="shared" si="14"/>
        <v/>
      </c>
      <c r="AB43" s="55"/>
      <c r="AC43" s="183"/>
      <c r="AD43" s="240" t="str">
        <f t="shared" si="74"/>
        <v/>
      </c>
      <c r="AE43" s="145"/>
      <c r="AF43" s="54"/>
      <c r="AG43" s="54" t="str">
        <f t="shared" si="15"/>
        <v/>
      </c>
      <c r="AH43" s="55"/>
      <c r="AI43" s="183"/>
      <c r="AJ43" s="240" t="str">
        <f t="shared" si="75"/>
        <v/>
      </c>
      <c r="AK43" s="145"/>
      <c r="AL43" s="54"/>
      <c r="AM43" s="54" t="str">
        <f t="shared" si="16"/>
        <v/>
      </c>
      <c r="AN43" s="55"/>
      <c r="AO43" s="183"/>
      <c r="AP43" s="240" t="str">
        <f t="shared" si="76"/>
        <v/>
      </c>
      <c r="AQ43" s="145"/>
      <c r="AR43" s="54"/>
      <c r="AS43" s="54" t="str">
        <f t="shared" si="17"/>
        <v/>
      </c>
      <c r="AT43" s="55"/>
      <c r="AU43" s="183"/>
      <c r="AV43" s="240" t="str">
        <f t="shared" si="77"/>
        <v/>
      </c>
      <c r="AW43" s="17"/>
      <c r="AX43" s="213" t="str">
        <f t="shared" si="27"/>
        <v/>
      </c>
      <c r="AY43" s="228" t="str">
        <f t="shared" si="27"/>
        <v/>
      </c>
      <c r="AZ43" s="214" t="str">
        <f t="shared" si="28"/>
        <v/>
      </c>
      <c r="BA43" s="255" t="str">
        <f t="shared" si="29"/>
        <v/>
      </c>
      <c r="BB43" s="43"/>
      <c r="BC43" s="52" t="str">
        <f t="shared" si="78"/>
        <v>P92</v>
      </c>
      <c r="BD43" s="158"/>
      <c r="BE43" s="83" t="str">
        <f>IF(BD43="","",VLOOKUP(B43,'couple moule presse'!H:O,8,0))</f>
        <v/>
      </c>
      <c r="BF43" s="69" t="str">
        <f>IF(BD43="","",VLOOKUP(B43,'couple moule presse'!H:M,6,0))</f>
        <v/>
      </c>
      <c r="BG43" s="145"/>
      <c r="BH43" s="54"/>
      <c r="BI43" s="54" t="str">
        <f t="shared" si="79"/>
        <v/>
      </c>
      <c r="BJ43" s="55"/>
      <c r="BK43" s="183"/>
      <c r="BL43" s="240" t="str">
        <f t="shared" si="41"/>
        <v/>
      </c>
      <c r="BM43" s="145"/>
      <c r="BN43" s="54"/>
      <c r="BO43" s="54" t="str">
        <f t="shared" si="81"/>
        <v/>
      </c>
      <c r="BP43" s="55"/>
      <c r="BQ43" s="183"/>
      <c r="BR43" s="240" t="str">
        <f t="shared" si="82"/>
        <v/>
      </c>
      <c r="BS43" s="145"/>
      <c r="BT43" s="54"/>
      <c r="BU43" s="54" t="str">
        <f t="shared" si="83"/>
        <v/>
      </c>
      <c r="BV43" s="55"/>
      <c r="BW43" s="183"/>
      <c r="BX43" s="240" t="str">
        <f t="shared" si="84"/>
        <v/>
      </c>
      <c r="BY43" s="145"/>
      <c r="BZ43" s="54"/>
      <c r="CA43" s="54" t="str">
        <f t="shared" si="85"/>
        <v/>
      </c>
      <c r="CB43" s="55"/>
      <c r="CC43" s="183"/>
      <c r="CD43" s="240" t="str">
        <f t="shared" si="86"/>
        <v/>
      </c>
      <c r="CE43" s="145"/>
      <c r="CF43" s="54"/>
      <c r="CG43" s="54" t="str">
        <f t="shared" si="87"/>
        <v/>
      </c>
      <c r="CH43" s="55"/>
      <c r="CI43" s="183"/>
      <c r="CJ43" s="240" t="str">
        <f t="shared" si="88"/>
        <v/>
      </c>
      <c r="CK43" s="145"/>
      <c r="CL43" s="54"/>
      <c r="CM43" s="54" t="str">
        <f t="shared" si="89"/>
        <v/>
      </c>
      <c r="CN43" s="55"/>
      <c r="CO43" s="183"/>
      <c r="CP43" s="240" t="str">
        <f t="shared" si="90"/>
        <v/>
      </c>
      <c r="CQ43" s="145"/>
      <c r="CR43" s="54"/>
      <c r="CS43" s="54" t="str">
        <f t="shared" si="91"/>
        <v/>
      </c>
      <c r="CT43" s="55"/>
      <c r="CU43" s="183"/>
      <c r="CV43" s="240" t="str">
        <f t="shared" si="92"/>
        <v/>
      </c>
      <c r="CW43" s="17"/>
      <c r="CX43" s="213" t="str">
        <f t="shared" si="31"/>
        <v/>
      </c>
      <c r="CY43" s="228" t="str">
        <f t="shared" si="31"/>
        <v/>
      </c>
      <c r="CZ43" s="214" t="str">
        <f t="shared" si="32"/>
        <v/>
      </c>
      <c r="DA43" s="255" t="str">
        <f t="shared" si="33"/>
        <v/>
      </c>
      <c r="DB43" s="219"/>
      <c r="DC43" s="270"/>
      <c r="DD43" s="281">
        <f t="shared" si="55"/>
        <v>0</v>
      </c>
      <c r="DE43" s="41"/>
      <c r="DF43" s="19"/>
      <c r="DG43" s="19" t="s">
        <v>85</v>
      </c>
      <c r="DH43" s="19"/>
      <c r="DI43" s="19">
        <f>COUNTIF(AQ5:AQ73,LEFT(DI$35,1))</f>
        <v>0</v>
      </c>
      <c r="DJ43" s="19">
        <f>COUNTIF(AQ5:AQ73,LEFT(DJ$35,1))</f>
        <v>0</v>
      </c>
      <c r="DK43" s="19">
        <f>COUNTIF(AQ5:AQ73,LEFT(DK$35,1))</f>
        <v>0</v>
      </c>
    </row>
    <row r="44" spans="1:115" ht="19.5" customHeight="1" thickTop="1" thickBot="1" x14ac:dyDescent="0.25">
      <c r="A44" s="36" t="str">
        <f t="shared" si="10"/>
        <v>Total cuves 4R</v>
      </c>
      <c r="B44" s="37" t="str">
        <f t="shared" si="26"/>
        <v>Total cuves 4R</v>
      </c>
      <c r="C44" s="84" t="s">
        <v>109</v>
      </c>
      <c r="D44" s="85"/>
      <c r="E44" s="86" t="str">
        <f>IF(D44="","",VLOOKUP(A44,'couple moule presse'!H:O,8,0))</f>
        <v/>
      </c>
      <c r="F44" s="87" t="str">
        <f>IF(D44="","",VLOOKUP(A44,'couple moule presse'!H:M,6,0))</f>
        <v/>
      </c>
      <c r="G44" s="148"/>
      <c r="H44" s="60"/>
      <c r="I44" s="60">
        <f>SUM(I34:I43)</f>
        <v>442.79999999999995</v>
      </c>
      <c r="J44" s="65">
        <f>SUM(J34:J43)</f>
        <v>0</v>
      </c>
      <c r="K44" s="65"/>
      <c r="L44" s="245">
        <f t="shared" si="34"/>
        <v>0</v>
      </c>
      <c r="M44" s="148"/>
      <c r="N44" s="60"/>
      <c r="O44" s="60">
        <f>SUM(O34:O43)</f>
        <v>817.83296703296696</v>
      </c>
      <c r="P44" s="65">
        <f>SUM(P34:P43)</f>
        <v>0</v>
      </c>
      <c r="Q44" s="65"/>
      <c r="R44" s="245">
        <f t="shared" si="72"/>
        <v>0</v>
      </c>
      <c r="S44" s="148"/>
      <c r="T44" s="60"/>
      <c r="U44" s="60">
        <f>SUM(U34:U43)</f>
        <v>817.83296703296696</v>
      </c>
      <c r="V44" s="65">
        <f>SUM(V34:V43)</f>
        <v>0</v>
      </c>
      <c r="W44" s="65"/>
      <c r="X44" s="245">
        <f t="shared" si="73"/>
        <v>0</v>
      </c>
      <c r="Y44" s="148"/>
      <c r="Z44" s="60"/>
      <c r="AA44" s="60">
        <f>SUM(AA34:AA43)</f>
        <v>817.83296703296696</v>
      </c>
      <c r="AB44" s="65">
        <f>SUM(AB34:AB43)</f>
        <v>0</v>
      </c>
      <c r="AC44" s="65"/>
      <c r="AD44" s="245">
        <f t="shared" si="74"/>
        <v>0</v>
      </c>
      <c r="AE44" s="148"/>
      <c r="AF44" s="60"/>
      <c r="AG44" s="60">
        <f>SUM(AG34:AG43)</f>
        <v>817.83296703296696</v>
      </c>
      <c r="AH44" s="65">
        <f>SUM(AH34:AH43)</f>
        <v>0</v>
      </c>
      <c r="AI44" s="65"/>
      <c r="AJ44" s="245">
        <f t="shared" si="75"/>
        <v>0</v>
      </c>
      <c r="AK44" s="148"/>
      <c r="AL44" s="60"/>
      <c r="AM44" s="60">
        <f>SUM(AM34:AM43)</f>
        <v>817.83296703296696</v>
      </c>
      <c r="AN44" s="65">
        <f>SUM(AN34:AN43)</f>
        <v>0</v>
      </c>
      <c r="AO44" s="65"/>
      <c r="AP44" s="245">
        <f t="shared" si="76"/>
        <v>0</v>
      </c>
      <c r="AQ44" s="148"/>
      <c r="AR44" s="60"/>
      <c r="AS44" s="60">
        <f>SUM(AS34:AS43)</f>
        <v>817.83296703296696</v>
      </c>
      <c r="AT44" s="65">
        <f>SUM(AT34:AT43)</f>
        <v>0</v>
      </c>
      <c r="AU44" s="65"/>
      <c r="AV44" s="245">
        <f t="shared" si="77"/>
        <v>0</v>
      </c>
      <c r="AW44" s="17"/>
      <c r="AX44" s="218">
        <f t="shared" si="27"/>
        <v>5349.7978021978006</v>
      </c>
      <c r="AY44" s="222" t="str">
        <f t="shared" si="27"/>
        <v/>
      </c>
      <c r="AZ44" s="80">
        <f t="shared" si="28"/>
        <v>5349.7978021978006</v>
      </c>
      <c r="BA44" s="260">
        <f t="shared" si="29"/>
        <v>0</v>
      </c>
      <c r="BB44" s="156"/>
      <c r="BC44" s="84" t="s">
        <v>109</v>
      </c>
      <c r="BD44" s="85"/>
      <c r="BE44" s="86" t="str">
        <f>IF(BD44="","",VLOOKUP(B44,'couple moule presse'!H:O,8,0))</f>
        <v/>
      </c>
      <c r="BF44" s="87" t="str">
        <f>IF(BD44="","",VLOOKUP(B44,'couple moule presse'!H:M,6,0))</f>
        <v/>
      </c>
      <c r="BG44" s="148"/>
      <c r="BH44" s="60"/>
      <c r="BI44" s="60">
        <f>SUM(BI34:BI43)</f>
        <v>0</v>
      </c>
      <c r="BJ44" s="65">
        <f>SUM(BJ34:BJ43)</f>
        <v>0</v>
      </c>
      <c r="BK44" s="65"/>
      <c r="BL44" s="245" t="e">
        <f t="shared" si="41"/>
        <v>#DIV/0!</v>
      </c>
      <c r="BM44" s="148"/>
      <c r="BN44" s="60"/>
      <c r="BO44" s="60">
        <f>SUM(BO34:BO43)</f>
        <v>0</v>
      </c>
      <c r="BP44" s="65">
        <f>SUM(BP34:BP43)</f>
        <v>0</v>
      </c>
      <c r="BQ44" s="65"/>
      <c r="BR44" s="245" t="e">
        <f t="shared" si="82"/>
        <v>#DIV/0!</v>
      </c>
      <c r="BS44" s="148"/>
      <c r="BT44" s="60"/>
      <c r="BU44" s="60">
        <f>SUM(BU34:BU43)</f>
        <v>0</v>
      </c>
      <c r="BV44" s="65">
        <f>SUM(BV34:BV43)</f>
        <v>0</v>
      </c>
      <c r="BW44" s="65"/>
      <c r="BX44" s="245" t="e">
        <f t="shared" si="84"/>
        <v>#DIV/0!</v>
      </c>
      <c r="BY44" s="148"/>
      <c r="BZ44" s="60"/>
      <c r="CA44" s="60">
        <f>SUM(CA34:CA43)</f>
        <v>0</v>
      </c>
      <c r="CB44" s="65">
        <f>SUM(CB34:CB43)</f>
        <v>0</v>
      </c>
      <c r="CC44" s="65"/>
      <c r="CD44" s="245" t="e">
        <f t="shared" si="86"/>
        <v>#DIV/0!</v>
      </c>
      <c r="CE44" s="148"/>
      <c r="CF44" s="60"/>
      <c r="CG44" s="60">
        <f>SUM(CG34:CG43)</f>
        <v>0</v>
      </c>
      <c r="CH44" s="65">
        <f>SUM(CH34:CH43)</f>
        <v>0</v>
      </c>
      <c r="CI44" s="65"/>
      <c r="CJ44" s="245" t="e">
        <f t="shared" si="88"/>
        <v>#DIV/0!</v>
      </c>
      <c r="CK44" s="148"/>
      <c r="CL44" s="60"/>
      <c r="CM44" s="60">
        <f>SUM(CM34:CM43)</f>
        <v>0</v>
      </c>
      <c r="CN44" s="65">
        <f>SUM(CN34:CN43)</f>
        <v>0</v>
      </c>
      <c r="CO44" s="65"/>
      <c r="CP44" s="245" t="e">
        <f t="shared" si="90"/>
        <v>#DIV/0!</v>
      </c>
      <c r="CQ44" s="148"/>
      <c r="CR44" s="60"/>
      <c r="CS44" s="60">
        <f>SUM(CS34:CS43)</f>
        <v>0</v>
      </c>
      <c r="CT44" s="65">
        <f>SUM(CT34:CT43)</f>
        <v>0</v>
      </c>
      <c r="CU44" s="65"/>
      <c r="CV44" s="245" t="e">
        <f t="shared" si="92"/>
        <v>#DIV/0!</v>
      </c>
      <c r="CW44" s="17"/>
      <c r="CX44" s="218" t="str">
        <f t="shared" si="31"/>
        <v/>
      </c>
      <c r="CY44" s="222" t="str">
        <f t="shared" si="31"/>
        <v/>
      </c>
      <c r="CZ44" s="80" t="str">
        <f t="shared" si="32"/>
        <v/>
      </c>
      <c r="DA44" s="260" t="str">
        <f t="shared" si="33"/>
        <v/>
      </c>
      <c r="DB44" s="148"/>
      <c r="DC44" s="274">
        <f>AVERAGE(DC34:DC43)</f>
        <v>0.30952380952380959</v>
      </c>
      <c r="DD44" s="259"/>
      <c r="DE44" s="123"/>
      <c r="DF44" s="392" t="s">
        <v>115</v>
      </c>
      <c r="DG44" s="392"/>
      <c r="DH44" s="19"/>
      <c r="DI44" s="331" t="s">
        <v>106</v>
      </c>
      <c r="DJ44" s="331" t="s">
        <v>107</v>
      </c>
      <c r="DK44" s="331" t="s">
        <v>108</v>
      </c>
    </row>
    <row r="45" spans="1:115" ht="20.100000000000001" customHeight="1" thickTop="1" thickBot="1" x14ac:dyDescent="0.25">
      <c r="A45" s="36" t="str">
        <f t="shared" si="10"/>
        <v>TOTAL CUVES</v>
      </c>
      <c r="B45" s="37" t="str">
        <f t="shared" si="26"/>
        <v>TOTAL CUVES</v>
      </c>
      <c r="C45" s="84" t="s">
        <v>110</v>
      </c>
      <c r="D45" s="85"/>
      <c r="E45" s="88" t="str">
        <f>IF(D45="","",VLOOKUP(A45,'couple moule presse'!H:O,8,0))</f>
        <v/>
      </c>
      <c r="F45" s="89" t="str">
        <f>IF(D45="","",VLOOKUP(A45,'couple moule presse'!H:M,6,0))</f>
        <v/>
      </c>
      <c r="G45" s="149"/>
      <c r="H45" s="90"/>
      <c r="I45" s="91">
        <f>I33+I44</f>
        <v>3564.0925336597311</v>
      </c>
      <c r="J45" s="92">
        <f>J33+J44</f>
        <v>0</v>
      </c>
      <c r="K45" s="92"/>
      <c r="L45" s="244">
        <f t="shared" si="34"/>
        <v>0</v>
      </c>
      <c r="M45" s="149"/>
      <c r="N45" s="90"/>
      <c r="O45" s="91">
        <f>O33+O44</f>
        <v>3939.1255006926976</v>
      </c>
      <c r="P45" s="92">
        <f>P33+P44</f>
        <v>0</v>
      </c>
      <c r="Q45" s="92"/>
      <c r="R45" s="244">
        <f t="shared" si="72"/>
        <v>0</v>
      </c>
      <c r="S45" s="149"/>
      <c r="T45" s="90"/>
      <c r="U45" s="91">
        <f>U33+U44</f>
        <v>3939.1255006926976</v>
      </c>
      <c r="V45" s="92">
        <f>V33+V44</f>
        <v>0</v>
      </c>
      <c r="W45" s="92"/>
      <c r="X45" s="244">
        <f t="shared" si="73"/>
        <v>0</v>
      </c>
      <c r="Y45" s="149"/>
      <c r="Z45" s="90"/>
      <c r="AA45" s="91">
        <f>AA33+AA44</f>
        <v>3939.1255006926976</v>
      </c>
      <c r="AB45" s="92">
        <f>AB33+AB44</f>
        <v>0</v>
      </c>
      <c r="AC45" s="92"/>
      <c r="AD45" s="244">
        <f t="shared" si="74"/>
        <v>0</v>
      </c>
      <c r="AE45" s="149"/>
      <c r="AF45" s="90"/>
      <c r="AG45" s="91">
        <f>AG33+AG44</f>
        <v>3939.1255006926976</v>
      </c>
      <c r="AH45" s="92">
        <f>AH33+AH44</f>
        <v>0</v>
      </c>
      <c r="AI45" s="92"/>
      <c r="AJ45" s="244">
        <f t="shared" si="75"/>
        <v>0</v>
      </c>
      <c r="AK45" s="149"/>
      <c r="AL45" s="90"/>
      <c r="AM45" s="91">
        <f>AM33+AM44</f>
        <v>3939.1255006926976</v>
      </c>
      <c r="AN45" s="92">
        <f>AN33+AN44</f>
        <v>0</v>
      </c>
      <c r="AO45" s="92"/>
      <c r="AP45" s="244">
        <f t="shared" si="76"/>
        <v>0</v>
      </c>
      <c r="AQ45" s="149"/>
      <c r="AR45" s="90"/>
      <c r="AS45" s="91">
        <f>AS33+AS44</f>
        <v>3939.1255006926976</v>
      </c>
      <c r="AT45" s="92">
        <f>AT33+AT44</f>
        <v>0</v>
      </c>
      <c r="AU45" s="92"/>
      <c r="AV45" s="244">
        <f t="shared" si="77"/>
        <v>0</v>
      </c>
      <c r="AW45" s="17"/>
      <c r="AX45" s="218">
        <f t="shared" si="27"/>
        <v>27198.84553781592</v>
      </c>
      <c r="AY45" s="223" t="str">
        <f t="shared" si="27"/>
        <v/>
      </c>
      <c r="AZ45" s="75">
        <f t="shared" si="28"/>
        <v>27198.84553781592</v>
      </c>
      <c r="BA45" s="261">
        <f t="shared" si="29"/>
        <v>0</v>
      </c>
      <c r="BB45" s="80"/>
      <c r="BC45" s="84" t="s">
        <v>110</v>
      </c>
      <c r="BD45" s="85"/>
      <c r="BE45" s="88" t="str">
        <f>IF(BD45="","",VLOOKUP(B45,'couple moule presse'!H:O,8,0))</f>
        <v/>
      </c>
      <c r="BF45" s="89" t="str">
        <f>IF(BD45="","",VLOOKUP(B45,'couple moule presse'!H:M,6,0))</f>
        <v/>
      </c>
      <c r="BG45" s="149"/>
      <c r="BH45" s="90"/>
      <c r="BI45" s="91">
        <f>BI33+BI44</f>
        <v>0</v>
      </c>
      <c r="BJ45" s="92">
        <f>BJ33+BJ44</f>
        <v>0</v>
      </c>
      <c r="BK45" s="92"/>
      <c r="BL45" s="244" t="e">
        <f t="shared" si="41"/>
        <v>#DIV/0!</v>
      </c>
      <c r="BM45" s="149"/>
      <c r="BN45" s="90"/>
      <c r="BO45" s="91">
        <f>BO33+BO44</f>
        <v>0</v>
      </c>
      <c r="BP45" s="92">
        <f>BP33+BP44</f>
        <v>0</v>
      </c>
      <c r="BQ45" s="92"/>
      <c r="BR45" s="244" t="e">
        <f t="shared" si="82"/>
        <v>#DIV/0!</v>
      </c>
      <c r="BS45" s="149"/>
      <c r="BT45" s="90"/>
      <c r="BU45" s="91">
        <f>BU33+BU44</f>
        <v>0</v>
      </c>
      <c r="BV45" s="92">
        <f>BV33+BV44</f>
        <v>0</v>
      </c>
      <c r="BW45" s="92"/>
      <c r="BX45" s="244" t="e">
        <f t="shared" si="84"/>
        <v>#DIV/0!</v>
      </c>
      <c r="BY45" s="149"/>
      <c r="BZ45" s="90"/>
      <c r="CA45" s="91">
        <f>CA33+CA44</f>
        <v>0</v>
      </c>
      <c r="CB45" s="92">
        <f>CB33+CB44</f>
        <v>0</v>
      </c>
      <c r="CC45" s="92"/>
      <c r="CD45" s="244" t="e">
        <f t="shared" si="86"/>
        <v>#DIV/0!</v>
      </c>
      <c r="CE45" s="149"/>
      <c r="CF45" s="90"/>
      <c r="CG45" s="91">
        <f>CG33+CG44</f>
        <v>0</v>
      </c>
      <c r="CH45" s="92">
        <f>CH33+CH44</f>
        <v>0</v>
      </c>
      <c r="CI45" s="92"/>
      <c r="CJ45" s="244" t="e">
        <f t="shared" si="88"/>
        <v>#DIV/0!</v>
      </c>
      <c r="CK45" s="149"/>
      <c r="CL45" s="90"/>
      <c r="CM45" s="91">
        <f>CM33+CM44</f>
        <v>0</v>
      </c>
      <c r="CN45" s="92">
        <f>CN33+CN44</f>
        <v>0</v>
      </c>
      <c r="CO45" s="92"/>
      <c r="CP45" s="244" t="e">
        <f t="shared" si="90"/>
        <v>#DIV/0!</v>
      </c>
      <c r="CQ45" s="149"/>
      <c r="CR45" s="90"/>
      <c r="CS45" s="91">
        <f>CS33+CS44</f>
        <v>0</v>
      </c>
      <c r="CT45" s="92">
        <f>CT33+CT44</f>
        <v>0</v>
      </c>
      <c r="CU45" s="92"/>
      <c r="CV45" s="244" t="e">
        <f t="shared" si="92"/>
        <v>#DIV/0!</v>
      </c>
      <c r="CW45" s="17"/>
      <c r="CX45" s="218" t="str">
        <f t="shared" si="31"/>
        <v/>
      </c>
      <c r="CY45" s="223" t="str">
        <f t="shared" si="31"/>
        <v/>
      </c>
      <c r="CZ45" s="75" t="str">
        <f t="shared" si="32"/>
        <v/>
      </c>
      <c r="DA45" s="261" t="str">
        <f t="shared" si="33"/>
        <v/>
      </c>
      <c r="DB45" s="148"/>
      <c r="DC45" s="275">
        <f>AVERAGE(DC34:DC43,DC5:DC32)</f>
        <v>0.19285714285714287</v>
      </c>
      <c r="DD45" s="260"/>
      <c r="DE45" s="41"/>
      <c r="DF45" s="330"/>
      <c r="DG45" s="330"/>
      <c r="DH45" s="19"/>
      <c r="DI45" s="331"/>
      <c r="DJ45" s="331"/>
      <c r="DK45" s="331"/>
    </row>
    <row r="46" spans="1:115" s="99" customFormat="1" ht="20.100000000000001" customHeight="1" thickTop="1" x14ac:dyDescent="0.2">
      <c r="A46" s="155" t="str">
        <f t="shared" si="10"/>
        <v/>
      </c>
      <c r="B46" s="190" t="str">
        <f t="shared" si="26"/>
        <v/>
      </c>
      <c r="C46" s="93"/>
      <c r="D46" s="93"/>
      <c r="E46" s="94" t="str">
        <f>IF(D46="","",VLOOKUP(A46,'couple moule presse'!H:O,8,0))</f>
        <v/>
      </c>
      <c r="F46" s="95" t="str">
        <f>IF(D46="","",VLOOKUP(A46,'couple moule presse'!H:M,6,0))</f>
        <v/>
      </c>
      <c r="G46" s="150"/>
      <c r="H46" s="95"/>
      <c r="I46" s="95" t="str">
        <f t="shared" si="11"/>
        <v/>
      </c>
      <c r="J46" s="95"/>
      <c r="K46" s="95"/>
      <c r="L46" s="246" t="str">
        <f t="shared" si="34"/>
        <v/>
      </c>
      <c r="M46" s="150"/>
      <c r="N46" s="95"/>
      <c r="O46" s="95" t="str">
        <f t="shared" si="12"/>
        <v/>
      </c>
      <c r="P46" s="95"/>
      <c r="Q46" s="95"/>
      <c r="R46" s="246" t="str">
        <f t="shared" si="72"/>
        <v/>
      </c>
      <c r="S46" s="150"/>
      <c r="T46" s="95"/>
      <c r="U46" s="95" t="str">
        <f t="shared" si="13"/>
        <v/>
      </c>
      <c r="V46" s="95"/>
      <c r="W46" s="95"/>
      <c r="X46" s="246" t="str">
        <f t="shared" si="73"/>
        <v/>
      </c>
      <c r="Y46" s="150"/>
      <c r="Z46" s="95"/>
      <c r="AA46" s="95" t="str">
        <f t="shared" si="14"/>
        <v/>
      </c>
      <c r="AB46" s="95"/>
      <c r="AC46" s="95"/>
      <c r="AD46" s="246" t="str">
        <f t="shared" si="74"/>
        <v/>
      </c>
      <c r="AE46" s="150"/>
      <c r="AF46" s="95"/>
      <c r="AG46" s="95" t="str">
        <f t="shared" si="15"/>
        <v/>
      </c>
      <c r="AH46" s="95"/>
      <c r="AI46" s="95"/>
      <c r="AJ46" s="246" t="str">
        <f t="shared" si="75"/>
        <v/>
      </c>
      <c r="AK46" s="150"/>
      <c r="AL46" s="95"/>
      <c r="AM46" s="95" t="str">
        <f t="shared" si="16"/>
        <v/>
      </c>
      <c r="AN46" s="95"/>
      <c r="AO46" s="95"/>
      <c r="AP46" s="246" t="str">
        <f t="shared" si="76"/>
        <v/>
      </c>
      <c r="AQ46" s="150"/>
      <c r="AR46" s="95"/>
      <c r="AS46" s="95" t="str">
        <f t="shared" si="17"/>
        <v/>
      </c>
      <c r="AT46" s="95"/>
      <c r="AU46" s="95"/>
      <c r="AV46" s="246" t="str">
        <f t="shared" si="77"/>
        <v/>
      </c>
      <c r="AW46" s="17"/>
      <c r="AX46" s="201" t="str">
        <f t="shared" si="27"/>
        <v/>
      </c>
      <c r="AY46" s="189" t="str">
        <f t="shared" si="27"/>
        <v/>
      </c>
      <c r="AZ46" s="98" t="str">
        <f t="shared" si="28"/>
        <v/>
      </c>
      <c r="BA46" s="262" t="str">
        <f t="shared" si="29"/>
        <v/>
      </c>
      <c r="BB46" s="80"/>
      <c r="BC46" s="93"/>
      <c r="BD46" s="93"/>
      <c r="BE46" s="94" t="str">
        <f>IF(BD46="","",VLOOKUP(B46,'couple moule presse'!H:O,8,0))</f>
        <v/>
      </c>
      <c r="BF46" s="95" t="str">
        <f>IF(BD46="","",VLOOKUP(B46,'couple moule presse'!H:M,6,0))</f>
        <v/>
      </c>
      <c r="BG46" s="150"/>
      <c r="BH46" s="95"/>
      <c r="BI46" s="95"/>
      <c r="BJ46" s="95"/>
      <c r="BK46" s="95"/>
      <c r="BL46" s="246" t="str">
        <f t="shared" si="41"/>
        <v/>
      </c>
      <c r="BM46" s="150"/>
      <c r="BN46" s="95"/>
      <c r="BO46" s="95"/>
      <c r="BP46" s="95"/>
      <c r="BQ46" s="95"/>
      <c r="BR46" s="246" t="str">
        <f t="shared" si="82"/>
        <v/>
      </c>
      <c r="BS46" s="150"/>
      <c r="BT46" s="95"/>
      <c r="BU46" s="95"/>
      <c r="BV46" s="95"/>
      <c r="BW46" s="95"/>
      <c r="BX46" s="246" t="str">
        <f t="shared" si="84"/>
        <v/>
      </c>
      <c r="BY46" s="150"/>
      <c r="BZ46" s="95"/>
      <c r="CA46" s="95"/>
      <c r="CB46" s="95"/>
      <c r="CC46" s="95"/>
      <c r="CD46" s="246" t="str">
        <f t="shared" si="86"/>
        <v/>
      </c>
      <c r="CE46" s="150"/>
      <c r="CF46" s="95"/>
      <c r="CG46" s="95"/>
      <c r="CH46" s="95"/>
      <c r="CI46" s="95"/>
      <c r="CJ46" s="246" t="str">
        <f t="shared" si="88"/>
        <v/>
      </c>
      <c r="CK46" s="150"/>
      <c r="CL46" s="95"/>
      <c r="CM46" s="95"/>
      <c r="CN46" s="95"/>
      <c r="CO46" s="95"/>
      <c r="CP46" s="246" t="str">
        <f t="shared" si="90"/>
        <v/>
      </c>
      <c r="CQ46" s="150"/>
      <c r="CR46" s="95"/>
      <c r="CS46" s="95"/>
      <c r="CT46" s="95"/>
      <c r="CU46" s="95"/>
      <c r="CV46" s="246" t="str">
        <f t="shared" si="92"/>
        <v/>
      </c>
      <c r="CW46" s="17"/>
      <c r="CX46" s="201" t="str">
        <f t="shared" si="31"/>
        <v/>
      </c>
      <c r="CY46" s="189" t="str">
        <f t="shared" si="31"/>
        <v/>
      </c>
      <c r="CZ46" s="98" t="str">
        <f t="shared" si="32"/>
        <v/>
      </c>
      <c r="DA46" s="262" t="str">
        <f t="shared" si="33"/>
        <v/>
      </c>
      <c r="DB46" s="148"/>
      <c r="DC46" s="276"/>
      <c r="DD46" s="262"/>
      <c r="DE46" s="41"/>
      <c r="DF46" s="191"/>
      <c r="DG46" s="191" t="s">
        <v>79</v>
      </c>
      <c r="DH46" s="191"/>
      <c r="DI46" s="191">
        <f>COUNTIF(BG5:BG73,LEFT(DI$35,1))</f>
        <v>0</v>
      </c>
      <c r="DJ46" s="191">
        <f>COUNTIF(BG14:BG76,LEFT(DJ$35,1))</f>
        <v>0</v>
      </c>
      <c r="DK46" s="191">
        <f>COUNTIF(BG14:BG76,LEFT(DK$35,1))</f>
        <v>0</v>
      </c>
    </row>
    <row r="47" spans="1:115" ht="13.15" customHeight="1" x14ac:dyDescent="0.2">
      <c r="A47" s="36" t="str">
        <f t="shared" si="10"/>
        <v>P60</v>
      </c>
      <c r="B47" s="37" t="str">
        <f t="shared" si="26"/>
        <v>P60</v>
      </c>
      <c r="C47" s="38" t="s">
        <v>73</v>
      </c>
      <c r="D47" s="160"/>
      <c r="E47" s="59" t="str">
        <f>IF(D47="","",VLOOKUP(A47,'couple moule presse'!H:O,8,0))</f>
        <v/>
      </c>
      <c r="F47" s="64" t="str">
        <f>IF(D47="","",VLOOKUP(A47,'couple moule presse'!H:M,6,0))</f>
        <v/>
      </c>
      <c r="G47" s="146"/>
      <c r="H47" s="56"/>
      <c r="I47" s="98" t="str">
        <f t="shared" si="11"/>
        <v/>
      </c>
      <c r="J47" s="100"/>
      <c r="K47" s="181"/>
      <c r="L47" s="237" t="str">
        <f t="shared" si="34"/>
        <v/>
      </c>
      <c r="M47" s="146"/>
      <c r="N47" s="56"/>
      <c r="O47" s="98" t="str">
        <f t="shared" si="12"/>
        <v/>
      </c>
      <c r="P47" s="100"/>
      <c r="Q47" s="181"/>
      <c r="R47" s="237" t="str">
        <f t="shared" si="72"/>
        <v/>
      </c>
      <c r="S47" s="146"/>
      <c r="T47" s="56"/>
      <c r="U47" s="98" t="str">
        <f t="shared" si="13"/>
        <v/>
      </c>
      <c r="V47" s="100"/>
      <c r="W47" s="181"/>
      <c r="X47" s="237" t="str">
        <f t="shared" si="73"/>
        <v/>
      </c>
      <c r="Y47" s="146"/>
      <c r="Z47" s="56"/>
      <c r="AA47" s="98" t="str">
        <f t="shared" si="14"/>
        <v/>
      </c>
      <c r="AB47" s="100"/>
      <c r="AC47" s="181"/>
      <c r="AD47" s="237" t="str">
        <f t="shared" si="74"/>
        <v/>
      </c>
      <c r="AE47" s="146"/>
      <c r="AF47" s="56"/>
      <c r="AG47" s="98" t="str">
        <f t="shared" si="15"/>
        <v/>
      </c>
      <c r="AH47" s="100"/>
      <c r="AI47" s="181"/>
      <c r="AJ47" s="237" t="str">
        <f t="shared" si="75"/>
        <v/>
      </c>
      <c r="AK47" s="146"/>
      <c r="AL47" s="56"/>
      <c r="AM47" s="98" t="str">
        <f t="shared" si="16"/>
        <v/>
      </c>
      <c r="AN47" s="100"/>
      <c r="AO47" s="181"/>
      <c r="AP47" s="237" t="str">
        <f t="shared" si="76"/>
        <v/>
      </c>
      <c r="AQ47" s="146"/>
      <c r="AR47" s="56"/>
      <c r="AS47" s="98" t="str">
        <f t="shared" si="17"/>
        <v/>
      </c>
      <c r="AT47" s="100"/>
      <c r="AU47" s="181"/>
      <c r="AV47" s="237" t="str">
        <f t="shared" si="77"/>
        <v/>
      </c>
      <c r="AW47" s="17"/>
      <c r="AX47" s="209" t="str">
        <f t="shared" si="27"/>
        <v/>
      </c>
      <c r="AY47" s="225" t="str">
        <f t="shared" si="27"/>
        <v/>
      </c>
      <c r="AZ47" s="210" t="str">
        <f t="shared" si="28"/>
        <v/>
      </c>
      <c r="BA47" s="253" t="str">
        <f t="shared" si="29"/>
        <v/>
      </c>
      <c r="BB47" s="43"/>
      <c r="BC47" s="38" t="str">
        <f t="shared" ref="BC47:BC73" si="93">C47</f>
        <v>P60</v>
      </c>
      <c r="BD47" s="160"/>
      <c r="BE47" s="59" t="str">
        <f>IF(BD47="","",VLOOKUP(B47,'couple moule presse'!H:O,8,0))</f>
        <v/>
      </c>
      <c r="BF47" s="64" t="str">
        <f>IF(BD47="","",VLOOKUP(B47,'couple moule presse'!H:M,6,0))</f>
        <v/>
      </c>
      <c r="BG47" s="146"/>
      <c r="BH47" s="56"/>
      <c r="BI47" s="98" t="str">
        <f t="shared" ref="BI47:BI73" si="94">IF(OR($BF47="",BH47=0),"",$BF47*BH47/24)</f>
        <v/>
      </c>
      <c r="BJ47" s="100"/>
      <c r="BK47" s="181"/>
      <c r="BL47" s="237" t="str">
        <f t="shared" si="41"/>
        <v/>
      </c>
      <c r="BM47" s="146"/>
      <c r="BN47" s="56"/>
      <c r="BO47" s="98" t="str">
        <f t="shared" ref="BO47:BO73" si="95">IF(OR($BF47="",BN47=0),"",$BF47*BN47/24)</f>
        <v/>
      </c>
      <c r="BP47" s="100"/>
      <c r="BQ47" s="181"/>
      <c r="BR47" s="237" t="str">
        <f t="shared" si="82"/>
        <v/>
      </c>
      <c r="BS47" s="146"/>
      <c r="BT47" s="56"/>
      <c r="BU47" s="98" t="str">
        <f t="shared" ref="BU47:BU73" si="96">IF(OR($BF47="",BT47=0),"",$BF47*BT47/24)</f>
        <v/>
      </c>
      <c r="BV47" s="100"/>
      <c r="BW47" s="181"/>
      <c r="BX47" s="237" t="str">
        <f t="shared" si="84"/>
        <v/>
      </c>
      <c r="BY47" s="146"/>
      <c r="BZ47" s="56"/>
      <c r="CA47" s="98" t="str">
        <f t="shared" ref="CA47:CA73" si="97">IF(OR($BF47="",BZ47=0),"",$BF47*BZ47/24)</f>
        <v/>
      </c>
      <c r="CB47" s="100"/>
      <c r="CC47" s="181"/>
      <c r="CD47" s="237" t="str">
        <f t="shared" si="86"/>
        <v/>
      </c>
      <c r="CE47" s="146"/>
      <c r="CF47" s="56"/>
      <c r="CG47" s="98" t="str">
        <f t="shared" ref="CG47:CG73" si="98">IF(OR($BF47="",CF47=0),"",$BF47*CF47/24)</f>
        <v/>
      </c>
      <c r="CH47" s="100"/>
      <c r="CI47" s="181"/>
      <c r="CJ47" s="237" t="str">
        <f t="shared" si="88"/>
        <v/>
      </c>
      <c r="CK47" s="146"/>
      <c r="CL47" s="56"/>
      <c r="CM47" s="98" t="str">
        <f t="shared" ref="CM47:CM73" si="99">IF(OR($BF47="",CL47=0),"",$BF47*CL47/24)</f>
        <v/>
      </c>
      <c r="CN47" s="100"/>
      <c r="CO47" s="181"/>
      <c r="CP47" s="237" t="str">
        <f t="shared" si="90"/>
        <v/>
      </c>
      <c r="CQ47" s="146"/>
      <c r="CR47" s="56"/>
      <c r="CS47" s="98" t="str">
        <f t="shared" ref="CS47:CS73" si="100">IF(OR($BF47="",CR47=0),"",$BF47*CR47/24)</f>
        <v/>
      </c>
      <c r="CT47" s="100"/>
      <c r="CU47" s="181"/>
      <c r="CV47" s="237" t="str">
        <f t="shared" si="92"/>
        <v/>
      </c>
      <c r="CW47" s="17"/>
      <c r="CX47" s="209" t="str">
        <f t="shared" si="31"/>
        <v/>
      </c>
      <c r="CY47" s="225" t="str">
        <f t="shared" si="31"/>
        <v/>
      </c>
      <c r="CZ47" s="210" t="str">
        <f t="shared" si="32"/>
        <v/>
      </c>
      <c r="DA47" s="253" t="str">
        <f t="shared" si="33"/>
        <v/>
      </c>
      <c r="DB47" s="219"/>
      <c r="DC47" s="268">
        <f>SUM(DD47:DD49)</f>
        <v>0</v>
      </c>
      <c r="DD47" s="279">
        <f t="shared" si="55"/>
        <v>0</v>
      </c>
      <c r="DE47" s="41"/>
      <c r="DF47" s="19"/>
      <c r="DG47" s="19" t="s">
        <v>80</v>
      </c>
      <c r="DH47" s="19"/>
      <c r="DI47" s="19">
        <f>COUNTIF(BM5:BM73,LEFT(DI$35,1))</f>
        <v>0</v>
      </c>
      <c r="DJ47" s="19">
        <f>COUNTIF(BM14:BM76,LEFT(DJ$35,1))</f>
        <v>0</v>
      </c>
      <c r="DK47" s="19">
        <f>COUNTIF(BM14:BM76,LEFT(DK$35,1))</f>
        <v>0</v>
      </c>
    </row>
    <row r="48" spans="1:115" ht="12.75" customHeight="1" x14ac:dyDescent="0.2">
      <c r="A48" s="36" t="str">
        <f t="shared" si="10"/>
        <v>P60</v>
      </c>
      <c r="B48" s="37" t="str">
        <f t="shared" si="26"/>
        <v>P60</v>
      </c>
      <c r="C48" s="46" t="s">
        <v>73</v>
      </c>
      <c r="D48" s="158"/>
      <c r="E48" s="39" t="str">
        <f>IF(D48="","",VLOOKUP(A48,'couple moule presse'!H:O,8,0))</f>
        <v/>
      </c>
      <c r="F48" s="40" t="str">
        <f>IF(D48="","",VLOOKUP(A48,'couple moule presse'!H:M,6,0))</f>
        <v/>
      </c>
      <c r="G48" s="144"/>
      <c r="H48" s="41"/>
      <c r="I48" s="80" t="str">
        <f t="shared" si="11"/>
        <v/>
      </c>
      <c r="J48" s="42"/>
      <c r="K48" s="182"/>
      <c r="L48" s="239" t="str">
        <f t="shared" si="34"/>
        <v/>
      </c>
      <c r="M48" s="144"/>
      <c r="N48" s="41"/>
      <c r="O48" s="80" t="str">
        <f t="shared" si="12"/>
        <v/>
      </c>
      <c r="P48" s="42"/>
      <c r="Q48" s="182"/>
      <c r="R48" s="239" t="str">
        <f t="shared" si="72"/>
        <v/>
      </c>
      <c r="S48" s="144"/>
      <c r="T48" s="41"/>
      <c r="U48" s="80" t="str">
        <f t="shared" si="13"/>
        <v/>
      </c>
      <c r="V48" s="42"/>
      <c r="W48" s="182"/>
      <c r="X48" s="239" t="str">
        <f t="shared" si="73"/>
        <v/>
      </c>
      <c r="Y48" s="144"/>
      <c r="Z48" s="41"/>
      <c r="AA48" s="80" t="str">
        <f t="shared" si="14"/>
        <v/>
      </c>
      <c r="AB48" s="42"/>
      <c r="AC48" s="182"/>
      <c r="AD48" s="239" t="str">
        <f t="shared" si="74"/>
        <v/>
      </c>
      <c r="AE48" s="144"/>
      <c r="AF48" s="41"/>
      <c r="AG48" s="80" t="str">
        <f t="shared" si="15"/>
        <v/>
      </c>
      <c r="AH48" s="42"/>
      <c r="AI48" s="182"/>
      <c r="AJ48" s="239" t="str">
        <f t="shared" si="75"/>
        <v/>
      </c>
      <c r="AK48" s="144"/>
      <c r="AL48" s="41"/>
      <c r="AM48" s="80" t="str">
        <f t="shared" si="16"/>
        <v/>
      </c>
      <c r="AN48" s="42"/>
      <c r="AO48" s="182"/>
      <c r="AP48" s="239" t="str">
        <f t="shared" si="76"/>
        <v/>
      </c>
      <c r="AQ48" s="144"/>
      <c r="AR48" s="41"/>
      <c r="AS48" s="80" t="str">
        <f t="shared" si="17"/>
        <v/>
      </c>
      <c r="AT48" s="42"/>
      <c r="AU48" s="182"/>
      <c r="AV48" s="239" t="str">
        <f t="shared" si="77"/>
        <v/>
      </c>
      <c r="AW48" s="17"/>
      <c r="AX48" s="211" t="str">
        <f t="shared" si="27"/>
        <v/>
      </c>
      <c r="AY48" s="227" t="str">
        <f t="shared" si="27"/>
        <v/>
      </c>
      <c r="AZ48" s="212" t="str">
        <f t="shared" si="28"/>
        <v/>
      </c>
      <c r="BA48" s="254" t="str">
        <f t="shared" si="29"/>
        <v/>
      </c>
      <c r="BB48" s="43"/>
      <c r="BC48" s="46" t="str">
        <f t="shared" si="93"/>
        <v>P60</v>
      </c>
      <c r="BD48" s="158"/>
      <c r="BE48" s="39" t="str">
        <f>IF(BD48="","",VLOOKUP(B48,'couple moule presse'!H:O,8,0))</f>
        <v/>
      </c>
      <c r="BF48" s="40" t="str">
        <f>IF(BD48="","",VLOOKUP(B48,'couple moule presse'!H:M,6,0))</f>
        <v/>
      </c>
      <c r="BG48" s="144"/>
      <c r="BH48" s="41"/>
      <c r="BI48" s="80" t="str">
        <f t="shared" si="94"/>
        <v/>
      </c>
      <c r="BJ48" s="42"/>
      <c r="BK48" s="182"/>
      <c r="BL48" s="239" t="str">
        <f t="shared" si="41"/>
        <v/>
      </c>
      <c r="BM48" s="144"/>
      <c r="BN48" s="41"/>
      <c r="BO48" s="80" t="str">
        <f t="shared" si="95"/>
        <v/>
      </c>
      <c r="BP48" s="42"/>
      <c r="BQ48" s="182"/>
      <c r="BR48" s="239" t="str">
        <f t="shared" si="82"/>
        <v/>
      </c>
      <c r="BS48" s="144"/>
      <c r="BT48" s="41"/>
      <c r="BU48" s="80" t="str">
        <f t="shared" si="96"/>
        <v/>
      </c>
      <c r="BV48" s="42"/>
      <c r="BW48" s="182"/>
      <c r="BX48" s="239" t="str">
        <f t="shared" si="84"/>
        <v/>
      </c>
      <c r="BY48" s="144"/>
      <c r="BZ48" s="41"/>
      <c r="CA48" s="80" t="str">
        <f t="shared" si="97"/>
        <v/>
      </c>
      <c r="CB48" s="42"/>
      <c r="CC48" s="182"/>
      <c r="CD48" s="239" t="str">
        <f t="shared" si="86"/>
        <v/>
      </c>
      <c r="CE48" s="144"/>
      <c r="CF48" s="41"/>
      <c r="CG48" s="80" t="str">
        <f t="shared" si="98"/>
        <v/>
      </c>
      <c r="CH48" s="42"/>
      <c r="CI48" s="182"/>
      <c r="CJ48" s="239" t="str">
        <f t="shared" si="88"/>
        <v/>
      </c>
      <c r="CK48" s="144"/>
      <c r="CL48" s="41"/>
      <c r="CM48" s="80" t="str">
        <f t="shared" si="99"/>
        <v/>
      </c>
      <c r="CN48" s="42"/>
      <c r="CO48" s="182"/>
      <c r="CP48" s="239" t="str">
        <f t="shared" si="90"/>
        <v/>
      </c>
      <c r="CQ48" s="144"/>
      <c r="CR48" s="41"/>
      <c r="CS48" s="80" t="str">
        <f t="shared" si="100"/>
        <v/>
      </c>
      <c r="CT48" s="42"/>
      <c r="CU48" s="182"/>
      <c r="CV48" s="239" t="str">
        <f t="shared" si="92"/>
        <v/>
      </c>
      <c r="CW48" s="17"/>
      <c r="CX48" s="211" t="str">
        <f t="shared" si="31"/>
        <v/>
      </c>
      <c r="CY48" s="227" t="str">
        <f t="shared" si="31"/>
        <v/>
      </c>
      <c r="CZ48" s="212" t="str">
        <f t="shared" si="32"/>
        <v/>
      </c>
      <c r="DA48" s="254" t="str">
        <f t="shared" si="33"/>
        <v/>
      </c>
      <c r="DB48" s="219"/>
      <c r="DC48" s="269"/>
      <c r="DD48" s="280">
        <f t="shared" si="55"/>
        <v>0</v>
      </c>
      <c r="DE48" s="41"/>
      <c r="DF48" s="19"/>
      <c r="DG48" s="19" t="s">
        <v>81</v>
      </c>
      <c r="DH48" s="19"/>
      <c r="DI48" s="19">
        <f>COUNTIF(BS5:BS73,LEFT(DI$35,1))</f>
        <v>0</v>
      </c>
      <c r="DJ48" s="19">
        <f>COUNTIF(BS14:BS76,LEFT(DJ$35,1))</f>
        <v>0</v>
      </c>
      <c r="DK48" s="19">
        <f>COUNTIF(BS14:BS76,LEFT(DK$35,1))</f>
        <v>0</v>
      </c>
    </row>
    <row r="49" spans="1:115" ht="12.75" customHeight="1" x14ac:dyDescent="0.2">
      <c r="A49" s="36" t="str">
        <f t="shared" si="10"/>
        <v>P60</v>
      </c>
      <c r="B49" s="37" t="str">
        <f t="shared" si="26"/>
        <v>P60</v>
      </c>
      <c r="C49" s="52" t="s">
        <v>73</v>
      </c>
      <c r="D49" s="52"/>
      <c r="E49" s="53" t="str">
        <f>IF(D49="","",VLOOKUP(A49,'couple moule presse'!H:O,8,0))</f>
        <v/>
      </c>
      <c r="F49" s="69" t="str">
        <f>IF(D49="","",VLOOKUP(A49,'couple moule presse'!H:M,6,0))</f>
        <v/>
      </c>
      <c r="G49" s="145"/>
      <c r="H49" s="54"/>
      <c r="I49" s="72" t="str">
        <f t="shared" si="11"/>
        <v/>
      </c>
      <c r="J49" s="55"/>
      <c r="K49" s="183"/>
      <c r="L49" s="240" t="str">
        <f t="shared" si="34"/>
        <v/>
      </c>
      <c r="M49" s="145"/>
      <c r="N49" s="54"/>
      <c r="O49" s="72" t="str">
        <f t="shared" si="12"/>
        <v/>
      </c>
      <c r="P49" s="55"/>
      <c r="Q49" s="183"/>
      <c r="R49" s="240" t="str">
        <f t="shared" si="72"/>
        <v/>
      </c>
      <c r="S49" s="145"/>
      <c r="T49" s="54"/>
      <c r="U49" s="72" t="str">
        <f t="shared" si="13"/>
        <v/>
      </c>
      <c r="V49" s="55"/>
      <c r="W49" s="183"/>
      <c r="X49" s="240" t="str">
        <f t="shared" si="73"/>
        <v/>
      </c>
      <c r="Y49" s="145"/>
      <c r="Z49" s="54"/>
      <c r="AA49" s="72" t="str">
        <f t="shared" si="14"/>
        <v/>
      </c>
      <c r="AB49" s="55"/>
      <c r="AC49" s="183"/>
      <c r="AD49" s="240" t="str">
        <f t="shared" si="74"/>
        <v/>
      </c>
      <c r="AE49" s="145"/>
      <c r="AF49" s="54"/>
      <c r="AG49" s="72" t="str">
        <f t="shared" si="15"/>
        <v/>
      </c>
      <c r="AH49" s="55"/>
      <c r="AI49" s="183"/>
      <c r="AJ49" s="240" t="str">
        <f t="shared" si="75"/>
        <v/>
      </c>
      <c r="AK49" s="145"/>
      <c r="AL49" s="54"/>
      <c r="AM49" s="72" t="str">
        <f t="shared" si="16"/>
        <v/>
      </c>
      <c r="AN49" s="55"/>
      <c r="AO49" s="183"/>
      <c r="AP49" s="240" t="str">
        <f t="shared" si="76"/>
        <v/>
      </c>
      <c r="AQ49" s="145"/>
      <c r="AR49" s="54"/>
      <c r="AS49" s="72" t="str">
        <f t="shared" si="17"/>
        <v/>
      </c>
      <c r="AT49" s="55"/>
      <c r="AU49" s="183"/>
      <c r="AV49" s="240" t="str">
        <f t="shared" si="77"/>
        <v/>
      </c>
      <c r="AW49" s="17"/>
      <c r="AX49" s="213" t="str">
        <f t="shared" si="27"/>
        <v/>
      </c>
      <c r="AY49" s="228" t="str">
        <f t="shared" si="27"/>
        <v/>
      </c>
      <c r="AZ49" s="214" t="str">
        <f t="shared" si="28"/>
        <v/>
      </c>
      <c r="BA49" s="255" t="str">
        <f t="shared" si="29"/>
        <v/>
      </c>
      <c r="BB49" s="43"/>
      <c r="BC49" s="52" t="str">
        <f t="shared" si="93"/>
        <v>P60</v>
      </c>
      <c r="BD49" s="52"/>
      <c r="BE49" s="53" t="str">
        <f>IF(BD49="","",VLOOKUP(B49,'couple moule presse'!H:O,8,0))</f>
        <v/>
      </c>
      <c r="BF49" s="69" t="str">
        <f>IF(BD49="","",VLOOKUP(B49,'couple moule presse'!H:M,6,0))</f>
        <v/>
      </c>
      <c r="BG49" s="145"/>
      <c r="BH49" s="54"/>
      <c r="BI49" s="72" t="str">
        <f t="shared" si="94"/>
        <v/>
      </c>
      <c r="BJ49" s="55"/>
      <c r="BK49" s="183"/>
      <c r="BL49" s="240" t="str">
        <f t="shared" si="41"/>
        <v/>
      </c>
      <c r="BM49" s="145"/>
      <c r="BN49" s="54"/>
      <c r="BO49" s="72" t="str">
        <f t="shared" si="95"/>
        <v/>
      </c>
      <c r="BP49" s="55"/>
      <c r="BQ49" s="183"/>
      <c r="BR49" s="240" t="str">
        <f t="shared" si="82"/>
        <v/>
      </c>
      <c r="BS49" s="145"/>
      <c r="BT49" s="54"/>
      <c r="BU49" s="72" t="str">
        <f t="shared" si="96"/>
        <v/>
      </c>
      <c r="BV49" s="55"/>
      <c r="BW49" s="183"/>
      <c r="BX49" s="240" t="str">
        <f t="shared" si="84"/>
        <v/>
      </c>
      <c r="BY49" s="145"/>
      <c r="BZ49" s="54"/>
      <c r="CA49" s="72" t="str">
        <f t="shared" si="97"/>
        <v/>
      </c>
      <c r="CB49" s="55"/>
      <c r="CC49" s="183"/>
      <c r="CD49" s="240" t="str">
        <f t="shared" si="86"/>
        <v/>
      </c>
      <c r="CE49" s="145"/>
      <c r="CF49" s="54"/>
      <c r="CG49" s="72" t="str">
        <f t="shared" si="98"/>
        <v/>
      </c>
      <c r="CH49" s="55"/>
      <c r="CI49" s="183"/>
      <c r="CJ49" s="240" t="str">
        <f t="shared" si="88"/>
        <v/>
      </c>
      <c r="CK49" s="145"/>
      <c r="CL49" s="54"/>
      <c r="CM49" s="72" t="str">
        <f t="shared" si="99"/>
        <v/>
      </c>
      <c r="CN49" s="55"/>
      <c r="CO49" s="183"/>
      <c r="CP49" s="240" t="str">
        <f t="shared" si="90"/>
        <v/>
      </c>
      <c r="CQ49" s="145"/>
      <c r="CR49" s="54"/>
      <c r="CS49" s="72" t="str">
        <f t="shared" si="100"/>
        <v/>
      </c>
      <c r="CT49" s="55"/>
      <c r="CU49" s="183"/>
      <c r="CV49" s="240" t="str">
        <f t="shared" si="92"/>
        <v/>
      </c>
      <c r="CW49" s="17"/>
      <c r="CX49" s="213" t="str">
        <f t="shared" si="31"/>
        <v/>
      </c>
      <c r="CY49" s="228" t="str">
        <f t="shared" si="31"/>
        <v/>
      </c>
      <c r="CZ49" s="214" t="str">
        <f t="shared" si="32"/>
        <v/>
      </c>
      <c r="DA49" s="255" t="str">
        <f t="shared" si="33"/>
        <v/>
      </c>
      <c r="DB49" s="219"/>
      <c r="DC49" s="270"/>
      <c r="DD49" s="281">
        <f t="shared" si="55"/>
        <v>0</v>
      </c>
      <c r="DE49" s="41"/>
      <c r="DF49" s="19"/>
      <c r="DG49" s="19" t="s">
        <v>82</v>
      </c>
      <c r="DH49" s="19"/>
      <c r="DI49" s="19">
        <f>COUNTIF(BY5:BY73,LEFT(DI$35,1))</f>
        <v>0</v>
      </c>
      <c r="DJ49" s="19">
        <f>COUNTIF(BY14:BY76,LEFT(DJ$35,1))</f>
        <v>0</v>
      </c>
      <c r="DK49" s="19">
        <f>COUNTIF(BY14:BY76,LEFT(DK$35,1))</f>
        <v>0</v>
      </c>
    </row>
    <row r="50" spans="1:115" ht="12.6" customHeight="1" x14ac:dyDescent="0.2">
      <c r="A50" s="36" t="str">
        <f t="shared" si="10"/>
        <v>P63</v>
      </c>
      <c r="B50" s="37" t="str">
        <f t="shared" si="26"/>
        <v>P63</v>
      </c>
      <c r="C50" s="38" t="s">
        <v>19</v>
      </c>
      <c r="D50" s="38"/>
      <c r="E50" s="59" t="str">
        <f>IF(D50="","",VLOOKUP(A50,'couple moule presse'!H:O,8,0))</f>
        <v/>
      </c>
      <c r="F50" s="70" t="str">
        <f>IF(D50="","",VLOOKUP(A50,'couple moule presse'!H:M,6,0))</f>
        <v/>
      </c>
      <c r="G50" s="194"/>
      <c r="H50" s="165"/>
      <c r="I50" s="56" t="str">
        <f t="shared" si="11"/>
        <v/>
      </c>
      <c r="J50" s="42"/>
      <c r="K50" s="181"/>
      <c r="L50" s="241" t="str">
        <f t="shared" si="34"/>
        <v/>
      </c>
      <c r="M50" s="194"/>
      <c r="N50" s="165"/>
      <c r="O50" s="56" t="str">
        <f t="shared" si="12"/>
        <v/>
      </c>
      <c r="P50" s="42"/>
      <c r="Q50" s="181"/>
      <c r="R50" s="241" t="str">
        <f t="shared" si="72"/>
        <v/>
      </c>
      <c r="S50" s="194"/>
      <c r="T50" s="165"/>
      <c r="U50" s="56" t="str">
        <f t="shared" si="13"/>
        <v/>
      </c>
      <c r="V50" s="42"/>
      <c r="W50" s="181"/>
      <c r="X50" s="241" t="str">
        <f t="shared" si="73"/>
        <v/>
      </c>
      <c r="Y50" s="194"/>
      <c r="Z50" s="165"/>
      <c r="AA50" s="56" t="str">
        <f t="shared" si="14"/>
        <v/>
      </c>
      <c r="AB50" s="42"/>
      <c r="AC50" s="181"/>
      <c r="AD50" s="241" t="str">
        <f t="shared" si="74"/>
        <v/>
      </c>
      <c r="AE50" s="194"/>
      <c r="AF50" s="165"/>
      <c r="AG50" s="56" t="str">
        <f t="shared" si="15"/>
        <v/>
      </c>
      <c r="AH50" s="42"/>
      <c r="AI50" s="181"/>
      <c r="AJ50" s="241" t="str">
        <f t="shared" si="75"/>
        <v/>
      </c>
      <c r="AK50" s="194"/>
      <c r="AL50" s="165"/>
      <c r="AM50" s="56" t="str">
        <f t="shared" si="16"/>
        <v/>
      </c>
      <c r="AN50" s="42"/>
      <c r="AO50" s="181"/>
      <c r="AP50" s="241" t="str">
        <f t="shared" si="76"/>
        <v/>
      </c>
      <c r="AQ50" s="194"/>
      <c r="AR50" s="165"/>
      <c r="AS50" s="56" t="str">
        <f t="shared" si="17"/>
        <v/>
      </c>
      <c r="AT50" s="42"/>
      <c r="AU50" s="181"/>
      <c r="AV50" s="241" t="str">
        <f t="shared" si="77"/>
        <v/>
      </c>
      <c r="AW50" s="65"/>
      <c r="AX50" s="215" t="str">
        <f t="shared" si="27"/>
        <v/>
      </c>
      <c r="AY50" s="230" t="str">
        <f t="shared" si="27"/>
        <v/>
      </c>
      <c r="AZ50" s="206" t="str">
        <f t="shared" si="28"/>
        <v/>
      </c>
      <c r="BA50" s="256" t="str">
        <f t="shared" si="29"/>
        <v/>
      </c>
      <c r="BB50" s="43"/>
      <c r="BC50" s="38" t="str">
        <f t="shared" si="93"/>
        <v>P63</v>
      </c>
      <c r="BD50" s="38"/>
      <c r="BE50" s="59" t="str">
        <f>IF(BD50="","",VLOOKUP(B50,'couple moule presse'!H:O,8,0))</f>
        <v/>
      </c>
      <c r="BF50" s="70" t="str">
        <f>IF(BD50="","",VLOOKUP(B50,'couple moule presse'!H:M,6,0))</f>
        <v/>
      </c>
      <c r="BG50" s="192"/>
      <c r="BH50" s="161"/>
      <c r="BI50" s="41" t="str">
        <f t="shared" si="94"/>
        <v/>
      </c>
      <c r="BJ50" s="42"/>
      <c r="BK50" s="182"/>
      <c r="BL50" s="237" t="str">
        <f t="shared" si="41"/>
        <v/>
      </c>
      <c r="BM50" s="192"/>
      <c r="BN50" s="161"/>
      <c r="BO50" s="41" t="str">
        <f t="shared" si="95"/>
        <v/>
      </c>
      <c r="BP50" s="42"/>
      <c r="BQ50" s="182"/>
      <c r="BR50" s="237" t="str">
        <f t="shared" si="82"/>
        <v/>
      </c>
      <c r="BS50" s="192"/>
      <c r="BT50" s="161"/>
      <c r="BU50" s="41" t="str">
        <f t="shared" si="96"/>
        <v/>
      </c>
      <c r="BV50" s="42"/>
      <c r="BW50" s="182"/>
      <c r="BX50" s="237" t="str">
        <f t="shared" si="84"/>
        <v/>
      </c>
      <c r="BY50" s="192"/>
      <c r="BZ50" s="161"/>
      <c r="CA50" s="41" t="str">
        <f t="shared" si="97"/>
        <v/>
      </c>
      <c r="CB50" s="42"/>
      <c r="CC50" s="182"/>
      <c r="CD50" s="237" t="str">
        <f t="shared" si="86"/>
        <v/>
      </c>
      <c r="CE50" s="192"/>
      <c r="CF50" s="161"/>
      <c r="CG50" s="41" t="str">
        <f t="shared" si="98"/>
        <v/>
      </c>
      <c r="CH50" s="42"/>
      <c r="CI50" s="182"/>
      <c r="CJ50" s="237" t="str">
        <f t="shared" si="88"/>
        <v/>
      </c>
      <c r="CK50" s="192"/>
      <c r="CL50" s="161"/>
      <c r="CM50" s="41" t="str">
        <f t="shared" si="99"/>
        <v/>
      </c>
      <c r="CN50" s="42"/>
      <c r="CO50" s="182"/>
      <c r="CP50" s="237" t="str">
        <f t="shared" si="90"/>
        <v/>
      </c>
      <c r="CQ50" s="192"/>
      <c r="CR50" s="161"/>
      <c r="CS50" s="41" t="str">
        <f t="shared" si="100"/>
        <v/>
      </c>
      <c r="CT50" s="42"/>
      <c r="CU50" s="182"/>
      <c r="CV50" s="237" t="str">
        <f t="shared" si="92"/>
        <v/>
      </c>
      <c r="CW50" s="65"/>
      <c r="CX50" s="215" t="str">
        <f t="shared" si="31"/>
        <v/>
      </c>
      <c r="CY50" s="230" t="str">
        <f t="shared" si="31"/>
        <v/>
      </c>
      <c r="CZ50" s="206" t="str">
        <f t="shared" si="32"/>
        <v/>
      </c>
      <c r="DA50" s="256" t="str">
        <f t="shared" si="33"/>
        <v/>
      </c>
      <c r="DB50" s="148"/>
      <c r="DC50" s="271">
        <f>SUM(DD50:DD53)</f>
        <v>0.5</v>
      </c>
      <c r="DD50" s="262">
        <f t="shared" si="55"/>
        <v>0</v>
      </c>
      <c r="DE50" s="41"/>
      <c r="DF50" s="19"/>
      <c r="DG50" s="19" t="s">
        <v>83</v>
      </c>
      <c r="DH50" s="19"/>
      <c r="DI50" s="19">
        <f>COUNTIF(CE5:CE73,LEFT(DI$35,1))</f>
        <v>0</v>
      </c>
      <c r="DJ50" s="19">
        <f>COUNTIF(CE14:CE76,LEFT(DJ$35,1))</f>
        <v>0</v>
      </c>
      <c r="DK50" s="19">
        <f>COUNTIF(CE14:CE76,LEFT(DK$35,1))</f>
        <v>0</v>
      </c>
    </row>
    <row r="51" spans="1:115" ht="12.6" customHeight="1" x14ac:dyDescent="0.2">
      <c r="A51" s="36" t="str">
        <f t="shared" si="10"/>
        <v>P63CL360</v>
      </c>
      <c r="B51" s="37" t="str">
        <f t="shared" si="26"/>
        <v>P63</v>
      </c>
      <c r="C51" s="46" t="s">
        <v>19</v>
      </c>
      <c r="D51" s="325" t="s">
        <v>18</v>
      </c>
      <c r="E51" s="39" t="str">
        <f>IF(D51="","",VLOOKUP(A51,'couple moule presse'!H:O,8,0))</f>
        <v>P</v>
      </c>
      <c r="F51" s="71">
        <f>IF(D51="","",VLOOKUP(A51,'couple moule presse'!H:M,6,0))</f>
        <v>1021.0909090909091</v>
      </c>
      <c r="G51" s="192"/>
      <c r="H51" s="161">
        <v>24</v>
      </c>
      <c r="I51" s="41">
        <f t="shared" si="11"/>
        <v>1021.0909090909091</v>
      </c>
      <c r="J51" s="42"/>
      <c r="K51" s="182"/>
      <c r="L51" s="242">
        <f t="shared" si="34"/>
        <v>0</v>
      </c>
      <c r="M51" s="192"/>
      <c r="N51" s="161">
        <v>24</v>
      </c>
      <c r="O51" s="41">
        <f t="shared" si="12"/>
        <v>1021.0909090909091</v>
      </c>
      <c r="P51" s="42"/>
      <c r="Q51" s="182"/>
      <c r="R51" s="242">
        <f t="shared" si="72"/>
        <v>0</v>
      </c>
      <c r="S51" s="192"/>
      <c r="T51" s="161">
        <v>24</v>
      </c>
      <c r="U51" s="41">
        <f t="shared" si="13"/>
        <v>1021.0909090909091</v>
      </c>
      <c r="V51" s="42"/>
      <c r="W51" s="182"/>
      <c r="X51" s="242">
        <f t="shared" si="73"/>
        <v>0</v>
      </c>
      <c r="Y51" s="192"/>
      <c r="Z51" s="161">
        <v>24</v>
      </c>
      <c r="AA51" s="41">
        <f t="shared" si="14"/>
        <v>1021.0909090909091</v>
      </c>
      <c r="AB51" s="42"/>
      <c r="AC51" s="182"/>
      <c r="AD51" s="242">
        <f t="shared" si="74"/>
        <v>0</v>
      </c>
      <c r="AE51" s="192"/>
      <c r="AF51" s="161">
        <v>24</v>
      </c>
      <c r="AG51" s="41">
        <f t="shared" si="15"/>
        <v>1021.0909090909091</v>
      </c>
      <c r="AH51" s="42"/>
      <c r="AI51" s="182"/>
      <c r="AJ51" s="242">
        <f t="shared" si="75"/>
        <v>0</v>
      </c>
      <c r="AK51" s="192"/>
      <c r="AL51" s="161">
        <v>24</v>
      </c>
      <c r="AM51" s="41">
        <f t="shared" si="16"/>
        <v>1021.0909090909091</v>
      </c>
      <c r="AN51" s="42"/>
      <c r="AO51" s="182"/>
      <c r="AP51" s="242">
        <f t="shared" si="76"/>
        <v>0</v>
      </c>
      <c r="AQ51" s="192"/>
      <c r="AR51" s="161">
        <v>24</v>
      </c>
      <c r="AS51" s="41">
        <f t="shared" si="17"/>
        <v>1021.0909090909091</v>
      </c>
      <c r="AT51" s="42"/>
      <c r="AU51" s="182"/>
      <c r="AV51" s="242">
        <f t="shared" si="77"/>
        <v>0</v>
      </c>
      <c r="AW51" s="17"/>
      <c r="AX51" s="216">
        <f t="shared" si="27"/>
        <v>7147.636363636364</v>
      </c>
      <c r="AY51" s="231" t="str">
        <f t="shared" si="27"/>
        <v/>
      </c>
      <c r="AZ51" s="204">
        <f t="shared" si="28"/>
        <v>7147.636363636364</v>
      </c>
      <c r="BA51" s="257">
        <f t="shared" si="29"/>
        <v>0</v>
      </c>
      <c r="BB51" s="43"/>
      <c r="BC51" s="46" t="str">
        <f t="shared" si="93"/>
        <v>P63</v>
      </c>
      <c r="BD51" s="158"/>
      <c r="BE51" s="39" t="str">
        <f>IF(BD51="","",VLOOKUP(B51,'couple moule presse'!H:O,8,0))</f>
        <v/>
      </c>
      <c r="BF51" s="71" t="str">
        <f>IF(BD51="","",VLOOKUP(B51,'couple moule presse'!H:M,6,0))</f>
        <v/>
      </c>
      <c r="BG51" s="192"/>
      <c r="BH51" s="161"/>
      <c r="BI51" s="41" t="str">
        <f t="shared" si="94"/>
        <v/>
      </c>
      <c r="BJ51" s="42"/>
      <c r="BK51" s="182"/>
      <c r="BL51" s="238" t="str">
        <f t="shared" si="41"/>
        <v/>
      </c>
      <c r="BM51" s="192"/>
      <c r="BN51" s="161"/>
      <c r="BO51" s="41" t="str">
        <f t="shared" si="95"/>
        <v/>
      </c>
      <c r="BP51" s="42"/>
      <c r="BQ51" s="182"/>
      <c r="BR51" s="238" t="str">
        <f t="shared" si="82"/>
        <v/>
      </c>
      <c r="BS51" s="192"/>
      <c r="BT51" s="161"/>
      <c r="BU51" s="41" t="str">
        <f t="shared" si="96"/>
        <v/>
      </c>
      <c r="BV51" s="42"/>
      <c r="BW51" s="182"/>
      <c r="BX51" s="238" t="str">
        <f t="shared" si="84"/>
        <v/>
      </c>
      <c r="BY51" s="192"/>
      <c r="BZ51" s="161"/>
      <c r="CA51" s="41" t="str">
        <f t="shared" si="97"/>
        <v/>
      </c>
      <c r="CB51" s="42"/>
      <c r="CC51" s="182"/>
      <c r="CD51" s="238" t="str">
        <f t="shared" si="86"/>
        <v/>
      </c>
      <c r="CE51" s="192"/>
      <c r="CF51" s="161"/>
      <c r="CG51" s="41" t="str">
        <f t="shared" si="98"/>
        <v/>
      </c>
      <c r="CH51" s="42"/>
      <c r="CI51" s="182"/>
      <c r="CJ51" s="238" t="str">
        <f t="shared" si="88"/>
        <v/>
      </c>
      <c r="CK51" s="192"/>
      <c r="CL51" s="161"/>
      <c r="CM51" s="41" t="str">
        <f t="shared" si="99"/>
        <v/>
      </c>
      <c r="CN51" s="42"/>
      <c r="CO51" s="182"/>
      <c r="CP51" s="238" t="str">
        <f t="shared" si="90"/>
        <v/>
      </c>
      <c r="CQ51" s="192"/>
      <c r="CR51" s="161"/>
      <c r="CS51" s="41" t="str">
        <f t="shared" si="100"/>
        <v/>
      </c>
      <c r="CT51" s="42"/>
      <c r="CU51" s="182"/>
      <c r="CV51" s="238" t="str">
        <f t="shared" si="92"/>
        <v/>
      </c>
      <c r="CW51" s="65"/>
      <c r="CX51" s="216" t="str">
        <f t="shared" si="31"/>
        <v/>
      </c>
      <c r="CY51" s="231" t="str">
        <f t="shared" si="31"/>
        <v/>
      </c>
      <c r="CZ51" s="204" t="str">
        <f t="shared" si="32"/>
        <v/>
      </c>
      <c r="DA51" s="257" t="str">
        <f t="shared" si="33"/>
        <v/>
      </c>
      <c r="DB51" s="148"/>
      <c r="DC51" s="272"/>
      <c r="DD51" s="259">
        <f t="shared" si="55"/>
        <v>0.5</v>
      </c>
      <c r="DE51" s="41"/>
      <c r="DF51" s="19"/>
      <c r="DG51" s="19" t="s">
        <v>84</v>
      </c>
      <c r="DH51" s="19"/>
      <c r="DI51" s="19">
        <f>COUNTIF(CK5:CK73,LEFT(DI$35,1))</f>
        <v>0</v>
      </c>
      <c r="DJ51" s="19">
        <f>COUNTIF(CK14:CK76,LEFT(DJ$35,1))</f>
        <v>0</v>
      </c>
      <c r="DK51" s="19">
        <f>COUNTIF(CK14:CK76,LEFT(DK$35,1))</f>
        <v>0</v>
      </c>
    </row>
    <row r="52" spans="1:115" ht="12.6" customHeight="1" x14ac:dyDescent="0.2">
      <c r="A52" s="36" t="str">
        <f t="shared" si="10"/>
        <v>P63</v>
      </c>
      <c r="B52" s="37" t="str">
        <f t="shared" si="26"/>
        <v>P63</v>
      </c>
      <c r="C52" s="46" t="s">
        <v>19</v>
      </c>
      <c r="D52" s="158"/>
      <c r="E52" s="39" t="str">
        <f>IF(D52="","",VLOOKUP(A52,'couple moule presse'!H:O,8,0))</f>
        <v/>
      </c>
      <c r="F52" s="71" t="str">
        <f>IF(D52="","",VLOOKUP(A52,'couple moule presse'!H:M,6,0))</f>
        <v/>
      </c>
      <c r="G52" s="192"/>
      <c r="H52" s="161"/>
      <c r="I52" s="41" t="str">
        <f t="shared" si="11"/>
        <v/>
      </c>
      <c r="J52" s="48"/>
      <c r="K52" s="182"/>
      <c r="L52" s="242" t="str">
        <f t="shared" si="34"/>
        <v/>
      </c>
      <c r="M52" s="192"/>
      <c r="N52" s="161"/>
      <c r="O52" s="41" t="str">
        <f t="shared" si="12"/>
        <v/>
      </c>
      <c r="P52" s="48"/>
      <c r="Q52" s="182"/>
      <c r="R52" s="242" t="str">
        <f t="shared" si="72"/>
        <v/>
      </c>
      <c r="S52" s="192"/>
      <c r="T52" s="161"/>
      <c r="U52" s="41" t="str">
        <f t="shared" si="13"/>
        <v/>
      </c>
      <c r="V52" s="48"/>
      <c r="W52" s="182"/>
      <c r="X52" s="242" t="str">
        <f t="shared" si="73"/>
        <v/>
      </c>
      <c r="Y52" s="192"/>
      <c r="Z52" s="161"/>
      <c r="AA52" s="41" t="str">
        <f t="shared" si="14"/>
        <v/>
      </c>
      <c r="AB52" s="48"/>
      <c r="AC52" s="182"/>
      <c r="AD52" s="242" t="str">
        <f t="shared" si="74"/>
        <v/>
      </c>
      <c r="AE52" s="192"/>
      <c r="AF52" s="161"/>
      <c r="AG52" s="41" t="str">
        <f t="shared" si="15"/>
        <v/>
      </c>
      <c r="AH52" s="48"/>
      <c r="AI52" s="182"/>
      <c r="AJ52" s="242" t="str">
        <f t="shared" si="75"/>
        <v/>
      </c>
      <c r="AK52" s="192"/>
      <c r="AL52" s="161"/>
      <c r="AM52" s="41" t="str">
        <f t="shared" si="16"/>
        <v/>
      </c>
      <c r="AN52" s="48"/>
      <c r="AO52" s="182"/>
      <c r="AP52" s="242" t="str">
        <f t="shared" si="76"/>
        <v/>
      </c>
      <c r="AQ52" s="192"/>
      <c r="AR52" s="161" t="s">
        <v>186</v>
      </c>
      <c r="AS52" s="41" t="str">
        <f t="shared" si="17"/>
        <v/>
      </c>
      <c r="AT52" s="48"/>
      <c r="AU52" s="182"/>
      <c r="AV52" s="242" t="str">
        <f t="shared" si="77"/>
        <v/>
      </c>
      <c r="AW52" s="17"/>
      <c r="AX52" s="216" t="str">
        <f t="shared" si="27"/>
        <v/>
      </c>
      <c r="AY52" s="231" t="str">
        <f t="shared" si="27"/>
        <v/>
      </c>
      <c r="AZ52" s="204" t="str">
        <f t="shared" si="28"/>
        <v/>
      </c>
      <c r="BA52" s="257" t="str">
        <f t="shared" si="29"/>
        <v/>
      </c>
      <c r="BB52" s="43"/>
      <c r="BC52" s="46" t="str">
        <f t="shared" si="93"/>
        <v>P63</v>
      </c>
      <c r="BD52" s="158"/>
      <c r="BE52" s="39" t="str">
        <f>IF(BD52="","",VLOOKUP(B52,'couple moule presse'!H:O,8,0))</f>
        <v/>
      </c>
      <c r="BF52" s="71" t="str">
        <f>IF(BD52="","",VLOOKUP(B52,'couple moule presse'!H:M,6,0))</f>
        <v/>
      </c>
      <c r="BG52" s="192"/>
      <c r="BH52" s="161"/>
      <c r="BI52" s="41" t="str">
        <f t="shared" si="94"/>
        <v/>
      </c>
      <c r="BJ52" s="42"/>
      <c r="BK52" s="182"/>
      <c r="BL52" s="239" t="str">
        <f t="shared" si="41"/>
        <v/>
      </c>
      <c r="BM52" s="192"/>
      <c r="BN52" s="161"/>
      <c r="BO52" s="41" t="str">
        <f t="shared" si="95"/>
        <v/>
      </c>
      <c r="BP52" s="42"/>
      <c r="BQ52" s="182"/>
      <c r="BR52" s="239" t="str">
        <f t="shared" si="82"/>
        <v/>
      </c>
      <c r="BS52" s="192"/>
      <c r="BT52" s="161"/>
      <c r="BU52" s="41" t="str">
        <f t="shared" si="96"/>
        <v/>
      </c>
      <c r="BV52" s="42"/>
      <c r="BW52" s="182"/>
      <c r="BX52" s="239" t="str">
        <f t="shared" si="84"/>
        <v/>
      </c>
      <c r="BY52" s="192"/>
      <c r="BZ52" s="161"/>
      <c r="CA52" s="41" t="str">
        <f t="shared" si="97"/>
        <v/>
      </c>
      <c r="CB52" s="42"/>
      <c r="CC52" s="182"/>
      <c r="CD52" s="239" t="str">
        <f t="shared" si="86"/>
        <v/>
      </c>
      <c r="CE52" s="192"/>
      <c r="CF52" s="161"/>
      <c r="CG52" s="41" t="str">
        <f t="shared" si="98"/>
        <v/>
      </c>
      <c r="CH52" s="42"/>
      <c r="CI52" s="182"/>
      <c r="CJ52" s="239" t="str">
        <f t="shared" si="88"/>
        <v/>
      </c>
      <c r="CK52" s="192"/>
      <c r="CL52" s="161"/>
      <c r="CM52" s="41" t="str">
        <f t="shared" si="99"/>
        <v/>
      </c>
      <c r="CN52" s="42"/>
      <c r="CO52" s="182"/>
      <c r="CP52" s="239" t="str">
        <f t="shared" si="90"/>
        <v/>
      </c>
      <c r="CQ52" s="192"/>
      <c r="CR52" s="161"/>
      <c r="CS52" s="41" t="str">
        <f t="shared" si="100"/>
        <v/>
      </c>
      <c r="CT52" s="42"/>
      <c r="CU52" s="182"/>
      <c r="CV52" s="239" t="str">
        <f t="shared" si="92"/>
        <v/>
      </c>
      <c r="CW52" s="65"/>
      <c r="CX52" s="216" t="str">
        <f t="shared" si="31"/>
        <v/>
      </c>
      <c r="CY52" s="231" t="str">
        <f t="shared" si="31"/>
        <v/>
      </c>
      <c r="CZ52" s="204" t="str">
        <f t="shared" si="32"/>
        <v/>
      </c>
      <c r="DA52" s="257" t="str">
        <f t="shared" si="33"/>
        <v/>
      </c>
      <c r="DB52" s="148"/>
      <c r="DC52" s="272"/>
      <c r="DD52" s="259">
        <f t="shared" si="55"/>
        <v>0</v>
      </c>
      <c r="DE52" s="41"/>
      <c r="DF52" s="19"/>
      <c r="DG52" s="19" t="s">
        <v>85</v>
      </c>
      <c r="DH52" s="19"/>
      <c r="DI52" s="19">
        <f>COUNTIF(CQ5:CQ73,LEFT(DI$35,1))</f>
        <v>0</v>
      </c>
      <c r="DJ52" s="19">
        <f>COUNTIF(CQ14:CQ76,LEFT(DJ$35,1))</f>
        <v>0</v>
      </c>
      <c r="DK52" s="19">
        <f>COUNTIF(CQ14:CQ76,LEFT(DK$35,1))</f>
        <v>0</v>
      </c>
    </row>
    <row r="53" spans="1:115" ht="12.6" customHeight="1" x14ac:dyDescent="0.2">
      <c r="A53" s="36" t="str">
        <f t="shared" si="10"/>
        <v>P63</v>
      </c>
      <c r="B53" s="37" t="str">
        <f t="shared" si="26"/>
        <v>P63</v>
      </c>
      <c r="C53" s="52" t="s">
        <v>19</v>
      </c>
      <c r="D53" s="52"/>
      <c r="E53" s="53" t="str">
        <f>IF(D53="","",VLOOKUP(A53,'couple moule presse'!H:O,8,0))</f>
        <v/>
      </c>
      <c r="F53" s="62" t="str">
        <f>IF(D53="","",VLOOKUP(A53,'couple moule presse'!H:M,6,0))</f>
        <v/>
      </c>
      <c r="G53" s="193"/>
      <c r="H53" s="232"/>
      <c r="I53" s="72" t="str">
        <f t="shared" si="11"/>
        <v/>
      </c>
      <c r="J53" s="55"/>
      <c r="K53" s="183"/>
      <c r="L53" s="243" t="str">
        <f t="shared" si="34"/>
        <v/>
      </c>
      <c r="M53" s="193"/>
      <c r="N53" s="232"/>
      <c r="O53" s="72" t="str">
        <f t="shared" si="12"/>
        <v/>
      </c>
      <c r="P53" s="55"/>
      <c r="Q53" s="183"/>
      <c r="R53" s="243" t="str">
        <f t="shared" si="72"/>
        <v/>
      </c>
      <c r="S53" s="193"/>
      <c r="T53" s="232"/>
      <c r="U53" s="72" t="str">
        <f t="shared" si="13"/>
        <v/>
      </c>
      <c r="V53" s="55"/>
      <c r="W53" s="183"/>
      <c r="X53" s="243" t="str">
        <f t="shared" si="73"/>
        <v/>
      </c>
      <c r="Y53" s="193"/>
      <c r="Z53" s="232"/>
      <c r="AA53" s="72" t="str">
        <f t="shared" si="14"/>
        <v/>
      </c>
      <c r="AB53" s="55"/>
      <c r="AC53" s="183"/>
      <c r="AD53" s="243" t="str">
        <f t="shared" si="74"/>
        <v/>
      </c>
      <c r="AE53" s="193"/>
      <c r="AF53" s="232"/>
      <c r="AG53" s="72" t="str">
        <f t="shared" si="15"/>
        <v/>
      </c>
      <c r="AH53" s="55"/>
      <c r="AI53" s="183"/>
      <c r="AJ53" s="243" t="str">
        <f t="shared" si="75"/>
        <v/>
      </c>
      <c r="AK53" s="193"/>
      <c r="AL53" s="232"/>
      <c r="AM53" s="72" t="str">
        <f t="shared" si="16"/>
        <v/>
      </c>
      <c r="AN53" s="55"/>
      <c r="AO53" s="183"/>
      <c r="AP53" s="243" t="str">
        <f t="shared" si="76"/>
        <v/>
      </c>
      <c r="AQ53" s="193"/>
      <c r="AR53" s="232"/>
      <c r="AS53" s="72" t="str">
        <f t="shared" si="17"/>
        <v/>
      </c>
      <c r="AT53" s="55"/>
      <c r="AU53" s="183"/>
      <c r="AV53" s="243" t="str">
        <f t="shared" si="77"/>
        <v/>
      </c>
      <c r="AW53" s="17"/>
      <c r="AX53" s="217" t="str">
        <f t="shared" si="27"/>
        <v/>
      </c>
      <c r="AY53" s="233" t="str">
        <f t="shared" si="27"/>
        <v/>
      </c>
      <c r="AZ53" s="205" t="str">
        <f t="shared" si="28"/>
        <v/>
      </c>
      <c r="BA53" s="258" t="str">
        <f t="shared" si="29"/>
        <v/>
      </c>
      <c r="BB53" s="43"/>
      <c r="BC53" s="52" t="str">
        <f t="shared" si="93"/>
        <v>P63</v>
      </c>
      <c r="BD53" s="52"/>
      <c r="BE53" s="39" t="str">
        <f>IF(BD53="","",VLOOKUP(B53,'couple moule presse'!H:O,8,0))</f>
        <v/>
      </c>
      <c r="BF53" s="71" t="str">
        <f>IF(BD53="","",VLOOKUP(B53,'couple moule presse'!H:M,6,0))</f>
        <v/>
      </c>
      <c r="BG53" s="193"/>
      <c r="BH53" s="162"/>
      <c r="BI53" s="41" t="str">
        <f t="shared" si="94"/>
        <v/>
      </c>
      <c r="BJ53" s="55"/>
      <c r="BK53" s="182"/>
      <c r="BL53" s="240" t="str">
        <f t="shared" si="41"/>
        <v/>
      </c>
      <c r="BM53" s="193"/>
      <c r="BN53" s="162"/>
      <c r="BO53" s="41" t="str">
        <f t="shared" si="95"/>
        <v/>
      </c>
      <c r="BP53" s="55"/>
      <c r="BQ53" s="182"/>
      <c r="BR53" s="240" t="str">
        <f t="shared" si="82"/>
        <v/>
      </c>
      <c r="BS53" s="193"/>
      <c r="BT53" s="162"/>
      <c r="BU53" s="41" t="str">
        <f t="shared" si="96"/>
        <v/>
      </c>
      <c r="BV53" s="55"/>
      <c r="BW53" s="182"/>
      <c r="BX53" s="240" t="str">
        <f t="shared" si="84"/>
        <v/>
      </c>
      <c r="BY53" s="193"/>
      <c r="BZ53" s="162"/>
      <c r="CA53" s="41" t="str">
        <f t="shared" si="97"/>
        <v/>
      </c>
      <c r="CB53" s="55"/>
      <c r="CC53" s="182"/>
      <c r="CD53" s="240" t="str">
        <f t="shared" si="86"/>
        <v/>
      </c>
      <c r="CE53" s="193"/>
      <c r="CF53" s="162"/>
      <c r="CG53" s="41" t="str">
        <f t="shared" si="98"/>
        <v/>
      </c>
      <c r="CH53" s="55"/>
      <c r="CI53" s="182"/>
      <c r="CJ53" s="240" t="str">
        <f t="shared" si="88"/>
        <v/>
      </c>
      <c r="CK53" s="193"/>
      <c r="CL53" s="162"/>
      <c r="CM53" s="41" t="str">
        <f t="shared" si="99"/>
        <v/>
      </c>
      <c r="CN53" s="55"/>
      <c r="CO53" s="182"/>
      <c r="CP53" s="240" t="str">
        <f t="shared" si="90"/>
        <v/>
      </c>
      <c r="CQ53" s="193"/>
      <c r="CR53" s="162"/>
      <c r="CS53" s="41" t="str">
        <f t="shared" si="100"/>
        <v/>
      </c>
      <c r="CT53" s="55"/>
      <c r="CU53" s="182"/>
      <c r="CV53" s="240" t="str">
        <f t="shared" si="92"/>
        <v/>
      </c>
      <c r="CW53" s="65"/>
      <c r="CX53" s="217" t="str">
        <f t="shared" si="31"/>
        <v/>
      </c>
      <c r="CY53" s="233" t="str">
        <f t="shared" si="31"/>
        <v/>
      </c>
      <c r="CZ53" s="205" t="str">
        <f t="shared" si="32"/>
        <v/>
      </c>
      <c r="DA53" s="258" t="str">
        <f t="shared" si="33"/>
        <v/>
      </c>
      <c r="DB53" s="148"/>
      <c r="DC53" s="273"/>
      <c r="DD53" s="261">
        <f t="shared" si="55"/>
        <v>0</v>
      </c>
      <c r="DE53" s="41"/>
      <c r="DF53" s="19"/>
      <c r="DG53" s="66"/>
      <c r="DH53" s="66"/>
      <c r="DI53" s="66"/>
      <c r="DJ53" s="19"/>
      <c r="DK53" s="19"/>
    </row>
    <row r="54" spans="1:115" ht="12.75" customHeight="1" x14ac:dyDescent="0.2">
      <c r="A54" s="36" t="str">
        <f t="shared" si="10"/>
        <v>P64</v>
      </c>
      <c r="B54" s="37" t="str">
        <f t="shared" si="26"/>
        <v>P64</v>
      </c>
      <c r="C54" s="38" t="s">
        <v>52</v>
      </c>
      <c r="D54" s="38"/>
      <c r="E54" s="101" t="str">
        <f>IF(D54="","",VLOOKUP(A54,'couple moule presse'!H:O,8,0))</f>
        <v/>
      </c>
      <c r="F54" s="64" t="str">
        <f>IF(D54="","",VLOOKUP(A54,'couple moule presse'!H:M,6,0))</f>
        <v/>
      </c>
      <c r="G54" s="195"/>
      <c r="H54" s="167"/>
      <c r="I54" s="98" t="str">
        <f t="shared" si="11"/>
        <v/>
      </c>
      <c r="J54" s="100"/>
      <c r="K54" s="181"/>
      <c r="L54" s="237" t="str">
        <f t="shared" si="34"/>
        <v/>
      </c>
      <c r="M54" s="195"/>
      <c r="N54" s="167"/>
      <c r="O54" s="98" t="str">
        <f t="shared" si="12"/>
        <v/>
      </c>
      <c r="P54" s="100"/>
      <c r="Q54" s="181"/>
      <c r="R54" s="237" t="str">
        <f t="shared" si="72"/>
        <v/>
      </c>
      <c r="S54" s="195"/>
      <c r="T54" s="167"/>
      <c r="U54" s="98" t="str">
        <f t="shared" si="13"/>
        <v/>
      </c>
      <c r="V54" s="100"/>
      <c r="W54" s="181"/>
      <c r="X54" s="237" t="str">
        <f t="shared" si="73"/>
        <v/>
      </c>
      <c r="Y54" s="195"/>
      <c r="Z54" s="167"/>
      <c r="AA54" s="98" t="str">
        <f t="shared" si="14"/>
        <v/>
      </c>
      <c r="AB54" s="100"/>
      <c r="AC54" s="181"/>
      <c r="AD54" s="237" t="str">
        <f t="shared" si="74"/>
        <v/>
      </c>
      <c r="AE54" s="195"/>
      <c r="AF54" s="167"/>
      <c r="AG54" s="98" t="str">
        <f t="shared" si="15"/>
        <v/>
      </c>
      <c r="AH54" s="100"/>
      <c r="AI54" s="181"/>
      <c r="AJ54" s="237" t="str">
        <f t="shared" si="75"/>
        <v/>
      </c>
      <c r="AK54" s="195"/>
      <c r="AL54" s="167"/>
      <c r="AM54" s="98" t="str">
        <f t="shared" si="16"/>
        <v/>
      </c>
      <c r="AN54" s="100"/>
      <c r="AO54" s="181"/>
      <c r="AP54" s="237" t="str">
        <f t="shared" si="76"/>
        <v/>
      </c>
      <c r="AQ54" s="195"/>
      <c r="AR54" s="167"/>
      <c r="AS54" s="98" t="str">
        <f t="shared" si="17"/>
        <v/>
      </c>
      <c r="AT54" s="100"/>
      <c r="AU54" s="181"/>
      <c r="AV54" s="237" t="str">
        <f t="shared" si="77"/>
        <v/>
      </c>
      <c r="AW54" s="17"/>
      <c r="AX54" s="209" t="str">
        <f t="shared" si="27"/>
        <v/>
      </c>
      <c r="AY54" s="225" t="str">
        <f t="shared" si="27"/>
        <v/>
      </c>
      <c r="AZ54" s="210" t="str">
        <f t="shared" si="28"/>
        <v/>
      </c>
      <c r="BA54" s="253" t="str">
        <f t="shared" si="29"/>
        <v/>
      </c>
      <c r="BB54" s="43"/>
      <c r="BC54" s="38" t="s">
        <v>52</v>
      </c>
      <c r="BD54" s="158"/>
      <c r="BE54" s="101" t="str">
        <f>IF(BD54="","",VLOOKUP(B54,'couple moule presse'!H:O,8,0))</f>
        <v/>
      </c>
      <c r="BF54" s="64" t="str">
        <f>IF(BD54="","",VLOOKUP(B54,'couple moule presse'!H:M,6,0))</f>
        <v/>
      </c>
      <c r="BG54" s="195"/>
      <c r="BH54" s="167"/>
      <c r="BI54" s="98" t="str">
        <f t="shared" si="94"/>
        <v/>
      </c>
      <c r="BJ54" s="100"/>
      <c r="BK54" s="181"/>
      <c r="BL54" s="237" t="str">
        <f t="shared" si="41"/>
        <v/>
      </c>
      <c r="BM54" s="195"/>
      <c r="BN54" s="167"/>
      <c r="BO54" s="98" t="str">
        <f t="shared" si="95"/>
        <v/>
      </c>
      <c r="BP54" s="100"/>
      <c r="BQ54" s="181"/>
      <c r="BR54" s="237" t="str">
        <f t="shared" si="82"/>
        <v/>
      </c>
      <c r="BS54" s="195"/>
      <c r="BT54" s="167"/>
      <c r="BU54" s="98" t="str">
        <f t="shared" si="96"/>
        <v/>
      </c>
      <c r="BV54" s="100"/>
      <c r="BW54" s="181"/>
      <c r="BX54" s="237" t="str">
        <f t="shared" si="84"/>
        <v/>
      </c>
      <c r="BY54" s="195"/>
      <c r="BZ54" s="167"/>
      <c r="CA54" s="98" t="str">
        <f t="shared" si="97"/>
        <v/>
      </c>
      <c r="CB54" s="100"/>
      <c r="CC54" s="181"/>
      <c r="CD54" s="237" t="str">
        <f t="shared" si="86"/>
        <v/>
      </c>
      <c r="CE54" s="195"/>
      <c r="CF54" s="167"/>
      <c r="CG54" s="98" t="str">
        <f t="shared" si="98"/>
        <v/>
      </c>
      <c r="CH54" s="100"/>
      <c r="CI54" s="181"/>
      <c r="CJ54" s="237" t="str">
        <f t="shared" si="88"/>
        <v/>
      </c>
      <c r="CK54" s="195"/>
      <c r="CL54" s="167"/>
      <c r="CM54" s="98" t="str">
        <f t="shared" si="99"/>
        <v/>
      </c>
      <c r="CN54" s="100"/>
      <c r="CO54" s="181"/>
      <c r="CP54" s="237" t="str">
        <f t="shared" si="90"/>
        <v/>
      </c>
      <c r="CQ54" s="195"/>
      <c r="CR54" s="167"/>
      <c r="CS54" s="98" t="str">
        <f t="shared" si="100"/>
        <v/>
      </c>
      <c r="CT54" s="100"/>
      <c r="CU54" s="181"/>
      <c r="CV54" s="237" t="str">
        <f t="shared" si="92"/>
        <v/>
      </c>
      <c r="CW54" s="17"/>
      <c r="CX54" s="209" t="str">
        <f t="shared" si="31"/>
        <v/>
      </c>
      <c r="CY54" s="225" t="str">
        <f t="shared" si="31"/>
        <v/>
      </c>
      <c r="CZ54" s="210" t="str">
        <f t="shared" si="32"/>
        <v/>
      </c>
      <c r="DA54" s="253" t="str">
        <f t="shared" si="33"/>
        <v/>
      </c>
      <c r="DB54" s="219"/>
      <c r="DC54" s="268">
        <f>SUM(DD54:DD57)</f>
        <v>0</v>
      </c>
      <c r="DD54" s="279">
        <f t="shared" si="55"/>
        <v>0</v>
      </c>
      <c r="DE54" s="41"/>
    </row>
    <row r="55" spans="1:115" ht="12.75" customHeight="1" x14ac:dyDescent="0.2">
      <c r="A55" s="36" t="str">
        <f t="shared" si="10"/>
        <v>P64CL180</v>
      </c>
      <c r="B55" s="37" t="str">
        <f t="shared" si="26"/>
        <v>P64CL180</v>
      </c>
      <c r="C55" s="46" t="s">
        <v>52</v>
      </c>
      <c r="D55" s="158" t="s">
        <v>56</v>
      </c>
      <c r="E55" s="102" t="str">
        <f>IF(D55="","",VLOOKUP(A55,'couple moule presse'!H:O,8,0))</f>
        <v>P</v>
      </c>
      <c r="F55" s="40">
        <f>IF(D55="","",VLOOKUP(A55,'couple moule presse'!H:M,6,0))</f>
        <v>1851.4285714285713</v>
      </c>
      <c r="G55" s="192"/>
      <c r="H55" s="161"/>
      <c r="I55" s="80" t="str">
        <f t="shared" si="11"/>
        <v/>
      </c>
      <c r="J55" s="42"/>
      <c r="K55" s="182"/>
      <c r="L55" s="239" t="str">
        <f t="shared" si="34"/>
        <v/>
      </c>
      <c r="M55" s="192"/>
      <c r="N55" s="161"/>
      <c r="O55" s="80" t="str">
        <f t="shared" si="12"/>
        <v/>
      </c>
      <c r="P55" s="42"/>
      <c r="Q55" s="182"/>
      <c r="R55" s="239" t="str">
        <f t="shared" si="72"/>
        <v/>
      </c>
      <c r="S55" s="192"/>
      <c r="T55" s="161"/>
      <c r="U55" s="80" t="str">
        <f t="shared" si="13"/>
        <v/>
      </c>
      <c r="V55" s="42"/>
      <c r="W55" s="182"/>
      <c r="X55" s="239" t="str">
        <f t="shared" si="73"/>
        <v/>
      </c>
      <c r="Y55" s="192"/>
      <c r="Z55" s="161"/>
      <c r="AA55" s="80" t="str">
        <f t="shared" si="14"/>
        <v/>
      </c>
      <c r="AB55" s="42"/>
      <c r="AC55" s="182"/>
      <c r="AD55" s="239" t="str">
        <f t="shared" si="74"/>
        <v/>
      </c>
      <c r="AE55" s="192"/>
      <c r="AF55" s="161"/>
      <c r="AG55" s="80" t="str">
        <f t="shared" si="15"/>
        <v/>
      </c>
      <c r="AH55" s="42"/>
      <c r="AI55" s="182"/>
      <c r="AJ55" s="239" t="str">
        <f t="shared" si="75"/>
        <v/>
      </c>
      <c r="AK55" s="192"/>
      <c r="AL55" s="161"/>
      <c r="AM55" s="80" t="str">
        <f t="shared" si="16"/>
        <v/>
      </c>
      <c r="AN55" s="42"/>
      <c r="AO55" s="182"/>
      <c r="AP55" s="239" t="str">
        <f t="shared" si="76"/>
        <v/>
      </c>
      <c r="AQ55" s="192"/>
      <c r="AR55" s="161"/>
      <c r="AS55" s="80" t="str">
        <f t="shared" si="17"/>
        <v/>
      </c>
      <c r="AT55" s="42"/>
      <c r="AU55" s="182"/>
      <c r="AV55" s="239" t="str">
        <f t="shared" si="77"/>
        <v/>
      </c>
      <c r="AW55" s="17"/>
      <c r="AX55" s="211" t="str">
        <f t="shared" si="27"/>
        <v/>
      </c>
      <c r="AY55" s="227" t="str">
        <f t="shared" si="27"/>
        <v/>
      </c>
      <c r="AZ55" s="212" t="str">
        <f t="shared" si="28"/>
        <v/>
      </c>
      <c r="BA55" s="254" t="str">
        <f t="shared" si="29"/>
        <v/>
      </c>
      <c r="BB55" s="43"/>
      <c r="BC55" s="46" t="s">
        <v>52</v>
      </c>
      <c r="BD55" s="158" t="s">
        <v>56</v>
      </c>
      <c r="BE55" s="102" t="str">
        <f>IF(BD55="","",VLOOKUP(B55,'couple moule presse'!H:O,8,0))</f>
        <v>P</v>
      </c>
      <c r="BF55" s="40">
        <f>IF(BD55="","",VLOOKUP(B55,'couple moule presse'!H:M,6,0))</f>
        <v>1851.4285714285713</v>
      </c>
      <c r="BG55" s="192"/>
      <c r="BH55" s="161"/>
      <c r="BI55" s="80" t="str">
        <f t="shared" si="94"/>
        <v/>
      </c>
      <c r="BJ55" s="42"/>
      <c r="BK55" s="182"/>
      <c r="BL55" s="239" t="str">
        <f t="shared" si="41"/>
        <v/>
      </c>
      <c r="BM55" s="192"/>
      <c r="BN55" s="161"/>
      <c r="BO55" s="80" t="str">
        <f t="shared" si="95"/>
        <v/>
      </c>
      <c r="BP55" s="42"/>
      <c r="BQ55" s="182"/>
      <c r="BR55" s="239" t="str">
        <f t="shared" si="82"/>
        <v/>
      </c>
      <c r="BS55" s="192"/>
      <c r="BT55" s="161"/>
      <c r="BU55" s="80" t="str">
        <f t="shared" si="96"/>
        <v/>
      </c>
      <c r="BV55" s="42"/>
      <c r="BW55" s="182"/>
      <c r="BX55" s="239" t="str">
        <f t="shared" si="84"/>
        <v/>
      </c>
      <c r="BY55" s="192"/>
      <c r="BZ55" s="161"/>
      <c r="CA55" s="80" t="str">
        <f t="shared" si="97"/>
        <v/>
      </c>
      <c r="CB55" s="42"/>
      <c r="CC55" s="182"/>
      <c r="CD55" s="239" t="str">
        <f t="shared" si="86"/>
        <v/>
      </c>
      <c r="CE55" s="192"/>
      <c r="CF55" s="161"/>
      <c r="CG55" s="80" t="str">
        <f t="shared" si="98"/>
        <v/>
      </c>
      <c r="CH55" s="42"/>
      <c r="CI55" s="182"/>
      <c r="CJ55" s="239" t="str">
        <f t="shared" si="88"/>
        <v/>
      </c>
      <c r="CK55" s="192"/>
      <c r="CL55" s="161"/>
      <c r="CM55" s="80" t="str">
        <f t="shared" si="99"/>
        <v/>
      </c>
      <c r="CN55" s="42"/>
      <c r="CO55" s="182"/>
      <c r="CP55" s="239" t="str">
        <f t="shared" si="90"/>
        <v/>
      </c>
      <c r="CQ55" s="192"/>
      <c r="CR55" s="161"/>
      <c r="CS55" s="80" t="str">
        <f t="shared" si="100"/>
        <v/>
      </c>
      <c r="CT55" s="42"/>
      <c r="CU55" s="182"/>
      <c r="CV55" s="239" t="str">
        <f t="shared" si="92"/>
        <v/>
      </c>
      <c r="CW55" s="17"/>
      <c r="CX55" s="211" t="str">
        <f t="shared" si="31"/>
        <v/>
      </c>
      <c r="CY55" s="227" t="str">
        <f t="shared" si="31"/>
        <v/>
      </c>
      <c r="CZ55" s="212" t="str">
        <f t="shared" si="32"/>
        <v/>
      </c>
      <c r="DA55" s="254" t="str">
        <f t="shared" si="33"/>
        <v/>
      </c>
      <c r="DB55" s="219"/>
      <c r="DC55" s="269"/>
      <c r="DD55" s="280">
        <f t="shared" si="55"/>
        <v>0</v>
      </c>
      <c r="DE55" s="41"/>
    </row>
    <row r="56" spans="1:115" ht="12.75" customHeight="1" x14ac:dyDescent="0.2">
      <c r="A56" s="36" t="str">
        <f t="shared" si="10"/>
        <v>P64CL120/4CA</v>
      </c>
      <c r="B56" s="37" t="str">
        <f t="shared" si="26"/>
        <v>P64</v>
      </c>
      <c r="C56" s="46" t="s">
        <v>52</v>
      </c>
      <c r="D56" s="158" t="s">
        <v>57</v>
      </c>
      <c r="E56" s="102" t="str">
        <f>IF(D56="","",VLOOKUP(A56,'couple moule presse'!H:O,8,0))</f>
        <v>P</v>
      </c>
      <c r="F56" s="71">
        <f>IF(D56="","",VLOOKUP(A56,'couple moule presse'!H:M,6,0))</f>
        <v>1527.0697674418604</v>
      </c>
      <c r="G56" s="192"/>
      <c r="H56" s="161"/>
      <c r="I56" s="80" t="str">
        <f t="shared" si="11"/>
        <v/>
      </c>
      <c r="J56" s="42"/>
      <c r="K56" s="182"/>
      <c r="L56" s="239" t="str">
        <f t="shared" si="34"/>
        <v/>
      </c>
      <c r="M56" s="192"/>
      <c r="N56" s="161"/>
      <c r="O56" s="80" t="str">
        <f t="shared" si="12"/>
        <v/>
      </c>
      <c r="P56" s="42"/>
      <c r="Q56" s="182"/>
      <c r="R56" s="239" t="str">
        <f t="shared" si="72"/>
        <v/>
      </c>
      <c r="S56" s="192"/>
      <c r="T56" s="161"/>
      <c r="U56" s="80" t="str">
        <f t="shared" si="13"/>
        <v/>
      </c>
      <c r="V56" s="42"/>
      <c r="W56" s="182"/>
      <c r="X56" s="239" t="str">
        <f t="shared" si="73"/>
        <v/>
      </c>
      <c r="Y56" s="192"/>
      <c r="Z56" s="161"/>
      <c r="AA56" s="80" t="str">
        <f t="shared" si="14"/>
        <v/>
      </c>
      <c r="AB56" s="42"/>
      <c r="AC56" s="182"/>
      <c r="AD56" s="239" t="str">
        <f t="shared" si="74"/>
        <v/>
      </c>
      <c r="AE56" s="192"/>
      <c r="AF56" s="161"/>
      <c r="AG56" s="80" t="str">
        <f t="shared" si="15"/>
        <v/>
      </c>
      <c r="AH56" s="42"/>
      <c r="AI56" s="182"/>
      <c r="AJ56" s="239" t="str">
        <f t="shared" si="75"/>
        <v/>
      </c>
      <c r="AK56" s="192"/>
      <c r="AL56" s="161"/>
      <c r="AM56" s="80" t="str">
        <f t="shared" si="16"/>
        <v/>
      </c>
      <c r="AN56" s="42"/>
      <c r="AO56" s="182"/>
      <c r="AP56" s="239" t="str">
        <f t="shared" si="76"/>
        <v/>
      </c>
      <c r="AQ56" s="192"/>
      <c r="AR56" s="161"/>
      <c r="AS56" s="80" t="str">
        <f t="shared" si="17"/>
        <v/>
      </c>
      <c r="AT56" s="42"/>
      <c r="AU56" s="182"/>
      <c r="AV56" s="239" t="str">
        <f t="shared" si="77"/>
        <v/>
      </c>
      <c r="AW56" s="17"/>
      <c r="AX56" s="211" t="str">
        <f t="shared" si="27"/>
        <v/>
      </c>
      <c r="AY56" s="227" t="str">
        <f t="shared" si="27"/>
        <v/>
      </c>
      <c r="AZ56" s="212" t="str">
        <f t="shared" si="28"/>
        <v/>
      </c>
      <c r="BA56" s="254" t="str">
        <f t="shared" si="29"/>
        <v/>
      </c>
      <c r="BB56" s="43"/>
      <c r="BC56" s="46" t="s">
        <v>52</v>
      </c>
      <c r="BD56" s="158"/>
      <c r="BE56" s="102" t="str">
        <f>IF(BD56="","",VLOOKUP(B56,'couple moule presse'!H:O,8,0))</f>
        <v/>
      </c>
      <c r="BF56" s="71" t="str">
        <f>IF(BD56="","",VLOOKUP(B56,'couple moule presse'!H:M,6,0))</f>
        <v/>
      </c>
      <c r="BG56" s="192"/>
      <c r="BH56" s="161"/>
      <c r="BI56" s="80" t="str">
        <f t="shared" si="94"/>
        <v/>
      </c>
      <c r="BJ56" s="42"/>
      <c r="BK56" s="182"/>
      <c r="BL56" s="239" t="str">
        <f t="shared" si="41"/>
        <v/>
      </c>
      <c r="BM56" s="192"/>
      <c r="BN56" s="161"/>
      <c r="BO56" s="80" t="str">
        <f t="shared" si="95"/>
        <v/>
      </c>
      <c r="BP56" s="42"/>
      <c r="BQ56" s="182"/>
      <c r="BR56" s="239" t="str">
        <f t="shared" si="82"/>
        <v/>
      </c>
      <c r="BS56" s="192"/>
      <c r="BT56" s="161"/>
      <c r="BU56" s="80" t="str">
        <f t="shared" si="96"/>
        <v/>
      </c>
      <c r="BV56" s="42"/>
      <c r="BW56" s="182"/>
      <c r="BX56" s="239" t="str">
        <f t="shared" si="84"/>
        <v/>
      </c>
      <c r="BY56" s="192"/>
      <c r="BZ56" s="161"/>
      <c r="CA56" s="80" t="str">
        <f t="shared" si="97"/>
        <v/>
      </c>
      <c r="CB56" s="42"/>
      <c r="CC56" s="182"/>
      <c r="CD56" s="239" t="str">
        <f t="shared" si="86"/>
        <v/>
      </c>
      <c r="CE56" s="192"/>
      <c r="CF56" s="161"/>
      <c r="CG56" s="80" t="str">
        <f t="shared" si="98"/>
        <v/>
      </c>
      <c r="CH56" s="42"/>
      <c r="CI56" s="182"/>
      <c r="CJ56" s="239" t="str">
        <f t="shared" si="88"/>
        <v/>
      </c>
      <c r="CK56" s="192"/>
      <c r="CL56" s="161"/>
      <c r="CM56" s="80" t="str">
        <f t="shared" si="99"/>
        <v/>
      </c>
      <c r="CN56" s="42"/>
      <c r="CO56" s="182"/>
      <c r="CP56" s="239" t="str">
        <f t="shared" si="90"/>
        <v/>
      </c>
      <c r="CQ56" s="192"/>
      <c r="CR56" s="161"/>
      <c r="CS56" s="80" t="str">
        <f t="shared" si="100"/>
        <v/>
      </c>
      <c r="CT56" s="42"/>
      <c r="CU56" s="182"/>
      <c r="CV56" s="239" t="str">
        <f t="shared" si="92"/>
        <v/>
      </c>
      <c r="CW56" s="17"/>
      <c r="CX56" s="211" t="str">
        <f t="shared" si="31"/>
        <v/>
      </c>
      <c r="CY56" s="227" t="str">
        <f t="shared" si="31"/>
        <v/>
      </c>
      <c r="CZ56" s="212" t="str">
        <f t="shared" si="32"/>
        <v/>
      </c>
      <c r="DA56" s="254" t="str">
        <f t="shared" si="33"/>
        <v/>
      </c>
      <c r="DB56" s="219"/>
      <c r="DC56" s="269"/>
      <c r="DD56" s="280">
        <f t="shared" si="55"/>
        <v>0</v>
      </c>
      <c r="DE56" s="41"/>
    </row>
    <row r="57" spans="1:115" s="104" customFormat="1" ht="12.75" customHeight="1" x14ac:dyDescent="0.2">
      <c r="A57" s="36" t="str">
        <f>C57&amp;D57</f>
        <v>P64CL240/8CA</v>
      </c>
      <c r="B57" s="37" t="str">
        <f t="shared" si="26"/>
        <v>P64</v>
      </c>
      <c r="C57" s="52" t="s">
        <v>52</v>
      </c>
      <c r="D57" s="158" t="s">
        <v>51</v>
      </c>
      <c r="E57" s="103" t="str">
        <f>IF(D57="","",VLOOKUP(A57,'couple moule presse'!H:O,8,0))</f>
        <v>N</v>
      </c>
      <c r="F57" s="69">
        <f>IF(D57="","",VLOOKUP(A57,'couple moule presse'!H:M,6,0))</f>
        <v>1814.3999999999999</v>
      </c>
      <c r="G57" s="196"/>
      <c r="H57" s="162"/>
      <c r="I57" s="54" t="str">
        <f t="shared" si="11"/>
        <v/>
      </c>
      <c r="J57" s="55"/>
      <c r="K57" s="183"/>
      <c r="L57" s="240" t="str">
        <f t="shared" si="34"/>
        <v/>
      </c>
      <c r="M57" s="196"/>
      <c r="N57" s="162"/>
      <c r="O57" s="54" t="str">
        <f t="shared" si="12"/>
        <v/>
      </c>
      <c r="P57" s="55"/>
      <c r="Q57" s="183"/>
      <c r="R57" s="240" t="str">
        <f t="shared" si="72"/>
        <v/>
      </c>
      <c r="S57" s="196"/>
      <c r="T57" s="162"/>
      <c r="U57" s="54" t="str">
        <f t="shared" si="13"/>
        <v/>
      </c>
      <c r="V57" s="55"/>
      <c r="W57" s="183"/>
      <c r="X57" s="240" t="str">
        <f t="shared" si="73"/>
        <v/>
      </c>
      <c r="Y57" s="196"/>
      <c r="Z57" s="162"/>
      <c r="AA57" s="54" t="str">
        <f t="shared" si="14"/>
        <v/>
      </c>
      <c r="AB57" s="55"/>
      <c r="AC57" s="183"/>
      <c r="AD57" s="240" t="str">
        <f t="shared" si="74"/>
        <v/>
      </c>
      <c r="AE57" s="196"/>
      <c r="AF57" s="162"/>
      <c r="AG57" s="54" t="str">
        <f t="shared" si="15"/>
        <v/>
      </c>
      <c r="AH57" s="55"/>
      <c r="AI57" s="183"/>
      <c r="AJ57" s="240" t="str">
        <f t="shared" si="75"/>
        <v/>
      </c>
      <c r="AK57" s="196"/>
      <c r="AL57" s="162"/>
      <c r="AM57" s="54" t="str">
        <f t="shared" si="16"/>
        <v/>
      </c>
      <c r="AN57" s="55"/>
      <c r="AO57" s="183"/>
      <c r="AP57" s="240" t="str">
        <f t="shared" si="76"/>
        <v/>
      </c>
      <c r="AQ57" s="196"/>
      <c r="AR57" s="162"/>
      <c r="AS57" s="54" t="str">
        <f t="shared" si="17"/>
        <v/>
      </c>
      <c r="AT57" s="55"/>
      <c r="AU57" s="183"/>
      <c r="AV57" s="240" t="str">
        <f t="shared" si="77"/>
        <v/>
      </c>
      <c r="AW57" s="17"/>
      <c r="AX57" s="213" t="str">
        <f t="shared" si="27"/>
        <v/>
      </c>
      <c r="AY57" s="228" t="str">
        <f t="shared" si="27"/>
        <v/>
      </c>
      <c r="AZ57" s="214" t="str">
        <f t="shared" si="28"/>
        <v/>
      </c>
      <c r="BA57" s="255" t="str">
        <f t="shared" si="29"/>
        <v/>
      </c>
      <c r="BB57" s="43"/>
      <c r="BC57" s="52" t="s">
        <v>52</v>
      </c>
      <c r="BD57" s="158"/>
      <c r="BE57" s="103" t="str">
        <f>IF(BD57="","",VLOOKUP(B57,'couple moule presse'!H:O,8,0))</f>
        <v/>
      </c>
      <c r="BF57" s="69" t="str">
        <f>IF(BD57="","",VLOOKUP(B57,'couple moule presse'!H:M,6,0))</f>
        <v/>
      </c>
      <c r="BG57" s="196"/>
      <c r="BH57" s="162"/>
      <c r="BI57" s="54" t="str">
        <f t="shared" si="94"/>
        <v/>
      </c>
      <c r="BJ57" s="55"/>
      <c r="BK57" s="183"/>
      <c r="BL57" s="240" t="str">
        <f t="shared" si="41"/>
        <v/>
      </c>
      <c r="BM57" s="196"/>
      <c r="BN57" s="162"/>
      <c r="BO57" s="54" t="str">
        <f t="shared" si="95"/>
        <v/>
      </c>
      <c r="BP57" s="55"/>
      <c r="BQ57" s="183"/>
      <c r="BR57" s="240" t="str">
        <f t="shared" si="82"/>
        <v/>
      </c>
      <c r="BS57" s="196"/>
      <c r="BT57" s="162"/>
      <c r="BU57" s="54" t="str">
        <f t="shared" si="96"/>
        <v/>
      </c>
      <c r="BV57" s="55"/>
      <c r="BW57" s="183"/>
      <c r="BX57" s="240" t="str">
        <f t="shared" si="84"/>
        <v/>
      </c>
      <c r="BY57" s="196"/>
      <c r="BZ57" s="162"/>
      <c r="CA57" s="54" t="str">
        <f t="shared" si="97"/>
        <v/>
      </c>
      <c r="CB57" s="55"/>
      <c r="CC57" s="183"/>
      <c r="CD57" s="240" t="str">
        <f t="shared" si="86"/>
        <v/>
      </c>
      <c r="CE57" s="196"/>
      <c r="CF57" s="162"/>
      <c r="CG57" s="54" t="str">
        <f t="shared" si="98"/>
        <v/>
      </c>
      <c r="CH57" s="55"/>
      <c r="CI57" s="183"/>
      <c r="CJ57" s="240" t="str">
        <f t="shared" si="88"/>
        <v/>
      </c>
      <c r="CK57" s="196"/>
      <c r="CL57" s="162"/>
      <c r="CM57" s="54" t="str">
        <f t="shared" si="99"/>
        <v/>
      </c>
      <c r="CN57" s="55"/>
      <c r="CO57" s="183"/>
      <c r="CP57" s="240" t="str">
        <f t="shared" si="90"/>
        <v/>
      </c>
      <c r="CQ57" s="196"/>
      <c r="CR57" s="162"/>
      <c r="CS57" s="54" t="str">
        <f t="shared" si="100"/>
        <v/>
      </c>
      <c r="CT57" s="55"/>
      <c r="CU57" s="183"/>
      <c r="CV57" s="240" t="str">
        <f t="shared" si="92"/>
        <v/>
      </c>
      <c r="CW57" s="17"/>
      <c r="CX57" s="213" t="str">
        <f t="shared" si="31"/>
        <v/>
      </c>
      <c r="CY57" s="228" t="str">
        <f t="shared" si="31"/>
        <v/>
      </c>
      <c r="CZ57" s="214" t="str">
        <f t="shared" si="32"/>
        <v/>
      </c>
      <c r="DA57" s="255" t="str">
        <f t="shared" si="33"/>
        <v/>
      </c>
      <c r="DB57" s="219"/>
      <c r="DC57" s="270"/>
      <c r="DD57" s="281">
        <f t="shared" si="55"/>
        <v>0</v>
      </c>
      <c r="DE57" s="41"/>
    </row>
    <row r="58" spans="1:115" ht="12.75" customHeight="1" x14ac:dyDescent="0.2">
      <c r="A58" s="36" t="str">
        <f>C58&amp;D58</f>
        <v>P65CL120/5</v>
      </c>
      <c r="B58" s="37" t="str">
        <f t="shared" si="26"/>
        <v>P65CL120/5</v>
      </c>
      <c r="C58" s="79" t="s">
        <v>15</v>
      </c>
      <c r="D58" s="160" t="s">
        <v>14</v>
      </c>
      <c r="E58" s="101" t="str">
        <f>IF(D58="","",VLOOKUP(A58,'couple moule presse'!H:O,8,0))</f>
        <v>P</v>
      </c>
      <c r="F58" s="105">
        <f>IF(D58="","",VLOOKUP(A58,'couple moule presse'!H:M,6,0))</f>
        <v>1999.5428571428572</v>
      </c>
      <c r="G58" s="197"/>
      <c r="H58" s="161">
        <v>24</v>
      </c>
      <c r="I58" s="80">
        <f t="shared" si="11"/>
        <v>1999.5428571428572</v>
      </c>
      <c r="J58" s="42"/>
      <c r="K58" s="181"/>
      <c r="L58" s="237">
        <f t="shared" si="34"/>
        <v>0</v>
      </c>
      <c r="M58" s="197"/>
      <c r="N58" s="161">
        <v>24</v>
      </c>
      <c r="O58" s="80">
        <f t="shared" si="12"/>
        <v>1999.5428571428572</v>
      </c>
      <c r="P58" s="42"/>
      <c r="Q58" s="181"/>
      <c r="R58" s="237">
        <f t="shared" si="72"/>
        <v>0</v>
      </c>
      <c r="S58" s="197"/>
      <c r="T58" s="161">
        <v>24</v>
      </c>
      <c r="U58" s="80">
        <f t="shared" si="13"/>
        <v>1999.5428571428572</v>
      </c>
      <c r="V58" s="42"/>
      <c r="W58" s="181"/>
      <c r="X58" s="237">
        <f t="shared" si="73"/>
        <v>0</v>
      </c>
      <c r="Y58" s="197"/>
      <c r="Z58" s="161">
        <v>24</v>
      </c>
      <c r="AA58" s="80">
        <f t="shared" si="14"/>
        <v>1999.5428571428572</v>
      </c>
      <c r="AB58" s="42"/>
      <c r="AC58" s="181"/>
      <c r="AD58" s="237">
        <f t="shared" si="74"/>
        <v>0</v>
      </c>
      <c r="AE58" s="197"/>
      <c r="AF58" s="161">
        <v>24</v>
      </c>
      <c r="AG58" s="80">
        <f t="shared" si="15"/>
        <v>1999.5428571428572</v>
      </c>
      <c r="AH58" s="42"/>
      <c r="AI58" s="181"/>
      <c r="AJ58" s="237">
        <f t="shared" si="75"/>
        <v>0</v>
      </c>
      <c r="AK58" s="197"/>
      <c r="AL58" s="161">
        <v>24</v>
      </c>
      <c r="AM58" s="80">
        <f t="shared" si="16"/>
        <v>1999.5428571428572</v>
      </c>
      <c r="AN58" s="42"/>
      <c r="AO58" s="181"/>
      <c r="AP58" s="237">
        <f t="shared" si="76"/>
        <v>0</v>
      </c>
      <c r="AQ58" s="197"/>
      <c r="AR58" s="161">
        <v>24</v>
      </c>
      <c r="AS58" s="80">
        <f t="shared" si="17"/>
        <v>1999.5428571428572</v>
      </c>
      <c r="AT58" s="42"/>
      <c r="AU58" s="181"/>
      <c r="AV58" s="237">
        <f t="shared" si="77"/>
        <v>0</v>
      </c>
      <c r="AW58" s="17"/>
      <c r="AX58" s="215">
        <f t="shared" si="27"/>
        <v>13996.8</v>
      </c>
      <c r="AY58" s="225" t="str">
        <f t="shared" si="27"/>
        <v/>
      </c>
      <c r="AZ58" s="206">
        <f t="shared" si="28"/>
        <v>13996.8</v>
      </c>
      <c r="BA58" s="256">
        <f t="shared" si="29"/>
        <v>0</v>
      </c>
      <c r="BB58" s="80"/>
      <c r="BC58" s="79" t="str">
        <f t="shared" si="93"/>
        <v>P65</v>
      </c>
      <c r="BD58" s="160" t="s">
        <v>14</v>
      </c>
      <c r="BE58" s="101" t="str">
        <f>IF(BD58="","",VLOOKUP(B58,'couple moule presse'!H:O,8,0))</f>
        <v>P</v>
      </c>
      <c r="BF58" s="105">
        <f>IF(BD58="","",VLOOKUP(B58,'couple moule presse'!H:M,6,0))</f>
        <v>1999.5428571428572</v>
      </c>
      <c r="BG58" s="197"/>
      <c r="BH58" s="161"/>
      <c r="BI58" s="80" t="str">
        <f t="shared" si="94"/>
        <v/>
      </c>
      <c r="BJ58" s="42"/>
      <c r="BK58" s="182"/>
      <c r="BL58" s="237" t="str">
        <f t="shared" si="41"/>
        <v/>
      </c>
      <c r="BM58" s="197"/>
      <c r="BN58" s="161"/>
      <c r="BO58" s="80" t="str">
        <f t="shared" si="95"/>
        <v/>
      </c>
      <c r="BP58" s="42"/>
      <c r="BQ58" s="182"/>
      <c r="BR58" s="237" t="str">
        <f t="shared" si="82"/>
        <v/>
      </c>
      <c r="BS58" s="197"/>
      <c r="BT58" s="161"/>
      <c r="BU58" s="80" t="str">
        <f t="shared" si="96"/>
        <v/>
      </c>
      <c r="BV58" s="42"/>
      <c r="BW58" s="182"/>
      <c r="BX58" s="237" t="str">
        <f t="shared" si="84"/>
        <v/>
      </c>
      <c r="BY58" s="197"/>
      <c r="BZ58" s="161"/>
      <c r="CA58" s="80" t="str">
        <f t="shared" si="97"/>
        <v/>
      </c>
      <c r="CB58" s="42"/>
      <c r="CC58" s="182"/>
      <c r="CD58" s="237" t="str">
        <f t="shared" si="86"/>
        <v/>
      </c>
      <c r="CE58" s="197"/>
      <c r="CF58" s="161"/>
      <c r="CG58" s="80" t="str">
        <f t="shared" si="98"/>
        <v/>
      </c>
      <c r="CH58" s="42"/>
      <c r="CI58" s="182"/>
      <c r="CJ58" s="237" t="str">
        <f t="shared" si="88"/>
        <v/>
      </c>
      <c r="CK58" s="197"/>
      <c r="CL58" s="161"/>
      <c r="CM58" s="80" t="str">
        <f t="shared" si="99"/>
        <v/>
      </c>
      <c r="CN58" s="42"/>
      <c r="CO58" s="182"/>
      <c r="CP58" s="237" t="str">
        <f t="shared" si="90"/>
        <v/>
      </c>
      <c r="CQ58" s="197"/>
      <c r="CR58" s="161"/>
      <c r="CS58" s="80" t="str">
        <f t="shared" si="100"/>
        <v/>
      </c>
      <c r="CT58" s="42"/>
      <c r="CU58" s="182"/>
      <c r="CV58" s="237" t="str">
        <f t="shared" si="92"/>
        <v/>
      </c>
      <c r="CW58" s="17"/>
      <c r="CX58" s="215" t="str">
        <f t="shared" si="31"/>
        <v/>
      </c>
      <c r="CY58" s="225" t="str">
        <f t="shared" si="31"/>
        <v/>
      </c>
      <c r="CZ58" s="206" t="str">
        <f t="shared" si="32"/>
        <v/>
      </c>
      <c r="DA58" s="256" t="str">
        <f t="shared" si="33"/>
        <v/>
      </c>
      <c r="DB58" s="148"/>
      <c r="DC58" s="271">
        <f>SUM(DD58:DD60)</f>
        <v>0.49999999999999994</v>
      </c>
      <c r="DD58" s="262">
        <f t="shared" si="55"/>
        <v>0.49999999999999994</v>
      </c>
      <c r="DE58" s="41"/>
      <c r="DF58" s="99"/>
    </row>
    <row r="59" spans="1:115" ht="12.75" customHeight="1" x14ac:dyDescent="0.2">
      <c r="A59" s="36" t="str">
        <f t="shared" si="10"/>
        <v>P65</v>
      </c>
      <c r="B59" s="37" t="str">
        <f t="shared" si="26"/>
        <v>P65</v>
      </c>
      <c r="C59" s="57" t="s">
        <v>15</v>
      </c>
      <c r="D59" s="158"/>
      <c r="E59" s="106" t="str">
        <f>IF(D59="","",VLOOKUP(A59,'couple moule presse'!H:O,8,0))</f>
        <v/>
      </c>
      <c r="F59" s="105" t="str">
        <f>IF(D59="","",VLOOKUP(A59,'couple moule presse'!H:M,6,0))</f>
        <v/>
      </c>
      <c r="G59" s="197"/>
      <c r="H59" s="161"/>
      <c r="I59" s="80" t="str">
        <f t="shared" si="11"/>
        <v/>
      </c>
      <c r="J59" s="42"/>
      <c r="K59" s="182"/>
      <c r="L59" s="239" t="str">
        <f t="shared" si="34"/>
        <v/>
      </c>
      <c r="M59" s="197"/>
      <c r="N59" s="161"/>
      <c r="O59" s="80" t="str">
        <f t="shared" si="12"/>
        <v/>
      </c>
      <c r="P59" s="42"/>
      <c r="Q59" s="182"/>
      <c r="R59" s="239" t="str">
        <f t="shared" si="72"/>
        <v/>
      </c>
      <c r="S59" s="197"/>
      <c r="T59" s="161"/>
      <c r="U59" s="80" t="str">
        <f t="shared" si="13"/>
        <v/>
      </c>
      <c r="V59" s="42"/>
      <c r="W59" s="182"/>
      <c r="X59" s="239" t="str">
        <f t="shared" si="73"/>
        <v/>
      </c>
      <c r="Y59" s="197"/>
      <c r="Z59" s="161"/>
      <c r="AA59" s="80" t="str">
        <f t="shared" si="14"/>
        <v/>
      </c>
      <c r="AB59" s="42"/>
      <c r="AC59" s="182"/>
      <c r="AD59" s="239" t="str">
        <f t="shared" si="74"/>
        <v/>
      </c>
      <c r="AE59" s="197"/>
      <c r="AF59" s="161"/>
      <c r="AG59" s="80" t="str">
        <f t="shared" si="15"/>
        <v/>
      </c>
      <c r="AH59" s="42"/>
      <c r="AI59" s="182"/>
      <c r="AJ59" s="239" t="str">
        <f t="shared" si="75"/>
        <v/>
      </c>
      <c r="AK59" s="197"/>
      <c r="AL59" s="161"/>
      <c r="AM59" s="80" t="str">
        <f t="shared" si="16"/>
        <v/>
      </c>
      <c r="AN59" s="42"/>
      <c r="AO59" s="182"/>
      <c r="AP59" s="239" t="str">
        <f t="shared" si="76"/>
        <v/>
      </c>
      <c r="AQ59" s="197"/>
      <c r="AR59" s="161"/>
      <c r="AS59" s="80" t="str">
        <f t="shared" si="17"/>
        <v/>
      </c>
      <c r="AT59" s="42"/>
      <c r="AU59" s="182"/>
      <c r="AV59" s="239" t="str">
        <f t="shared" si="77"/>
        <v/>
      </c>
      <c r="AW59" s="17"/>
      <c r="AX59" s="216" t="str">
        <f t="shared" si="27"/>
        <v/>
      </c>
      <c r="AY59" s="227" t="str">
        <f t="shared" si="27"/>
        <v/>
      </c>
      <c r="AZ59" s="204" t="str">
        <f t="shared" si="28"/>
        <v/>
      </c>
      <c r="BA59" s="257" t="str">
        <f t="shared" si="29"/>
        <v/>
      </c>
      <c r="BB59" s="80"/>
      <c r="BC59" s="57" t="str">
        <f t="shared" si="93"/>
        <v>P65</v>
      </c>
      <c r="BD59" s="158"/>
      <c r="BE59" s="106" t="str">
        <f>IF(BD59="","",VLOOKUP(B59,'couple moule presse'!H:O,8,0))</f>
        <v/>
      </c>
      <c r="BF59" s="105" t="str">
        <f>IF(BD59="","",VLOOKUP(B59,'couple moule presse'!H:M,6,0))</f>
        <v/>
      </c>
      <c r="BG59" s="197"/>
      <c r="BH59" s="161"/>
      <c r="BI59" s="80" t="str">
        <f t="shared" si="94"/>
        <v/>
      </c>
      <c r="BJ59" s="42"/>
      <c r="BK59" s="182"/>
      <c r="BL59" s="239" t="str">
        <f t="shared" si="41"/>
        <v/>
      </c>
      <c r="BM59" s="197"/>
      <c r="BN59" s="161"/>
      <c r="BO59" s="80" t="str">
        <f t="shared" si="95"/>
        <v/>
      </c>
      <c r="BP59" s="42"/>
      <c r="BQ59" s="182"/>
      <c r="BR59" s="239" t="str">
        <f t="shared" si="82"/>
        <v/>
      </c>
      <c r="BS59" s="197"/>
      <c r="BT59" s="161"/>
      <c r="BU59" s="80" t="str">
        <f t="shared" si="96"/>
        <v/>
      </c>
      <c r="BV59" s="42"/>
      <c r="BW59" s="182"/>
      <c r="BX59" s="239" t="str">
        <f t="shared" si="84"/>
        <v/>
      </c>
      <c r="BY59" s="197"/>
      <c r="BZ59" s="161"/>
      <c r="CA59" s="80" t="str">
        <f t="shared" si="97"/>
        <v/>
      </c>
      <c r="CB59" s="42"/>
      <c r="CC59" s="182"/>
      <c r="CD59" s="239" t="str">
        <f t="shared" si="86"/>
        <v/>
      </c>
      <c r="CE59" s="197"/>
      <c r="CF59" s="161"/>
      <c r="CG59" s="80" t="str">
        <f t="shared" si="98"/>
        <v/>
      </c>
      <c r="CH59" s="42"/>
      <c r="CI59" s="182"/>
      <c r="CJ59" s="239" t="str">
        <f t="shared" si="88"/>
        <v/>
      </c>
      <c r="CK59" s="197"/>
      <c r="CL59" s="161"/>
      <c r="CM59" s="80" t="str">
        <f t="shared" si="99"/>
        <v/>
      </c>
      <c r="CN59" s="42"/>
      <c r="CO59" s="182"/>
      <c r="CP59" s="239" t="str">
        <f t="shared" si="90"/>
        <v/>
      </c>
      <c r="CQ59" s="197"/>
      <c r="CR59" s="161"/>
      <c r="CS59" s="80" t="str">
        <f t="shared" si="100"/>
        <v/>
      </c>
      <c r="CT59" s="42"/>
      <c r="CU59" s="182"/>
      <c r="CV59" s="239" t="str">
        <f t="shared" si="92"/>
        <v/>
      </c>
      <c r="CW59" s="17"/>
      <c r="CX59" s="216" t="str">
        <f t="shared" si="31"/>
        <v/>
      </c>
      <c r="CY59" s="227" t="str">
        <f t="shared" si="31"/>
        <v/>
      </c>
      <c r="CZ59" s="204" t="str">
        <f t="shared" si="32"/>
        <v/>
      </c>
      <c r="DA59" s="257" t="str">
        <f t="shared" si="33"/>
        <v/>
      </c>
      <c r="DB59" s="148"/>
      <c r="DC59" s="272"/>
      <c r="DD59" s="259">
        <f t="shared" si="55"/>
        <v>0</v>
      </c>
      <c r="DE59" s="41"/>
      <c r="DF59" s="99"/>
    </row>
    <row r="60" spans="1:115" ht="12.75" customHeight="1" x14ac:dyDescent="0.2">
      <c r="A60" s="36" t="str">
        <f>C60&amp;D60</f>
        <v>P65</v>
      </c>
      <c r="B60" s="37" t="str">
        <f t="shared" si="26"/>
        <v>P65</v>
      </c>
      <c r="C60" s="81" t="s">
        <v>15</v>
      </c>
      <c r="D60" s="52"/>
      <c r="E60" s="103" t="str">
        <f>IF(D60="","",VLOOKUP(A60,'couple moule presse'!H:O,8,0))</f>
        <v/>
      </c>
      <c r="F60" s="107" t="str">
        <f>IF(D60="","",VLOOKUP(A60,'couple moule presse'!H:M,6,0))</f>
        <v/>
      </c>
      <c r="G60" s="196"/>
      <c r="H60" s="162"/>
      <c r="I60" s="72" t="str">
        <f t="shared" si="11"/>
        <v/>
      </c>
      <c r="J60" s="55"/>
      <c r="K60" s="183"/>
      <c r="L60" s="240" t="str">
        <f t="shared" si="34"/>
        <v/>
      </c>
      <c r="M60" s="196"/>
      <c r="N60" s="162"/>
      <c r="O60" s="72" t="str">
        <f t="shared" si="12"/>
        <v/>
      </c>
      <c r="P60" s="55"/>
      <c r="Q60" s="183"/>
      <c r="R60" s="240" t="str">
        <f t="shared" si="72"/>
        <v/>
      </c>
      <c r="S60" s="196"/>
      <c r="T60" s="162"/>
      <c r="U60" s="72" t="str">
        <f t="shared" si="13"/>
        <v/>
      </c>
      <c r="V60" s="55"/>
      <c r="W60" s="183"/>
      <c r="X60" s="240" t="str">
        <f t="shared" si="73"/>
        <v/>
      </c>
      <c r="Y60" s="196"/>
      <c r="Z60" s="162"/>
      <c r="AA60" s="72" t="str">
        <f t="shared" si="14"/>
        <v/>
      </c>
      <c r="AB60" s="55"/>
      <c r="AC60" s="183"/>
      <c r="AD60" s="240" t="str">
        <f t="shared" si="74"/>
        <v/>
      </c>
      <c r="AE60" s="196"/>
      <c r="AF60" s="162"/>
      <c r="AG60" s="72" t="str">
        <f t="shared" si="15"/>
        <v/>
      </c>
      <c r="AH60" s="55"/>
      <c r="AI60" s="183"/>
      <c r="AJ60" s="240" t="str">
        <f t="shared" si="75"/>
        <v/>
      </c>
      <c r="AK60" s="196"/>
      <c r="AL60" s="162"/>
      <c r="AM60" s="72" t="str">
        <f t="shared" si="16"/>
        <v/>
      </c>
      <c r="AN60" s="55"/>
      <c r="AO60" s="183"/>
      <c r="AP60" s="240" t="str">
        <f t="shared" si="76"/>
        <v/>
      </c>
      <c r="AQ60" s="196"/>
      <c r="AR60" s="162"/>
      <c r="AS60" s="72" t="str">
        <f t="shared" si="17"/>
        <v/>
      </c>
      <c r="AT60" s="55"/>
      <c r="AU60" s="183"/>
      <c r="AV60" s="240" t="str">
        <f t="shared" si="77"/>
        <v/>
      </c>
      <c r="AW60" s="17"/>
      <c r="AX60" s="217" t="str">
        <f t="shared" si="27"/>
        <v/>
      </c>
      <c r="AY60" s="228" t="str">
        <f t="shared" si="27"/>
        <v/>
      </c>
      <c r="AZ60" s="205" t="str">
        <f t="shared" si="28"/>
        <v/>
      </c>
      <c r="BA60" s="258" t="str">
        <f t="shared" si="29"/>
        <v/>
      </c>
      <c r="BB60" s="80"/>
      <c r="BC60" s="81" t="str">
        <f t="shared" si="93"/>
        <v>P65</v>
      </c>
      <c r="BD60" s="52"/>
      <c r="BE60" s="103" t="str">
        <f>IF(BD60="","",VLOOKUP(B60,'couple moule presse'!H:O,8,0))</f>
        <v/>
      </c>
      <c r="BF60" s="107" t="str">
        <f>IF(BD60="","",VLOOKUP(B60,'couple moule presse'!H:M,6,0))</f>
        <v/>
      </c>
      <c r="BG60" s="196"/>
      <c r="BH60" s="162"/>
      <c r="BI60" s="72" t="str">
        <f t="shared" si="94"/>
        <v/>
      </c>
      <c r="BJ60" s="55"/>
      <c r="BK60" s="182"/>
      <c r="BL60" s="240" t="str">
        <f t="shared" si="41"/>
        <v/>
      </c>
      <c r="BM60" s="196"/>
      <c r="BN60" s="162"/>
      <c r="BO60" s="72" t="str">
        <f t="shared" si="95"/>
        <v/>
      </c>
      <c r="BP60" s="55"/>
      <c r="BQ60" s="182"/>
      <c r="BR60" s="240" t="str">
        <f t="shared" si="82"/>
        <v/>
      </c>
      <c r="BS60" s="196"/>
      <c r="BT60" s="162"/>
      <c r="BU60" s="72" t="str">
        <f t="shared" si="96"/>
        <v/>
      </c>
      <c r="BV60" s="55"/>
      <c r="BW60" s="182"/>
      <c r="BX60" s="240" t="str">
        <f t="shared" si="84"/>
        <v/>
      </c>
      <c r="BY60" s="196"/>
      <c r="BZ60" s="162"/>
      <c r="CA60" s="72" t="str">
        <f t="shared" si="97"/>
        <v/>
      </c>
      <c r="CB60" s="55"/>
      <c r="CC60" s="182"/>
      <c r="CD60" s="240" t="str">
        <f t="shared" si="86"/>
        <v/>
      </c>
      <c r="CE60" s="196"/>
      <c r="CF60" s="162"/>
      <c r="CG60" s="72" t="str">
        <f t="shared" si="98"/>
        <v/>
      </c>
      <c r="CH60" s="55"/>
      <c r="CI60" s="182"/>
      <c r="CJ60" s="240" t="str">
        <f t="shared" si="88"/>
        <v/>
      </c>
      <c r="CK60" s="196"/>
      <c r="CL60" s="162"/>
      <c r="CM60" s="72" t="str">
        <f t="shared" si="99"/>
        <v/>
      </c>
      <c r="CN60" s="55"/>
      <c r="CO60" s="182"/>
      <c r="CP60" s="240" t="str">
        <f t="shared" si="90"/>
        <v/>
      </c>
      <c r="CQ60" s="196"/>
      <c r="CR60" s="162"/>
      <c r="CS60" s="72" t="str">
        <f t="shared" si="100"/>
        <v/>
      </c>
      <c r="CT60" s="55"/>
      <c r="CU60" s="182"/>
      <c r="CV60" s="240" t="str">
        <f t="shared" si="92"/>
        <v/>
      </c>
      <c r="CW60" s="17"/>
      <c r="CX60" s="217" t="str">
        <f t="shared" si="31"/>
        <v/>
      </c>
      <c r="CY60" s="228" t="str">
        <f t="shared" si="31"/>
        <v/>
      </c>
      <c r="CZ60" s="205" t="str">
        <f t="shared" si="32"/>
        <v/>
      </c>
      <c r="DA60" s="258" t="str">
        <f t="shared" si="33"/>
        <v/>
      </c>
      <c r="DB60" s="148"/>
      <c r="DC60" s="273"/>
      <c r="DD60" s="261">
        <f t="shared" si="55"/>
        <v>0</v>
      </c>
      <c r="DE60" s="41"/>
      <c r="DF60" s="99"/>
    </row>
    <row r="61" spans="1:115" ht="16.5" customHeight="1" x14ac:dyDescent="0.2">
      <c r="A61" s="36" t="str">
        <f t="shared" si="10"/>
        <v>P66CL120/3</v>
      </c>
      <c r="B61" s="37" t="str">
        <f t="shared" si="26"/>
        <v>P66CL120/3</v>
      </c>
      <c r="C61" s="79" t="s">
        <v>49</v>
      </c>
      <c r="D61" s="158" t="s">
        <v>53</v>
      </c>
      <c r="E61" s="108" t="str">
        <f>IF(D61="","",VLOOKUP(A61,'couple moule presse'!H:O,8,0))</f>
        <v>P</v>
      </c>
      <c r="F61" s="109">
        <f>IF(D61="","",VLOOKUP(A61,'couple moule presse'!H:M,6,0))</f>
        <v>1052.5090909090909</v>
      </c>
      <c r="G61" s="197"/>
      <c r="H61" s="169"/>
      <c r="I61" s="80" t="str">
        <f t="shared" si="11"/>
        <v/>
      </c>
      <c r="J61" s="42"/>
      <c r="K61" s="181"/>
      <c r="L61" s="237" t="str">
        <f t="shared" si="34"/>
        <v/>
      </c>
      <c r="M61" s="197"/>
      <c r="N61" s="169"/>
      <c r="O61" s="80" t="str">
        <f t="shared" si="12"/>
        <v/>
      </c>
      <c r="P61" s="42"/>
      <c r="Q61" s="181"/>
      <c r="R61" s="237" t="str">
        <f t="shared" si="72"/>
        <v/>
      </c>
      <c r="S61" s="197"/>
      <c r="T61" s="169"/>
      <c r="U61" s="80" t="str">
        <f t="shared" si="13"/>
        <v/>
      </c>
      <c r="V61" s="42"/>
      <c r="W61" s="181"/>
      <c r="X61" s="237" t="str">
        <f t="shared" si="73"/>
        <v/>
      </c>
      <c r="Y61" s="197"/>
      <c r="Z61" s="169"/>
      <c r="AA61" s="80" t="str">
        <f t="shared" si="14"/>
        <v/>
      </c>
      <c r="AB61" s="42"/>
      <c r="AC61" s="181"/>
      <c r="AD61" s="237" t="str">
        <f t="shared" si="74"/>
        <v/>
      </c>
      <c r="AE61" s="197"/>
      <c r="AF61" s="169"/>
      <c r="AG61" s="80" t="str">
        <f t="shared" si="15"/>
        <v/>
      </c>
      <c r="AH61" s="42"/>
      <c r="AI61" s="181"/>
      <c r="AJ61" s="237" t="str">
        <f t="shared" si="75"/>
        <v/>
      </c>
      <c r="AK61" s="197"/>
      <c r="AL61" s="169"/>
      <c r="AM61" s="80" t="str">
        <f t="shared" si="16"/>
        <v/>
      </c>
      <c r="AN61" s="42"/>
      <c r="AO61" s="181"/>
      <c r="AP61" s="237" t="str">
        <f t="shared" si="76"/>
        <v/>
      </c>
      <c r="AQ61" s="197"/>
      <c r="AR61" s="169"/>
      <c r="AS61" s="80" t="str">
        <f t="shared" si="17"/>
        <v/>
      </c>
      <c r="AT61" s="42"/>
      <c r="AU61" s="181"/>
      <c r="AV61" s="237" t="str">
        <f t="shared" si="77"/>
        <v/>
      </c>
      <c r="AW61" s="17"/>
      <c r="AX61" s="209" t="str">
        <f t="shared" si="27"/>
        <v/>
      </c>
      <c r="AY61" s="225" t="str">
        <f t="shared" si="27"/>
        <v/>
      </c>
      <c r="AZ61" s="210" t="str">
        <f t="shared" si="28"/>
        <v/>
      </c>
      <c r="BA61" s="253" t="str">
        <f t="shared" si="29"/>
        <v/>
      </c>
      <c r="BB61" s="43"/>
      <c r="BC61" s="79" t="str">
        <f t="shared" si="93"/>
        <v>P66</v>
      </c>
      <c r="BD61" s="158" t="s">
        <v>53</v>
      </c>
      <c r="BE61" s="108" t="str">
        <f>IF(BD61="","",VLOOKUP(B61,'couple moule presse'!H:O,8,0))</f>
        <v>P</v>
      </c>
      <c r="BF61" s="109">
        <f>IF(BD61="","",VLOOKUP(B61,'couple moule presse'!H:M,6,0))</f>
        <v>1052.5090909090909</v>
      </c>
      <c r="BG61" s="197"/>
      <c r="BH61" s="169"/>
      <c r="BI61" s="80" t="str">
        <f t="shared" si="94"/>
        <v/>
      </c>
      <c r="BJ61" s="42"/>
      <c r="BK61" s="181"/>
      <c r="BL61" s="237" t="str">
        <f t="shared" si="41"/>
        <v/>
      </c>
      <c r="BM61" s="197"/>
      <c r="BN61" s="169"/>
      <c r="BO61" s="80" t="str">
        <f t="shared" si="95"/>
        <v/>
      </c>
      <c r="BP61" s="42"/>
      <c r="BQ61" s="181"/>
      <c r="BR61" s="237" t="str">
        <f t="shared" si="82"/>
        <v/>
      </c>
      <c r="BS61" s="197"/>
      <c r="BT61" s="169"/>
      <c r="BU61" s="80" t="str">
        <f t="shared" si="96"/>
        <v/>
      </c>
      <c r="BV61" s="42"/>
      <c r="BW61" s="181"/>
      <c r="BX61" s="237" t="str">
        <f t="shared" si="84"/>
        <v/>
      </c>
      <c r="BY61" s="197"/>
      <c r="BZ61" s="169"/>
      <c r="CA61" s="80" t="str">
        <f t="shared" si="97"/>
        <v/>
      </c>
      <c r="CB61" s="42"/>
      <c r="CC61" s="181"/>
      <c r="CD61" s="237" t="str">
        <f t="shared" si="86"/>
        <v/>
      </c>
      <c r="CE61" s="197"/>
      <c r="CF61" s="169"/>
      <c r="CG61" s="80" t="str">
        <f t="shared" si="98"/>
        <v/>
      </c>
      <c r="CH61" s="42"/>
      <c r="CI61" s="181"/>
      <c r="CJ61" s="237" t="str">
        <f t="shared" si="88"/>
        <v/>
      </c>
      <c r="CK61" s="197"/>
      <c r="CL61" s="169"/>
      <c r="CM61" s="80" t="str">
        <f t="shared" si="99"/>
        <v/>
      </c>
      <c r="CN61" s="42"/>
      <c r="CO61" s="181"/>
      <c r="CP61" s="237" t="str">
        <f t="shared" si="90"/>
        <v/>
      </c>
      <c r="CQ61" s="197"/>
      <c r="CR61" s="169"/>
      <c r="CS61" s="80" t="str">
        <f t="shared" si="100"/>
        <v/>
      </c>
      <c r="CT61" s="42"/>
      <c r="CU61" s="181"/>
      <c r="CV61" s="237" t="str">
        <f t="shared" si="92"/>
        <v/>
      </c>
      <c r="CW61" s="17"/>
      <c r="CX61" s="209" t="str">
        <f t="shared" si="31"/>
        <v/>
      </c>
      <c r="CY61" s="225" t="str">
        <f t="shared" si="31"/>
        <v/>
      </c>
      <c r="CZ61" s="210" t="str">
        <f t="shared" si="32"/>
        <v/>
      </c>
      <c r="DA61" s="253" t="str">
        <f t="shared" si="33"/>
        <v/>
      </c>
      <c r="DB61" s="219"/>
      <c r="DC61" s="268">
        <f>SUM(DD61:DD65)</f>
        <v>0</v>
      </c>
      <c r="DD61" s="279">
        <f t="shared" si="55"/>
        <v>0</v>
      </c>
      <c r="DE61" s="41"/>
    </row>
    <row r="62" spans="1:115" ht="12.75" customHeight="1" x14ac:dyDescent="0.2">
      <c r="A62" s="36" t="str">
        <f t="shared" si="10"/>
        <v>P66CL260</v>
      </c>
      <c r="B62" s="37" t="str">
        <f>BC62&amp;BD62</f>
        <v>P66</v>
      </c>
      <c r="C62" s="57" t="s">
        <v>49</v>
      </c>
      <c r="D62" s="158" t="s">
        <v>50</v>
      </c>
      <c r="E62" s="108" t="str">
        <f>IF(D62="","",VLOOKUP(A62,'couple moule presse'!H:O,8,0))</f>
        <v>P</v>
      </c>
      <c r="F62" s="109">
        <f>IF(D62="","",VLOOKUP(A62,'couple moule presse'!H:M,6,0))</f>
        <v>702.00000000000011</v>
      </c>
      <c r="G62" s="198"/>
      <c r="H62" s="170"/>
      <c r="I62" s="80" t="str">
        <f t="shared" si="11"/>
        <v/>
      </c>
      <c r="J62" s="42"/>
      <c r="K62" s="182"/>
      <c r="L62" s="239" t="str">
        <f t="shared" si="34"/>
        <v/>
      </c>
      <c r="M62" s="198"/>
      <c r="N62" s="170"/>
      <c r="O62" s="80" t="str">
        <f t="shared" si="12"/>
        <v/>
      </c>
      <c r="P62" s="42"/>
      <c r="Q62" s="182"/>
      <c r="R62" s="239" t="str">
        <f t="shared" si="72"/>
        <v/>
      </c>
      <c r="S62" s="198"/>
      <c r="T62" s="170"/>
      <c r="U62" s="80" t="str">
        <f t="shared" si="13"/>
        <v/>
      </c>
      <c r="V62" s="42"/>
      <c r="W62" s="182"/>
      <c r="X62" s="239" t="str">
        <f t="shared" si="73"/>
        <v/>
      </c>
      <c r="Y62" s="198"/>
      <c r="Z62" s="170"/>
      <c r="AA62" s="80" t="str">
        <f t="shared" si="14"/>
        <v/>
      </c>
      <c r="AB62" s="42"/>
      <c r="AC62" s="182"/>
      <c r="AD62" s="239" t="str">
        <f t="shared" si="74"/>
        <v/>
      </c>
      <c r="AE62" s="198"/>
      <c r="AF62" s="170"/>
      <c r="AG62" s="80" t="str">
        <f t="shared" si="15"/>
        <v/>
      </c>
      <c r="AH62" s="42"/>
      <c r="AI62" s="182"/>
      <c r="AJ62" s="239" t="str">
        <f t="shared" si="75"/>
        <v/>
      </c>
      <c r="AK62" s="198"/>
      <c r="AL62" s="170"/>
      <c r="AM62" s="80" t="str">
        <f t="shared" si="16"/>
        <v/>
      </c>
      <c r="AN62" s="42"/>
      <c r="AO62" s="182"/>
      <c r="AP62" s="239" t="str">
        <f t="shared" si="76"/>
        <v/>
      </c>
      <c r="AQ62" s="198"/>
      <c r="AR62" s="170"/>
      <c r="AS62" s="80" t="str">
        <f t="shared" si="17"/>
        <v/>
      </c>
      <c r="AT62" s="42"/>
      <c r="AU62" s="182"/>
      <c r="AV62" s="239" t="str">
        <f t="shared" si="77"/>
        <v/>
      </c>
      <c r="AW62" s="17"/>
      <c r="AX62" s="216" t="str">
        <f t="shared" si="27"/>
        <v/>
      </c>
      <c r="AY62" s="227" t="str">
        <f t="shared" si="27"/>
        <v/>
      </c>
      <c r="AZ62" s="212" t="str">
        <f t="shared" si="28"/>
        <v/>
      </c>
      <c r="BA62" s="254" t="str">
        <f t="shared" si="29"/>
        <v/>
      </c>
      <c r="BB62" s="43"/>
      <c r="BC62" s="57" t="str">
        <f t="shared" si="93"/>
        <v>P66</v>
      </c>
      <c r="BD62" s="158"/>
      <c r="BE62" s="108" t="str">
        <f>IF(BD62="","",VLOOKUP(B62,'couple moule presse'!H:O,8,0))</f>
        <v/>
      </c>
      <c r="BF62" s="109" t="str">
        <f>IF(BD62="","",VLOOKUP(B62,'couple moule presse'!H:M,6,0))</f>
        <v/>
      </c>
      <c r="BG62" s="198"/>
      <c r="BH62" s="170"/>
      <c r="BI62" s="80" t="str">
        <f t="shared" si="94"/>
        <v/>
      </c>
      <c r="BJ62" s="42"/>
      <c r="BK62" s="182"/>
      <c r="BL62" s="239" t="str">
        <f t="shared" si="41"/>
        <v/>
      </c>
      <c r="BM62" s="198"/>
      <c r="BN62" s="170"/>
      <c r="BO62" s="80" t="str">
        <f t="shared" si="95"/>
        <v/>
      </c>
      <c r="BP62" s="42"/>
      <c r="BQ62" s="182"/>
      <c r="BR62" s="239" t="str">
        <f t="shared" si="82"/>
        <v/>
      </c>
      <c r="BS62" s="198"/>
      <c r="BT62" s="170"/>
      <c r="BU62" s="80" t="str">
        <f t="shared" si="96"/>
        <v/>
      </c>
      <c r="BV62" s="42"/>
      <c r="BW62" s="182"/>
      <c r="BX62" s="239" t="str">
        <f t="shared" si="84"/>
        <v/>
      </c>
      <c r="BY62" s="198"/>
      <c r="BZ62" s="170"/>
      <c r="CA62" s="80" t="str">
        <f t="shared" si="97"/>
        <v/>
      </c>
      <c r="CB62" s="42"/>
      <c r="CC62" s="182"/>
      <c r="CD62" s="239" t="str">
        <f t="shared" si="86"/>
        <v/>
      </c>
      <c r="CE62" s="198"/>
      <c r="CF62" s="170"/>
      <c r="CG62" s="80" t="str">
        <f t="shared" si="98"/>
        <v/>
      </c>
      <c r="CH62" s="42"/>
      <c r="CI62" s="182"/>
      <c r="CJ62" s="239" t="str">
        <f t="shared" si="88"/>
        <v/>
      </c>
      <c r="CK62" s="198"/>
      <c r="CL62" s="170"/>
      <c r="CM62" s="80" t="str">
        <f t="shared" si="99"/>
        <v/>
      </c>
      <c r="CN62" s="42"/>
      <c r="CO62" s="182"/>
      <c r="CP62" s="239" t="str">
        <f t="shared" si="90"/>
        <v/>
      </c>
      <c r="CQ62" s="198"/>
      <c r="CR62" s="170"/>
      <c r="CS62" s="80" t="str">
        <f t="shared" si="100"/>
        <v/>
      </c>
      <c r="CT62" s="42"/>
      <c r="CU62" s="182"/>
      <c r="CV62" s="239" t="str">
        <f t="shared" si="92"/>
        <v/>
      </c>
      <c r="CW62" s="17"/>
      <c r="CX62" s="216" t="str">
        <f t="shared" si="31"/>
        <v/>
      </c>
      <c r="CY62" s="227" t="str">
        <f t="shared" si="31"/>
        <v/>
      </c>
      <c r="CZ62" s="212" t="str">
        <f t="shared" si="32"/>
        <v/>
      </c>
      <c r="DA62" s="254" t="str">
        <f t="shared" si="33"/>
        <v/>
      </c>
      <c r="DB62" s="219"/>
      <c r="DC62" s="269"/>
      <c r="DD62" s="280">
        <f t="shared" si="55"/>
        <v>0</v>
      </c>
      <c r="DE62" s="41"/>
    </row>
    <row r="63" spans="1:115" ht="12.75" customHeight="1" x14ac:dyDescent="0.2">
      <c r="A63" s="36" t="str">
        <f>C63&amp;D63</f>
        <v>P66</v>
      </c>
      <c r="B63" s="37" t="str">
        <f t="shared" si="26"/>
        <v>P66</v>
      </c>
      <c r="C63" s="57" t="s">
        <v>49</v>
      </c>
      <c r="D63" s="158"/>
      <c r="E63" s="108" t="str">
        <f>IF(D63="","",VLOOKUP(A63,'couple moule presse'!H:O,8,0))</f>
        <v/>
      </c>
      <c r="F63" s="109" t="str">
        <f>IF(D63="","",VLOOKUP(A63,'couple moule presse'!H:M,6,0))</f>
        <v/>
      </c>
      <c r="G63" s="197"/>
      <c r="H63" s="168"/>
      <c r="I63" s="80" t="str">
        <f t="shared" si="11"/>
        <v/>
      </c>
      <c r="J63" s="42"/>
      <c r="K63" s="182"/>
      <c r="L63" s="239" t="str">
        <f t="shared" si="34"/>
        <v/>
      </c>
      <c r="M63" s="197"/>
      <c r="N63" s="168"/>
      <c r="O63" s="80" t="str">
        <f t="shared" si="12"/>
        <v/>
      </c>
      <c r="P63" s="42"/>
      <c r="Q63" s="182"/>
      <c r="R63" s="239" t="str">
        <f t="shared" si="72"/>
        <v/>
      </c>
      <c r="S63" s="197"/>
      <c r="T63" s="168"/>
      <c r="U63" s="80" t="str">
        <f t="shared" si="13"/>
        <v/>
      </c>
      <c r="V63" s="42"/>
      <c r="W63" s="182"/>
      <c r="X63" s="239" t="str">
        <f t="shared" si="73"/>
        <v/>
      </c>
      <c r="Y63" s="197"/>
      <c r="Z63" s="168"/>
      <c r="AA63" s="80" t="str">
        <f t="shared" si="14"/>
        <v/>
      </c>
      <c r="AB63" s="42"/>
      <c r="AC63" s="182"/>
      <c r="AD63" s="239" t="str">
        <f t="shared" si="74"/>
        <v/>
      </c>
      <c r="AE63" s="197"/>
      <c r="AF63" s="168"/>
      <c r="AG63" s="80" t="str">
        <f t="shared" si="15"/>
        <v/>
      </c>
      <c r="AH63" s="42"/>
      <c r="AI63" s="182"/>
      <c r="AJ63" s="239" t="str">
        <f t="shared" si="75"/>
        <v/>
      </c>
      <c r="AK63" s="197"/>
      <c r="AL63" s="168"/>
      <c r="AM63" s="80" t="str">
        <f t="shared" si="16"/>
        <v/>
      </c>
      <c r="AN63" s="42"/>
      <c r="AO63" s="182"/>
      <c r="AP63" s="239" t="str">
        <f t="shared" si="76"/>
        <v/>
      </c>
      <c r="AQ63" s="197"/>
      <c r="AR63" s="168"/>
      <c r="AS63" s="80" t="str">
        <f t="shared" si="17"/>
        <v/>
      </c>
      <c r="AT63" s="42"/>
      <c r="AU63" s="182"/>
      <c r="AV63" s="239" t="str">
        <f t="shared" si="77"/>
        <v/>
      </c>
      <c r="AW63" s="17"/>
      <c r="AX63" s="216" t="str">
        <f t="shared" si="27"/>
        <v/>
      </c>
      <c r="AY63" s="227" t="str">
        <f t="shared" si="27"/>
        <v/>
      </c>
      <c r="AZ63" s="212" t="str">
        <f t="shared" si="28"/>
        <v/>
      </c>
      <c r="BA63" s="254" t="str">
        <f t="shared" si="29"/>
        <v/>
      </c>
      <c r="BB63" s="43"/>
      <c r="BC63" s="57" t="str">
        <f t="shared" si="93"/>
        <v>P66</v>
      </c>
      <c r="BD63" s="158"/>
      <c r="BE63" s="108" t="str">
        <f>IF(BD63="","",VLOOKUP(B63,'couple moule presse'!H:O,8,0))</f>
        <v/>
      </c>
      <c r="BF63" s="109" t="str">
        <f>IF(BD63="","",VLOOKUP(B63,'couple moule presse'!H:M,6,0))</f>
        <v/>
      </c>
      <c r="BG63" s="197"/>
      <c r="BH63" s="168"/>
      <c r="BI63" s="80" t="str">
        <f t="shared" si="94"/>
        <v/>
      </c>
      <c r="BJ63" s="42"/>
      <c r="BK63" s="182"/>
      <c r="BL63" s="239" t="str">
        <f t="shared" si="41"/>
        <v/>
      </c>
      <c r="BM63" s="197"/>
      <c r="BN63" s="168"/>
      <c r="BO63" s="80" t="str">
        <f t="shared" si="95"/>
        <v/>
      </c>
      <c r="BP63" s="42"/>
      <c r="BQ63" s="182"/>
      <c r="BR63" s="239" t="str">
        <f t="shared" si="82"/>
        <v/>
      </c>
      <c r="BS63" s="197"/>
      <c r="BT63" s="168"/>
      <c r="BU63" s="80" t="str">
        <f t="shared" si="96"/>
        <v/>
      </c>
      <c r="BV63" s="42"/>
      <c r="BW63" s="182"/>
      <c r="BX63" s="239" t="str">
        <f t="shared" si="84"/>
        <v/>
      </c>
      <c r="BY63" s="197"/>
      <c r="BZ63" s="168"/>
      <c r="CA63" s="80" t="str">
        <f t="shared" si="97"/>
        <v/>
      </c>
      <c r="CB63" s="42"/>
      <c r="CC63" s="182"/>
      <c r="CD63" s="239" t="str">
        <f t="shared" si="86"/>
        <v/>
      </c>
      <c r="CE63" s="197"/>
      <c r="CF63" s="168"/>
      <c r="CG63" s="80" t="str">
        <f t="shared" si="98"/>
        <v/>
      </c>
      <c r="CH63" s="42"/>
      <c r="CI63" s="182"/>
      <c r="CJ63" s="239" t="str">
        <f t="shared" si="88"/>
        <v/>
      </c>
      <c r="CK63" s="197"/>
      <c r="CL63" s="168"/>
      <c r="CM63" s="80" t="str">
        <f t="shared" si="99"/>
        <v/>
      </c>
      <c r="CN63" s="42"/>
      <c r="CO63" s="182"/>
      <c r="CP63" s="239" t="str">
        <f t="shared" si="90"/>
        <v/>
      </c>
      <c r="CQ63" s="197"/>
      <c r="CR63" s="168"/>
      <c r="CS63" s="80" t="str">
        <f t="shared" si="100"/>
        <v/>
      </c>
      <c r="CT63" s="42"/>
      <c r="CU63" s="182"/>
      <c r="CV63" s="239" t="str">
        <f t="shared" si="92"/>
        <v/>
      </c>
      <c r="CW63" s="17"/>
      <c r="CX63" s="216" t="str">
        <f t="shared" si="31"/>
        <v/>
      </c>
      <c r="CY63" s="227" t="str">
        <f t="shared" si="31"/>
        <v/>
      </c>
      <c r="CZ63" s="212" t="str">
        <f t="shared" si="32"/>
        <v/>
      </c>
      <c r="DA63" s="254" t="str">
        <f t="shared" si="33"/>
        <v/>
      </c>
      <c r="DB63" s="219"/>
      <c r="DC63" s="269"/>
      <c r="DD63" s="280">
        <f t="shared" si="55"/>
        <v>0</v>
      </c>
      <c r="DE63" s="41"/>
    </row>
    <row r="64" spans="1:115" ht="12.75" customHeight="1" x14ac:dyDescent="0.2">
      <c r="A64" s="36" t="str">
        <f>C64&amp;D64</f>
        <v>P66</v>
      </c>
      <c r="B64" s="37" t="str">
        <f t="shared" si="26"/>
        <v>P66CL80</v>
      </c>
      <c r="C64" s="57" t="s">
        <v>49</v>
      </c>
      <c r="D64" s="158"/>
      <c r="E64" s="108" t="str">
        <f>IF(D64="","",VLOOKUP(A64,'couple moule presse'!H:O,8,0))</f>
        <v/>
      </c>
      <c r="F64" s="109" t="str">
        <f>IF(D64="","",VLOOKUP(A64,'couple moule presse'!H:M,6,0))</f>
        <v/>
      </c>
      <c r="G64" s="198"/>
      <c r="H64" s="170"/>
      <c r="I64" s="80" t="str">
        <f t="shared" si="11"/>
        <v/>
      </c>
      <c r="J64" s="42"/>
      <c r="K64" s="182"/>
      <c r="L64" s="239" t="str">
        <f t="shared" si="34"/>
        <v/>
      </c>
      <c r="M64" s="198"/>
      <c r="N64" s="170"/>
      <c r="O64" s="80" t="str">
        <f t="shared" si="12"/>
        <v/>
      </c>
      <c r="P64" s="42"/>
      <c r="Q64" s="182"/>
      <c r="R64" s="239" t="str">
        <f t="shared" si="72"/>
        <v/>
      </c>
      <c r="S64" s="198"/>
      <c r="T64" s="170"/>
      <c r="U64" s="80" t="str">
        <f t="shared" si="13"/>
        <v/>
      </c>
      <c r="V64" s="42"/>
      <c r="W64" s="182"/>
      <c r="X64" s="239" t="str">
        <f t="shared" si="73"/>
        <v/>
      </c>
      <c r="Y64" s="198"/>
      <c r="Z64" s="170"/>
      <c r="AA64" s="80" t="str">
        <f t="shared" si="14"/>
        <v/>
      </c>
      <c r="AB64" s="42"/>
      <c r="AC64" s="182"/>
      <c r="AD64" s="239" t="str">
        <f t="shared" si="74"/>
        <v/>
      </c>
      <c r="AE64" s="198"/>
      <c r="AF64" s="170"/>
      <c r="AG64" s="80" t="str">
        <f t="shared" si="15"/>
        <v/>
      </c>
      <c r="AH64" s="42"/>
      <c r="AI64" s="182"/>
      <c r="AJ64" s="239" t="str">
        <f t="shared" si="75"/>
        <v/>
      </c>
      <c r="AK64" s="198"/>
      <c r="AL64" s="170"/>
      <c r="AM64" s="80" t="str">
        <f t="shared" si="16"/>
        <v/>
      </c>
      <c r="AN64" s="42"/>
      <c r="AO64" s="182"/>
      <c r="AP64" s="239" t="str">
        <f t="shared" si="76"/>
        <v/>
      </c>
      <c r="AQ64" s="198"/>
      <c r="AR64" s="170"/>
      <c r="AS64" s="80" t="str">
        <f t="shared" si="17"/>
        <v/>
      </c>
      <c r="AT64" s="42"/>
      <c r="AU64" s="182"/>
      <c r="AV64" s="239" t="str">
        <f t="shared" si="77"/>
        <v/>
      </c>
      <c r="AW64" s="17"/>
      <c r="AX64" s="211" t="str">
        <f t="shared" si="27"/>
        <v/>
      </c>
      <c r="AY64" s="227" t="str">
        <f t="shared" si="27"/>
        <v/>
      </c>
      <c r="AZ64" s="212" t="str">
        <f t="shared" si="28"/>
        <v/>
      </c>
      <c r="BA64" s="254" t="str">
        <f t="shared" si="29"/>
        <v/>
      </c>
      <c r="BB64" s="43"/>
      <c r="BC64" s="57" t="str">
        <f t="shared" si="93"/>
        <v>P66</v>
      </c>
      <c r="BD64" s="158" t="s">
        <v>48</v>
      </c>
      <c r="BE64" s="108" t="str">
        <f>IF(BD64="","",VLOOKUP(B64,'couple moule presse'!H:O,8,0))</f>
        <v>P</v>
      </c>
      <c r="BF64" s="109">
        <f>IF(BD64="","",VLOOKUP(B64,'couple moule presse'!H:M,6,0))</f>
        <v>1212.9230769230767</v>
      </c>
      <c r="BG64" s="198"/>
      <c r="BH64" s="170"/>
      <c r="BI64" s="80" t="str">
        <f t="shared" si="94"/>
        <v/>
      </c>
      <c r="BJ64" s="42"/>
      <c r="BK64" s="182"/>
      <c r="BL64" s="239" t="str">
        <f t="shared" si="41"/>
        <v/>
      </c>
      <c r="BM64" s="198"/>
      <c r="BN64" s="170"/>
      <c r="BO64" s="80" t="str">
        <f t="shared" si="95"/>
        <v/>
      </c>
      <c r="BP64" s="42"/>
      <c r="BQ64" s="182"/>
      <c r="BR64" s="239" t="str">
        <f t="shared" si="82"/>
        <v/>
      </c>
      <c r="BS64" s="198"/>
      <c r="BT64" s="170"/>
      <c r="BU64" s="80" t="str">
        <f t="shared" si="96"/>
        <v/>
      </c>
      <c r="BV64" s="42"/>
      <c r="BW64" s="182"/>
      <c r="BX64" s="239" t="str">
        <f t="shared" si="84"/>
        <v/>
      </c>
      <c r="BY64" s="198"/>
      <c r="BZ64" s="170"/>
      <c r="CA64" s="80" t="str">
        <f t="shared" si="97"/>
        <v/>
      </c>
      <c r="CB64" s="42"/>
      <c r="CC64" s="182"/>
      <c r="CD64" s="239" t="str">
        <f t="shared" si="86"/>
        <v/>
      </c>
      <c r="CE64" s="198"/>
      <c r="CF64" s="170"/>
      <c r="CG64" s="80" t="str">
        <f t="shared" si="98"/>
        <v/>
      </c>
      <c r="CH64" s="42"/>
      <c r="CI64" s="182"/>
      <c r="CJ64" s="239" t="str">
        <f t="shared" si="88"/>
        <v/>
      </c>
      <c r="CK64" s="198"/>
      <c r="CL64" s="170"/>
      <c r="CM64" s="80" t="str">
        <f t="shared" si="99"/>
        <v/>
      </c>
      <c r="CN64" s="42"/>
      <c r="CO64" s="182"/>
      <c r="CP64" s="239" t="str">
        <f t="shared" si="90"/>
        <v/>
      </c>
      <c r="CQ64" s="198"/>
      <c r="CR64" s="170"/>
      <c r="CS64" s="80" t="str">
        <f t="shared" si="100"/>
        <v/>
      </c>
      <c r="CT64" s="42"/>
      <c r="CU64" s="182"/>
      <c r="CV64" s="239" t="str">
        <f t="shared" si="92"/>
        <v/>
      </c>
      <c r="CW64" s="17"/>
      <c r="CX64" s="211" t="str">
        <f t="shared" si="31"/>
        <v/>
      </c>
      <c r="CY64" s="227" t="str">
        <f t="shared" si="31"/>
        <v/>
      </c>
      <c r="CZ64" s="212" t="str">
        <f t="shared" si="32"/>
        <v/>
      </c>
      <c r="DA64" s="254" t="str">
        <f t="shared" si="33"/>
        <v/>
      </c>
      <c r="DB64" s="219"/>
      <c r="DC64" s="269"/>
      <c r="DD64" s="280">
        <f t="shared" si="55"/>
        <v>0</v>
      </c>
      <c r="DE64" s="41"/>
    </row>
    <row r="65" spans="1:111" ht="12.75" customHeight="1" x14ac:dyDescent="0.2">
      <c r="A65" s="36" t="str">
        <f t="shared" si="10"/>
        <v>P66</v>
      </c>
      <c r="B65" s="37" t="str">
        <f>BC65&amp;BD65</f>
        <v>P66CL120/4CA</v>
      </c>
      <c r="C65" s="81" t="s">
        <v>49</v>
      </c>
      <c r="D65" s="159"/>
      <c r="E65" s="110" t="str">
        <f>IF(D65="","",VLOOKUP(A65,'couple moule presse'!H:O,8,0))</f>
        <v/>
      </c>
      <c r="F65" s="111" t="str">
        <f>IF(D65="","",VLOOKUP(A65,'couple moule presse'!H:M,6,0))</f>
        <v/>
      </c>
      <c r="G65" s="196"/>
      <c r="H65" s="166"/>
      <c r="I65" s="72" t="str">
        <f t="shared" si="11"/>
        <v/>
      </c>
      <c r="J65" s="55"/>
      <c r="K65" s="183"/>
      <c r="L65" s="240" t="str">
        <f t="shared" si="34"/>
        <v/>
      </c>
      <c r="M65" s="196"/>
      <c r="N65" s="166"/>
      <c r="O65" s="72" t="str">
        <f t="shared" si="12"/>
        <v/>
      </c>
      <c r="P65" s="55"/>
      <c r="Q65" s="183"/>
      <c r="R65" s="240" t="str">
        <f t="shared" si="72"/>
        <v/>
      </c>
      <c r="S65" s="196"/>
      <c r="T65" s="166"/>
      <c r="U65" s="72" t="str">
        <f t="shared" si="13"/>
        <v/>
      </c>
      <c r="V65" s="55"/>
      <c r="W65" s="183"/>
      <c r="X65" s="240" t="str">
        <f t="shared" si="73"/>
        <v/>
      </c>
      <c r="Y65" s="196"/>
      <c r="Z65" s="166"/>
      <c r="AA65" s="72" t="str">
        <f t="shared" si="14"/>
        <v/>
      </c>
      <c r="AB65" s="55"/>
      <c r="AC65" s="183"/>
      <c r="AD65" s="240" t="str">
        <f t="shared" si="74"/>
        <v/>
      </c>
      <c r="AE65" s="196"/>
      <c r="AF65" s="166"/>
      <c r="AG65" s="72" t="str">
        <f t="shared" si="15"/>
        <v/>
      </c>
      <c r="AH65" s="55"/>
      <c r="AI65" s="183"/>
      <c r="AJ65" s="240" t="str">
        <f t="shared" si="75"/>
        <v/>
      </c>
      <c r="AK65" s="196"/>
      <c r="AL65" s="166"/>
      <c r="AM65" s="72" t="str">
        <f t="shared" si="16"/>
        <v/>
      </c>
      <c r="AN65" s="55"/>
      <c r="AO65" s="183"/>
      <c r="AP65" s="240" t="str">
        <f t="shared" si="76"/>
        <v/>
      </c>
      <c r="AQ65" s="196"/>
      <c r="AR65" s="166"/>
      <c r="AS65" s="72" t="str">
        <f t="shared" si="17"/>
        <v/>
      </c>
      <c r="AT65" s="55"/>
      <c r="AU65" s="183"/>
      <c r="AV65" s="240" t="str">
        <f t="shared" si="77"/>
        <v/>
      </c>
      <c r="AW65" s="17"/>
      <c r="AX65" s="213" t="str">
        <f t="shared" si="27"/>
        <v/>
      </c>
      <c r="AY65" s="228" t="str">
        <f t="shared" si="27"/>
        <v/>
      </c>
      <c r="AZ65" s="214" t="str">
        <f t="shared" si="28"/>
        <v/>
      </c>
      <c r="BA65" s="255" t="str">
        <f t="shared" si="29"/>
        <v/>
      </c>
      <c r="BB65" s="43"/>
      <c r="BC65" s="81" t="str">
        <f t="shared" si="93"/>
        <v>P66</v>
      </c>
      <c r="BD65" s="158" t="s">
        <v>57</v>
      </c>
      <c r="BE65" s="110" t="str">
        <f>IF(BD65="","",VLOOKUP(B65,'couple moule presse'!H:O,8,0))</f>
        <v>N</v>
      </c>
      <c r="BF65" s="111">
        <f>IF(BD65="","",VLOOKUP(B65,'couple moule presse'!H:M,6,0))</f>
        <v>1728</v>
      </c>
      <c r="BG65" s="196"/>
      <c r="BH65" s="166"/>
      <c r="BI65" s="72" t="str">
        <f t="shared" si="94"/>
        <v/>
      </c>
      <c r="BJ65" s="55"/>
      <c r="BK65" s="183"/>
      <c r="BL65" s="240" t="str">
        <f t="shared" si="41"/>
        <v/>
      </c>
      <c r="BM65" s="196"/>
      <c r="BN65" s="166"/>
      <c r="BO65" s="72" t="str">
        <f t="shared" si="95"/>
        <v/>
      </c>
      <c r="BP65" s="55"/>
      <c r="BQ65" s="183"/>
      <c r="BR65" s="240" t="str">
        <f t="shared" si="82"/>
        <v/>
      </c>
      <c r="BS65" s="196"/>
      <c r="BT65" s="166"/>
      <c r="BU65" s="72" t="str">
        <f t="shared" si="96"/>
        <v/>
      </c>
      <c r="BV65" s="55"/>
      <c r="BW65" s="183"/>
      <c r="BX65" s="240" t="str">
        <f t="shared" si="84"/>
        <v/>
      </c>
      <c r="BY65" s="196"/>
      <c r="BZ65" s="166"/>
      <c r="CA65" s="72" t="str">
        <f t="shared" si="97"/>
        <v/>
      </c>
      <c r="CB65" s="55"/>
      <c r="CC65" s="183"/>
      <c r="CD65" s="240" t="str">
        <f t="shared" si="86"/>
        <v/>
      </c>
      <c r="CE65" s="196"/>
      <c r="CF65" s="166"/>
      <c r="CG65" s="72" t="str">
        <f t="shared" si="98"/>
        <v/>
      </c>
      <c r="CH65" s="55"/>
      <c r="CI65" s="183"/>
      <c r="CJ65" s="240" t="str">
        <f t="shared" si="88"/>
        <v/>
      </c>
      <c r="CK65" s="196"/>
      <c r="CL65" s="166"/>
      <c r="CM65" s="72" t="str">
        <f t="shared" si="99"/>
        <v/>
      </c>
      <c r="CN65" s="55"/>
      <c r="CO65" s="183"/>
      <c r="CP65" s="240" t="str">
        <f t="shared" si="90"/>
        <v/>
      </c>
      <c r="CQ65" s="196"/>
      <c r="CR65" s="166"/>
      <c r="CS65" s="72" t="str">
        <f t="shared" si="100"/>
        <v/>
      </c>
      <c r="CT65" s="55"/>
      <c r="CU65" s="183"/>
      <c r="CV65" s="240" t="str">
        <f t="shared" si="92"/>
        <v/>
      </c>
      <c r="CW65" s="17"/>
      <c r="CX65" s="213" t="str">
        <f t="shared" si="31"/>
        <v/>
      </c>
      <c r="CY65" s="228" t="str">
        <f t="shared" si="31"/>
        <v/>
      </c>
      <c r="CZ65" s="214" t="str">
        <f t="shared" si="32"/>
        <v/>
      </c>
      <c r="DA65" s="255" t="str">
        <f t="shared" si="33"/>
        <v/>
      </c>
      <c r="DB65" s="219"/>
      <c r="DC65" s="270"/>
      <c r="DD65" s="281">
        <f t="shared" si="55"/>
        <v>0</v>
      </c>
      <c r="DE65" s="41"/>
    </row>
    <row r="66" spans="1:111" ht="12.75" customHeight="1" x14ac:dyDescent="0.2">
      <c r="A66" s="36" t="str">
        <f t="shared" si="10"/>
        <v>P67</v>
      </c>
      <c r="B66" s="37" t="str">
        <f t="shared" si="26"/>
        <v>P67</v>
      </c>
      <c r="C66" s="38" t="s">
        <v>17</v>
      </c>
      <c r="D66" s="160"/>
      <c r="E66" s="59" t="str">
        <f>IF(D66="","",VLOOKUP(A66,'couple moule presse'!H:O,8,0))</f>
        <v/>
      </c>
      <c r="F66" s="70" t="str">
        <f>IF(D66="","",VLOOKUP(A66,'couple moule presse'!H:M,6,0))</f>
        <v/>
      </c>
      <c r="G66" s="192"/>
      <c r="H66" s="171"/>
      <c r="I66" s="80" t="str">
        <f t="shared" si="11"/>
        <v/>
      </c>
      <c r="J66" s="42"/>
      <c r="K66" s="181"/>
      <c r="L66" s="237" t="str">
        <f t="shared" si="34"/>
        <v/>
      </c>
      <c r="M66" s="192"/>
      <c r="N66" s="171"/>
      <c r="O66" s="80" t="str">
        <f t="shared" si="12"/>
        <v/>
      </c>
      <c r="P66" s="42"/>
      <c r="Q66" s="181"/>
      <c r="R66" s="237" t="str">
        <f t="shared" si="72"/>
        <v/>
      </c>
      <c r="S66" s="192"/>
      <c r="T66" s="171"/>
      <c r="U66" s="80" t="str">
        <f t="shared" si="13"/>
        <v/>
      </c>
      <c r="V66" s="42"/>
      <c r="W66" s="181"/>
      <c r="X66" s="237" t="str">
        <f t="shared" si="73"/>
        <v/>
      </c>
      <c r="Y66" s="192"/>
      <c r="Z66" s="171"/>
      <c r="AA66" s="80" t="str">
        <f t="shared" si="14"/>
        <v/>
      </c>
      <c r="AB66" s="42"/>
      <c r="AC66" s="181"/>
      <c r="AD66" s="237" t="str">
        <f t="shared" si="74"/>
        <v/>
      </c>
      <c r="AE66" s="192"/>
      <c r="AF66" s="171"/>
      <c r="AG66" s="80" t="str">
        <f t="shared" si="15"/>
        <v/>
      </c>
      <c r="AH66" s="42"/>
      <c r="AI66" s="181"/>
      <c r="AJ66" s="237" t="str">
        <f t="shared" si="75"/>
        <v/>
      </c>
      <c r="AK66" s="192"/>
      <c r="AL66" s="171"/>
      <c r="AM66" s="80" t="str">
        <f t="shared" si="16"/>
        <v/>
      </c>
      <c r="AN66" s="42"/>
      <c r="AO66" s="181"/>
      <c r="AP66" s="237" t="str">
        <f t="shared" si="76"/>
        <v/>
      </c>
      <c r="AQ66" s="192"/>
      <c r="AR66" s="171"/>
      <c r="AS66" s="80" t="str">
        <f t="shared" si="17"/>
        <v/>
      </c>
      <c r="AT66" s="42"/>
      <c r="AU66" s="181"/>
      <c r="AV66" s="237" t="str">
        <f t="shared" si="77"/>
        <v/>
      </c>
      <c r="AW66" s="17"/>
      <c r="AX66" s="209" t="str">
        <f t="shared" si="27"/>
        <v/>
      </c>
      <c r="AY66" s="225" t="str">
        <f t="shared" si="27"/>
        <v/>
      </c>
      <c r="AZ66" s="210" t="str">
        <f t="shared" si="28"/>
        <v/>
      </c>
      <c r="BA66" s="253" t="str">
        <f t="shared" si="29"/>
        <v/>
      </c>
      <c r="BB66" s="43"/>
      <c r="BC66" s="38" t="str">
        <f t="shared" si="93"/>
        <v>P67</v>
      </c>
      <c r="BD66" s="160"/>
      <c r="BE66" s="59" t="str">
        <f>IF(BD66="","",VLOOKUP(B66,'couple moule presse'!H:O,8,0))</f>
        <v/>
      </c>
      <c r="BF66" s="70" t="str">
        <f>IF(BD66="","",VLOOKUP(B66,'couple moule presse'!H:M,6,0))</f>
        <v/>
      </c>
      <c r="BG66" s="192"/>
      <c r="BH66" s="171"/>
      <c r="BI66" s="80" t="str">
        <f t="shared" si="94"/>
        <v/>
      </c>
      <c r="BJ66" s="42"/>
      <c r="BK66" s="182"/>
      <c r="BL66" s="237" t="str">
        <f t="shared" si="41"/>
        <v/>
      </c>
      <c r="BM66" s="192"/>
      <c r="BN66" s="171"/>
      <c r="BO66" s="80" t="str">
        <f t="shared" si="95"/>
        <v/>
      </c>
      <c r="BP66" s="42"/>
      <c r="BQ66" s="182"/>
      <c r="BR66" s="237" t="str">
        <f t="shared" si="82"/>
        <v/>
      </c>
      <c r="BS66" s="192"/>
      <c r="BT66" s="171"/>
      <c r="BU66" s="80" t="str">
        <f t="shared" si="96"/>
        <v/>
      </c>
      <c r="BV66" s="42"/>
      <c r="BW66" s="182"/>
      <c r="BX66" s="237" t="str">
        <f t="shared" si="84"/>
        <v/>
      </c>
      <c r="BY66" s="192"/>
      <c r="BZ66" s="171"/>
      <c r="CA66" s="80" t="str">
        <f t="shared" si="97"/>
        <v/>
      </c>
      <c r="CB66" s="42"/>
      <c r="CC66" s="182"/>
      <c r="CD66" s="237" t="str">
        <f t="shared" si="86"/>
        <v/>
      </c>
      <c r="CE66" s="192"/>
      <c r="CF66" s="171"/>
      <c r="CG66" s="80" t="str">
        <f t="shared" si="98"/>
        <v/>
      </c>
      <c r="CH66" s="42"/>
      <c r="CI66" s="182"/>
      <c r="CJ66" s="237" t="str">
        <f t="shared" si="88"/>
        <v/>
      </c>
      <c r="CK66" s="192"/>
      <c r="CL66" s="171"/>
      <c r="CM66" s="80" t="str">
        <f t="shared" si="99"/>
        <v/>
      </c>
      <c r="CN66" s="42"/>
      <c r="CO66" s="182"/>
      <c r="CP66" s="237" t="str">
        <f t="shared" si="90"/>
        <v/>
      </c>
      <c r="CQ66" s="192"/>
      <c r="CR66" s="171"/>
      <c r="CS66" s="80" t="str">
        <f t="shared" si="100"/>
        <v/>
      </c>
      <c r="CT66" s="42"/>
      <c r="CU66" s="182"/>
      <c r="CV66" s="237" t="str">
        <f t="shared" si="92"/>
        <v/>
      </c>
      <c r="CW66" s="17"/>
      <c r="CX66" s="209" t="str">
        <f t="shared" si="31"/>
        <v/>
      </c>
      <c r="CY66" s="225" t="str">
        <f t="shared" si="31"/>
        <v/>
      </c>
      <c r="CZ66" s="210" t="str">
        <f t="shared" si="32"/>
        <v/>
      </c>
      <c r="DA66" s="253" t="str">
        <f t="shared" si="33"/>
        <v/>
      </c>
      <c r="DB66" s="219"/>
      <c r="DC66" s="268">
        <f>SUM(DD66:DD68)</f>
        <v>0.5</v>
      </c>
      <c r="DD66" s="279">
        <f t="shared" si="55"/>
        <v>0</v>
      </c>
      <c r="DE66" s="41"/>
    </row>
    <row r="67" spans="1:111" ht="12.75" customHeight="1" x14ac:dyDescent="0.2">
      <c r="A67" s="36" t="str">
        <f t="shared" si="10"/>
        <v>P67CL240/8CA</v>
      </c>
      <c r="B67" s="37" t="str">
        <f t="shared" si="26"/>
        <v>P67CL240/8CA</v>
      </c>
      <c r="C67" s="46" t="s">
        <v>17</v>
      </c>
      <c r="D67" s="158" t="s">
        <v>51</v>
      </c>
      <c r="E67" s="39" t="str">
        <f>IF(D67="","",VLOOKUP(A67,'couple moule presse'!H:O,8,0))</f>
        <v>P</v>
      </c>
      <c r="F67" s="71">
        <f>IF(D67="","",VLOOKUP(A67,'couple moule presse'!H:M,6,0))</f>
        <v>1944</v>
      </c>
      <c r="G67" s="192"/>
      <c r="H67" s="171">
        <v>24</v>
      </c>
      <c r="I67" s="80">
        <f t="shared" si="11"/>
        <v>1944</v>
      </c>
      <c r="J67" s="42"/>
      <c r="K67" s="182"/>
      <c r="L67" s="239">
        <f t="shared" si="34"/>
        <v>0</v>
      </c>
      <c r="M67" s="192"/>
      <c r="N67" s="171">
        <v>24</v>
      </c>
      <c r="O67" s="80">
        <f t="shared" si="12"/>
        <v>1944</v>
      </c>
      <c r="P67" s="42"/>
      <c r="Q67" s="182"/>
      <c r="R67" s="239">
        <f t="shared" si="72"/>
        <v>0</v>
      </c>
      <c r="S67" s="192"/>
      <c r="T67" s="171">
        <v>24</v>
      </c>
      <c r="U67" s="80">
        <f t="shared" si="13"/>
        <v>1944</v>
      </c>
      <c r="V67" s="42"/>
      <c r="W67" s="182"/>
      <c r="X67" s="239">
        <f t="shared" si="73"/>
        <v>0</v>
      </c>
      <c r="Y67" s="192"/>
      <c r="Z67" s="171">
        <v>24</v>
      </c>
      <c r="AA67" s="80">
        <f t="shared" si="14"/>
        <v>1944</v>
      </c>
      <c r="AB67" s="42"/>
      <c r="AC67" s="182"/>
      <c r="AD67" s="239">
        <f t="shared" si="74"/>
        <v>0</v>
      </c>
      <c r="AE67" s="192"/>
      <c r="AF67" s="171">
        <v>24</v>
      </c>
      <c r="AG67" s="80">
        <f t="shared" si="15"/>
        <v>1944</v>
      </c>
      <c r="AH67" s="42"/>
      <c r="AI67" s="182"/>
      <c r="AJ67" s="239">
        <f t="shared" si="75"/>
        <v>0</v>
      </c>
      <c r="AK67" s="192"/>
      <c r="AL67" s="171">
        <v>24</v>
      </c>
      <c r="AM67" s="80">
        <f t="shared" si="16"/>
        <v>1944</v>
      </c>
      <c r="AN67" s="42"/>
      <c r="AO67" s="182"/>
      <c r="AP67" s="239">
        <f t="shared" si="76"/>
        <v>0</v>
      </c>
      <c r="AQ67" s="192"/>
      <c r="AR67" s="171">
        <v>24</v>
      </c>
      <c r="AS67" s="80">
        <f t="shared" si="17"/>
        <v>1944</v>
      </c>
      <c r="AT67" s="42"/>
      <c r="AU67" s="182"/>
      <c r="AV67" s="239">
        <f t="shared" si="77"/>
        <v>0</v>
      </c>
      <c r="AW67" s="17"/>
      <c r="AX67" s="211">
        <f t="shared" si="27"/>
        <v>13608</v>
      </c>
      <c r="AY67" s="227" t="str">
        <f t="shared" si="27"/>
        <v/>
      </c>
      <c r="AZ67" s="212">
        <f t="shared" si="28"/>
        <v>13608</v>
      </c>
      <c r="BA67" s="254">
        <f t="shared" si="29"/>
        <v>0</v>
      </c>
      <c r="BB67" s="43"/>
      <c r="BC67" s="46" t="str">
        <f t="shared" si="93"/>
        <v>P67</v>
      </c>
      <c r="BD67" s="158" t="s">
        <v>51</v>
      </c>
      <c r="BE67" s="39" t="str">
        <f>IF(BD67="","",VLOOKUP(B67,'couple moule presse'!H:O,8,0))</f>
        <v>P</v>
      </c>
      <c r="BF67" s="71">
        <f>IF(BD67="","",VLOOKUP(B67,'couple moule presse'!H:M,6,0))</f>
        <v>1944</v>
      </c>
      <c r="BG67" s="192"/>
      <c r="BH67" s="171"/>
      <c r="BI67" s="80" t="str">
        <f t="shared" si="94"/>
        <v/>
      </c>
      <c r="BJ67" s="42"/>
      <c r="BK67" s="182"/>
      <c r="BL67" s="239" t="str">
        <f t="shared" si="41"/>
        <v/>
      </c>
      <c r="BM67" s="192"/>
      <c r="BN67" s="171"/>
      <c r="BO67" s="80" t="str">
        <f t="shared" si="95"/>
        <v/>
      </c>
      <c r="BP67" s="42"/>
      <c r="BQ67" s="182"/>
      <c r="BR67" s="239" t="str">
        <f t="shared" si="82"/>
        <v/>
      </c>
      <c r="BS67" s="192"/>
      <c r="BT67" s="171"/>
      <c r="BU67" s="80" t="str">
        <f t="shared" si="96"/>
        <v/>
      </c>
      <c r="BV67" s="42"/>
      <c r="BW67" s="182"/>
      <c r="BX67" s="239" t="str">
        <f t="shared" si="84"/>
        <v/>
      </c>
      <c r="BY67" s="192"/>
      <c r="BZ67" s="171"/>
      <c r="CA67" s="80" t="str">
        <f t="shared" si="97"/>
        <v/>
      </c>
      <c r="CB67" s="42"/>
      <c r="CC67" s="182"/>
      <c r="CD67" s="239" t="str">
        <f t="shared" si="86"/>
        <v/>
      </c>
      <c r="CE67" s="192"/>
      <c r="CF67" s="171"/>
      <c r="CG67" s="80" t="str">
        <f t="shared" si="98"/>
        <v/>
      </c>
      <c r="CH67" s="42"/>
      <c r="CI67" s="182"/>
      <c r="CJ67" s="239" t="str">
        <f t="shared" si="88"/>
        <v/>
      </c>
      <c r="CK67" s="192"/>
      <c r="CL67" s="171"/>
      <c r="CM67" s="80" t="str">
        <f t="shared" si="99"/>
        <v/>
      </c>
      <c r="CN67" s="42"/>
      <c r="CO67" s="182"/>
      <c r="CP67" s="239" t="str">
        <f t="shared" si="90"/>
        <v/>
      </c>
      <c r="CQ67" s="192"/>
      <c r="CR67" s="171"/>
      <c r="CS67" s="80" t="str">
        <f t="shared" si="100"/>
        <v/>
      </c>
      <c r="CT67" s="42"/>
      <c r="CU67" s="182"/>
      <c r="CV67" s="239" t="str">
        <f t="shared" si="92"/>
        <v/>
      </c>
      <c r="CW67" s="17"/>
      <c r="CX67" s="211" t="str">
        <f t="shared" si="31"/>
        <v/>
      </c>
      <c r="CY67" s="227" t="str">
        <f t="shared" si="31"/>
        <v/>
      </c>
      <c r="CZ67" s="212" t="str">
        <f t="shared" si="32"/>
        <v/>
      </c>
      <c r="DA67" s="254" t="str">
        <f t="shared" si="33"/>
        <v/>
      </c>
      <c r="DB67" s="219"/>
      <c r="DC67" s="269"/>
      <c r="DD67" s="280">
        <f t="shared" si="55"/>
        <v>0.5</v>
      </c>
      <c r="DE67" s="157"/>
    </row>
    <row r="68" spans="1:111" ht="12.75" customHeight="1" x14ac:dyDescent="0.2">
      <c r="A68" s="36" t="str">
        <f t="shared" si="10"/>
        <v>P67</v>
      </c>
      <c r="B68" s="37" t="str">
        <f t="shared" si="26"/>
        <v>P67CL240/5CA</v>
      </c>
      <c r="C68" s="81" t="s">
        <v>17</v>
      </c>
      <c r="D68" s="159"/>
      <c r="E68" s="82" t="str">
        <f>IF(D68="","",VLOOKUP(A68,'couple moule presse'!H:O,8,0))</f>
        <v/>
      </c>
      <c r="F68" s="62" t="str">
        <f>IF(D68="","",VLOOKUP(A68,'couple moule presse'!H:M,6,0))</f>
        <v/>
      </c>
      <c r="G68" s="193"/>
      <c r="H68" s="162"/>
      <c r="I68" s="80" t="str">
        <f t="shared" si="11"/>
        <v/>
      </c>
      <c r="J68" s="55"/>
      <c r="K68" s="183"/>
      <c r="L68" s="240" t="str">
        <f t="shared" si="34"/>
        <v/>
      </c>
      <c r="M68" s="193"/>
      <c r="N68" s="162"/>
      <c r="O68" s="80" t="str">
        <f t="shared" si="12"/>
        <v/>
      </c>
      <c r="P68" s="55"/>
      <c r="Q68" s="183"/>
      <c r="R68" s="240" t="str">
        <f t="shared" si="72"/>
        <v/>
      </c>
      <c r="S68" s="193"/>
      <c r="T68" s="162"/>
      <c r="U68" s="80" t="str">
        <f t="shared" si="13"/>
        <v/>
      </c>
      <c r="V68" s="55"/>
      <c r="W68" s="183"/>
      <c r="X68" s="240" t="str">
        <f t="shared" si="73"/>
        <v/>
      </c>
      <c r="Y68" s="193"/>
      <c r="Z68" s="162"/>
      <c r="AA68" s="80" t="str">
        <f t="shared" si="14"/>
        <v/>
      </c>
      <c r="AB68" s="55"/>
      <c r="AC68" s="183"/>
      <c r="AD68" s="240" t="str">
        <f t="shared" si="74"/>
        <v/>
      </c>
      <c r="AE68" s="193"/>
      <c r="AF68" s="162"/>
      <c r="AG68" s="80" t="str">
        <f t="shared" si="15"/>
        <v/>
      </c>
      <c r="AH68" s="55"/>
      <c r="AI68" s="183"/>
      <c r="AJ68" s="240" t="str">
        <f t="shared" si="75"/>
        <v/>
      </c>
      <c r="AK68" s="193"/>
      <c r="AL68" s="162"/>
      <c r="AM68" s="80" t="str">
        <f t="shared" si="16"/>
        <v/>
      </c>
      <c r="AN68" s="55"/>
      <c r="AO68" s="183"/>
      <c r="AP68" s="240" t="str">
        <f t="shared" si="76"/>
        <v/>
      </c>
      <c r="AQ68" s="193"/>
      <c r="AR68" s="162"/>
      <c r="AS68" s="80" t="str">
        <f t="shared" si="17"/>
        <v/>
      </c>
      <c r="AT68" s="55"/>
      <c r="AU68" s="183"/>
      <c r="AV68" s="240" t="str">
        <f t="shared" si="77"/>
        <v/>
      </c>
      <c r="AW68" s="17"/>
      <c r="AX68" s="213" t="str">
        <f t="shared" si="27"/>
        <v/>
      </c>
      <c r="AY68" s="228" t="str">
        <f t="shared" si="27"/>
        <v/>
      </c>
      <c r="AZ68" s="214" t="str">
        <f t="shared" si="28"/>
        <v/>
      </c>
      <c r="BA68" s="255" t="str">
        <f t="shared" si="29"/>
        <v/>
      </c>
      <c r="BB68" s="43"/>
      <c r="BC68" s="81" t="str">
        <f t="shared" si="93"/>
        <v>P67</v>
      </c>
      <c r="BD68" s="159" t="s">
        <v>70</v>
      </c>
      <c r="BE68" s="82" t="str">
        <f>IF(BD68="","",VLOOKUP(B68,'couple moule presse'!H:O,8,0))</f>
        <v>P</v>
      </c>
      <c r="BF68" s="62">
        <f>IF(BD68="","",VLOOKUP(B68,'couple moule presse'!H:M,6,0))</f>
        <v>1076.676923076923</v>
      </c>
      <c r="BG68" s="193"/>
      <c r="BH68" s="162"/>
      <c r="BI68" s="80" t="str">
        <f t="shared" si="94"/>
        <v/>
      </c>
      <c r="BJ68" s="55"/>
      <c r="BK68" s="182"/>
      <c r="BL68" s="240" t="str">
        <f t="shared" si="41"/>
        <v/>
      </c>
      <c r="BM68" s="193"/>
      <c r="BN68" s="162"/>
      <c r="BO68" s="80" t="str">
        <f t="shared" si="95"/>
        <v/>
      </c>
      <c r="BP68" s="55"/>
      <c r="BQ68" s="182"/>
      <c r="BR68" s="240" t="str">
        <f t="shared" si="82"/>
        <v/>
      </c>
      <c r="BS68" s="193"/>
      <c r="BT68" s="162"/>
      <c r="BU68" s="80" t="str">
        <f t="shared" si="96"/>
        <v/>
      </c>
      <c r="BV68" s="55"/>
      <c r="BW68" s="182"/>
      <c r="BX68" s="240" t="str">
        <f t="shared" si="84"/>
        <v/>
      </c>
      <c r="BY68" s="193"/>
      <c r="BZ68" s="162"/>
      <c r="CA68" s="80" t="str">
        <f t="shared" si="97"/>
        <v/>
      </c>
      <c r="CB68" s="55"/>
      <c r="CC68" s="182"/>
      <c r="CD68" s="240" t="str">
        <f t="shared" si="86"/>
        <v/>
      </c>
      <c r="CE68" s="193"/>
      <c r="CF68" s="162"/>
      <c r="CG68" s="80" t="str">
        <f t="shared" si="98"/>
        <v/>
      </c>
      <c r="CH68" s="55"/>
      <c r="CI68" s="182"/>
      <c r="CJ68" s="240" t="str">
        <f t="shared" si="88"/>
        <v/>
      </c>
      <c r="CK68" s="193"/>
      <c r="CL68" s="162"/>
      <c r="CM68" s="80" t="str">
        <f t="shared" si="99"/>
        <v/>
      </c>
      <c r="CN68" s="55"/>
      <c r="CO68" s="182"/>
      <c r="CP68" s="240" t="str">
        <f t="shared" si="90"/>
        <v/>
      </c>
      <c r="CQ68" s="193"/>
      <c r="CR68" s="162"/>
      <c r="CS68" s="80" t="str">
        <f t="shared" si="100"/>
        <v/>
      </c>
      <c r="CT68" s="55"/>
      <c r="CU68" s="182"/>
      <c r="CV68" s="240" t="str">
        <f t="shared" si="92"/>
        <v/>
      </c>
      <c r="CW68" s="17"/>
      <c r="CX68" s="213" t="str">
        <f t="shared" si="31"/>
        <v/>
      </c>
      <c r="CY68" s="228" t="str">
        <f t="shared" si="31"/>
        <v/>
      </c>
      <c r="CZ68" s="214" t="str">
        <f t="shared" si="32"/>
        <v/>
      </c>
      <c r="DA68" s="255" t="str">
        <f t="shared" si="33"/>
        <v/>
      </c>
      <c r="DB68" s="219"/>
      <c r="DC68" s="270"/>
      <c r="DD68" s="281">
        <f t="shared" si="55"/>
        <v>0</v>
      </c>
      <c r="DE68" s="157"/>
    </row>
    <row r="69" spans="1:111" ht="12.75" customHeight="1" x14ac:dyDescent="0.2">
      <c r="A69" s="36" t="str">
        <f t="shared" ref="A69:A74" si="101">C69&amp;D69</f>
        <v>P93</v>
      </c>
      <c r="B69" s="37" t="str">
        <f t="shared" si="26"/>
        <v>P93</v>
      </c>
      <c r="C69" s="38" t="s">
        <v>8</v>
      </c>
      <c r="D69" s="158"/>
      <c r="E69" s="59" t="str">
        <f>IF(D69="","",VLOOKUP(A69,'couple moule presse'!H:O,8,0))</f>
        <v/>
      </c>
      <c r="F69" s="70" t="str">
        <f>IF(D69="","",VLOOKUP(A69,'couple moule presse'!H:M,6,0))</f>
        <v/>
      </c>
      <c r="G69" s="195"/>
      <c r="H69" s="165"/>
      <c r="I69" s="56" t="str">
        <f t="shared" ref="I69:I73" si="102">IF(OR($F69="",H69=0),"",$F69*H69/24)</f>
        <v/>
      </c>
      <c r="J69" s="42"/>
      <c r="K69" s="181"/>
      <c r="L69" s="237" t="str">
        <f t="shared" si="34"/>
        <v/>
      </c>
      <c r="M69" s="195"/>
      <c r="N69" s="165"/>
      <c r="O69" s="56" t="str">
        <f t="shared" ref="O69:O73" si="103">IF(OR($F69="",N69=0),"",$F69*N69/24)</f>
        <v/>
      </c>
      <c r="P69" s="42"/>
      <c r="Q69" s="181"/>
      <c r="R69" s="237" t="str">
        <f t="shared" si="72"/>
        <v/>
      </c>
      <c r="S69" s="195"/>
      <c r="T69" s="165"/>
      <c r="U69" s="56" t="str">
        <f t="shared" ref="U69:U73" si="104">IF(OR($F69="",T69=0),"",$F69*T69/24)</f>
        <v/>
      </c>
      <c r="V69" s="42"/>
      <c r="W69" s="181"/>
      <c r="X69" s="237" t="str">
        <f t="shared" si="73"/>
        <v/>
      </c>
      <c r="Y69" s="195"/>
      <c r="Z69" s="165"/>
      <c r="AA69" s="56" t="str">
        <f t="shared" ref="AA69:AA73" si="105">IF(OR($F69="",Z69=0),"",$F69*Z69/24)</f>
        <v/>
      </c>
      <c r="AB69" s="42"/>
      <c r="AC69" s="181"/>
      <c r="AD69" s="237" t="str">
        <f t="shared" si="74"/>
        <v/>
      </c>
      <c r="AE69" s="195"/>
      <c r="AF69" s="165"/>
      <c r="AG69" s="56" t="str">
        <f t="shared" ref="AG69:AG73" si="106">IF(OR($F69="",AF69=0),"",$F69*AF69/24)</f>
        <v/>
      </c>
      <c r="AH69" s="42"/>
      <c r="AI69" s="181"/>
      <c r="AJ69" s="237" t="str">
        <f t="shared" si="75"/>
        <v/>
      </c>
      <c r="AK69" s="195"/>
      <c r="AL69" s="165"/>
      <c r="AM69" s="56" t="str">
        <f t="shared" ref="AM69:AM73" si="107">IF(OR($F69="",AL69=0),"",$F69*AL69/24)</f>
        <v/>
      </c>
      <c r="AN69" s="42"/>
      <c r="AO69" s="181"/>
      <c r="AP69" s="237" t="str">
        <f t="shared" si="76"/>
        <v/>
      </c>
      <c r="AQ69" s="195"/>
      <c r="AR69" s="165"/>
      <c r="AS69" s="56" t="str">
        <f t="shared" ref="AS69:AS73" si="108">IF(OR($F69="",AR69=0),"",$F69*AR69/24)</f>
        <v/>
      </c>
      <c r="AT69" s="42"/>
      <c r="AU69" s="181"/>
      <c r="AV69" s="237" t="str">
        <f t="shared" si="77"/>
        <v/>
      </c>
      <c r="AW69" s="17"/>
      <c r="AX69" s="209" t="str">
        <f t="shared" si="27"/>
        <v/>
      </c>
      <c r="AY69" s="225" t="str">
        <f t="shared" si="27"/>
        <v/>
      </c>
      <c r="AZ69" s="210" t="str">
        <f t="shared" si="28"/>
        <v/>
      </c>
      <c r="BA69" s="253" t="str">
        <f t="shared" si="29"/>
        <v/>
      </c>
      <c r="BB69" s="43"/>
      <c r="BC69" s="38" t="str">
        <f t="shared" si="93"/>
        <v>P93</v>
      </c>
      <c r="BD69" s="158"/>
      <c r="BE69" s="59" t="str">
        <f>IF(BD69="","",VLOOKUP(B69,'couple moule presse'!H:O,8,0))</f>
        <v/>
      </c>
      <c r="BF69" s="70" t="str">
        <f>IF(BD69="","",VLOOKUP(B69,'couple moule presse'!H:M,6,0))</f>
        <v/>
      </c>
      <c r="BG69" s="195"/>
      <c r="BH69" s="165"/>
      <c r="BI69" s="56" t="str">
        <f t="shared" si="94"/>
        <v/>
      </c>
      <c r="BJ69" s="42"/>
      <c r="BK69" s="181"/>
      <c r="BL69" s="237" t="str">
        <f t="shared" si="41"/>
        <v/>
      </c>
      <c r="BM69" s="195"/>
      <c r="BN69" s="165"/>
      <c r="BO69" s="56" t="str">
        <f t="shared" si="95"/>
        <v/>
      </c>
      <c r="BP69" s="42"/>
      <c r="BQ69" s="181"/>
      <c r="BR69" s="237" t="str">
        <f t="shared" si="82"/>
        <v/>
      </c>
      <c r="BS69" s="195"/>
      <c r="BT69" s="165"/>
      <c r="BU69" s="56" t="str">
        <f t="shared" si="96"/>
        <v/>
      </c>
      <c r="BV69" s="42"/>
      <c r="BW69" s="181"/>
      <c r="BX69" s="237" t="str">
        <f t="shared" si="84"/>
        <v/>
      </c>
      <c r="BY69" s="195"/>
      <c r="BZ69" s="165"/>
      <c r="CA69" s="56" t="str">
        <f t="shared" si="97"/>
        <v/>
      </c>
      <c r="CB69" s="42"/>
      <c r="CC69" s="181"/>
      <c r="CD69" s="237" t="str">
        <f t="shared" si="86"/>
        <v/>
      </c>
      <c r="CE69" s="195"/>
      <c r="CF69" s="165"/>
      <c r="CG69" s="56" t="str">
        <f t="shared" si="98"/>
        <v/>
      </c>
      <c r="CH69" s="42"/>
      <c r="CI69" s="181"/>
      <c r="CJ69" s="237" t="str">
        <f t="shared" si="88"/>
        <v/>
      </c>
      <c r="CK69" s="195"/>
      <c r="CL69" s="165"/>
      <c r="CM69" s="56" t="str">
        <f t="shared" si="99"/>
        <v/>
      </c>
      <c r="CN69" s="42"/>
      <c r="CO69" s="181"/>
      <c r="CP69" s="237" t="str">
        <f t="shared" si="90"/>
        <v/>
      </c>
      <c r="CQ69" s="195"/>
      <c r="CR69" s="165"/>
      <c r="CS69" s="56" t="str">
        <f t="shared" si="100"/>
        <v/>
      </c>
      <c r="CT69" s="42"/>
      <c r="CU69" s="181"/>
      <c r="CV69" s="237" t="str">
        <f t="shared" si="92"/>
        <v/>
      </c>
      <c r="CW69" s="17"/>
      <c r="CX69" s="209" t="str">
        <f t="shared" si="31"/>
        <v/>
      </c>
      <c r="CY69" s="225" t="str">
        <f t="shared" si="31"/>
        <v/>
      </c>
      <c r="CZ69" s="210" t="str">
        <f t="shared" si="32"/>
        <v/>
      </c>
      <c r="DA69" s="253" t="str">
        <f t="shared" si="33"/>
        <v/>
      </c>
      <c r="DB69" s="219"/>
      <c r="DC69" s="268">
        <f>SUM(DD69:DD73)</f>
        <v>0.50000000000000011</v>
      </c>
      <c r="DD69" s="279">
        <f t="shared" si="55"/>
        <v>0</v>
      </c>
      <c r="DE69" s="157"/>
    </row>
    <row r="70" spans="1:111" ht="12.75" customHeight="1" x14ac:dyDescent="0.2">
      <c r="A70" s="36" t="str">
        <f t="shared" si="101"/>
        <v>P93CL660/5</v>
      </c>
      <c r="B70" s="37" t="str">
        <f t="shared" ref="B70:B73" si="109">BC70&amp;BD70</f>
        <v>P93CL660/5</v>
      </c>
      <c r="C70" s="46" t="s">
        <v>8</v>
      </c>
      <c r="D70" s="158" t="s">
        <v>22</v>
      </c>
      <c r="E70" s="39" t="str">
        <f>IF(D70="","",VLOOKUP(A70,'couple moule presse'!H:O,8,0))</f>
        <v>P</v>
      </c>
      <c r="F70" s="71">
        <f>IF(D70="","",VLOOKUP(A70,'couple moule presse'!H:M,6,0))</f>
        <v>1116.5538461538461</v>
      </c>
      <c r="G70" s="192"/>
      <c r="H70" s="171">
        <v>24</v>
      </c>
      <c r="I70" s="41">
        <f t="shared" si="102"/>
        <v>1116.5538461538461</v>
      </c>
      <c r="J70" s="42"/>
      <c r="K70" s="182"/>
      <c r="L70" s="239">
        <f t="shared" si="34"/>
        <v>0</v>
      </c>
      <c r="M70" s="192"/>
      <c r="N70" s="171">
        <v>24</v>
      </c>
      <c r="O70" s="41">
        <f t="shared" si="103"/>
        <v>1116.5538461538461</v>
      </c>
      <c r="P70" s="42"/>
      <c r="Q70" s="182"/>
      <c r="R70" s="239">
        <f t="shared" si="72"/>
        <v>0</v>
      </c>
      <c r="S70" s="192"/>
      <c r="T70" s="171">
        <v>24</v>
      </c>
      <c r="U70" s="41">
        <f t="shared" si="104"/>
        <v>1116.5538461538461</v>
      </c>
      <c r="V70" s="42"/>
      <c r="W70" s="182"/>
      <c r="X70" s="239">
        <f t="shared" si="73"/>
        <v>0</v>
      </c>
      <c r="Y70" s="192"/>
      <c r="Z70" s="171">
        <v>24</v>
      </c>
      <c r="AA70" s="41">
        <f t="shared" si="105"/>
        <v>1116.5538461538461</v>
      </c>
      <c r="AB70" s="42"/>
      <c r="AC70" s="182"/>
      <c r="AD70" s="239">
        <f t="shared" si="74"/>
        <v>0</v>
      </c>
      <c r="AE70" s="192"/>
      <c r="AF70" s="171">
        <v>24</v>
      </c>
      <c r="AG70" s="41">
        <f t="shared" si="106"/>
        <v>1116.5538461538461</v>
      </c>
      <c r="AH70" s="42"/>
      <c r="AI70" s="182"/>
      <c r="AJ70" s="239">
        <f t="shared" si="75"/>
        <v>0</v>
      </c>
      <c r="AK70" s="192"/>
      <c r="AL70" s="171">
        <v>24</v>
      </c>
      <c r="AM70" s="41">
        <f t="shared" si="107"/>
        <v>1116.5538461538461</v>
      </c>
      <c r="AN70" s="42"/>
      <c r="AO70" s="182"/>
      <c r="AP70" s="239">
        <f t="shared" si="76"/>
        <v>0</v>
      </c>
      <c r="AQ70" s="192"/>
      <c r="AR70" s="171">
        <v>24</v>
      </c>
      <c r="AS70" s="41">
        <f t="shared" si="108"/>
        <v>1116.5538461538461</v>
      </c>
      <c r="AT70" s="42"/>
      <c r="AU70" s="182"/>
      <c r="AV70" s="239">
        <f t="shared" si="77"/>
        <v>0</v>
      </c>
      <c r="AW70" s="17"/>
      <c r="AX70" s="211">
        <f t="shared" ref="AX70:AY74" si="110">IF(SUM(I70,O70,U70,AA70,AG70,AM70,AS70)&gt;0,SUM(I70,O70,U70,AA70,AG70,AM70,AS70),"")</f>
        <v>7815.876923076923</v>
      </c>
      <c r="AY70" s="227" t="str">
        <f t="shared" si="110"/>
        <v/>
      </c>
      <c r="AZ70" s="212">
        <f t="shared" ref="AZ70:AZ74" si="111">IF(AY70="",AX70,IF(AX70="","",AX70-AY70))</f>
        <v>7815.876923076923</v>
      </c>
      <c r="BA70" s="254">
        <f t="shared" ref="BA70:BA74" si="112">IF(AX70="","",IF(AND(AX70&gt;0,AY70=""),0,1-ABS((AX70-AY70)/AX70)))</f>
        <v>0</v>
      </c>
      <c r="BB70" s="43"/>
      <c r="BC70" s="46" t="str">
        <f t="shared" si="93"/>
        <v>P93</v>
      </c>
      <c r="BD70" s="158" t="s">
        <v>22</v>
      </c>
      <c r="BE70" s="39" t="str">
        <f>IF(BD70="","",VLOOKUP(B70,'couple moule presse'!H:O,8,0))</f>
        <v>P</v>
      </c>
      <c r="BF70" s="71">
        <f>IF(BD70="","",VLOOKUP(B70,'couple moule presse'!H:M,6,0))</f>
        <v>1116.5538461538461</v>
      </c>
      <c r="BG70" s="192"/>
      <c r="BH70" s="171"/>
      <c r="BI70" s="41" t="str">
        <f t="shared" si="94"/>
        <v/>
      </c>
      <c r="BJ70" s="42"/>
      <c r="BK70" s="182"/>
      <c r="BL70" s="239" t="str">
        <f t="shared" si="41"/>
        <v/>
      </c>
      <c r="BM70" s="192"/>
      <c r="BN70" s="171"/>
      <c r="BO70" s="41" t="str">
        <f t="shared" si="95"/>
        <v/>
      </c>
      <c r="BP70" s="42"/>
      <c r="BQ70" s="182"/>
      <c r="BR70" s="239" t="str">
        <f t="shared" si="82"/>
        <v/>
      </c>
      <c r="BS70" s="192"/>
      <c r="BT70" s="171"/>
      <c r="BU70" s="41" t="str">
        <f t="shared" si="96"/>
        <v/>
      </c>
      <c r="BV70" s="42"/>
      <c r="BW70" s="182"/>
      <c r="BX70" s="239" t="str">
        <f t="shared" si="84"/>
        <v/>
      </c>
      <c r="BY70" s="192"/>
      <c r="BZ70" s="171"/>
      <c r="CA70" s="41" t="str">
        <f t="shared" si="97"/>
        <v/>
      </c>
      <c r="CB70" s="42"/>
      <c r="CC70" s="182"/>
      <c r="CD70" s="239" t="str">
        <f t="shared" si="86"/>
        <v/>
      </c>
      <c r="CE70" s="192"/>
      <c r="CF70" s="171"/>
      <c r="CG70" s="41" t="str">
        <f t="shared" si="98"/>
        <v/>
      </c>
      <c r="CH70" s="42"/>
      <c r="CI70" s="182"/>
      <c r="CJ70" s="239" t="str">
        <f t="shared" si="88"/>
        <v/>
      </c>
      <c r="CK70" s="192"/>
      <c r="CL70" s="171"/>
      <c r="CM70" s="41" t="str">
        <f t="shared" si="99"/>
        <v/>
      </c>
      <c r="CN70" s="42"/>
      <c r="CO70" s="182"/>
      <c r="CP70" s="239" t="str">
        <f t="shared" si="90"/>
        <v/>
      </c>
      <c r="CQ70" s="192"/>
      <c r="CR70" s="171"/>
      <c r="CS70" s="41" t="str">
        <f t="shared" si="100"/>
        <v/>
      </c>
      <c r="CT70" s="42"/>
      <c r="CU70" s="182"/>
      <c r="CV70" s="239" t="str">
        <f t="shared" si="92"/>
        <v/>
      </c>
      <c r="CW70" s="17"/>
      <c r="CX70" s="211" t="str">
        <f t="shared" ref="CX70:CY74" si="113">IF(SUM(BI70,BO70,BU70,CA70,CG70,CM70,CS70)&gt;0,SUM(BI70,BO70,BU70,CA70,CG70,CM70,CS70),"")</f>
        <v/>
      </c>
      <c r="CY70" s="227" t="str">
        <f t="shared" si="113"/>
        <v/>
      </c>
      <c r="CZ70" s="212" t="str">
        <f t="shared" ref="CZ70:CZ74" si="114">IF(CY70="",CX70,IF(CX70="","",CX70-CY70))</f>
        <v/>
      </c>
      <c r="DA70" s="254" t="str">
        <f t="shared" ref="DA70:DA74" si="115">IF(CX70="","",IF(AND(CX70&gt;0,CY70=""),0,1-ABS((CX70-CY70)/CX70)))</f>
        <v/>
      </c>
      <c r="DB70" s="219"/>
      <c r="DC70" s="269"/>
      <c r="DD70" s="280">
        <f t="shared" si="55"/>
        <v>0.50000000000000011</v>
      </c>
      <c r="DE70" s="157"/>
    </row>
    <row r="71" spans="1:111" ht="12.75" customHeight="1" x14ac:dyDescent="0.2">
      <c r="A71" s="36" t="str">
        <f t="shared" si="101"/>
        <v>P93CL500</v>
      </c>
      <c r="B71" s="37" t="str">
        <f t="shared" si="109"/>
        <v>P93CL1000</v>
      </c>
      <c r="C71" s="46" t="s">
        <v>8</v>
      </c>
      <c r="D71" s="158" t="s">
        <v>21</v>
      </c>
      <c r="E71" s="39" t="str">
        <f>IF(D71="","",VLOOKUP(A71,'couple moule presse'!H:O,8,0))</f>
        <v>P</v>
      </c>
      <c r="F71" s="71">
        <f>IF(D71="","",VLOOKUP(A71,'couple moule presse'!H:M,6,0))</f>
        <v>604.79999999999995</v>
      </c>
      <c r="G71" s="192"/>
      <c r="H71" s="171"/>
      <c r="I71" s="41" t="str">
        <f t="shared" si="102"/>
        <v/>
      </c>
      <c r="J71" s="42"/>
      <c r="K71" s="182"/>
      <c r="L71" s="239" t="str">
        <f t="shared" ref="L71:L74" si="116">IF(I71="","",1-ABS((I71-J71)/I71))</f>
        <v/>
      </c>
      <c r="M71" s="192"/>
      <c r="N71" s="171"/>
      <c r="O71" s="41" t="str">
        <f t="shared" si="103"/>
        <v/>
      </c>
      <c r="P71" s="42"/>
      <c r="Q71" s="182"/>
      <c r="R71" s="239" t="str">
        <f t="shared" si="72"/>
        <v/>
      </c>
      <c r="S71" s="192"/>
      <c r="T71" s="171"/>
      <c r="U71" s="41" t="str">
        <f t="shared" si="104"/>
        <v/>
      </c>
      <c r="V71" s="42"/>
      <c r="W71" s="182"/>
      <c r="X71" s="239" t="str">
        <f t="shared" si="73"/>
        <v/>
      </c>
      <c r="Y71" s="192"/>
      <c r="Z71" s="171"/>
      <c r="AA71" s="41" t="str">
        <f t="shared" si="105"/>
        <v/>
      </c>
      <c r="AB71" s="42"/>
      <c r="AC71" s="182"/>
      <c r="AD71" s="239" t="str">
        <f t="shared" si="74"/>
        <v/>
      </c>
      <c r="AE71" s="192"/>
      <c r="AF71" s="171"/>
      <c r="AG71" s="41" t="str">
        <f t="shared" si="106"/>
        <v/>
      </c>
      <c r="AH71" s="42"/>
      <c r="AI71" s="182"/>
      <c r="AJ71" s="239" t="str">
        <f t="shared" si="75"/>
        <v/>
      </c>
      <c r="AK71" s="192"/>
      <c r="AL71" s="171"/>
      <c r="AM71" s="41" t="str">
        <f t="shared" si="107"/>
        <v/>
      </c>
      <c r="AN71" s="42"/>
      <c r="AO71" s="182"/>
      <c r="AP71" s="239" t="str">
        <f t="shared" si="76"/>
        <v/>
      </c>
      <c r="AQ71" s="192"/>
      <c r="AR71" s="171"/>
      <c r="AS71" s="41" t="str">
        <f t="shared" si="108"/>
        <v/>
      </c>
      <c r="AT71" s="42"/>
      <c r="AU71" s="182"/>
      <c r="AV71" s="239" t="str">
        <f t="shared" si="77"/>
        <v/>
      </c>
      <c r="AW71" s="17"/>
      <c r="AX71" s="211" t="str">
        <f t="shared" si="110"/>
        <v/>
      </c>
      <c r="AY71" s="227" t="str">
        <f t="shared" si="110"/>
        <v/>
      </c>
      <c r="AZ71" s="212" t="str">
        <f t="shared" si="111"/>
        <v/>
      </c>
      <c r="BA71" s="254" t="str">
        <f t="shared" si="112"/>
        <v/>
      </c>
      <c r="BB71" s="43"/>
      <c r="BC71" s="46" t="str">
        <f t="shared" si="93"/>
        <v>P93</v>
      </c>
      <c r="BD71" s="158" t="s">
        <v>7</v>
      </c>
      <c r="BE71" s="39" t="str">
        <f>IF(BD71="","",VLOOKUP(B71,'couple moule presse'!H:O,8,0))</f>
        <v>P</v>
      </c>
      <c r="BF71" s="71">
        <f>IF(BD71="","",VLOOKUP(B71,'couple moule presse'!H:M,6,0))</f>
        <v>608.55652173913052</v>
      </c>
      <c r="BG71" s="192"/>
      <c r="BH71" s="171"/>
      <c r="BI71" s="41" t="str">
        <f t="shared" si="94"/>
        <v/>
      </c>
      <c r="BJ71" s="42"/>
      <c r="BK71" s="182"/>
      <c r="BL71" s="239" t="str">
        <f t="shared" ref="BL71:BL74" si="117">IF(BI71="","",1-ABS((BI71-BJ71)/BI71))</f>
        <v/>
      </c>
      <c r="BM71" s="192"/>
      <c r="BN71" s="171"/>
      <c r="BO71" s="41" t="str">
        <f t="shared" si="95"/>
        <v/>
      </c>
      <c r="BP71" s="42"/>
      <c r="BQ71" s="182"/>
      <c r="BR71" s="239" t="str">
        <f t="shared" si="82"/>
        <v/>
      </c>
      <c r="BS71" s="192"/>
      <c r="BT71" s="171"/>
      <c r="BU71" s="41" t="str">
        <f t="shared" si="96"/>
        <v/>
      </c>
      <c r="BV71" s="42"/>
      <c r="BW71" s="182"/>
      <c r="BX71" s="239" t="str">
        <f t="shared" si="84"/>
        <v/>
      </c>
      <c r="BY71" s="192"/>
      <c r="BZ71" s="171"/>
      <c r="CA71" s="41" t="str">
        <f t="shared" si="97"/>
        <v/>
      </c>
      <c r="CB71" s="42"/>
      <c r="CC71" s="182"/>
      <c r="CD71" s="239" t="str">
        <f t="shared" si="86"/>
        <v/>
      </c>
      <c r="CE71" s="192"/>
      <c r="CF71" s="171"/>
      <c r="CG71" s="41" t="str">
        <f t="shared" si="98"/>
        <v/>
      </c>
      <c r="CH71" s="42"/>
      <c r="CI71" s="182"/>
      <c r="CJ71" s="239" t="str">
        <f t="shared" si="88"/>
        <v/>
      </c>
      <c r="CK71" s="192"/>
      <c r="CL71" s="171"/>
      <c r="CM71" s="41" t="str">
        <f t="shared" si="99"/>
        <v/>
      </c>
      <c r="CN71" s="42"/>
      <c r="CO71" s="182"/>
      <c r="CP71" s="239" t="str">
        <f t="shared" si="90"/>
        <v/>
      </c>
      <c r="CQ71" s="192"/>
      <c r="CR71" s="171"/>
      <c r="CS71" s="41" t="str">
        <f t="shared" si="100"/>
        <v/>
      </c>
      <c r="CT71" s="42"/>
      <c r="CU71" s="182"/>
      <c r="CV71" s="239" t="str">
        <f t="shared" si="92"/>
        <v/>
      </c>
      <c r="CW71" s="17"/>
      <c r="CX71" s="211" t="str">
        <f t="shared" si="113"/>
        <v/>
      </c>
      <c r="CY71" s="227" t="str">
        <f t="shared" si="113"/>
        <v/>
      </c>
      <c r="CZ71" s="212" t="str">
        <f t="shared" si="114"/>
        <v/>
      </c>
      <c r="DA71" s="254" t="str">
        <f t="shared" si="115"/>
        <v/>
      </c>
      <c r="DB71" s="219"/>
      <c r="DC71" s="269"/>
      <c r="DD71" s="280">
        <f t="shared" si="55"/>
        <v>0</v>
      </c>
      <c r="DE71" s="157"/>
    </row>
    <row r="72" spans="1:111" ht="12.75" customHeight="1" x14ac:dyDescent="0.2">
      <c r="A72" s="36" t="str">
        <f t="shared" si="101"/>
        <v>P93</v>
      </c>
      <c r="B72" s="37" t="str">
        <f t="shared" si="109"/>
        <v>P93</v>
      </c>
      <c r="C72" s="46" t="s">
        <v>8</v>
      </c>
      <c r="D72" s="158"/>
      <c r="E72" s="39" t="str">
        <f>IF(D72="","",VLOOKUP(A72,'couple moule presse'!H:O,8,0))</f>
        <v/>
      </c>
      <c r="F72" s="71" t="str">
        <f>IF(D72="","",VLOOKUP(A72,'couple moule presse'!H:M,6,0))</f>
        <v/>
      </c>
      <c r="G72" s="144"/>
      <c r="H72" s="41"/>
      <c r="I72" s="41" t="str">
        <f t="shared" si="102"/>
        <v/>
      </c>
      <c r="J72" s="42"/>
      <c r="K72" s="182"/>
      <c r="L72" s="239" t="str">
        <f t="shared" si="116"/>
        <v/>
      </c>
      <c r="M72" s="144"/>
      <c r="N72" s="41"/>
      <c r="O72" s="41" t="str">
        <f t="shared" si="103"/>
        <v/>
      </c>
      <c r="P72" s="42"/>
      <c r="Q72" s="182"/>
      <c r="R72" s="239" t="str">
        <f t="shared" si="72"/>
        <v/>
      </c>
      <c r="S72" s="144"/>
      <c r="T72" s="41"/>
      <c r="U72" s="41" t="str">
        <f t="shared" si="104"/>
        <v/>
      </c>
      <c r="V72" s="42"/>
      <c r="W72" s="182"/>
      <c r="X72" s="239" t="str">
        <f t="shared" si="73"/>
        <v/>
      </c>
      <c r="Y72" s="144"/>
      <c r="Z72" s="41"/>
      <c r="AA72" s="41" t="str">
        <f t="shared" si="105"/>
        <v/>
      </c>
      <c r="AB72" s="42"/>
      <c r="AC72" s="182"/>
      <c r="AD72" s="239" t="str">
        <f t="shared" si="74"/>
        <v/>
      </c>
      <c r="AE72" s="144"/>
      <c r="AF72" s="41"/>
      <c r="AG72" s="41" t="str">
        <f t="shared" si="106"/>
        <v/>
      </c>
      <c r="AH72" s="42"/>
      <c r="AI72" s="182"/>
      <c r="AJ72" s="239" t="str">
        <f t="shared" si="75"/>
        <v/>
      </c>
      <c r="AK72" s="144"/>
      <c r="AL72" s="41"/>
      <c r="AM72" s="41" t="str">
        <f t="shared" si="107"/>
        <v/>
      </c>
      <c r="AN72" s="42"/>
      <c r="AO72" s="182"/>
      <c r="AP72" s="239" t="str">
        <f t="shared" si="76"/>
        <v/>
      </c>
      <c r="AQ72" s="144"/>
      <c r="AR72" s="41"/>
      <c r="AS72" s="41" t="str">
        <f t="shared" si="108"/>
        <v/>
      </c>
      <c r="AT72" s="42"/>
      <c r="AU72" s="182"/>
      <c r="AV72" s="239" t="str">
        <f t="shared" si="77"/>
        <v/>
      </c>
      <c r="AW72" s="17"/>
      <c r="AX72" s="211" t="str">
        <f t="shared" si="110"/>
        <v/>
      </c>
      <c r="AY72" s="227" t="str">
        <f t="shared" si="110"/>
        <v/>
      </c>
      <c r="AZ72" s="212" t="str">
        <f t="shared" si="111"/>
        <v/>
      </c>
      <c r="BA72" s="254" t="str">
        <f t="shared" si="112"/>
        <v/>
      </c>
      <c r="BB72" s="43"/>
      <c r="BC72" s="46" t="str">
        <f t="shared" si="93"/>
        <v>P93</v>
      </c>
      <c r="BD72" s="158"/>
      <c r="BE72" s="39" t="str">
        <f>IF(BD72="","",VLOOKUP(B72,'couple moule presse'!H:O,8,0))</f>
        <v/>
      </c>
      <c r="BF72" s="71" t="str">
        <f>IF(BD72="","",VLOOKUP(B72,'couple moule presse'!H:M,6,0))</f>
        <v/>
      </c>
      <c r="BG72" s="144"/>
      <c r="BH72" s="41"/>
      <c r="BI72" s="41" t="str">
        <f t="shared" si="94"/>
        <v/>
      </c>
      <c r="BJ72" s="42"/>
      <c r="BK72" s="182"/>
      <c r="BL72" s="239" t="str">
        <f t="shared" si="117"/>
        <v/>
      </c>
      <c r="BM72" s="144"/>
      <c r="BN72" s="41"/>
      <c r="BO72" s="41" t="str">
        <f t="shared" si="95"/>
        <v/>
      </c>
      <c r="BP72" s="42"/>
      <c r="BQ72" s="182"/>
      <c r="BR72" s="239" t="str">
        <f t="shared" si="82"/>
        <v/>
      </c>
      <c r="BS72" s="144"/>
      <c r="BT72" s="41"/>
      <c r="BU72" s="41" t="str">
        <f t="shared" si="96"/>
        <v/>
      </c>
      <c r="BV72" s="42"/>
      <c r="BW72" s="182"/>
      <c r="BX72" s="239" t="str">
        <f t="shared" si="84"/>
        <v/>
      </c>
      <c r="BY72" s="144"/>
      <c r="BZ72" s="41"/>
      <c r="CA72" s="41" t="str">
        <f t="shared" si="97"/>
        <v/>
      </c>
      <c r="CB72" s="42"/>
      <c r="CC72" s="182"/>
      <c r="CD72" s="239" t="str">
        <f t="shared" si="86"/>
        <v/>
      </c>
      <c r="CE72" s="144"/>
      <c r="CF72" s="41"/>
      <c r="CG72" s="41" t="str">
        <f t="shared" si="98"/>
        <v/>
      </c>
      <c r="CH72" s="42"/>
      <c r="CI72" s="182"/>
      <c r="CJ72" s="239" t="str">
        <f t="shared" si="88"/>
        <v/>
      </c>
      <c r="CK72" s="144"/>
      <c r="CL72" s="41"/>
      <c r="CM72" s="41" t="str">
        <f t="shared" si="99"/>
        <v/>
      </c>
      <c r="CN72" s="42"/>
      <c r="CO72" s="182"/>
      <c r="CP72" s="239" t="str">
        <f t="shared" si="90"/>
        <v/>
      </c>
      <c r="CQ72" s="144"/>
      <c r="CR72" s="41"/>
      <c r="CS72" s="41" t="str">
        <f t="shared" si="100"/>
        <v/>
      </c>
      <c r="CT72" s="42"/>
      <c r="CU72" s="182"/>
      <c r="CV72" s="239" t="str">
        <f t="shared" si="92"/>
        <v/>
      </c>
      <c r="CW72" s="17"/>
      <c r="CX72" s="211" t="str">
        <f t="shared" si="113"/>
        <v/>
      </c>
      <c r="CY72" s="227" t="str">
        <f t="shared" si="113"/>
        <v/>
      </c>
      <c r="CZ72" s="212" t="str">
        <f t="shared" si="114"/>
        <v/>
      </c>
      <c r="DA72" s="254" t="str">
        <f t="shared" si="115"/>
        <v/>
      </c>
      <c r="DB72" s="219"/>
      <c r="DC72" s="269"/>
      <c r="DD72" s="280">
        <f t="shared" si="55"/>
        <v>0</v>
      </c>
      <c r="DE72" s="157"/>
    </row>
    <row r="73" spans="1:111" ht="12.75" customHeight="1" x14ac:dyDescent="0.2">
      <c r="A73" s="36" t="str">
        <f t="shared" si="101"/>
        <v>P93</v>
      </c>
      <c r="B73" s="37" t="str">
        <f t="shared" si="109"/>
        <v>P93</v>
      </c>
      <c r="C73" s="52" t="s">
        <v>8</v>
      </c>
      <c r="D73" s="159"/>
      <c r="E73" s="53" t="str">
        <f>IF(D73="","",VLOOKUP(A73,'couple moule presse'!H:O,8,0))</f>
        <v/>
      </c>
      <c r="F73" s="62" t="str">
        <f>IF(D73="","",VLOOKUP(A73,'couple moule presse'!H:M,6,0))</f>
        <v/>
      </c>
      <c r="G73" s="145"/>
      <c r="H73" s="54"/>
      <c r="I73" s="54" t="str">
        <f t="shared" si="102"/>
        <v/>
      </c>
      <c r="J73" s="55"/>
      <c r="K73" s="183"/>
      <c r="L73" s="240" t="str">
        <f t="shared" si="116"/>
        <v/>
      </c>
      <c r="M73" s="145"/>
      <c r="N73" s="54"/>
      <c r="O73" s="54" t="str">
        <f t="shared" si="103"/>
        <v/>
      </c>
      <c r="P73" s="55"/>
      <c r="Q73" s="183"/>
      <c r="R73" s="240" t="str">
        <f t="shared" si="72"/>
        <v/>
      </c>
      <c r="S73" s="145"/>
      <c r="T73" s="54"/>
      <c r="U73" s="54" t="str">
        <f t="shared" si="104"/>
        <v/>
      </c>
      <c r="V73" s="55"/>
      <c r="W73" s="183"/>
      <c r="X73" s="240" t="str">
        <f t="shared" si="73"/>
        <v/>
      </c>
      <c r="Y73" s="145"/>
      <c r="Z73" s="54"/>
      <c r="AA73" s="54" t="str">
        <f t="shared" si="105"/>
        <v/>
      </c>
      <c r="AB73" s="55"/>
      <c r="AC73" s="183"/>
      <c r="AD73" s="240" t="str">
        <f t="shared" si="74"/>
        <v/>
      </c>
      <c r="AE73" s="145"/>
      <c r="AF73" s="54"/>
      <c r="AG73" s="54" t="str">
        <f t="shared" si="106"/>
        <v/>
      </c>
      <c r="AH73" s="55"/>
      <c r="AI73" s="183"/>
      <c r="AJ73" s="240" t="str">
        <f t="shared" si="75"/>
        <v/>
      </c>
      <c r="AK73" s="145"/>
      <c r="AL73" s="54"/>
      <c r="AM73" s="54" t="str">
        <f t="shared" si="107"/>
        <v/>
      </c>
      <c r="AN73" s="55"/>
      <c r="AO73" s="183"/>
      <c r="AP73" s="240" t="str">
        <f t="shared" si="76"/>
        <v/>
      </c>
      <c r="AQ73" s="145"/>
      <c r="AR73" s="54"/>
      <c r="AS73" s="54" t="str">
        <f t="shared" si="108"/>
        <v/>
      </c>
      <c r="AT73" s="55"/>
      <c r="AU73" s="183"/>
      <c r="AV73" s="240" t="str">
        <f t="shared" si="77"/>
        <v/>
      </c>
      <c r="AW73" s="17"/>
      <c r="AX73" s="213" t="str">
        <f t="shared" si="110"/>
        <v/>
      </c>
      <c r="AY73" s="228" t="str">
        <f t="shared" si="110"/>
        <v/>
      </c>
      <c r="AZ73" s="214" t="str">
        <f t="shared" si="111"/>
        <v/>
      </c>
      <c r="BA73" s="255" t="str">
        <f t="shared" si="112"/>
        <v/>
      </c>
      <c r="BB73" s="43"/>
      <c r="BC73" s="52" t="str">
        <f t="shared" si="93"/>
        <v>P93</v>
      </c>
      <c r="BD73" s="159"/>
      <c r="BE73" s="53" t="str">
        <f>IF(BD73="","",VLOOKUP(B73,'couple moule presse'!H:O,8,0))</f>
        <v/>
      </c>
      <c r="BF73" s="62" t="str">
        <f>IF(BD73="","",VLOOKUP(B73,'couple moule presse'!H:M,6,0))</f>
        <v/>
      </c>
      <c r="BG73" s="145"/>
      <c r="BH73" s="54"/>
      <c r="BI73" s="54" t="str">
        <f t="shared" si="94"/>
        <v/>
      </c>
      <c r="BJ73" s="55"/>
      <c r="BK73" s="183"/>
      <c r="BL73" s="240" t="str">
        <f t="shared" si="117"/>
        <v/>
      </c>
      <c r="BM73" s="145"/>
      <c r="BN73" s="54"/>
      <c r="BO73" s="54" t="str">
        <f t="shared" si="95"/>
        <v/>
      </c>
      <c r="BP73" s="55"/>
      <c r="BQ73" s="183"/>
      <c r="BR73" s="240" t="str">
        <f t="shared" si="82"/>
        <v/>
      </c>
      <c r="BS73" s="145"/>
      <c r="BT73" s="54"/>
      <c r="BU73" s="54" t="str">
        <f t="shared" si="96"/>
        <v/>
      </c>
      <c r="BV73" s="55"/>
      <c r="BW73" s="183"/>
      <c r="BX73" s="240" t="str">
        <f t="shared" si="84"/>
        <v/>
      </c>
      <c r="BY73" s="145"/>
      <c r="BZ73" s="54"/>
      <c r="CA73" s="54" t="str">
        <f t="shared" si="97"/>
        <v/>
      </c>
      <c r="CB73" s="55"/>
      <c r="CC73" s="183"/>
      <c r="CD73" s="240" t="str">
        <f t="shared" si="86"/>
        <v/>
      </c>
      <c r="CE73" s="145"/>
      <c r="CF73" s="54"/>
      <c r="CG73" s="54" t="str">
        <f t="shared" si="98"/>
        <v/>
      </c>
      <c r="CH73" s="55"/>
      <c r="CI73" s="183"/>
      <c r="CJ73" s="240" t="str">
        <f t="shared" si="88"/>
        <v/>
      </c>
      <c r="CK73" s="145"/>
      <c r="CL73" s="54"/>
      <c r="CM73" s="54" t="str">
        <f t="shared" si="99"/>
        <v/>
      </c>
      <c r="CN73" s="55"/>
      <c r="CO73" s="183"/>
      <c r="CP73" s="240" t="str">
        <f t="shared" si="90"/>
        <v/>
      </c>
      <c r="CQ73" s="145"/>
      <c r="CR73" s="54"/>
      <c r="CS73" s="54" t="str">
        <f t="shared" si="100"/>
        <v/>
      </c>
      <c r="CT73" s="55"/>
      <c r="CU73" s="183"/>
      <c r="CV73" s="240" t="str">
        <f t="shared" si="92"/>
        <v/>
      </c>
      <c r="CW73" s="17"/>
      <c r="CX73" s="213" t="str">
        <f t="shared" si="113"/>
        <v/>
      </c>
      <c r="CY73" s="228" t="str">
        <f t="shared" si="113"/>
        <v/>
      </c>
      <c r="CZ73" s="214" t="str">
        <f t="shared" si="114"/>
        <v/>
      </c>
      <c r="DA73" s="255" t="str">
        <f t="shared" si="115"/>
        <v/>
      </c>
      <c r="DB73" s="219"/>
      <c r="DC73" s="270"/>
      <c r="DD73" s="281">
        <f t="shared" si="55"/>
        <v>0</v>
      </c>
      <c r="DE73" s="157"/>
    </row>
    <row r="74" spans="1:111" ht="20.100000000000001" customHeight="1" thickBot="1" x14ac:dyDescent="0.25">
      <c r="A74" s="36" t="str">
        <f t="shared" si="101"/>
        <v>TOTAL COUVERCLES</v>
      </c>
      <c r="B74" s="37" t="str">
        <f>IF(D74="","",VLOOKUP(A74,#REF!,7,0))</f>
        <v/>
      </c>
      <c r="C74" s="84" t="s">
        <v>111</v>
      </c>
      <c r="D74" s="112"/>
      <c r="E74" s="113" t="str">
        <f>IF(D74="","",VLOOKUP(A74,$B$77:$I$98,8,0))</f>
        <v/>
      </c>
      <c r="F74" s="114"/>
      <c r="G74" s="151"/>
      <c r="H74" s="152"/>
      <c r="I74" s="153">
        <f>SUM(I48:I73)</f>
        <v>6081.1876123876127</v>
      </c>
      <c r="J74" s="154">
        <f>SUM(J47:J73)</f>
        <v>0</v>
      </c>
      <c r="K74" s="154"/>
      <c r="L74" s="247">
        <f t="shared" si="116"/>
        <v>0</v>
      </c>
      <c r="M74" s="151"/>
      <c r="N74" s="152"/>
      <c r="O74" s="153">
        <f>SUM(O48:O73)</f>
        <v>6081.1876123876127</v>
      </c>
      <c r="P74" s="154">
        <f>SUM(P47:P73)</f>
        <v>0</v>
      </c>
      <c r="Q74" s="154"/>
      <c r="R74" s="247">
        <f t="shared" si="72"/>
        <v>0</v>
      </c>
      <c r="S74" s="151"/>
      <c r="T74" s="152"/>
      <c r="U74" s="153">
        <f>SUM(U48:U73)</f>
        <v>6081.1876123876127</v>
      </c>
      <c r="V74" s="154">
        <f>SUM(V47:V73)</f>
        <v>0</v>
      </c>
      <c r="W74" s="154"/>
      <c r="X74" s="247">
        <f t="shared" si="73"/>
        <v>0</v>
      </c>
      <c r="Y74" s="151"/>
      <c r="Z74" s="152"/>
      <c r="AA74" s="153">
        <f>SUM(AA48:AA73)</f>
        <v>6081.1876123876127</v>
      </c>
      <c r="AB74" s="154">
        <f>SUM(AB47:AB73)</f>
        <v>0</v>
      </c>
      <c r="AC74" s="154"/>
      <c r="AD74" s="247">
        <f t="shared" si="74"/>
        <v>0</v>
      </c>
      <c r="AE74" s="151"/>
      <c r="AF74" s="152"/>
      <c r="AG74" s="153">
        <f>SUM(AG48:AG73)</f>
        <v>6081.1876123876127</v>
      </c>
      <c r="AH74" s="154">
        <f>SUM(AH47:AH73)</f>
        <v>0</v>
      </c>
      <c r="AI74" s="154"/>
      <c r="AJ74" s="247">
        <f t="shared" si="75"/>
        <v>0</v>
      </c>
      <c r="AK74" s="151"/>
      <c r="AL74" s="152"/>
      <c r="AM74" s="153">
        <f>SUM(AM48:AM73)</f>
        <v>6081.1876123876127</v>
      </c>
      <c r="AN74" s="154">
        <f>SUM(AN47:AN73)</f>
        <v>0</v>
      </c>
      <c r="AO74" s="154"/>
      <c r="AP74" s="247">
        <f t="shared" si="76"/>
        <v>0</v>
      </c>
      <c r="AQ74" s="151"/>
      <c r="AR74" s="152"/>
      <c r="AS74" s="153">
        <f>SUM(AS48:AS73)</f>
        <v>6081.1876123876127</v>
      </c>
      <c r="AT74" s="154">
        <f>SUM(AT47:AT73)</f>
        <v>0</v>
      </c>
      <c r="AU74" s="154"/>
      <c r="AV74" s="247">
        <f t="shared" si="77"/>
        <v>0</v>
      </c>
      <c r="AW74" s="17"/>
      <c r="AX74" s="202">
        <f t="shared" si="110"/>
        <v>42568.313286713288</v>
      </c>
      <c r="AY74" s="154" t="str">
        <f t="shared" si="110"/>
        <v/>
      </c>
      <c r="AZ74" s="203">
        <f t="shared" si="111"/>
        <v>42568.313286713288</v>
      </c>
      <c r="BA74" s="263">
        <f t="shared" si="112"/>
        <v>0</v>
      </c>
      <c r="BB74" s="80"/>
      <c r="BC74" s="84" t="s">
        <v>111</v>
      </c>
      <c r="BD74" s="85"/>
      <c r="BE74" s="113" t="str">
        <f>IF(BD74="","",VLOOKUP(AZ74,$B$77:$I$98,8,0))</f>
        <v/>
      </c>
      <c r="BF74" s="114"/>
      <c r="BG74" s="151"/>
      <c r="BH74" s="152"/>
      <c r="BI74" s="153">
        <f>SUM(BI48:BI73)</f>
        <v>0</v>
      </c>
      <c r="BJ74" s="154">
        <f>SUM(BJ47:BJ73)</f>
        <v>0</v>
      </c>
      <c r="BK74" s="154"/>
      <c r="BL74" s="247" t="e">
        <f t="shared" si="117"/>
        <v>#DIV/0!</v>
      </c>
      <c r="BM74" s="151"/>
      <c r="BN74" s="152"/>
      <c r="BO74" s="153">
        <f>SUM(BO48:BO73)</f>
        <v>0</v>
      </c>
      <c r="BP74" s="154">
        <f>SUM(BP47:BP73)</f>
        <v>0</v>
      </c>
      <c r="BQ74" s="154"/>
      <c r="BR74" s="247" t="e">
        <f t="shared" si="82"/>
        <v>#DIV/0!</v>
      </c>
      <c r="BS74" s="151"/>
      <c r="BT74" s="152"/>
      <c r="BU74" s="153">
        <f>SUM(BU48:BU73)</f>
        <v>0</v>
      </c>
      <c r="BV74" s="154">
        <f>SUM(BV47:BV73)</f>
        <v>0</v>
      </c>
      <c r="BW74" s="154"/>
      <c r="BX74" s="247" t="e">
        <f t="shared" si="84"/>
        <v>#DIV/0!</v>
      </c>
      <c r="BY74" s="151"/>
      <c r="BZ74" s="152"/>
      <c r="CA74" s="153">
        <f>SUM(CA48:CA73)</f>
        <v>0</v>
      </c>
      <c r="CB74" s="154">
        <f>SUM(CB47:CB73)</f>
        <v>0</v>
      </c>
      <c r="CC74" s="154"/>
      <c r="CD74" s="247" t="e">
        <f t="shared" si="86"/>
        <v>#DIV/0!</v>
      </c>
      <c r="CE74" s="151"/>
      <c r="CF74" s="152"/>
      <c r="CG74" s="153">
        <f>SUM(CG48:CG73)</f>
        <v>0</v>
      </c>
      <c r="CH74" s="154">
        <f>SUM(CH47:CH73)</f>
        <v>0</v>
      </c>
      <c r="CI74" s="154"/>
      <c r="CJ74" s="247" t="e">
        <f t="shared" si="88"/>
        <v>#DIV/0!</v>
      </c>
      <c r="CK74" s="151"/>
      <c r="CL74" s="152"/>
      <c r="CM74" s="153">
        <f>SUM(CM48:CM73)</f>
        <v>0</v>
      </c>
      <c r="CN74" s="154">
        <f>SUM(CN47:CN73)</f>
        <v>0</v>
      </c>
      <c r="CO74" s="154"/>
      <c r="CP74" s="247" t="e">
        <f t="shared" si="90"/>
        <v>#DIV/0!</v>
      </c>
      <c r="CQ74" s="151"/>
      <c r="CR74" s="152"/>
      <c r="CS74" s="153">
        <f>SUM(CS48:CS73)</f>
        <v>0</v>
      </c>
      <c r="CT74" s="154">
        <f>SUM(CT47:CT73)</f>
        <v>0</v>
      </c>
      <c r="CU74" s="154"/>
      <c r="CV74" s="247" t="e">
        <f t="shared" si="92"/>
        <v>#DIV/0!</v>
      </c>
      <c r="CW74" s="17"/>
      <c r="CX74" s="202" t="str">
        <f t="shared" si="113"/>
        <v/>
      </c>
      <c r="CY74" s="154" t="str">
        <f t="shared" si="113"/>
        <v/>
      </c>
      <c r="CZ74" s="203" t="str">
        <f t="shared" si="114"/>
        <v/>
      </c>
      <c r="DA74" s="263" t="str">
        <f t="shared" si="115"/>
        <v/>
      </c>
      <c r="DB74" s="148"/>
      <c r="DC74" s="277">
        <f>AVERAGE(DC47:DC73)</f>
        <v>0.2857142857142857</v>
      </c>
      <c r="DD74" s="263"/>
      <c r="DE74" s="157"/>
    </row>
    <row r="75" spans="1:111" s="99" customFormat="1" ht="12.75" customHeight="1" x14ac:dyDescent="0.25">
      <c r="A75" s="115"/>
      <c r="B75" s="115"/>
      <c r="C75" s="116"/>
      <c r="D75" s="117"/>
      <c r="E75" s="117"/>
      <c r="F75" s="96"/>
      <c r="G75" s="96"/>
      <c r="H75" s="96"/>
      <c r="I75" s="97"/>
      <c r="J75" s="118"/>
      <c r="K75" s="118"/>
      <c r="L75" s="248"/>
      <c r="M75" s="96"/>
      <c r="N75" s="96"/>
      <c r="O75" s="97"/>
      <c r="P75" s="118"/>
      <c r="Q75" s="118"/>
      <c r="R75" s="248"/>
      <c r="S75" s="96"/>
      <c r="T75" s="96"/>
      <c r="U75" s="97"/>
      <c r="V75" s="118"/>
      <c r="W75" s="118"/>
      <c r="X75" s="248"/>
      <c r="Y75" s="96"/>
      <c r="Z75" s="96"/>
      <c r="AA75" s="97"/>
      <c r="AB75" s="118"/>
      <c r="AC75" s="118"/>
      <c r="AD75" s="248"/>
      <c r="AE75" s="96"/>
      <c r="AF75" s="96"/>
      <c r="AG75" s="97"/>
      <c r="AH75" s="118"/>
      <c r="AI75" s="118"/>
      <c r="AJ75" s="248"/>
      <c r="AK75" s="96"/>
      <c r="AL75" s="96"/>
      <c r="AM75" s="97"/>
      <c r="AN75" s="118"/>
      <c r="AO75" s="118"/>
      <c r="AP75" s="248"/>
      <c r="AQ75" s="96"/>
      <c r="AR75" s="96"/>
      <c r="AS75" s="97"/>
      <c r="AT75" s="118"/>
      <c r="AU75" s="118"/>
      <c r="AV75" s="248"/>
      <c r="AW75" s="17"/>
      <c r="AX75" s="80"/>
      <c r="AY75" s="17"/>
      <c r="AZ75" s="80"/>
      <c r="BA75" s="264"/>
      <c r="BB75" s="80"/>
      <c r="BC75" s="116"/>
      <c r="BD75" s="117"/>
      <c r="BE75" s="117"/>
      <c r="BF75" s="96"/>
      <c r="BG75" s="96"/>
      <c r="BH75" s="96"/>
      <c r="BI75" s="97"/>
      <c r="BJ75" s="118"/>
      <c r="BK75" s="118"/>
      <c r="BL75" s="248"/>
      <c r="BM75" s="96"/>
      <c r="BN75" s="96"/>
      <c r="BO75" s="97"/>
      <c r="BP75" s="118"/>
      <c r="BQ75" s="118"/>
      <c r="BR75" s="248"/>
      <c r="BS75" s="96"/>
      <c r="BT75" s="96"/>
      <c r="BU75" s="97"/>
      <c r="BV75" s="118"/>
      <c r="BW75" s="118"/>
      <c r="BX75" s="248"/>
      <c r="BY75" s="96"/>
      <c r="BZ75" s="96"/>
      <c r="CA75" s="97"/>
      <c r="CB75" s="118"/>
      <c r="CC75" s="118"/>
      <c r="CD75" s="248"/>
      <c r="CE75" s="96"/>
      <c r="CF75" s="96"/>
      <c r="CG75" s="97"/>
      <c r="CH75" s="118"/>
      <c r="CI75" s="118"/>
      <c r="CJ75" s="248"/>
      <c r="CK75" s="96"/>
      <c r="CL75" s="96"/>
      <c r="CM75" s="97"/>
      <c r="CN75" s="118"/>
      <c r="CO75" s="118"/>
      <c r="CP75" s="248"/>
      <c r="CQ75" s="96"/>
      <c r="CR75" s="96"/>
      <c r="CS75" s="97"/>
      <c r="CT75" s="118"/>
      <c r="CU75" s="118"/>
      <c r="CV75" s="248"/>
      <c r="CW75" s="17"/>
      <c r="CX75" s="80"/>
      <c r="CY75" s="17"/>
      <c r="CZ75" s="80"/>
      <c r="DA75" s="264"/>
      <c r="DB75" s="80"/>
      <c r="DC75" s="264"/>
      <c r="DD75" s="264"/>
      <c r="DE75" s="41"/>
    </row>
    <row r="76" spans="1:111" s="120" customFormat="1" ht="12.75" customHeight="1" x14ac:dyDescent="0.25">
      <c r="A76" s="119"/>
      <c r="C76" s="99"/>
      <c r="D76" s="121"/>
      <c r="E76" s="121"/>
      <c r="F76" s="87"/>
      <c r="G76" s="43"/>
      <c r="H76" s="43"/>
      <c r="I76" s="78"/>
      <c r="J76" s="122"/>
      <c r="K76" s="122"/>
      <c r="L76" s="249"/>
      <c r="M76" s="78"/>
      <c r="N76" s="43"/>
      <c r="O76" s="78"/>
      <c r="P76" s="122"/>
      <c r="Q76" s="122"/>
      <c r="R76" s="249"/>
      <c r="S76" s="78"/>
      <c r="T76" s="43"/>
      <c r="U76" s="78"/>
      <c r="V76" s="122"/>
      <c r="W76" s="122"/>
      <c r="X76" s="249"/>
      <c r="Y76" s="78"/>
      <c r="Z76" s="43"/>
      <c r="AA76" s="78"/>
      <c r="AB76" s="122"/>
      <c r="AC76" s="122"/>
      <c r="AD76" s="249"/>
      <c r="AE76" s="78"/>
      <c r="AF76" s="43"/>
      <c r="AG76" s="78"/>
      <c r="AH76" s="122"/>
      <c r="AI76" s="122"/>
      <c r="AJ76" s="249"/>
      <c r="AK76" s="78"/>
      <c r="AL76" s="43"/>
      <c r="AM76" s="78"/>
      <c r="AN76" s="122"/>
      <c r="AO76" s="122"/>
      <c r="AP76" s="249"/>
      <c r="AQ76" s="78"/>
      <c r="AR76" s="43"/>
      <c r="AS76" s="78"/>
      <c r="AT76" s="122"/>
      <c r="AU76" s="122"/>
      <c r="AV76" s="249"/>
      <c r="AW76" s="17"/>
      <c r="AX76" s="78"/>
      <c r="AY76" s="78"/>
      <c r="AZ76" s="78"/>
      <c r="BA76" s="249"/>
      <c r="BB76" s="78"/>
      <c r="BC76" s="99"/>
      <c r="BD76" s="121"/>
      <c r="BE76" s="121"/>
      <c r="BF76" s="87"/>
      <c r="BG76" s="43"/>
      <c r="BH76" s="43"/>
      <c r="BI76" s="78"/>
      <c r="BJ76" s="122"/>
      <c r="BK76" s="122"/>
      <c r="BL76" s="249"/>
      <c r="BM76" s="78"/>
      <c r="BN76" s="43"/>
      <c r="BO76" s="78"/>
      <c r="BP76" s="122"/>
      <c r="BQ76" s="122"/>
      <c r="BR76" s="249"/>
      <c r="BS76" s="78"/>
      <c r="BT76" s="43"/>
      <c r="BU76" s="78"/>
      <c r="BV76" s="122"/>
      <c r="BW76" s="122"/>
      <c r="BX76" s="249"/>
      <c r="BY76" s="78"/>
      <c r="BZ76" s="43"/>
      <c r="CA76" s="78"/>
      <c r="CB76" s="122"/>
      <c r="CC76" s="122"/>
      <c r="CD76" s="249"/>
      <c r="CE76" s="78"/>
      <c r="CF76" s="43"/>
      <c r="CG76" s="78"/>
      <c r="CH76" s="122"/>
      <c r="CI76" s="122"/>
      <c r="CJ76" s="249"/>
      <c r="CK76" s="78"/>
      <c r="CL76" s="43"/>
      <c r="CM76" s="78"/>
      <c r="CN76" s="122"/>
      <c r="CO76" s="122"/>
      <c r="CP76" s="249"/>
      <c r="CQ76" s="78"/>
      <c r="CR76" s="43"/>
      <c r="CS76" s="78"/>
      <c r="CT76" s="122"/>
      <c r="CU76" s="122"/>
      <c r="CV76" s="249"/>
      <c r="CW76" s="17"/>
      <c r="CX76" s="78"/>
      <c r="CY76" s="78"/>
      <c r="CZ76" s="78"/>
      <c r="DA76" s="249"/>
      <c r="DB76" s="78"/>
      <c r="DC76" s="249"/>
      <c r="DD76" s="249"/>
      <c r="DE76" s="122"/>
    </row>
    <row r="77" spans="1:111" s="87" customFormat="1" x14ac:dyDescent="0.25">
      <c r="A77" s="19"/>
      <c r="B77" s="44"/>
      <c r="C77" s="99"/>
      <c r="D77" s="121"/>
      <c r="E77" s="121"/>
      <c r="L77" s="249"/>
      <c r="R77" s="249"/>
      <c r="X77" s="249"/>
      <c r="AB77" s="122"/>
      <c r="AC77" s="122"/>
      <c r="AD77" s="249"/>
      <c r="AE77" s="78"/>
      <c r="AF77" s="43"/>
      <c r="AG77" s="78"/>
      <c r="AH77" s="122"/>
      <c r="AI77" s="122"/>
      <c r="AJ77" s="249"/>
      <c r="AK77" s="78"/>
      <c r="AL77" s="43"/>
      <c r="AM77" s="78"/>
      <c r="AN77" s="122"/>
      <c r="AO77" s="122"/>
      <c r="AP77" s="249"/>
      <c r="AQ77" s="78"/>
      <c r="AR77" s="43"/>
      <c r="AS77" s="78"/>
      <c r="AT77" s="122"/>
      <c r="AU77" s="122"/>
      <c r="AV77" s="249"/>
      <c r="AW77" s="123"/>
      <c r="AX77" s="78"/>
      <c r="AY77" s="78"/>
      <c r="AZ77" s="78"/>
      <c r="BA77" s="249"/>
      <c r="BB77" s="78"/>
      <c r="BC77" s="99"/>
      <c r="BD77" s="121"/>
      <c r="BE77" s="121"/>
      <c r="BL77" s="249"/>
      <c r="BR77" s="249"/>
      <c r="BX77" s="249"/>
      <c r="CB77" s="122"/>
      <c r="CC77" s="122"/>
      <c r="CD77" s="249"/>
      <c r="CE77" s="78"/>
      <c r="CF77" s="43"/>
      <c r="CG77" s="78"/>
      <c r="CH77" s="122"/>
      <c r="CI77" s="122"/>
      <c r="CJ77" s="249"/>
      <c r="CK77" s="78"/>
      <c r="CL77" s="43"/>
      <c r="CM77" s="78"/>
      <c r="CN77" s="122"/>
      <c r="CO77" s="122"/>
      <c r="CP77" s="249"/>
      <c r="CQ77" s="78"/>
      <c r="CR77" s="43"/>
      <c r="CS77" s="78"/>
      <c r="CT77" s="122"/>
      <c r="CU77" s="122"/>
      <c r="CV77" s="249"/>
      <c r="CW77" s="123"/>
      <c r="CX77" s="78"/>
      <c r="CY77" s="78"/>
      <c r="CZ77" s="78"/>
      <c r="DA77" s="249"/>
      <c r="DB77" s="78"/>
      <c r="DC77" s="249"/>
      <c r="DD77" s="249"/>
      <c r="DE77" s="122"/>
      <c r="DF77" s="44"/>
      <c r="DG77" s="44"/>
    </row>
    <row r="78" spans="1:111" s="87" customFormat="1" x14ac:dyDescent="0.25">
      <c r="A78" s="19"/>
      <c r="B78" s="44"/>
      <c r="C78" s="99"/>
      <c r="D78" s="121"/>
      <c r="E78" s="121"/>
      <c r="L78" s="249"/>
      <c r="R78" s="249"/>
      <c r="X78" s="249"/>
      <c r="AB78" s="122"/>
      <c r="AC78" s="122"/>
      <c r="AD78" s="249"/>
      <c r="AE78" s="78"/>
      <c r="AF78" s="43"/>
      <c r="AG78" s="78"/>
      <c r="AH78" s="122"/>
      <c r="AI78" s="122"/>
      <c r="AJ78" s="249"/>
      <c r="AK78" s="78"/>
      <c r="AL78" s="43"/>
      <c r="AM78" s="78"/>
      <c r="AN78" s="122"/>
      <c r="AO78" s="122"/>
      <c r="AP78" s="249"/>
      <c r="AQ78" s="78"/>
      <c r="AR78" s="43"/>
      <c r="AS78" s="78"/>
      <c r="AT78" s="122"/>
      <c r="AU78" s="122"/>
      <c r="AV78" s="249"/>
      <c r="AW78" s="123"/>
      <c r="AX78" s="78"/>
      <c r="AY78" s="78"/>
      <c r="AZ78" s="78"/>
      <c r="BA78" s="249"/>
      <c r="BB78" s="78"/>
      <c r="BC78" s="99"/>
      <c r="BD78" s="121"/>
      <c r="BE78" s="121"/>
      <c r="BL78" s="249"/>
      <c r="BR78" s="249"/>
      <c r="BX78" s="249"/>
      <c r="CB78" s="122"/>
      <c r="CC78" s="122"/>
      <c r="CD78" s="249"/>
      <c r="CE78" s="78"/>
      <c r="CF78" s="43"/>
      <c r="CG78" s="78"/>
      <c r="CH78" s="122"/>
      <c r="CI78" s="122"/>
      <c r="CJ78" s="249"/>
      <c r="CK78" s="78"/>
      <c r="CL78" s="43"/>
      <c r="CM78" s="78"/>
      <c r="CN78" s="122"/>
      <c r="CO78" s="122"/>
      <c r="CP78" s="249"/>
      <c r="CQ78" s="78"/>
      <c r="CR78" s="43"/>
      <c r="CS78" s="78"/>
      <c r="CT78" s="122"/>
      <c r="CU78" s="122"/>
      <c r="CV78" s="249"/>
      <c r="CW78" s="123"/>
      <c r="CX78" s="78"/>
      <c r="CY78" s="78"/>
      <c r="CZ78" s="78"/>
      <c r="DA78" s="249"/>
      <c r="DB78" s="78"/>
      <c r="DC78" s="249"/>
      <c r="DD78" s="249"/>
      <c r="DE78" s="122"/>
      <c r="DF78" s="44"/>
      <c r="DG78" s="44"/>
    </row>
    <row r="79" spans="1:111" s="87" customFormat="1" x14ac:dyDescent="0.25">
      <c r="A79" s="19"/>
      <c r="B79" s="44"/>
      <c r="C79" s="99"/>
      <c r="D79" s="121"/>
      <c r="E79" s="121"/>
      <c r="L79" s="249"/>
      <c r="R79" s="249"/>
      <c r="X79" s="249"/>
      <c r="AB79" s="122"/>
      <c r="AC79" s="122"/>
      <c r="AD79" s="249"/>
      <c r="AE79" s="78"/>
      <c r="AF79" s="43"/>
      <c r="AG79" s="78"/>
      <c r="AH79" s="122"/>
      <c r="AI79" s="122"/>
      <c r="AJ79" s="249"/>
      <c r="AK79" s="78"/>
      <c r="AL79" s="43"/>
      <c r="AM79" s="78"/>
      <c r="AN79" s="122"/>
      <c r="AO79" s="122"/>
      <c r="AP79" s="249"/>
      <c r="AQ79" s="78"/>
      <c r="AR79" s="43"/>
      <c r="AS79" s="78"/>
      <c r="AT79" s="122"/>
      <c r="AU79" s="122"/>
      <c r="AV79" s="249"/>
      <c r="AW79" s="123"/>
      <c r="AX79" s="78"/>
      <c r="AY79" s="78"/>
      <c r="AZ79" s="78"/>
      <c r="BA79" s="249"/>
      <c r="BB79" s="78"/>
      <c r="BC79" s="99"/>
      <c r="BD79" s="121"/>
      <c r="BE79" s="121"/>
      <c r="BL79" s="249"/>
      <c r="BR79" s="249"/>
      <c r="BX79" s="249"/>
      <c r="CB79" s="122"/>
      <c r="CC79" s="122"/>
      <c r="CD79" s="249"/>
      <c r="CE79" s="78"/>
      <c r="CF79" s="43"/>
      <c r="CG79" s="78"/>
      <c r="CH79" s="122"/>
      <c r="CI79" s="122"/>
      <c r="CJ79" s="249"/>
      <c r="CK79" s="78"/>
      <c r="CL79" s="43"/>
      <c r="CM79" s="78"/>
      <c r="CN79" s="122"/>
      <c r="CO79" s="122"/>
      <c r="CP79" s="249"/>
      <c r="CQ79" s="78"/>
      <c r="CR79" s="43"/>
      <c r="CS79" s="78"/>
      <c r="CT79" s="122"/>
      <c r="CU79" s="122"/>
      <c r="CV79" s="249"/>
      <c r="CW79" s="123"/>
      <c r="CX79" s="78"/>
      <c r="CY79" s="78"/>
      <c r="CZ79" s="78"/>
      <c r="DA79" s="249"/>
      <c r="DB79" s="78"/>
      <c r="DC79" s="249"/>
      <c r="DD79" s="249"/>
      <c r="DE79" s="122"/>
      <c r="DF79" s="44"/>
      <c r="DG79" s="44"/>
    </row>
    <row r="80" spans="1:111" s="87" customFormat="1" x14ac:dyDescent="0.25">
      <c r="A80" s="19"/>
      <c r="B80" s="44"/>
      <c r="C80" s="99"/>
      <c r="D80" s="121"/>
      <c r="E80" s="121"/>
      <c r="L80" s="249"/>
      <c r="R80" s="249"/>
      <c r="X80" s="249"/>
      <c r="AB80" s="122"/>
      <c r="AC80" s="122"/>
      <c r="AD80" s="249"/>
      <c r="AE80" s="78"/>
      <c r="AF80" s="43"/>
      <c r="AG80" s="78"/>
      <c r="AH80" s="122"/>
      <c r="AI80" s="122"/>
      <c r="AJ80" s="249"/>
      <c r="AK80" s="78"/>
      <c r="AL80" s="43"/>
      <c r="AM80" s="78"/>
      <c r="AN80" s="122"/>
      <c r="AO80" s="122"/>
      <c r="AP80" s="249"/>
      <c r="AQ80" s="78"/>
      <c r="AR80" s="43"/>
      <c r="AS80" s="78"/>
      <c r="AT80" s="122"/>
      <c r="AU80" s="122"/>
      <c r="AV80" s="249"/>
      <c r="AW80" s="123"/>
      <c r="AX80" s="78"/>
      <c r="AY80" s="78"/>
      <c r="AZ80" s="78"/>
      <c r="BA80" s="249"/>
      <c r="BB80" s="78"/>
      <c r="BC80" s="99"/>
      <c r="BD80" s="121"/>
      <c r="BE80" s="121"/>
      <c r="BL80" s="249"/>
      <c r="BR80" s="249"/>
      <c r="BX80" s="249"/>
      <c r="CB80" s="122"/>
      <c r="CC80" s="122"/>
      <c r="CD80" s="249"/>
      <c r="CE80" s="78"/>
      <c r="CF80" s="43"/>
      <c r="CG80" s="78"/>
      <c r="CH80" s="122"/>
      <c r="CI80" s="122"/>
      <c r="CJ80" s="249"/>
      <c r="CK80" s="78"/>
      <c r="CL80" s="43"/>
      <c r="CM80" s="78"/>
      <c r="CN80" s="122"/>
      <c r="CO80" s="122"/>
      <c r="CP80" s="249"/>
      <c r="CQ80" s="78"/>
      <c r="CR80" s="43"/>
      <c r="CS80" s="78"/>
      <c r="CT80" s="122"/>
      <c r="CU80" s="122"/>
      <c r="CV80" s="249"/>
      <c r="CW80" s="123"/>
      <c r="CX80" s="78"/>
      <c r="CY80" s="78"/>
      <c r="CZ80" s="78"/>
      <c r="DA80" s="249"/>
      <c r="DB80" s="78"/>
      <c r="DC80" s="249"/>
      <c r="DD80" s="249"/>
      <c r="DE80" s="122"/>
      <c r="DF80" s="44"/>
      <c r="DG80" s="44"/>
    </row>
    <row r="81" spans="1:111" s="87" customFormat="1" x14ac:dyDescent="0.25">
      <c r="A81" s="19"/>
      <c r="B81" s="44"/>
      <c r="C81" s="99"/>
      <c r="D81" s="121"/>
      <c r="E81" s="121"/>
      <c r="L81" s="249"/>
      <c r="R81" s="249"/>
      <c r="X81" s="249"/>
      <c r="AB81" s="122"/>
      <c r="AC81" s="122"/>
      <c r="AD81" s="249"/>
      <c r="AE81" s="78"/>
      <c r="AF81" s="43"/>
      <c r="AG81" s="78"/>
      <c r="AH81" s="122"/>
      <c r="AI81" s="122"/>
      <c r="AJ81" s="249"/>
      <c r="AK81" s="78"/>
      <c r="AL81" s="43"/>
      <c r="AM81" s="78"/>
      <c r="AN81" s="122"/>
      <c r="AO81" s="122"/>
      <c r="AP81" s="249"/>
      <c r="AQ81" s="78"/>
      <c r="AR81" s="43"/>
      <c r="AS81" s="78"/>
      <c r="AT81" s="122"/>
      <c r="AU81" s="122"/>
      <c r="AV81" s="249"/>
      <c r="AW81" s="123"/>
      <c r="AX81" s="78"/>
      <c r="AY81" s="78"/>
      <c r="AZ81" s="78"/>
      <c r="BA81" s="249"/>
      <c r="BB81" s="78"/>
      <c r="BC81" s="99"/>
      <c r="BD81" s="121"/>
      <c r="BE81" s="121"/>
      <c r="BL81" s="249"/>
      <c r="BR81" s="249"/>
      <c r="BX81" s="249"/>
      <c r="CB81" s="122"/>
      <c r="CC81" s="122"/>
      <c r="CD81" s="249"/>
      <c r="CE81" s="78"/>
      <c r="CF81" s="43"/>
      <c r="CG81" s="78"/>
      <c r="CH81" s="122"/>
      <c r="CI81" s="122"/>
      <c r="CJ81" s="249"/>
      <c r="CK81" s="78"/>
      <c r="CL81" s="43"/>
      <c r="CM81" s="78"/>
      <c r="CN81" s="122"/>
      <c r="CO81" s="122"/>
      <c r="CP81" s="249"/>
      <c r="CQ81" s="78"/>
      <c r="CR81" s="43"/>
      <c r="CS81" s="78"/>
      <c r="CT81" s="122"/>
      <c r="CU81" s="122"/>
      <c r="CV81" s="249"/>
      <c r="CW81" s="123"/>
      <c r="CX81" s="78"/>
      <c r="CY81" s="78"/>
      <c r="CZ81" s="78"/>
      <c r="DA81" s="249"/>
      <c r="DB81" s="78"/>
      <c r="DC81" s="249"/>
      <c r="DD81" s="249"/>
      <c r="DE81" s="122"/>
      <c r="DF81" s="44"/>
      <c r="DG81" s="44"/>
    </row>
    <row r="82" spans="1:111" s="87" customFormat="1" x14ac:dyDescent="0.25">
      <c r="A82" s="19"/>
      <c r="B82" s="44"/>
      <c r="C82" s="99"/>
      <c r="D82" s="121"/>
      <c r="E82" s="121"/>
      <c r="L82" s="249"/>
      <c r="R82" s="249"/>
      <c r="X82" s="249"/>
      <c r="AB82" s="122"/>
      <c r="AC82" s="122"/>
      <c r="AD82" s="249"/>
      <c r="AE82" s="78"/>
      <c r="AF82" s="43"/>
      <c r="AG82" s="78"/>
      <c r="AH82" s="122"/>
      <c r="AI82" s="122"/>
      <c r="AJ82" s="249"/>
      <c r="AK82" s="78"/>
      <c r="AL82" s="43"/>
      <c r="AM82" s="78"/>
      <c r="AN82" s="122"/>
      <c r="AO82" s="122"/>
      <c r="AP82" s="249"/>
      <c r="AQ82" s="78"/>
      <c r="AR82" s="43"/>
      <c r="AS82" s="78"/>
      <c r="AT82" s="122"/>
      <c r="AU82" s="122"/>
      <c r="AV82" s="249"/>
      <c r="AW82" s="123"/>
      <c r="AX82" s="78"/>
      <c r="AY82" s="78"/>
      <c r="AZ82" s="78"/>
      <c r="BA82" s="249"/>
      <c r="BB82" s="78"/>
      <c r="BC82" s="99"/>
      <c r="BD82" s="121"/>
      <c r="BE82" s="121"/>
      <c r="BL82" s="249"/>
      <c r="BR82" s="249"/>
      <c r="BX82" s="249"/>
      <c r="CB82" s="122"/>
      <c r="CC82" s="122"/>
      <c r="CD82" s="249"/>
      <c r="CE82" s="78"/>
      <c r="CF82" s="43"/>
      <c r="CG82" s="78"/>
      <c r="CH82" s="122"/>
      <c r="CI82" s="122"/>
      <c r="CJ82" s="249"/>
      <c r="CK82" s="78"/>
      <c r="CL82" s="43"/>
      <c r="CM82" s="78"/>
      <c r="CN82" s="122"/>
      <c r="CO82" s="122"/>
      <c r="CP82" s="249"/>
      <c r="CQ82" s="78"/>
      <c r="CR82" s="43"/>
      <c r="CS82" s="78"/>
      <c r="CT82" s="122"/>
      <c r="CU82" s="122"/>
      <c r="CV82" s="249"/>
      <c r="CW82" s="123"/>
      <c r="CX82" s="78"/>
      <c r="CY82" s="78"/>
      <c r="CZ82" s="78"/>
      <c r="DA82" s="249"/>
      <c r="DB82" s="78"/>
      <c r="DC82" s="249"/>
      <c r="DD82" s="249"/>
      <c r="DE82" s="122"/>
      <c r="DF82" s="44"/>
      <c r="DG82" s="44"/>
    </row>
    <row r="83" spans="1:111" s="87" customFormat="1" x14ac:dyDescent="0.25">
      <c r="A83" s="19"/>
      <c r="B83" s="44"/>
      <c r="C83" s="99"/>
      <c r="D83" s="121"/>
      <c r="E83" s="121"/>
      <c r="L83" s="249"/>
      <c r="R83" s="249"/>
      <c r="X83" s="249"/>
      <c r="AB83" s="122"/>
      <c r="AC83" s="122"/>
      <c r="AD83" s="249"/>
      <c r="AE83" s="78"/>
      <c r="AF83" s="43"/>
      <c r="AG83" s="78"/>
      <c r="AH83" s="122"/>
      <c r="AI83" s="122"/>
      <c r="AJ83" s="249"/>
      <c r="AK83" s="78"/>
      <c r="AL83" s="43"/>
      <c r="AM83" s="78"/>
      <c r="AN83" s="122"/>
      <c r="AO83" s="122"/>
      <c r="AP83" s="249"/>
      <c r="AQ83" s="78"/>
      <c r="AR83" s="43"/>
      <c r="AS83" s="78"/>
      <c r="AT83" s="122"/>
      <c r="AU83" s="122"/>
      <c r="AV83" s="249"/>
      <c r="AW83" s="123"/>
      <c r="AX83" s="78"/>
      <c r="AY83" s="78"/>
      <c r="AZ83" s="78"/>
      <c r="BA83" s="249"/>
      <c r="BB83" s="78"/>
      <c r="BC83" s="99"/>
      <c r="BD83" s="121"/>
      <c r="BE83" s="121"/>
      <c r="BL83" s="249"/>
      <c r="BR83" s="249"/>
      <c r="BX83" s="249"/>
      <c r="CB83" s="122"/>
      <c r="CC83" s="122"/>
      <c r="CD83" s="249"/>
      <c r="CE83" s="78"/>
      <c r="CF83" s="43"/>
      <c r="CG83" s="78"/>
      <c r="CH83" s="122"/>
      <c r="CI83" s="122"/>
      <c r="CJ83" s="249"/>
      <c r="CK83" s="78"/>
      <c r="CL83" s="43"/>
      <c r="CM83" s="78"/>
      <c r="CN83" s="122"/>
      <c r="CO83" s="122"/>
      <c r="CP83" s="249"/>
      <c r="CQ83" s="78"/>
      <c r="CR83" s="43"/>
      <c r="CS83" s="78"/>
      <c r="CT83" s="122"/>
      <c r="CU83" s="122"/>
      <c r="CV83" s="249"/>
      <c r="CW83" s="123"/>
      <c r="CX83" s="78"/>
      <c r="CY83" s="78"/>
      <c r="CZ83" s="78"/>
      <c r="DA83" s="249"/>
      <c r="DB83" s="78"/>
      <c r="DC83" s="249"/>
      <c r="DD83" s="249"/>
      <c r="DE83" s="122"/>
      <c r="DF83" s="44"/>
      <c r="DG83" s="44"/>
    </row>
    <row r="84" spans="1:111" s="87" customFormat="1" x14ac:dyDescent="0.25">
      <c r="A84" s="19"/>
      <c r="B84" s="44"/>
      <c r="C84" s="99"/>
      <c r="D84" s="121"/>
      <c r="E84" s="121"/>
      <c r="L84" s="249"/>
      <c r="R84" s="249"/>
      <c r="X84" s="249"/>
      <c r="AB84" s="122"/>
      <c r="AC84" s="122"/>
      <c r="AD84" s="249"/>
      <c r="AE84" s="78"/>
      <c r="AF84" s="43"/>
      <c r="AG84" s="78"/>
      <c r="AH84" s="122"/>
      <c r="AI84" s="122"/>
      <c r="AJ84" s="249"/>
      <c r="AK84" s="78"/>
      <c r="AL84" s="43"/>
      <c r="AM84" s="78"/>
      <c r="AN84" s="122"/>
      <c r="AO84" s="122"/>
      <c r="AP84" s="249"/>
      <c r="AQ84" s="78"/>
      <c r="AR84" s="43"/>
      <c r="AS84" s="78"/>
      <c r="AT84" s="122"/>
      <c r="AU84" s="122"/>
      <c r="AV84" s="249"/>
      <c r="AW84" s="123"/>
      <c r="AX84" s="78"/>
      <c r="AY84" s="78"/>
      <c r="AZ84" s="78"/>
      <c r="BA84" s="249"/>
      <c r="BB84" s="78"/>
      <c r="BC84" s="99"/>
      <c r="BD84" s="121"/>
      <c r="BE84" s="121"/>
      <c r="BL84" s="249"/>
      <c r="BR84" s="249"/>
      <c r="BX84" s="249"/>
      <c r="CB84" s="122"/>
      <c r="CC84" s="122"/>
      <c r="CD84" s="249"/>
      <c r="CE84" s="78"/>
      <c r="CF84" s="43"/>
      <c r="CG84" s="78"/>
      <c r="CH84" s="122"/>
      <c r="CI84" s="122"/>
      <c r="CJ84" s="249"/>
      <c r="CK84" s="78"/>
      <c r="CL84" s="43"/>
      <c r="CM84" s="78"/>
      <c r="CN84" s="122"/>
      <c r="CO84" s="122"/>
      <c r="CP84" s="249"/>
      <c r="CQ84" s="78"/>
      <c r="CR84" s="43"/>
      <c r="CS84" s="78"/>
      <c r="CT84" s="122"/>
      <c r="CU84" s="122"/>
      <c r="CV84" s="249"/>
      <c r="CW84" s="123"/>
      <c r="CX84" s="78"/>
      <c r="CY84" s="78"/>
      <c r="CZ84" s="78"/>
      <c r="DA84" s="249"/>
      <c r="DB84" s="78"/>
      <c r="DC84" s="249"/>
      <c r="DD84" s="249"/>
      <c r="DE84" s="122"/>
      <c r="DF84" s="44"/>
      <c r="DG84" s="44"/>
    </row>
    <row r="85" spans="1:111" s="87" customFormat="1" x14ac:dyDescent="0.25">
      <c r="A85" s="19"/>
      <c r="B85" s="44"/>
      <c r="C85" s="99"/>
      <c r="D85" s="121"/>
      <c r="E85" s="121"/>
      <c r="L85" s="249"/>
      <c r="R85" s="249"/>
      <c r="X85" s="249"/>
      <c r="AB85" s="122"/>
      <c r="AC85" s="122"/>
      <c r="AD85" s="249"/>
      <c r="AE85" s="78"/>
      <c r="AF85" s="43"/>
      <c r="AG85" s="78"/>
      <c r="AH85" s="122"/>
      <c r="AI85" s="122"/>
      <c r="AJ85" s="249"/>
      <c r="AK85" s="78"/>
      <c r="AL85" s="43"/>
      <c r="AM85" s="78"/>
      <c r="AN85" s="122"/>
      <c r="AO85" s="122"/>
      <c r="AP85" s="249"/>
      <c r="AQ85" s="78"/>
      <c r="AR85" s="43"/>
      <c r="AS85" s="78"/>
      <c r="AT85" s="122"/>
      <c r="AU85" s="122"/>
      <c r="AV85" s="249"/>
      <c r="AW85" s="123"/>
      <c r="AX85" s="78"/>
      <c r="AY85" s="78"/>
      <c r="AZ85" s="78"/>
      <c r="BA85" s="249"/>
      <c r="BB85" s="78"/>
      <c r="BC85" s="99"/>
      <c r="BD85" s="121"/>
      <c r="BE85" s="121"/>
      <c r="BL85" s="249"/>
      <c r="BR85" s="249"/>
      <c r="BX85" s="249"/>
      <c r="CB85" s="122"/>
      <c r="CC85" s="122"/>
      <c r="CD85" s="249"/>
      <c r="CE85" s="78"/>
      <c r="CF85" s="43"/>
      <c r="CG85" s="78"/>
      <c r="CH85" s="122"/>
      <c r="CI85" s="122"/>
      <c r="CJ85" s="249"/>
      <c r="CK85" s="78"/>
      <c r="CL85" s="43"/>
      <c r="CM85" s="78"/>
      <c r="CN85" s="122"/>
      <c r="CO85" s="122"/>
      <c r="CP85" s="249"/>
      <c r="CQ85" s="78"/>
      <c r="CR85" s="43"/>
      <c r="CS85" s="78"/>
      <c r="CT85" s="122"/>
      <c r="CU85" s="122"/>
      <c r="CV85" s="249"/>
      <c r="CW85" s="123"/>
      <c r="CX85" s="78"/>
      <c r="CY85" s="78"/>
      <c r="CZ85" s="78"/>
      <c r="DA85" s="249"/>
      <c r="DB85" s="78"/>
      <c r="DC85" s="249"/>
      <c r="DD85" s="249"/>
      <c r="DE85" s="122"/>
      <c r="DF85" s="44"/>
      <c r="DG85" s="44"/>
    </row>
    <row r="86" spans="1:111" s="87" customFormat="1" x14ac:dyDescent="0.25">
      <c r="A86" s="19"/>
      <c r="B86" s="44"/>
      <c r="C86" s="99"/>
      <c r="D86" s="121"/>
      <c r="E86" s="121"/>
      <c r="L86" s="249"/>
      <c r="R86" s="249"/>
      <c r="X86" s="249"/>
      <c r="AB86" s="122"/>
      <c r="AC86" s="122"/>
      <c r="AD86" s="249"/>
      <c r="AE86" s="78"/>
      <c r="AF86" s="43"/>
      <c r="AG86" s="78"/>
      <c r="AH86" s="122"/>
      <c r="AI86" s="122"/>
      <c r="AJ86" s="249"/>
      <c r="AK86" s="78"/>
      <c r="AL86" s="43"/>
      <c r="AM86" s="78"/>
      <c r="AN86" s="122"/>
      <c r="AO86" s="122"/>
      <c r="AP86" s="249"/>
      <c r="AQ86" s="78"/>
      <c r="AR86" s="43"/>
      <c r="AS86" s="78"/>
      <c r="AT86" s="122"/>
      <c r="AU86" s="122"/>
      <c r="AV86" s="249"/>
      <c r="AW86" s="123"/>
      <c r="AX86" s="78"/>
      <c r="AY86" s="78"/>
      <c r="AZ86" s="78"/>
      <c r="BA86" s="249"/>
      <c r="BB86" s="78"/>
      <c r="BC86" s="99"/>
      <c r="BD86" s="121"/>
      <c r="BE86" s="121"/>
      <c r="BL86" s="249"/>
      <c r="BR86" s="249"/>
      <c r="BX86" s="249"/>
      <c r="CB86" s="122"/>
      <c r="CC86" s="122"/>
      <c r="CD86" s="249"/>
      <c r="CE86" s="78"/>
      <c r="CF86" s="43"/>
      <c r="CG86" s="78"/>
      <c r="CH86" s="122"/>
      <c r="CI86" s="122"/>
      <c r="CJ86" s="249"/>
      <c r="CK86" s="78"/>
      <c r="CL86" s="43"/>
      <c r="CM86" s="78"/>
      <c r="CN86" s="122"/>
      <c r="CO86" s="122"/>
      <c r="CP86" s="249"/>
      <c r="CQ86" s="78"/>
      <c r="CR86" s="43"/>
      <c r="CS86" s="78"/>
      <c r="CT86" s="122"/>
      <c r="CU86" s="122"/>
      <c r="CV86" s="249"/>
      <c r="CW86" s="123"/>
      <c r="CX86" s="78"/>
      <c r="CY86" s="78"/>
      <c r="CZ86" s="78"/>
      <c r="DA86" s="249"/>
      <c r="DB86" s="78"/>
      <c r="DC86" s="249"/>
      <c r="DD86" s="249"/>
      <c r="DE86" s="122"/>
      <c r="DF86" s="44"/>
      <c r="DG86" s="44"/>
    </row>
    <row r="87" spans="1:111" s="87" customFormat="1" x14ac:dyDescent="0.25">
      <c r="A87" s="19"/>
      <c r="B87" s="44"/>
      <c r="C87" s="99"/>
      <c r="D87" s="121"/>
      <c r="E87" s="121"/>
      <c r="L87" s="249"/>
      <c r="R87" s="249"/>
      <c r="X87" s="249"/>
      <c r="AB87" s="122"/>
      <c r="AC87" s="122"/>
      <c r="AD87" s="249"/>
      <c r="AE87" s="78"/>
      <c r="AF87" s="43"/>
      <c r="AG87" s="78"/>
      <c r="AH87" s="122"/>
      <c r="AI87" s="122"/>
      <c r="AJ87" s="249"/>
      <c r="AK87" s="78"/>
      <c r="AL87" s="43"/>
      <c r="AM87" s="78"/>
      <c r="AN87" s="122"/>
      <c r="AO87" s="122"/>
      <c r="AP87" s="249"/>
      <c r="AQ87" s="78"/>
      <c r="AR87" s="43"/>
      <c r="AS87" s="78"/>
      <c r="AT87" s="122"/>
      <c r="AU87" s="122"/>
      <c r="AV87" s="249"/>
      <c r="AW87" s="123"/>
      <c r="AX87" s="78"/>
      <c r="AY87" s="78"/>
      <c r="AZ87" s="78"/>
      <c r="BA87" s="249"/>
      <c r="BB87" s="78"/>
      <c r="BC87" s="99"/>
      <c r="BD87" s="121"/>
      <c r="BE87" s="121"/>
      <c r="BL87" s="249"/>
      <c r="BR87" s="249"/>
      <c r="BX87" s="249"/>
      <c r="CB87" s="122"/>
      <c r="CC87" s="122"/>
      <c r="CD87" s="249"/>
      <c r="CE87" s="78"/>
      <c r="CF87" s="43"/>
      <c r="CG87" s="78"/>
      <c r="CH87" s="122"/>
      <c r="CI87" s="122"/>
      <c r="CJ87" s="249"/>
      <c r="CK87" s="78"/>
      <c r="CL87" s="43"/>
      <c r="CM87" s="78"/>
      <c r="CN87" s="122"/>
      <c r="CO87" s="122"/>
      <c r="CP87" s="249"/>
      <c r="CQ87" s="78"/>
      <c r="CR87" s="43"/>
      <c r="CS87" s="78"/>
      <c r="CT87" s="122"/>
      <c r="CU87" s="122"/>
      <c r="CV87" s="249"/>
      <c r="CW87" s="123"/>
      <c r="CX87" s="78"/>
      <c r="CY87" s="78"/>
      <c r="CZ87" s="78"/>
      <c r="DA87" s="249"/>
      <c r="DB87" s="78"/>
      <c r="DC87" s="249"/>
      <c r="DD87" s="249"/>
      <c r="DE87" s="122"/>
      <c r="DF87" s="44"/>
      <c r="DG87" s="44"/>
    </row>
    <row r="88" spans="1:111" s="87" customFormat="1" x14ac:dyDescent="0.25">
      <c r="A88" s="19"/>
      <c r="B88" s="44"/>
      <c r="C88" s="99"/>
      <c r="D88" s="121"/>
      <c r="E88" s="121"/>
      <c r="L88" s="249"/>
      <c r="R88" s="249"/>
      <c r="X88" s="249"/>
      <c r="AB88" s="122"/>
      <c r="AC88" s="122"/>
      <c r="AD88" s="249"/>
      <c r="AE88" s="78"/>
      <c r="AF88" s="43"/>
      <c r="AG88" s="78"/>
      <c r="AH88" s="122"/>
      <c r="AI88" s="122"/>
      <c r="AJ88" s="249"/>
      <c r="AK88" s="78"/>
      <c r="AL88" s="43"/>
      <c r="AM88" s="78"/>
      <c r="AN88" s="122"/>
      <c r="AO88" s="122"/>
      <c r="AP88" s="249"/>
      <c r="AQ88" s="78"/>
      <c r="AR88" s="43"/>
      <c r="AS88" s="78"/>
      <c r="AT88" s="122"/>
      <c r="AU88" s="122"/>
      <c r="AV88" s="249"/>
      <c r="AW88" s="123"/>
      <c r="AX88" s="78"/>
      <c r="AY88" s="78"/>
      <c r="AZ88" s="78"/>
      <c r="BA88" s="249"/>
      <c r="BB88" s="78"/>
      <c r="BC88" s="99"/>
      <c r="BD88" s="121"/>
      <c r="BE88" s="121"/>
      <c r="BL88" s="249"/>
      <c r="BR88" s="249"/>
      <c r="BX88" s="249"/>
      <c r="CB88" s="122"/>
      <c r="CC88" s="122"/>
      <c r="CD88" s="249"/>
      <c r="CE88" s="78"/>
      <c r="CF88" s="43"/>
      <c r="CG88" s="78"/>
      <c r="CH88" s="122"/>
      <c r="CI88" s="122"/>
      <c r="CJ88" s="249"/>
      <c r="CK88" s="78"/>
      <c r="CL88" s="43"/>
      <c r="CM88" s="78"/>
      <c r="CN88" s="122"/>
      <c r="CO88" s="122"/>
      <c r="CP88" s="249"/>
      <c r="CQ88" s="78"/>
      <c r="CR88" s="43"/>
      <c r="CS88" s="78"/>
      <c r="CT88" s="122"/>
      <c r="CU88" s="122"/>
      <c r="CV88" s="249"/>
      <c r="CW88" s="123"/>
      <c r="CX88" s="78"/>
      <c r="CY88" s="78"/>
      <c r="CZ88" s="78"/>
      <c r="DA88" s="249"/>
      <c r="DB88" s="78"/>
      <c r="DC88" s="249"/>
      <c r="DD88" s="249"/>
      <c r="DE88" s="122"/>
      <c r="DF88" s="44"/>
      <c r="DG88" s="44"/>
    </row>
    <row r="89" spans="1:111" s="87" customFormat="1" x14ac:dyDescent="0.25">
      <c r="A89" s="19"/>
      <c r="B89" s="44"/>
      <c r="C89" s="99"/>
      <c r="D89" s="121"/>
      <c r="E89" s="121"/>
      <c r="L89" s="249"/>
      <c r="R89" s="249"/>
      <c r="X89" s="249"/>
      <c r="AB89" s="122"/>
      <c r="AC89" s="122"/>
      <c r="AD89" s="249"/>
      <c r="AE89" s="78"/>
      <c r="AF89" s="43"/>
      <c r="AG89" s="78"/>
      <c r="AH89" s="122"/>
      <c r="AI89" s="122"/>
      <c r="AJ89" s="249"/>
      <c r="AK89" s="78"/>
      <c r="AL89" s="43"/>
      <c r="AM89" s="78"/>
      <c r="AN89" s="122"/>
      <c r="AO89" s="122"/>
      <c r="AP89" s="249"/>
      <c r="AQ89" s="78"/>
      <c r="AR89" s="43"/>
      <c r="AS89" s="78"/>
      <c r="AT89" s="122"/>
      <c r="AU89" s="122"/>
      <c r="AV89" s="249"/>
      <c r="AW89" s="123"/>
      <c r="AX89" s="78"/>
      <c r="AY89" s="78"/>
      <c r="AZ89" s="78"/>
      <c r="BA89" s="249"/>
      <c r="BB89" s="78"/>
      <c r="BC89" s="99"/>
      <c r="BD89" s="121"/>
      <c r="BE89" s="121"/>
      <c r="BL89" s="249"/>
      <c r="BR89" s="249"/>
      <c r="BX89" s="249"/>
      <c r="CB89" s="122"/>
      <c r="CC89" s="122"/>
      <c r="CD89" s="249"/>
      <c r="CE89" s="78"/>
      <c r="CF89" s="43"/>
      <c r="CG89" s="78"/>
      <c r="CH89" s="122"/>
      <c r="CI89" s="122"/>
      <c r="CJ89" s="249"/>
      <c r="CK89" s="78"/>
      <c r="CL89" s="43"/>
      <c r="CM89" s="78"/>
      <c r="CN89" s="122"/>
      <c r="CO89" s="122"/>
      <c r="CP89" s="249"/>
      <c r="CQ89" s="78"/>
      <c r="CR89" s="43"/>
      <c r="CS89" s="78"/>
      <c r="CT89" s="122"/>
      <c r="CU89" s="122"/>
      <c r="CV89" s="249"/>
      <c r="CW89" s="123"/>
      <c r="CX89" s="78"/>
      <c r="CY89" s="78"/>
      <c r="CZ89" s="78"/>
      <c r="DA89" s="249"/>
      <c r="DB89" s="78"/>
      <c r="DC89" s="249"/>
      <c r="DD89" s="249"/>
      <c r="DE89" s="122"/>
      <c r="DF89" s="44"/>
      <c r="DG89" s="44"/>
    </row>
    <row r="90" spans="1:111" s="87" customFormat="1" x14ac:dyDescent="0.25">
      <c r="A90" s="19"/>
      <c r="B90" s="44"/>
      <c r="C90" s="99"/>
      <c r="D90" s="121"/>
      <c r="E90" s="121"/>
      <c r="L90" s="249"/>
      <c r="R90" s="249"/>
      <c r="X90" s="249"/>
      <c r="AB90" s="122"/>
      <c r="AC90" s="122"/>
      <c r="AD90" s="249"/>
      <c r="AE90" s="78"/>
      <c r="AF90" s="43"/>
      <c r="AG90" s="78"/>
      <c r="AH90" s="122"/>
      <c r="AI90" s="122"/>
      <c r="AJ90" s="249"/>
      <c r="AK90" s="78"/>
      <c r="AL90" s="43"/>
      <c r="AM90" s="78"/>
      <c r="AN90" s="122"/>
      <c r="AO90" s="122"/>
      <c r="AP90" s="249"/>
      <c r="AQ90" s="78"/>
      <c r="AR90" s="43"/>
      <c r="AS90" s="78"/>
      <c r="AT90" s="122"/>
      <c r="AU90" s="122"/>
      <c r="AV90" s="249"/>
      <c r="AW90" s="123"/>
      <c r="AX90" s="78"/>
      <c r="AY90" s="78"/>
      <c r="AZ90" s="78"/>
      <c r="BA90" s="249"/>
      <c r="BB90" s="78"/>
      <c r="BC90" s="99"/>
      <c r="BD90" s="121"/>
      <c r="BE90" s="121"/>
      <c r="BL90" s="249"/>
      <c r="BR90" s="249"/>
      <c r="BX90" s="249"/>
      <c r="CB90" s="122"/>
      <c r="CC90" s="122"/>
      <c r="CD90" s="249"/>
      <c r="CE90" s="78"/>
      <c r="CF90" s="43"/>
      <c r="CG90" s="78"/>
      <c r="CH90" s="122"/>
      <c r="CI90" s="122"/>
      <c r="CJ90" s="249"/>
      <c r="CK90" s="78"/>
      <c r="CL90" s="43"/>
      <c r="CM90" s="78"/>
      <c r="CN90" s="122"/>
      <c r="CO90" s="122"/>
      <c r="CP90" s="249"/>
      <c r="CQ90" s="78"/>
      <c r="CR90" s="43"/>
      <c r="CS90" s="78"/>
      <c r="CT90" s="122"/>
      <c r="CU90" s="122"/>
      <c r="CV90" s="249"/>
      <c r="CW90" s="123"/>
      <c r="CX90" s="78"/>
      <c r="CY90" s="78"/>
      <c r="CZ90" s="78"/>
      <c r="DA90" s="249"/>
      <c r="DB90" s="78"/>
      <c r="DC90" s="249"/>
      <c r="DD90" s="249"/>
      <c r="DE90" s="122"/>
      <c r="DF90" s="44"/>
      <c r="DG90" s="44"/>
    </row>
  </sheetData>
  <customSheetViews>
    <customSheetView guid="{034AD19C-14C2-4EC6-B3CA-89AAD96E949C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29" orientation="portrait" horizontalDpi="4294967292" verticalDpi="1200" r:id="rId1"/>
      <headerFooter alignWithMargins="0">
        <oddHeader xml:space="preserve">&amp;LPOSU Langres&amp;RImprimé le : &amp;D </oddHeader>
      </headerFooter>
    </customSheetView>
    <customSheetView guid="{FE59412B-9FAD-4AA6-81E8-4F304704EEBD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2"/>
      <headerFooter alignWithMargins="0">
        <oddHeader xml:space="preserve">&amp;LPOSU Langres&amp;RImprimé le : &amp;D </oddHeader>
      </headerFooter>
    </customSheetView>
    <customSheetView guid="{BA2CC591-89E1-48D4-ADBA-9D6C2E52132D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3"/>
      <headerFooter alignWithMargins="0">
        <oddHeader xml:space="preserve">&amp;LPOSU Langres&amp;RImprimé le : &amp;D </oddHeader>
      </headerFooter>
    </customSheetView>
    <customSheetView guid="{D0D6D710-C147-4F7E-BA39-471543B516CA}" scale="50" showGridLines="0" fitToPage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4"/>
      <headerFooter alignWithMargins="0">
        <oddHeader xml:space="preserve">&amp;LPOSU Langres&amp;RImprimé le : &amp;D </oddHeader>
      </headerFooter>
    </customSheetView>
    <customSheetView guid="{D5FC9FAB-A203-4792-8F41-1F8CA4C4C04B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5"/>
      <headerFooter alignWithMargins="0">
        <oddHeader xml:space="preserve">&amp;LPOSU Langres&amp;RImprimé le : &amp;D </oddHeader>
      </headerFooter>
    </customSheetView>
    <customSheetView guid="{2609BFFF-3928-4EF6-BA99-4834ADAA29C4}" scale="50" showPageBreaks="1" showGridLines="0" fitToPage="1" printArea="1" hiddenColumns="1" state="hidden" topLeftCell="C1">
      <pane xSplit="4" ySplit="4" topLeftCell="G5" activePane="bottomRight" state="frozen"/>
      <selection pane="bottomRight" activeCell="A33" sqref="A33:XFD33"/>
      <pageMargins left="0.39370078740157483" right="0.39370078740157483" top="0.39370078740157483" bottom="0.39370078740157483" header="0.19685039370078741" footer="0.19685039370078741"/>
      <printOptions horizontalCentered="1"/>
      <pageSetup paperSize="9" scale="42" orientation="landscape" r:id="rId6"/>
      <headerFooter alignWithMargins="0">
        <oddHeader xml:space="preserve">&amp;LPOSU Langres&amp;RImprimé le : &amp;D </oddHeader>
      </headerFooter>
    </customSheetView>
  </customSheetViews>
  <mergeCells count="46">
    <mergeCell ref="DF44:DG44"/>
    <mergeCell ref="DF27:DG28"/>
    <mergeCell ref="DI27:DI28"/>
    <mergeCell ref="DJ27:DJ28"/>
    <mergeCell ref="DK27:DK28"/>
    <mergeCell ref="DF35:DG36"/>
    <mergeCell ref="DI35:DI36"/>
    <mergeCell ref="DJ35:DJ36"/>
    <mergeCell ref="DK35:DK36"/>
    <mergeCell ref="DF17:DG18"/>
    <mergeCell ref="DI17:DI18"/>
    <mergeCell ref="DJ17:DJ18"/>
    <mergeCell ref="DK17:DK18"/>
    <mergeCell ref="BG2:BL2"/>
    <mergeCell ref="BM2:BR2"/>
    <mergeCell ref="BS2:BX2"/>
    <mergeCell ref="BY2:CD2"/>
    <mergeCell ref="CE2:CJ2"/>
    <mergeCell ref="CK2:CP2"/>
    <mergeCell ref="CQ2:CV2"/>
    <mergeCell ref="CX2:DA2"/>
    <mergeCell ref="DC2:DD2"/>
    <mergeCell ref="DF2:DG3"/>
    <mergeCell ref="DF12:DK13"/>
    <mergeCell ref="CK1:CN1"/>
    <mergeCell ref="CQ1:CT1"/>
    <mergeCell ref="G2:L2"/>
    <mergeCell ref="M2:R2"/>
    <mergeCell ref="S2:X2"/>
    <mergeCell ref="Y2:AD2"/>
    <mergeCell ref="AE2:AJ2"/>
    <mergeCell ref="AK2:AP2"/>
    <mergeCell ref="AQ2:AV2"/>
    <mergeCell ref="AX2:BA2"/>
    <mergeCell ref="AQ1:AT1"/>
    <mergeCell ref="BG1:BJ1"/>
    <mergeCell ref="BM1:BP1"/>
    <mergeCell ref="BS1:BV1"/>
    <mergeCell ref="BY1:CB1"/>
    <mergeCell ref="CE1:CH1"/>
    <mergeCell ref="AK1:AN1"/>
    <mergeCell ref="G1:J1"/>
    <mergeCell ref="M1:P1"/>
    <mergeCell ref="S1:V1"/>
    <mergeCell ref="Y1:AB1"/>
    <mergeCell ref="AE1:AH1"/>
  </mergeCells>
  <conditionalFormatting sqref="DH19:DH21">
    <cfRule type="cellIs" dxfId="4209" priority="5670" operator="equal">
      <formula>"O"</formula>
    </cfRule>
    <cfRule type="cellIs" dxfId="4208" priority="5671" operator="equal">
      <formula>"N"</formula>
    </cfRule>
    <cfRule type="cellIs" dxfId="4207" priority="5672" operator="equal">
      <formula>"P"</formula>
    </cfRule>
  </conditionalFormatting>
  <conditionalFormatting sqref="DH23">
    <cfRule type="cellIs" dxfId="4206" priority="5667" operator="equal">
      <formula>"O"</formula>
    </cfRule>
    <cfRule type="cellIs" dxfId="4205" priority="5668" operator="equal">
      <formula>"N"</formula>
    </cfRule>
    <cfRule type="cellIs" dxfId="4204" priority="5669" operator="equal">
      <formula>"P"</formula>
    </cfRule>
  </conditionalFormatting>
  <conditionalFormatting sqref="DH22">
    <cfRule type="cellIs" dxfId="4203" priority="5664" operator="equal">
      <formula>"O"</formula>
    </cfRule>
    <cfRule type="cellIs" dxfId="4202" priority="5665" operator="equal">
      <formula>"N"</formula>
    </cfRule>
    <cfRule type="cellIs" dxfId="4201" priority="5666" operator="equal">
      <formula>"P"</formula>
    </cfRule>
  </conditionalFormatting>
  <conditionalFormatting sqref="DI37:DK43">
    <cfRule type="cellIs" dxfId="4200" priority="5663" operator="equal">
      <formula>0</formula>
    </cfRule>
  </conditionalFormatting>
  <conditionalFormatting sqref="DH29:DH31">
    <cfRule type="cellIs" dxfId="4199" priority="5660" operator="equal">
      <formula>"O"</formula>
    </cfRule>
    <cfRule type="cellIs" dxfId="4198" priority="5661" operator="equal">
      <formula>"N"</formula>
    </cfRule>
    <cfRule type="cellIs" dxfId="4197" priority="5662" operator="equal">
      <formula>"P"</formula>
    </cfRule>
  </conditionalFormatting>
  <conditionalFormatting sqref="DH32">
    <cfRule type="cellIs" dxfId="4196" priority="5657" operator="equal">
      <formula>"O"</formula>
    </cfRule>
    <cfRule type="cellIs" dxfId="4195" priority="5658" operator="equal">
      <formula>"N"</formula>
    </cfRule>
    <cfRule type="cellIs" dxfId="4194" priority="5659" operator="equal">
      <formula>"P"</formula>
    </cfRule>
  </conditionalFormatting>
  <conditionalFormatting sqref="DI46:DK52">
    <cfRule type="cellIs" dxfId="4193" priority="5656" operator="equal">
      <formula>0</formula>
    </cfRule>
  </conditionalFormatting>
  <conditionalFormatting sqref="J15:J16">
    <cfRule type="containsBlanks" priority="5653" stopIfTrue="1">
      <formula>LEN(TRIM(J15))=0</formula>
    </cfRule>
    <cfRule type="cellIs" dxfId="4192" priority="5654" operator="greaterThanOrEqual">
      <formula>I15</formula>
    </cfRule>
    <cfRule type="cellIs" dxfId="4191" priority="5655" operator="lessThan">
      <formula>I15</formula>
    </cfRule>
  </conditionalFormatting>
  <conditionalFormatting sqref="G42">
    <cfRule type="cellIs" dxfId="4190" priority="5651" stopIfTrue="1" operator="notEqual">
      <formula>0</formula>
    </cfRule>
  </conditionalFormatting>
  <conditionalFormatting sqref="H43">
    <cfRule type="cellIs" dxfId="4189" priority="5652" stopIfTrue="1" operator="notEqual">
      <formula>0</formula>
    </cfRule>
  </conditionalFormatting>
  <conditionalFormatting sqref="H47:H49">
    <cfRule type="cellIs" dxfId="4188" priority="5649" stopIfTrue="1" operator="notEqual">
      <formula>0</formula>
    </cfRule>
  </conditionalFormatting>
  <conditionalFormatting sqref="G47 G49">
    <cfRule type="cellIs" dxfId="4187" priority="5648" stopIfTrue="1" operator="notEqual">
      <formula>0</formula>
    </cfRule>
  </conditionalFormatting>
  <conditionalFormatting sqref="G72:G73">
    <cfRule type="cellIs" dxfId="4186" priority="5646" stopIfTrue="1" operator="notEqual">
      <formula>0</formula>
    </cfRule>
  </conditionalFormatting>
  <conditionalFormatting sqref="G41 G43">
    <cfRule type="cellIs" dxfId="4185" priority="5650" stopIfTrue="1" operator="notEqual">
      <formula>0</formula>
    </cfRule>
  </conditionalFormatting>
  <conditionalFormatting sqref="H72:H73">
    <cfRule type="cellIs" dxfId="4184" priority="5647" stopIfTrue="1" operator="notEqual">
      <formula>0</formula>
    </cfRule>
  </conditionalFormatting>
  <conditionalFormatting sqref="G38 G40">
    <cfRule type="cellIs" dxfId="4183" priority="5645" stopIfTrue="1" operator="notEqual">
      <formula>0</formula>
    </cfRule>
  </conditionalFormatting>
  <conditionalFormatting sqref="G48">
    <cfRule type="cellIs" dxfId="4182" priority="5644" stopIfTrue="1" operator="notEqual">
      <formula>0</formula>
    </cfRule>
  </conditionalFormatting>
  <conditionalFormatting sqref="G36:G37">
    <cfRule type="cellIs" dxfId="4181" priority="5643" stopIfTrue="1" operator="notEqual">
      <formula>0</formula>
    </cfRule>
  </conditionalFormatting>
  <conditionalFormatting sqref="E5:E10 E14:E24 E12 E36:E49 E29:E32 E54:E74">
    <cfRule type="cellIs" dxfId="4180" priority="5640" operator="equal">
      <formula>"O"</formula>
    </cfRule>
    <cfRule type="cellIs" dxfId="4179" priority="5641" operator="equal">
      <formula>"N"</formula>
    </cfRule>
    <cfRule type="cellIs" dxfId="4178" priority="5642" operator="equal">
      <formula>"P"</formula>
    </cfRule>
  </conditionalFormatting>
  <conditionalFormatting sqref="H42">
    <cfRule type="cellIs" dxfId="4177" priority="5639" stopIfTrue="1" operator="notEqual">
      <formula>0</formula>
    </cfRule>
  </conditionalFormatting>
  <conditionalFormatting sqref="G39">
    <cfRule type="cellIs" dxfId="4176" priority="5638" stopIfTrue="1" operator="notEqual">
      <formula>0</formula>
    </cfRule>
  </conditionalFormatting>
  <conditionalFormatting sqref="J58:J60 J66:J68">
    <cfRule type="containsBlanks" priority="5635" stopIfTrue="1">
      <formula>LEN(TRIM(J58))=0</formula>
    </cfRule>
    <cfRule type="cellIs" dxfId="4175" priority="5636" operator="greaterThanOrEqual">
      <formula>I58</formula>
    </cfRule>
    <cfRule type="cellIs" dxfId="4174" priority="5637" operator="lessThan">
      <formula>I58</formula>
    </cfRule>
  </conditionalFormatting>
  <conditionalFormatting sqref="J47:J49">
    <cfRule type="containsBlanks" priority="5632" stopIfTrue="1">
      <formula>LEN(TRIM(J47))=0</formula>
    </cfRule>
    <cfRule type="cellIs" dxfId="4173" priority="5633" operator="greaterThanOrEqual">
      <formula>I47</formula>
    </cfRule>
    <cfRule type="cellIs" dxfId="4172" priority="5634" operator="lessThan">
      <formula>I47</formula>
    </cfRule>
  </conditionalFormatting>
  <conditionalFormatting sqref="J69:J73">
    <cfRule type="containsBlanks" priority="5629" stopIfTrue="1">
      <formula>LEN(TRIM(J69))=0</formula>
    </cfRule>
    <cfRule type="cellIs" dxfId="4171" priority="5630" operator="greaterThanOrEqual">
      <formula>I69</formula>
    </cfRule>
    <cfRule type="cellIs" dxfId="4170" priority="5631" operator="lessThan">
      <formula>I69</formula>
    </cfRule>
  </conditionalFormatting>
  <conditionalFormatting sqref="J54:J57">
    <cfRule type="containsBlanks" priority="5626" stopIfTrue="1">
      <formula>LEN(TRIM(J54))=0</formula>
    </cfRule>
    <cfRule type="cellIs" dxfId="4169" priority="5627" operator="greaterThanOrEqual">
      <formula>I54</formula>
    </cfRule>
    <cfRule type="cellIs" dxfId="4168" priority="5628" operator="lessThan">
      <formula>I54</formula>
    </cfRule>
  </conditionalFormatting>
  <conditionalFormatting sqref="J61:J65">
    <cfRule type="containsBlanks" priority="5623" stopIfTrue="1">
      <formula>LEN(TRIM(J61))=0</formula>
    </cfRule>
    <cfRule type="cellIs" dxfId="4167" priority="5624" operator="greaterThanOrEqual">
      <formula>I61</formula>
    </cfRule>
    <cfRule type="cellIs" dxfId="4166" priority="5625" operator="lessThan">
      <formula>I61</formula>
    </cfRule>
  </conditionalFormatting>
  <conditionalFormatting sqref="J41:J43">
    <cfRule type="containsBlanks" priority="5620" stopIfTrue="1">
      <formula>LEN(TRIM(J41))=0</formula>
    </cfRule>
    <cfRule type="cellIs" dxfId="4165" priority="5621" operator="greaterThanOrEqual">
      <formula>I41</formula>
    </cfRule>
    <cfRule type="cellIs" dxfId="4164" priority="5622" operator="lessThan">
      <formula>I41</formula>
    </cfRule>
  </conditionalFormatting>
  <conditionalFormatting sqref="J38 J40">
    <cfRule type="containsBlanks" priority="5617" stopIfTrue="1">
      <formula>LEN(TRIM(J38))=0</formula>
    </cfRule>
    <cfRule type="cellIs" dxfId="4163" priority="5618" operator="greaterThanOrEqual">
      <formula>I38</formula>
    </cfRule>
    <cfRule type="cellIs" dxfId="4162" priority="5619" operator="lessThan">
      <formula>I38</formula>
    </cfRule>
  </conditionalFormatting>
  <conditionalFormatting sqref="J36:J37">
    <cfRule type="containsBlanks" priority="5614" stopIfTrue="1">
      <formula>LEN(TRIM(J36))=0</formula>
    </cfRule>
    <cfRule type="cellIs" dxfId="4161" priority="5615" operator="greaterThanOrEqual">
      <formula>I36</formula>
    </cfRule>
    <cfRule type="cellIs" dxfId="4160" priority="5616" operator="lessThan">
      <formula>I36</formula>
    </cfRule>
  </conditionalFormatting>
  <conditionalFormatting sqref="J39">
    <cfRule type="containsBlanks" priority="5611" stopIfTrue="1">
      <formula>LEN(TRIM(J39))=0</formula>
    </cfRule>
    <cfRule type="cellIs" dxfId="4159" priority="5612" operator="greaterThanOrEqual">
      <formula>I39</formula>
    </cfRule>
    <cfRule type="cellIs" dxfId="4158" priority="5613" operator="lessThan">
      <formula>I39</formula>
    </cfRule>
  </conditionalFormatting>
  <conditionalFormatting sqref="J14:J18 J6:J8">
    <cfRule type="containsBlanks" priority="5608" stopIfTrue="1">
      <formula>LEN(TRIM(J6))=0</formula>
    </cfRule>
    <cfRule type="cellIs" dxfId="4157" priority="5609" operator="greaterThanOrEqual">
      <formula>I6</formula>
    </cfRule>
    <cfRule type="cellIs" dxfId="4156" priority="5610" operator="lessThan">
      <formula>I6</formula>
    </cfRule>
  </conditionalFormatting>
  <conditionalFormatting sqref="J5">
    <cfRule type="containsBlanks" priority="5605" stopIfTrue="1">
      <formula>LEN(TRIM(J5))=0</formula>
    </cfRule>
    <cfRule type="cellIs" dxfId="4155" priority="5606" operator="greaterThanOrEqual">
      <formula>I5</formula>
    </cfRule>
    <cfRule type="cellIs" dxfId="4154" priority="5607" operator="lessThan">
      <formula>I5</formula>
    </cfRule>
  </conditionalFormatting>
  <conditionalFormatting sqref="J29:J32">
    <cfRule type="containsBlanks" priority="5602" stopIfTrue="1">
      <formula>LEN(TRIM(J29))=0</formula>
    </cfRule>
    <cfRule type="cellIs" dxfId="4153" priority="5603" operator="greaterThanOrEqual">
      <formula>I29</formula>
    </cfRule>
    <cfRule type="cellIs" dxfId="4152" priority="5604" operator="lessThan">
      <formula>I29</formula>
    </cfRule>
  </conditionalFormatting>
  <conditionalFormatting sqref="J20:J21">
    <cfRule type="containsBlanks" priority="5599" stopIfTrue="1">
      <formula>LEN(TRIM(J20))=0</formula>
    </cfRule>
    <cfRule type="cellIs" dxfId="4151" priority="5600" operator="greaterThanOrEqual">
      <formula>I20</formula>
    </cfRule>
    <cfRule type="cellIs" dxfId="4150" priority="5601" operator="lessThan">
      <formula>I20</formula>
    </cfRule>
  </conditionalFormatting>
  <conditionalFormatting sqref="J19">
    <cfRule type="containsBlanks" priority="5596" stopIfTrue="1">
      <formula>LEN(TRIM(J19))=0</formula>
    </cfRule>
    <cfRule type="cellIs" dxfId="4149" priority="5597" operator="greaterThanOrEqual">
      <formula>I19</formula>
    </cfRule>
    <cfRule type="cellIs" dxfId="4148" priority="5598" operator="lessThan">
      <formula>I19</formula>
    </cfRule>
  </conditionalFormatting>
  <conditionalFormatting sqref="J23:J24">
    <cfRule type="containsBlanks" priority="5593" stopIfTrue="1">
      <formula>LEN(TRIM(J23))=0</formula>
    </cfRule>
    <cfRule type="cellIs" dxfId="4147" priority="5594" operator="greaterThanOrEqual">
      <formula>I23</formula>
    </cfRule>
    <cfRule type="cellIs" dxfId="4146" priority="5595" operator="lessThan">
      <formula>I23</formula>
    </cfRule>
  </conditionalFormatting>
  <conditionalFormatting sqref="J22">
    <cfRule type="containsBlanks" priority="5590" stopIfTrue="1">
      <formula>LEN(TRIM(J22))=0</formula>
    </cfRule>
    <cfRule type="cellIs" dxfId="4145" priority="5591" operator="greaterThanOrEqual">
      <formula>I22</formula>
    </cfRule>
    <cfRule type="cellIs" dxfId="4144" priority="5592" operator="lessThan">
      <formula>I22</formula>
    </cfRule>
  </conditionalFormatting>
  <conditionalFormatting sqref="J6">
    <cfRule type="containsBlanks" priority="5587" stopIfTrue="1">
      <formula>LEN(TRIM(J6))=0</formula>
    </cfRule>
    <cfRule type="cellIs" dxfId="4143" priority="5588" operator="greaterThanOrEqual">
      <formula>I6</formula>
    </cfRule>
    <cfRule type="cellIs" dxfId="4142" priority="5589" operator="lessThan">
      <formula>I6</formula>
    </cfRule>
  </conditionalFormatting>
  <conditionalFormatting sqref="E13">
    <cfRule type="cellIs" dxfId="4141" priority="5584" operator="equal">
      <formula>"O"</formula>
    </cfRule>
    <cfRule type="cellIs" dxfId="4140" priority="5585" operator="equal">
      <formula>"N"</formula>
    </cfRule>
    <cfRule type="cellIs" dxfId="4139" priority="5586" operator="equal">
      <formula>"P"</formula>
    </cfRule>
  </conditionalFormatting>
  <conditionalFormatting sqref="E11">
    <cfRule type="cellIs" dxfId="4138" priority="5581" operator="equal">
      <formula>"O"</formula>
    </cfRule>
    <cfRule type="cellIs" dxfId="4137" priority="5582" operator="equal">
      <formula>"N"</formula>
    </cfRule>
    <cfRule type="cellIs" dxfId="4136" priority="5583" operator="equal">
      <formula>"P"</formula>
    </cfRule>
  </conditionalFormatting>
  <conditionalFormatting sqref="J15:J16">
    <cfRule type="containsBlanks" priority="5578" stopIfTrue="1">
      <formula>LEN(TRIM(J15))=0</formula>
    </cfRule>
    <cfRule type="cellIs" dxfId="4135" priority="5579" operator="greaterThanOrEqual">
      <formula>I15</formula>
    </cfRule>
    <cfRule type="cellIs" dxfId="4134" priority="5580" operator="lessThan">
      <formula>I15</formula>
    </cfRule>
  </conditionalFormatting>
  <conditionalFormatting sqref="G34:G35">
    <cfRule type="cellIs" dxfId="4133" priority="5576" stopIfTrue="1" operator="notEqual">
      <formula>0</formula>
    </cfRule>
  </conditionalFormatting>
  <conditionalFormatting sqref="H34">
    <cfRule type="cellIs" dxfId="4132" priority="5577" stopIfTrue="1" operator="notEqual">
      <formula>0</formula>
    </cfRule>
  </conditionalFormatting>
  <conditionalFormatting sqref="E35">
    <cfRule type="cellIs" dxfId="4131" priority="5573" operator="equal">
      <formula>"O"</formula>
    </cfRule>
    <cfRule type="cellIs" dxfId="4130" priority="5574" operator="equal">
      <formula>"N"</formula>
    </cfRule>
    <cfRule type="cellIs" dxfId="4129" priority="5575" operator="equal">
      <formula>"P"</formula>
    </cfRule>
  </conditionalFormatting>
  <conditionalFormatting sqref="J34:J35">
    <cfRule type="containsBlanks" priority="5570" stopIfTrue="1">
      <formula>LEN(TRIM(J34))=0</formula>
    </cfRule>
    <cfRule type="cellIs" dxfId="4128" priority="5571" operator="greaterThanOrEqual">
      <formula>I34</formula>
    </cfRule>
    <cfRule type="cellIs" dxfId="4127" priority="5572" operator="lessThan">
      <formula>I34</formula>
    </cfRule>
  </conditionalFormatting>
  <conditionalFormatting sqref="E34">
    <cfRule type="cellIs" dxfId="4126" priority="5567" operator="equal">
      <formula>"O"</formula>
    </cfRule>
    <cfRule type="cellIs" dxfId="4125" priority="5568" operator="equal">
      <formula>"N"</formula>
    </cfRule>
    <cfRule type="cellIs" dxfId="4124" priority="5569" operator="equal">
      <formula>"P"</formula>
    </cfRule>
  </conditionalFormatting>
  <conditionalFormatting sqref="G7:G8 G14">
    <cfRule type="cellIs" dxfId="4123" priority="5565" stopIfTrue="1" operator="notEqual">
      <formula>0</formula>
    </cfRule>
  </conditionalFormatting>
  <conditionalFormatting sqref="H7:H8 H14:H15 H17:H18">
    <cfRule type="cellIs" dxfId="4122" priority="5566" stopIfTrue="1" operator="notEqual">
      <formula>0</formula>
    </cfRule>
  </conditionalFormatting>
  <conditionalFormatting sqref="G17:G18">
    <cfRule type="cellIs" dxfId="4121" priority="5564" stopIfTrue="1" operator="notEqual">
      <formula>0</formula>
    </cfRule>
  </conditionalFormatting>
  <conditionalFormatting sqref="G5">
    <cfRule type="cellIs" dxfId="4120" priority="5562" stopIfTrue="1" operator="notEqual">
      <formula>0</formula>
    </cfRule>
  </conditionalFormatting>
  <conditionalFormatting sqref="H5">
    <cfRule type="cellIs" dxfId="4119" priority="5563" stopIfTrue="1" operator="notEqual">
      <formula>0</formula>
    </cfRule>
  </conditionalFormatting>
  <conditionalFormatting sqref="G15">
    <cfRule type="cellIs" dxfId="4118" priority="5560" stopIfTrue="1" operator="notEqual">
      <formula>0</formula>
    </cfRule>
  </conditionalFormatting>
  <conditionalFormatting sqref="H15">
    <cfRule type="cellIs" dxfId="4117" priority="5561" stopIfTrue="1" operator="notEqual">
      <formula>0</formula>
    </cfRule>
  </conditionalFormatting>
  <conditionalFormatting sqref="G29:G32">
    <cfRule type="cellIs" dxfId="4116" priority="5558" stopIfTrue="1" operator="notEqual">
      <formula>0</formula>
    </cfRule>
  </conditionalFormatting>
  <conditionalFormatting sqref="H29:H32">
    <cfRule type="cellIs" dxfId="4115" priority="5559" stopIfTrue="1" operator="notEqual">
      <formula>0</formula>
    </cfRule>
  </conditionalFormatting>
  <conditionalFormatting sqref="G19:G21">
    <cfRule type="cellIs" dxfId="4114" priority="5556" stopIfTrue="1" operator="notEqual">
      <formula>0</formula>
    </cfRule>
  </conditionalFormatting>
  <conditionalFormatting sqref="H19:H21">
    <cfRule type="cellIs" dxfId="4113" priority="5557" stopIfTrue="1" operator="notEqual">
      <formula>0</formula>
    </cfRule>
  </conditionalFormatting>
  <conditionalFormatting sqref="G15">
    <cfRule type="cellIs" dxfId="4112" priority="5555" stopIfTrue="1" operator="notEqual">
      <formula>0</formula>
    </cfRule>
  </conditionalFormatting>
  <conditionalFormatting sqref="G15">
    <cfRule type="cellIs" dxfId="4111" priority="5553" stopIfTrue="1" operator="notEqual">
      <formula>0</formula>
    </cfRule>
  </conditionalFormatting>
  <conditionalFormatting sqref="H15">
    <cfRule type="cellIs" dxfId="4110" priority="5554" stopIfTrue="1" operator="notEqual">
      <formula>0</formula>
    </cfRule>
  </conditionalFormatting>
  <conditionalFormatting sqref="G6">
    <cfRule type="cellIs" dxfId="4109" priority="5552" stopIfTrue="1" operator="notEqual">
      <formula>0</formula>
    </cfRule>
  </conditionalFormatting>
  <conditionalFormatting sqref="G6">
    <cfRule type="cellIs" dxfId="4108" priority="5551" stopIfTrue="1" operator="notEqual">
      <formula>0</formula>
    </cfRule>
  </conditionalFormatting>
  <conditionalFormatting sqref="H16">
    <cfRule type="cellIs" dxfId="4107" priority="5550" stopIfTrue="1" operator="notEqual">
      <formula>0</formula>
    </cfRule>
  </conditionalFormatting>
  <conditionalFormatting sqref="G16">
    <cfRule type="cellIs" dxfId="4106" priority="5549" stopIfTrue="1" operator="notEqual">
      <formula>0</formula>
    </cfRule>
  </conditionalFormatting>
  <conditionalFormatting sqref="G16">
    <cfRule type="cellIs" dxfId="4105" priority="5548" stopIfTrue="1" operator="notEqual">
      <formula>0</formula>
    </cfRule>
  </conditionalFormatting>
  <conditionalFormatting sqref="G16">
    <cfRule type="cellIs" dxfId="4104" priority="5547" stopIfTrue="1" operator="notEqual">
      <formula>0</formula>
    </cfRule>
  </conditionalFormatting>
  <conditionalFormatting sqref="G16">
    <cfRule type="cellIs" dxfId="4103" priority="5546" stopIfTrue="1" operator="notEqual">
      <formula>0</formula>
    </cfRule>
  </conditionalFormatting>
  <conditionalFormatting sqref="G22:G24">
    <cfRule type="cellIs" dxfId="4102" priority="5544" stopIfTrue="1" operator="notEqual">
      <formula>0</formula>
    </cfRule>
  </conditionalFormatting>
  <conditionalFormatting sqref="H22:H24">
    <cfRule type="cellIs" dxfId="4101" priority="5545" stopIfTrue="1" operator="notEqual">
      <formula>0</formula>
    </cfRule>
  </conditionalFormatting>
  <conditionalFormatting sqref="H6">
    <cfRule type="cellIs" dxfId="4100" priority="5543" stopIfTrue="1" operator="notEqual">
      <formula>0</formula>
    </cfRule>
  </conditionalFormatting>
  <conditionalFormatting sqref="H38 H40">
    <cfRule type="cellIs" dxfId="4099" priority="5542" stopIfTrue="1" operator="notEqual">
      <formula>0</formula>
    </cfRule>
  </conditionalFormatting>
  <conditionalFormatting sqref="H36:H37">
    <cfRule type="cellIs" dxfId="4098" priority="5541" stopIfTrue="1" operator="notEqual">
      <formula>0</formula>
    </cfRule>
  </conditionalFormatting>
  <conditionalFormatting sqref="H39">
    <cfRule type="cellIs" dxfId="4097" priority="5540" stopIfTrue="1" operator="notEqual">
      <formula>0</formula>
    </cfRule>
  </conditionalFormatting>
  <conditionalFormatting sqref="H35">
    <cfRule type="cellIs" dxfId="4096" priority="5539" stopIfTrue="1" operator="notEqual">
      <formula>0</formula>
    </cfRule>
  </conditionalFormatting>
  <conditionalFormatting sqref="H41">
    <cfRule type="cellIs" dxfId="4095" priority="5538" stopIfTrue="1" operator="notEqual">
      <formula>0</formula>
    </cfRule>
  </conditionalFormatting>
  <conditionalFormatting sqref="G54">
    <cfRule type="cellIs" dxfId="4094" priority="5533" stopIfTrue="1" operator="notEqual">
      <formula>0</formula>
    </cfRule>
  </conditionalFormatting>
  <conditionalFormatting sqref="G55 G57:G61 G65 G63">
    <cfRule type="cellIs" dxfId="4093" priority="5536" stopIfTrue="1" operator="notEqual">
      <formula>0</formula>
    </cfRule>
  </conditionalFormatting>
  <conditionalFormatting sqref="H57:H60 H67 H54:H55 H65 H63">
    <cfRule type="cellIs" dxfId="4092" priority="5537" stopIfTrue="1" operator="notEqual">
      <formula>0</formula>
    </cfRule>
  </conditionalFormatting>
  <conditionalFormatting sqref="G68">
    <cfRule type="cellIs" dxfId="4091" priority="5534" stopIfTrue="1" operator="notEqual">
      <formula>0</formula>
    </cfRule>
  </conditionalFormatting>
  <conditionalFormatting sqref="H68">
    <cfRule type="cellIs" dxfId="4090" priority="5535" stopIfTrue="1" operator="notEqual">
      <formula>0</formula>
    </cfRule>
  </conditionalFormatting>
  <conditionalFormatting sqref="H56">
    <cfRule type="cellIs" dxfId="4089" priority="5532" stopIfTrue="1" operator="notEqual">
      <formula>0</formula>
    </cfRule>
  </conditionalFormatting>
  <conditionalFormatting sqref="G56">
    <cfRule type="cellIs" dxfId="4088" priority="5531" stopIfTrue="1" operator="notEqual">
      <formula>0</formula>
    </cfRule>
  </conditionalFormatting>
  <conditionalFormatting sqref="G67">
    <cfRule type="cellIs" dxfId="4087" priority="5530" stopIfTrue="1" operator="notEqual">
      <formula>0</formula>
    </cfRule>
  </conditionalFormatting>
  <conditionalFormatting sqref="G69:G71">
    <cfRule type="cellIs" dxfId="4086" priority="5528" stopIfTrue="1" operator="notEqual">
      <formula>0</formula>
    </cfRule>
  </conditionalFormatting>
  <conditionalFormatting sqref="H69:H71">
    <cfRule type="cellIs" dxfId="4085" priority="5529" stopIfTrue="1" operator="notEqual">
      <formula>0</formula>
    </cfRule>
  </conditionalFormatting>
  <conditionalFormatting sqref="G66">
    <cfRule type="cellIs" dxfId="4084" priority="5527" stopIfTrue="1" operator="notEqual">
      <formula>0</formula>
    </cfRule>
  </conditionalFormatting>
  <conditionalFormatting sqref="H66">
    <cfRule type="cellIs" dxfId="4083" priority="5526" stopIfTrue="1" operator="notEqual">
      <formula>0</formula>
    </cfRule>
  </conditionalFormatting>
  <conditionalFormatting sqref="G64">
    <cfRule type="cellIs" dxfId="4082" priority="5524" stopIfTrue="1" operator="notEqual">
      <formula>0</formula>
    </cfRule>
  </conditionalFormatting>
  <conditionalFormatting sqref="H64">
    <cfRule type="cellIs" dxfId="4081" priority="5525" stopIfTrue="1" operator="notEqual">
      <formula>0</formula>
    </cfRule>
  </conditionalFormatting>
  <conditionalFormatting sqref="H61">
    <cfRule type="cellIs" dxfId="4080" priority="5523" stopIfTrue="1" operator="notEqual">
      <formula>0</formula>
    </cfRule>
  </conditionalFormatting>
  <conditionalFormatting sqref="G62">
    <cfRule type="cellIs" dxfId="4079" priority="5521" stopIfTrue="1" operator="notEqual">
      <formula>0</formula>
    </cfRule>
  </conditionalFormatting>
  <conditionalFormatting sqref="H62">
    <cfRule type="cellIs" dxfId="4078" priority="5522" stopIfTrue="1" operator="notEqual">
      <formula>0</formula>
    </cfRule>
  </conditionalFormatting>
  <conditionalFormatting sqref="K14:K24 K29:K32">
    <cfRule type="containsBlanks" priority="5518" stopIfTrue="1">
      <formula>LEN(TRIM(K14))=0</formula>
    </cfRule>
    <cfRule type="cellIs" dxfId="4077" priority="5519" operator="greaterThanOrEqual">
      <formula>J14</formula>
    </cfRule>
    <cfRule type="cellIs" dxfId="4076" priority="5520" operator="lessThan">
      <formula>J14</formula>
    </cfRule>
  </conditionalFormatting>
  <conditionalFormatting sqref="K14:K24 K29:K32">
    <cfRule type="containsBlanks" priority="5515" stopIfTrue="1">
      <formula>LEN(TRIM(K14))=0</formula>
    </cfRule>
    <cfRule type="cellIs" dxfId="4075" priority="5516" operator="greaterThanOrEqual">
      <formula>J14</formula>
    </cfRule>
    <cfRule type="cellIs" dxfId="4074" priority="5517" operator="lessThan">
      <formula>J14</formula>
    </cfRule>
  </conditionalFormatting>
  <conditionalFormatting sqref="K5:K8">
    <cfRule type="containsBlanks" priority="5512" stopIfTrue="1">
      <formula>LEN(TRIM(K5))=0</formula>
    </cfRule>
    <cfRule type="cellIs" dxfId="4073" priority="5513" operator="greaterThanOrEqual">
      <formula>J5</formula>
    </cfRule>
    <cfRule type="cellIs" dxfId="4072" priority="5514" operator="lessThan">
      <formula>J5</formula>
    </cfRule>
  </conditionalFormatting>
  <conditionalFormatting sqref="K5:K8">
    <cfRule type="containsBlanks" priority="5509" stopIfTrue="1">
      <formula>LEN(TRIM(K5))=0</formula>
    </cfRule>
    <cfRule type="cellIs" dxfId="4071" priority="5510" operator="greaterThanOrEqual">
      <formula>J5</formula>
    </cfRule>
    <cfRule type="cellIs" dxfId="4070" priority="5511" operator="lessThan">
      <formula>J5</formula>
    </cfRule>
  </conditionalFormatting>
  <conditionalFormatting sqref="K34:K37">
    <cfRule type="containsBlanks" priority="5506" stopIfTrue="1">
      <formula>LEN(TRIM(K34))=0</formula>
    </cfRule>
    <cfRule type="cellIs" dxfId="4069" priority="5507" operator="greaterThanOrEqual">
      <formula>J34</formula>
    </cfRule>
    <cfRule type="cellIs" dxfId="4068" priority="5508" operator="lessThan">
      <formula>J34</formula>
    </cfRule>
  </conditionalFormatting>
  <conditionalFormatting sqref="K34:K37">
    <cfRule type="containsBlanks" priority="5503" stopIfTrue="1">
      <formula>LEN(TRIM(K34))=0</formula>
    </cfRule>
    <cfRule type="cellIs" dxfId="4067" priority="5504" operator="greaterThanOrEqual">
      <formula>J34</formula>
    </cfRule>
    <cfRule type="cellIs" dxfId="4066" priority="5505" operator="lessThan">
      <formula>J34</formula>
    </cfRule>
  </conditionalFormatting>
  <conditionalFormatting sqref="K38:K40">
    <cfRule type="containsBlanks" priority="5500" stopIfTrue="1">
      <formula>LEN(TRIM(K38))=0</formula>
    </cfRule>
    <cfRule type="cellIs" dxfId="4065" priority="5501" operator="greaterThanOrEqual">
      <formula>J38</formula>
    </cfRule>
    <cfRule type="cellIs" dxfId="4064" priority="5502" operator="lessThan">
      <formula>J38</formula>
    </cfRule>
  </conditionalFormatting>
  <conditionalFormatting sqref="K38:K40">
    <cfRule type="containsBlanks" priority="5497" stopIfTrue="1">
      <formula>LEN(TRIM(K38))=0</formula>
    </cfRule>
    <cfRule type="cellIs" dxfId="4063" priority="5498" operator="greaterThanOrEqual">
      <formula>J38</formula>
    </cfRule>
    <cfRule type="cellIs" dxfId="4062" priority="5499" operator="lessThan">
      <formula>J38</formula>
    </cfRule>
  </conditionalFormatting>
  <conditionalFormatting sqref="K41:K43">
    <cfRule type="containsBlanks" priority="5494" stopIfTrue="1">
      <formula>LEN(TRIM(K41))=0</formula>
    </cfRule>
    <cfRule type="cellIs" dxfId="4061" priority="5495" operator="greaterThanOrEqual">
      <formula>J41</formula>
    </cfRule>
    <cfRule type="cellIs" dxfId="4060" priority="5496" operator="lessThan">
      <formula>J41</formula>
    </cfRule>
  </conditionalFormatting>
  <conditionalFormatting sqref="K41:K43">
    <cfRule type="containsBlanks" priority="5491" stopIfTrue="1">
      <formula>LEN(TRIM(K41))=0</formula>
    </cfRule>
    <cfRule type="cellIs" dxfId="4059" priority="5492" operator="greaterThanOrEqual">
      <formula>J41</formula>
    </cfRule>
    <cfRule type="cellIs" dxfId="4058" priority="5493" operator="lessThan">
      <formula>J41</formula>
    </cfRule>
  </conditionalFormatting>
  <conditionalFormatting sqref="K47:K49">
    <cfRule type="containsBlanks" priority="5488" stopIfTrue="1">
      <formula>LEN(TRIM(K47))=0</formula>
    </cfRule>
    <cfRule type="cellIs" dxfId="4057" priority="5489" operator="greaterThanOrEqual">
      <formula>J47</formula>
    </cfRule>
    <cfRule type="cellIs" dxfId="4056" priority="5490" operator="lessThan">
      <formula>J47</formula>
    </cfRule>
  </conditionalFormatting>
  <conditionalFormatting sqref="K47:K49">
    <cfRule type="containsBlanks" priority="5485" stopIfTrue="1">
      <formula>LEN(TRIM(K47))=0</formula>
    </cfRule>
    <cfRule type="cellIs" dxfId="4055" priority="5486" operator="greaterThanOrEqual">
      <formula>J47</formula>
    </cfRule>
    <cfRule type="cellIs" dxfId="4054" priority="5487" operator="lessThan">
      <formula>J47</formula>
    </cfRule>
  </conditionalFormatting>
  <conditionalFormatting sqref="K54:K57">
    <cfRule type="containsBlanks" priority="5482" stopIfTrue="1">
      <formula>LEN(TRIM(K54))=0</formula>
    </cfRule>
    <cfRule type="cellIs" dxfId="4053" priority="5483" operator="greaterThanOrEqual">
      <formula>J54</formula>
    </cfRule>
    <cfRule type="cellIs" dxfId="4052" priority="5484" operator="lessThan">
      <formula>J54</formula>
    </cfRule>
  </conditionalFormatting>
  <conditionalFormatting sqref="K54:K57">
    <cfRule type="containsBlanks" priority="5479" stopIfTrue="1">
      <formula>LEN(TRIM(K54))=0</formula>
    </cfRule>
    <cfRule type="cellIs" dxfId="4051" priority="5480" operator="greaterThanOrEqual">
      <formula>J54</formula>
    </cfRule>
    <cfRule type="cellIs" dxfId="4050" priority="5481" operator="lessThan">
      <formula>J54</formula>
    </cfRule>
  </conditionalFormatting>
  <conditionalFormatting sqref="K58:K60">
    <cfRule type="containsBlanks" priority="5476" stopIfTrue="1">
      <formula>LEN(TRIM(K58))=0</formula>
    </cfRule>
    <cfRule type="cellIs" dxfId="4049" priority="5477" operator="greaterThanOrEqual">
      <formula>J58</formula>
    </cfRule>
    <cfRule type="cellIs" dxfId="4048" priority="5478" operator="lessThan">
      <formula>J58</formula>
    </cfRule>
  </conditionalFormatting>
  <conditionalFormatting sqref="K58:K60">
    <cfRule type="containsBlanks" priority="5473" stopIfTrue="1">
      <formula>LEN(TRIM(K58))=0</formula>
    </cfRule>
    <cfRule type="cellIs" dxfId="4047" priority="5474" operator="greaterThanOrEqual">
      <formula>J58</formula>
    </cfRule>
    <cfRule type="cellIs" dxfId="4046" priority="5475" operator="lessThan">
      <formula>J58</formula>
    </cfRule>
  </conditionalFormatting>
  <conditionalFormatting sqref="K61:K63">
    <cfRule type="containsBlanks" priority="5470" stopIfTrue="1">
      <formula>LEN(TRIM(K61))=0</formula>
    </cfRule>
    <cfRule type="cellIs" dxfId="4045" priority="5471" operator="greaterThanOrEqual">
      <formula>J61</formula>
    </cfRule>
    <cfRule type="cellIs" dxfId="4044" priority="5472" operator="lessThan">
      <formula>J61</formula>
    </cfRule>
  </conditionalFormatting>
  <conditionalFormatting sqref="K61:K63">
    <cfRule type="containsBlanks" priority="5467" stopIfTrue="1">
      <formula>LEN(TRIM(K61))=0</formula>
    </cfRule>
    <cfRule type="cellIs" dxfId="4043" priority="5468" operator="greaterThanOrEqual">
      <formula>J61</formula>
    </cfRule>
    <cfRule type="cellIs" dxfId="4042" priority="5469" operator="lessThan">
      <formula>J61</formula>
    </cfRule>
  </conditionalFormatting>
  <conditionalFormatting sqref="K65">
    <cfRule type="containsBlanks" priority="5464" stopIfTrue="1">
      <formula>LEN(TRIM(K65))=0</formula>
    </cfRule>
    <cfRule type="cellIs" dxfId="4041" priority="5465" operator="greaterThanOrEqual">
      <formula>J65</formula>
    </cfRule>
    <cfRule type="cellIs" dxfId="4040" priority="5466" operator="lessThan">
      <formula>J65</formula>
    </cfRule>
  </conditionalFormatting>
  <conditionalFormatting sqref="K65">
    <cfRule type="containsBlanks" priority="5461" stopIfTrue="1">
      <formula>LEN(TRIM(K65))=0</formula>
    </cfRule>
    <cfRule type="cellIs" dxfId="4039" priority="5462" operator="greaterThanOrEqual">
      <formula>J65</formula>
    </cfRule>
    <cfRule type="cellIs" dxfId="4038" priority="5463" operator="lessThan">
      <formula>J65</formula>
    </cfRule>
  </conditionalFormatting>
  <conditionalFormatting sqref="K64">
    <cfRule type="containsBlanks" priority="5458" stopIfTrue="1">
      <formula>LEN(TRIM(K64))=0</formula>
    </cfRule>
    <cfRule type="cellIs" dxfId="4037" priority="5459" operator="greaterThanOrEqual">
      <formula>J64</formula>
    </cfRule>
    <cfRule type="cellIs" dxfId="4036" priority="5460" operator="lessThan">
      <formula>J64</formula>
    </cfRule>
  </conditionalFormatting>
  <conditionalFormatting sqref="K64">
    <cfRule type="containsBlanks" priority="5455" stopIfTrue="1">
      <formula>LEN(TRIM(K64))=0</formula>
    </cfRule>
    <cfRule type="cellIs" dxfId="4035" priority="5456" operator="greaterThanOrEqual">
      <formula>J64</formula>
    </cfRule>
    <cfRule type="cellIs" dxfId="4034" priority="5457" operator="lessThan">
      <formula>J64</formula>
    </cfRule>
  </conditionalFormatting>
  <conditionalFormatting sqref="K66:K68">
    <cfRule type="containsBlanks" priority="5452" stopIfTrue="1">
      <formula>LEN(TRIM(K66))=0</formula>
    </cfRule>
    <cfRule type="cellIs" dxfId="4033" priority="5453" operator="greaterThanOrEqual">
      <formula>J66</formula>
    </cfRule>
    <cfRule type="cellIs" dxfId="4032" priority="5454" operator="lessThan">
      <formula>J66</formula>
    </cfRule>
  </conditionalFormatting>
  <conditionalFormatting sqref="K66:K68">
    <cfRule type="containsBlanks" priority="5449" stopIfTrue="1">
      <formula>LEN(TRIM(K66))=0</formula>
    </cfRule>
    <cfRule type="cellIs" dxfId="4031" priority="5450" operator="greaterThanOrEqual">
      <formula>J66</formula>
    </cfRule>
    <cfRule type="cellIs" dxfId="4030" priority="5451" operator="lessThan">
      <formula>J66</formula>
    </cfRule>
  </conditionalFormatting>
  <conditionalFormatting sqref="K69:K71">
    <cfRule type="containsBlanks" priority="5446" stopIfTrue="1">
      <formula>LEN(TRIM(K69))=0</formula>
    </cfRule>
    <cfRule type="cellIs" dxfId="4029" priority="5447" operator="greaterThanOrEqual">
      <formula>J69</formula>
    </cfRule>
    <cfRule type="cellIs" dxfId="4028" priority="5448" operator="lessThan">
      <formula>J69</formula>
    </cfRule>
  </conditionalFormatting>
  <conditionalFormatting sqref="K69:K71">
    <cfRule type="containsBlanks" priority="5443" stopIfTrue="1">
      <formula>LEN(TRIM(K69))=0</formula>
    </cfRule>
    <cfRule type="cellIs" dxfId="4027" priority="5444" operator="greaterThanOrEqual">
      <formula>J69</formula>
    </cfRule>
    <cfRule type="cellIs" dxfId="4026" priority="5445" operator="lessThan">
      <formula>J69</formula>
    </cfRule>
  </conditionalFormatting>
  <conditionalFormatting sqref="K73">
    <cfRule type="containsBlanks" priority="5440" stopIfTrue="1">
      <formula>LEN(TRIM(K73))=0</formula>
    </cfRule>
    <cfRule type="cellIs" dxfId="4025" priority="5441" operator="greaterThanOrEqual">
      <formula>J73</formula>
    </cfRule>
    <cfRule type="cellIs" dxfId="4024" priority="5442" operator="lessThan">
      <formula>J73</formula>
    </cfRule>
  </conditionalFormatting>
  <conditionalFormatting sqref="K73">
    <cfRule type="containsBlanks" priority="5437" stopIfTrue="1">
      <formula>LEN(TRIM(K73))=0</formula>
    </cfRule>
    <cfRule type="cellIs" dxfId="4023" priority="5438" operator="greaterThanOrEqual">
      <formula>J73</formula>
    </cfRule>
    <cfRule type="cellIs" dxfId="4022" priority="5439" operator="lessThan">
      <formula>J73</formula>
    </cfRule>
  </conditionalFormatting>
  <conditionalFormatting sqref="K72">
    <cfRule type="containsBlanks" priority="5434" stopIfTrue="1">
      <formula>LEN(TRIM(K72))=0</formula>
    </cfRule>
    <cfRule type="cellIs" dxfId="4021" priority="5435" operator="greaterThanOrEqual">
      <formula>J72</formula>
    </cfRule>
    <cfRule type="cellIs" dxfId="4020" priority="5436" operator="lessThan">
      <formula>J72</formula>
    </cfRule>
  </conditionalFormatting>
  <conditionalFormatting sqref="K72">
    <cfRule type="containsBlanks" priority="5431" stopIfTrue="1">
      <formula>LEN(TRIM(K72))=0</formula>
    </cfRule>
    <cfRule type="cellIs" dxfId="4019" priority="5432" operator="greaterThanOrEqual">
      <formula>J72</formula>
    </cfRule>
    <cfRule type="cellIs" dxfId="4018" priority="5433" operator="lessThan">
      <formula>J72</formula>
    </cfRule>
  </conditionalFormatting>
  <conditionalFormatting sqref="BE11">
    <cfRule type="cellIs" dxfId="4017" priority="5422" operator="equal">
      <formula>"O"</formula>
    </cfRule>
    <cfRule type="cellIs" dxfId="4016" priority="5423" operator="equal">
      <formula>"N"</formula>
    </cfRule>
    <cfRule type="cellIs" dxfId="4015" priority="5424" operator="equal">
      <formula>"P"</formula>
    </cfRule>
  </conditionalFormatting>
  <conditionalFormatting sqref="BE5:BE10 BE14:BE28 BE12 BE36:BE49 BE54:BE74">
    <cfRule type="cellIs" dxfId="4014" priority="5428" operator="equal">
      <formula>"O"</formula>
    </cfRule>
    <cfRule type="cellIs" dxfId="4013" priority="5429" operator="equal">
      <formula>"N"</formula>
    </cfRule>
    <cfRule type="cellIs" dxfId="4012" priority="5430" operator="equal">
      <formula>"P"</formula>
    </cfRule>
  </conditionalFormatting>
  <conditionalFormatting sqref="BE13">
    <cfRule type="cellIs" dxfId="4011" priority="5425" operator="equal">
      <formula>"O"</formula>
    </cfRule>
    <cfRule type="cellIs" dxfId="4010" priority="5426" operator="equal">
      <formula>"N"</formula>
    </cfRule>
    <cfRule type="cellIs" dxfId="4009" priority="5427" operator="equal">
      <formula>"P"</formula>
    </cfRule>
  </conditionalFormatting>
  <conditionalFormatting sqref="BE35">
    <cfRule type="cellIs" dxfId="4008" priority="5419" operator="equal">
      <formula>"O"</formula>
    </cfRule>
    <cfRule type="cellIs" dxfId="4007" priority="5420" operator="equal">
      <formula>"N"</formula>
    </cfRule>
    <cfRule type="cellIs" dxfId="4006" priority="5421" operator="equal">
      <formula>"P"</formula>
    </cfRule>
  </conditionalFormatting>
  <conditionalFormatting sqref="BE34">
    <cfRule type="cellIs" dxfId="4005" priority="5416" operator="equal">
      <formula>"O"</formula>
    </cfRule>
    <cfRule type="cellIs" dxfId="4004" priority="5417" operator="equal">
      <formula>"N"</formula>
    </cfRule>
    <cfRule type="cellIs" dxfId="4003" priority="5418" operator="equal">
      <formula>"P"</formula>
    </cfRule>
  </conditionalFormatting>
  <conditionalFormatting sqref="L14:L24 L29:L32">
    <cfRule type="containsBlanks" priority="5413" stopIfTrue="1">
      <formula>LEN(TRIM(L14))=0</formula>
    </cfRule>
    <cfRule type="cellIs" dxfId="4002" priority="5414" operator="greaterThanOrEqual">
      <formula>K14</formula>
    </cfRule>
    <cfRule type="cellIs" dxfId="4001" priority="5415" operator="lessThan">
      <formula>K14</formula>
    </cfRule>
  </conditionalFormatting>
  <conditionalFormatting sqref="L14:L24 L29:L32">
    <cfRule type="containsBlanks" priority="5410" stopIfTrue="1">
      <formula>LEN(TRIM(L14))=0</formula>
    </cfRule>
    <cfRule type="cellIs" dxfId="4000" priority="5411" operator="greaterThanOrEqual">
      <formula>K14</formula>
    </cfRule>
    <cfRule type="cellIs" dxfId="3999" priority="5412" operator="lessThan">
      <formula>K14</formula>
    </cfRule>
  </conditionalFormatting>
  <conditionalFormatting sqref="L5:L8">
    <cfRule type="containsBlanks" priority="5407" stopIfTrue="1">
      <formula>LEN(TRIM(L5))=0</formula>
    </cfRule>
    <cfRule type="cellIs" dxfId="3998" priority="5408" operator="greaterThanOrEqual">
      <formula>K5</formula>
    </cfRule>
    <cfRule type="cellIs" dxfId="3997" priority="5409" operator="lessThan">
      <formula>K5</formula>
    </cfRule>
  </conditionalFormatting>
  <conditionalFormatting sqref="L5:L8">
    <cfRule type="containsBlanks" priority="5404" stopIfTrue="1">
      <formula>LEN(TRIM(L5))=0</formula>
    </cfRule>
    <cfRule type="cellIs" dxfId="3996" priority="5405" operator="greaterThanOrEqual">
      <formula>K5</formula>
    </cfRule>
    <cfRule type="cellIs" dxfId="3995" priority="5406" operator="lessThan">
      <formula>K5</formula>
    </cfRule>
  </conditionalFormatting>
  <conditionalFormatting sqref="L34:L37">
    <cfRule type="containsBlanks" priority="5401" stopIfTrue="1">
      <formula>LEN(TRIM(L34))=0</formula>
    </cfRule>
    <cfRule type="cellIs" dxfId="3994" priority="5402" operator="greaterThanOrEqual">
      <formula>K34</formula>
    </cfRule>
    <cfRule type="cellIs" dxfId="3993" priority="5403" operator="lessThan">
      <formula>K34</formula>
    </cfRule>
  </conditionalFormatting>
  <conditionalFormatting sqref="L34:L37">
    <cfRule type="containsBlanks" priority="5398" stopIfTrue="1">
      <formula>LEN(TRIM(L34))=0</formula>
    </cfRule>
    <cfRule type="cellIs" dxfId="3992" priority="5399" operator="greaterThanOrEqual">
      <formula>K34</formula>
    </cfRule>
    <cfRule type="cellIs" dxfId="3991" priority="5400" operator="lessThan">
      <formula>K34</formula>
    </cfRule>
  </conditionalFormatting>
  <conditionalFormatting sqref="L38:L40">
    <cfRule type="containsBlanks" priority="5395" stopIfTrue="1">
      <formula>LEN(TRIM(L38))=0</formula>
    </cfRule>
    <cfRule type="cellIs" dxfId="3990" priority="5396" operator="greaterThanOrEqual">
      <formula>K38</formula>
    </cfRule>
    <cfRule type="cellIs" dxfId="3989" priority="5397" operator="lessThan">
      <formula>K38</formula>
    </cfRule>
  </conditionalFormatting>
  <conditionalFormatting sqref="L38:L40">
    <cfRule type="containsBlanks" priority="5392" stopIfTrue="1">
      <formula>LEN(TRIM(L38))=0</formula>
    </cfRule>
    <cfRule type="cellIs" dxfId="3988" priority="5393" operator="greaterThanOrEqual">
      <formula>K38</formula>
    </cfRule>
    <cfRule type="cellIs" dxfId="3987" priority="5394" operator="lessThan">
      <formula>K38</formula>
    </cfRule>
  </conditionalFormatting>
  <conditionalFormatting sqref="L41:L43">
    <cfRule type="containsBlanks" priority="5389" stopIfTrue="1">
      <formula>LEN(TRIM(L41))=0</formula>
    </cfRule>
    <cfRule type="cellIs" dxfId="3986" priority="5390" operator="greaterThanOrEqual">
      <formula>K41</formula>
    </cfRule>
    <cfRule type="cellIs" dxfId="3985" priority="5391" operator="lessThan">
      <formula>K41</formula>
    </cfRule>
  </conditionalFormatting>
  <conditionalFormatting sqref="L41:L43">
    <cfRule type="containsBlanks" priority="5386" stopIfTrue="1">
      <formula>LEN(TRIM(L41))=0</formula>
    </cfRule>
    <cfRule type="cellIs" dxfId="3984" priority="5387" operator="greaterThanOrEqual">
      <formula>K41</formula>
    </cfRule>
    <cfRule type="cellIs" dxfId="3983" priority="5388" operator="lessThan">
      <formula>K41</formula>
    </cfRule>
  </conditionalFormatting>
  <conditionalFormatting sqref="L47:L49">
    <cfRule type="containsBlanks" priority="5383" stopIfTrue="1">
      <formula>LEN(TRIM(L47))=0</formula>
    </cfRule>
    <cfRule type="cellIs" dxfId="3982" priority="5384" operator="greaterThanOrEqual">
      <formula>K47</formula>
    </cfRule>
    <cfRule type="cellIs" dxfId="3981" priority="5385" operator="lessThan">
      <formula>K47</formula>
    </cfRule>
  </conditionalFormatting>
  <conditionalFormatting sqref="L47:L49">
    <cfRule type="containsBlanks" priority="5380" stopIfTrue="1">
      <formula>LEN(TRIM(L47))=0</formula>
    </cfRule>
    <cfRule type="cellIs" dxfId="3980" priority="5381" operator="greaterThanOrEqual">
      <formula>K47</formula>
    </cfRule>
    <cfRule type="cellIs" dxfId="3979" priority="5382" operator="lessThan">
      <formula>K47</formula>
    </cfRule>
  </conditionalFormatting>
  <conditionalFormatting sqref="L54:L57">
    <cfRule type="containsBlanks" priority="5377" stopIfTrue="1">
      <formula>LEN(TRIM(L54))=0</formula>
    </cfRule>
    <cfRule type="cellIs" dxfId="3978" priority="5378" operator="greaterThanOrEqual">
      <formula>K54</formula>
    </cfRule>
    <cfRule type="cellIs" dxfId="3977" priority="5379" operator="lessThan">
      <formula>K54</formula>
    </cfRule>
  </conditionalFormatting>
  <conditionalFormatting sqref="L54:L57">
    <cfRule type="containsBlanks" priority="5374" stopIfTrue="1">
      <formula>LEN(TRIM(L54))=0</formula>
    </cfRule>
    <cfRule type="cellIs" dxfId="3976" priority="5375" operator="greaterThanOrEqual">
      <formula>K54</formula>
    </cfRule>
    <cfRule type="cellIs" dxfId="3975" priority="5376" operator="lessThan">
      <formula>K54</formula>
    </cfRule>
  </conditionalFormatting>
  <conditionalFormatting sqref="L58:L60">
    <cfRule type="containsBlanks" priority="5371" stopIfTrue="1">
      <formula>LEN(TRIM(L58))=0</formula>
    </cfRule>
    <cfRule type="cellIs" dxfId="3974" priority="5372" operator="greaterThanOrEqual">
      <formula>K58</formula>
    </cfRule>
    <cfRule type="cellIs" dxfId="3973" priority="5373" operator="lessThan">
      <formula>K58</formula>
    </cfRule>
  </conditionalFormatting>
  <conditionalFormatting sqref="L58:L60">
    <cfRule type="containsBlanks" priority="5368" stopIfTrue="1">
      <formula>LEN(TRIM(L58))=0</formula>
    </cfRule>
    <cfRule type="cellIs" dxfId="3972" priority="5369" operator="greaterThanOrEqual">
      <formula>K58</formula>
    </cfRule>
    <cfRule type="cellIs" dxfId="3971" priority="5370" operator="lessThan">
      <formula>K58</formula>
    </cfRule>
  </conditionalFormatting>
  <conditionalFormatting sqref="L61:L63">
    <cfRule type="containsBlanks" priority="5365" stopIfTrue="1">
      <formula>LEN(TRIM(L61))=0</formula>
    </cfRule>
    <cfRule type="cellIs" dxfId="3970" priority="5366" operator="greaterThanOrEqual">
      <formula>K61</formula>
    </cfRule>
    <cfRule type="cellIs" dxfId="3969" priority="5367" operator="lessThan">
      <formula>K61</formula>
    </cfRule>
  </conditionalFormatting>
  <conditionalFormatting sqref="L61:L63">
    <cfRule type="containsBlanks" priority="5362" stopIfTrue="1">
      <formula>LEN(TRIM(L61))=0</formula>
    </cfRule>
    <cfRule type="cellIs" dxfId="3968" priority="5363" operator="greaterThanOrEqual">
      <formula>K61</formula>
    </cfRule>
    <cfRule type="cellIs" dxfId="3967" priority="5364" operator="lessThan">
      <formula>K61</formula>
    </cfRule>
  </conditionalFormatting>
  <conditionalFormatting sqref="L65">
    <cfRule type="containsBlanks" priority="5359" stopIfTrue="1">
      <formula>LEN(TRIM(L65))=0</formula>
    </cfRule>
    <cfRule type="cellIs" dxfId="3966" priority="5360" operator="greaterThanOrEqual">
      <formula>K65</formula>
    </cfRule>
    <cfRule type="cellIs" dxfId="3965" priority="5361" operator="lessThan">
      <formula>K65</formula>
    </cfRule>
  </conditionalFormatting>
  <conditionalFormatting sqref="L65">
    <cfRule type="containsBlanks" priority="5356" stopIfTrue="1">
      <formula>LEN(TRIM(L65))=0</formula>
    </cfRule>
    <cfRule type="cellIs" dxfId="3964" priority="5357" operator="greaterThanOrEqual">
      <formula>K65</formula>
    </cfRule>
    <cfRule type="cellIs" dxfId="3963" priority="5358" operator="lessThan">
      <formula>K65</formula>
    </cfRule>
  </conditionalFormatting>
  <conditionalFormatting sqref="L64">
    <cfRule type="containsBlanks" priority="5353" stopIfTrue="1">
      <formula>LEN(TRIM(L64))=0</formula>
    </cfRule>
    <cfRule type="cellIs" dxfId="3962" priority="5354" operator="greaterThanOrEqual">
      <formula>K64</formula>
    </cfRule>
    <cfRule type="cellIs" dxfId="3961" priority="5355" operator="lessThan">
      <formula>K64</formula>
    </cfRule>
  </conditionalFormatting>
  <conditionalFormatting sqref="L64">
    <cfRule type="containsBlanks" priority="5350" stopIfTrue="1">
      <formula>LEN(TRIM(L64))=0</formula>
    </cfRule>
    <cfRule type="cellIs" dxfId="3960" priority="5351" operator="greaterThanOrEqual">
      <formula>K64</formula>
    </cfRule>
    <cfRule type="cellIs" dxfId="3959" priority="5352" operator="lessThan">
      <formula>K64</formula>
    </cfRule>
  </conditionalFormatting>
  <conditionalFormatting sqref="L66:L68">
    <cfRule type="containsBlanks" priority="5347" stopIfTrue="1">
      <formula>LEN(TRIM(L66))=0</formula>
    </cfRule>
    <cfRule type="cellIs" dxfId="3958" priority="5348" operator="greaterThanOrEqual">
      <formula>K66</formula>
    </cfRule>
    <cfRule type="cellIs" dxfId="3957" priority="5349" operator="lessThan">
      <formula>K66</formula>
    </cfRule>
  </conditionalFormatting>
  <conditionalFormatting sqref="L66:L68">
    <cfRule type="containsBlanks" priority="5344" stopIfTrue="1">
      <formula>LEN(TRIM(L66))=0</formula>
    </cfRule>
    <cfRule type="cellIs" dxfId="3956" priority="5345" operator="greaterThanOrEqual">
      <formula>K66</formula>
    </cfRule>
    <cfRule type="cellIs" dxfId="3955" priority="5346" operator="lessThan">
      <formula>K66</formula>
    </cfRule>
  </conditionalFormatting>
  <conditionalFormatting sqref="L69:L71">
    <cfRule type="containsBlanks" priority="5341" stopIfTrue="1">
      <formula>LEN(TRIM(L69))=0</formula>
    </cfRule>
    <cfRule type="cellIs" dxfId="3954" priority="5342" operator="greaterThanOrEqual">
      <formula>K69</formula>
    </cfRule>
    <cfRule type="cellIs" dxfId="3953" priority="5343" operator="lessThan">
      <formula>K69</formula>
    </cfRule>
  </conditionalFormatting>
  <conditionalFormatting sqref="L69:L71">
    <cfRule type="containsBlanks" priority="5338" stopIfTrue="1">
      <formula>LEN(TRIM(L69))=0</formula>
    </cfRule>
    <cfRule type="cellIs" dxfId="3952" priority="5339" operator="greaterThanOrEqual">
      <formula>K69</formula>
    </cfRule>
    <cfRule type="cellIs" dxfId="3951" priority="5340" operator="lessThan">
      <formula>K69</formula>
    </cfRule>
  </conditionalFormatting>
  <conditionalFormatting sqref="L73">
    <cfRule type="containsBlanks" priority="5335" stopIfTrue="1">
      <formula>LEN(TRIM(L73))=0</formula>
    </cfRule>
    <cfRule type="cellIs" dxfId="3950" priority="5336" operator="greaterThanOrEqual">
      <formula>K73</formula>
    </cfRule>
    <cfRule type="cellIs" dxfId="3949" priority="5337" operator="lessThan">
      <formula>K73</formula>
    </cfRule>
  </conditionalFormatting>
  <conditionalFormatting sqref="L73">
    <cfRule type="containsBlanks" priority="5332" stopIfTrue="1">
      <formula>LEN(TRIM(L73))=0</formula>
    </cfRule>
    <cfRule type="cellIs" dxfId="3948" priority="5333" operator="greaterThanOrEqual">
      <formula>K73</formula>
    </cfRule>
    <cfRule type="cellIs" dxfId="3947" priority="5334" operator="lessThan">
      <formula>K73</formula>
    </cfRule>
  </conditionalFormatting>
  <conditionalFormatting sqref="L72">
    <cfRule type="containsBlanks" priority="5329" stopIfTrue="1">
      <formula>LEN(TRIM(L72))=0</formula>
    </cfRule>
    <cfRule type="cellIs" dxfId="3946" priority="5330" operator="greaterThanOrEqual">
      <formula>K72</formula>
    </cfRule>
    <cfRule type="cellIs" dxfId="3945" priority="5331" operator="lessThan">
      <formula>K72</formula>
    </cfRule>
  </conditionalFormatting>
  <conditionalFormatting sqref="L72">
    <cfRule type="containsBlanks" priority="5326" stopIfTrue="1">
      <formula>LEN(TRIM(L72))=0</formula>
    </cfRule>
    <cfRule type="cellIs" dxfId="3944" priority="5327" operator="greaterThanOrEqual">
      <formula>K72</formula>
    </cfRule>
    <cfRule type="cellIs" dxfId="3943" priority="5328" operator="lessThan">
      <formula>K72</formula>
    </cfRule>
  </conditionalFormatting>
  <conditionalFormatting sqref="BH47:BH49">
    <cfRule type="cellIs" dxfId="3942" priority="5325" stopIfTrue="1" operator="notEqual">
      <formula>0</formula>
    </cfRule>
  </conditionalFormatting>
  <conditionalFormatting sqref="BG47 BG49">
    <cfRule type="cellIs" dxfId="3941" priority="5324" stopIfTrue="1" operator="notEqual">
      <formula>0</formula>
    </cfRule>
  </conditionalFormatting>
  <conditionalFormatting sqref="BG48">
    <cfRule type="cellIs" dxfId="3940" priority="5323" stopIfTrue="1" operator="notEqual">
      <formula>0</formula>
    </cfRule>
  </conditionalFormatting>
  <conditionalFormatting sqref="BJ47:BJ49">
    <cfRule type="containsBlanks" priority="5320" stopIfTrue="1">
      <formula>LEN(TRIM(BJ47))=0</formula>
    </cfRule>
    <cfRule type="cellIs" dxfId="3939" priority="5321" operator="greaterThanOrEqual">
      <formula>BI47</formula>
    </cfRule>
    <cfRule type="cellIs" dxfId="3938" priority="5322" operator="lessThan">
      <formula>BI47</formula>
    </cfRule>
  </conditionalFormatting>
  <conditionalFormatting sqref="BJ12">
    <cfRule type="containsBlanks" priority="5317" stopIfTrue="1">
      <formula>LEN(TRIM(BJ12))=0</formula>
    </cfRule>
    <cfRule type="cellIs" dxfId="3937" priority="5318" operator="greaterThanOrEqual">
      <formula>BI12</formula>
    </cfRule>
    <cfRule type="cellIs" dxfId="3936" priority="5319" operator="lessThan">
      <formula>BI12</formula>
    </cfRule>
  </conditionalFormatting>
  <conditionalFormatting sqref="BJ13">
    <cfRule type="containsBlanks" priority="5314" stopIfTrue="1">
      <formula>LEN(TRIM(BJ13))=0</formula>
    </cfRule>
    <cfRule type="cellIs" dxfId="3935" priority="5315" operator="greaterThanOrEqual">
      <formula>BI13</formula>
    </cfRule>
    <cfRule type="cellIs" dxfId="3934" priority="5316" operator="lessThan">
      <formula>BI13</formula>
    </cfRule>
  </conditionalFormatting>
  <conditionalFormatting sqref="BJ11">
    <cfRule type="containsBlanks" priority="5311" stopIfTrue="1">
      <formula>LEN(TRIM(BJ11))=0</formula>
    </cfRule>
    <cfRule type="cellIs" dxfId="3933" priority="5312" operator="greaterThanOrEqual">
      <formula>BI11</formula>
    </cfRule>
    <cfRule type="cellIs" dxfId="3932" priority="5313" operator="lessThan">
      <formula>BI11</formula>
    </cfRule>
  </conditionalFormatting>
  <conditionalFormatting sqref="BG12">
    <cfRule type="cellIs" dxfId="3931" priority="5309" stopIfTrue="1" operator="notEqual">
      <formula>0</formula>
    </cfRule>
  </conditionalFormatting>
  <conditionalFormatting sqref="BH12">
    <cfRule type="cellIs" dxfId="3930" priority="5310" stopIfTrue="1" operator="notEqual">
      <formula>0</formula>
    </cfRule>
  </conditionalFormatting>
  <conditionalFormatting sqref="BG13">
    <cfRule type="cellIs" dxfId="3929" priority="5307" stopIfTrue="1" operator="notEqual">
      <formula>0</formula>
    </cfRule>
  </conditionalFormatting>
  <conditionalFormatting sqref="BH13">
    <cfRule type="cellIs" dxfId="3928" priority="5308" stopIfTrue="1" operator="notEqual">
      <formula>0</formula>
    </cfRule>
  </conditionalFormatting>
  <conditionalFormatting sqref="BG11">
    <cfRule type="cellIs" dxfId="3927" priority="5305" stopIfTrue="1" operator="notEqual">
      <formula>0</formula>
    </cfRule>
  </conditionalFormatting>
  <conditionalFormatting sqref="BH11">
    <cfRule type="cellIs" dxfId="3926" priority="5306" stopIfTrue="1" operator="notEqual">
      <formula>0</formula>
    </cfRule>
  </conditionalFormatting>
  <conditionalFormatting sqref="BK9:BK13">
    <cfRule type="containsBlanks" priority="5302" stopIfTrue="1">
      <formula>LEN(TRIM(BK9))=0</formula>
    </cfRule>
    <cfRule type="cellIs" dxfId="3925" priority="5303" operator="greaterThanOrEqual">
      <formula>BJ9</formula>
    </cfRule>
    <cfRule type="cellIs" dxfId="3924" priority="5304" operator="lessThan">
      <formula>BJ9</formula>
    </cfRule>
  </conditionalFormatting>
  <conditionalFormatting sqref="BK9:BK13">
    <cfRule type="containsBlanks" priority="5299" stopIfTrue="1">
      <formula>LEN(TRIM(BK9))=0</formula>
    </cfRule>
    <cfRule type="cellIs" dxfId="3923" priority="5300" operator="greaterThanOrEqual">
      <formula>BJ9</formula>
    </cfRule>
    <cfRule type="cellIs" dxfId="3922" priority="5301" operator="lessThan">
      <formula>BJ9</formula>
    </cfRule>
  </conditionalFormatting>
  <conditionalFormatting sqref="BK5:BK8">
    <cfRule type="containsBlanks" priority="5296" stopIfTrue="1">
      <formula>LEN(TRIM(BK5))=0</formula>
    </cfRule>
    <cfRule type="cellIs" dxfId="3921" priority="5297" operator="greaterThanOrEqual">
      <formula>BJ5</formula>
    </cfRule>
    <cfRule type="cellIs" dxfId="3920" priority="5298" operator="lessThan">
      <formula>BJ5</formula>
    </cfRule>
  </conditionalFormatting>
  <conditionalFormatting sqref="BK5:BK8">
    <cfRule type="containsBlanks" priority="5293" stopIfTrue="1">
      <formula>LEN(TRIM(BK5))=0</formula>
    </cfRule>
    <cfRule type="cellIs" dxfId="3919" priority="5294" operator="greaterThanOrEqual">
      <formula>BJ5</formula>
    </cfRule>
    <cfRule type="cellIs" dxfId="3918" priority="5295" operator="lessThan">
      <formula>BJ5</formula>
    </cfRule>
  </conditionalFormatting>
  <conditionalFormatting sqref="AY9:AY32">
    <cfRule type="containsBlanks" priority="5290" stopIfTrue="1">
      <formula>LEN(TRIM(AY9))=0</formula>
    </cfRule>
    <cfRule type="cellIs" dxfId="3917" priority="5291" operator="greaterThanOrEqual">
      <formula>AX9</formula>
    </cfRule>
    <cfRule type="cellIs" dxfId="3916" priority="5292" operator="lessThan">
      <formula>AX9</formula>
    </cfRule>
  </conditionalFormatting>
  <conditionalFormatting sqref="AY9:AY32">
    <cfRule type="containsBlanks" priority="5287" stopIfTrue="1">
      <formula>LEN(TRIM(AY9))=0</formula>
    </cfRule>
    <cfRule type="cellIs" dxfId="3915" priority="5288" operator="greaterThanOrEqual">
      <formula>AX9</formula>
    </cfRule>
    <cfRule type="cellIs" dxfId="3914" priority="5289" operator="lessThan">
      <formula>AX9</formula>
    </cfRule>
  </conditionalFormatting>
  <conditionalFormatting sqref="AY5:AY8">
    <cfRule type="containsBlanks" priority="5284" stopIfTrue="1">
      <formula>LEN(TRIM(AY5))=0</formula>
    </cfRule>
    <cfRule type="cellIs" dxfId="3913" priority="5285" operator="greaterThanOrEqual">
      <formula>AX5</formula>
    </cfRule>
    <cfRule type="cellIs" dxfId="3912" priority="5286" operator="lessThan">
      <formula>AX5</formula>
    </cfRule>
  </conditionalFormatting>
  <conditionalFormatting sqref="AY5:AY8">
    <cfRule type="containsBlanks" priority="5281" stopIfTrue="1">
      <formula>LEN(TRIM(AY5))=0</formula>
    </cfRule>
    <cfRule type="cellIs" dxfId="3911" priority="5282" operator="greaterThanOrEqual">
      <formula>AX5</formula>
    </cfRule>
    <cfRule type="cellIs" dxfId="3910" priority="5283" operator="lessThan">
      <formula>AX5</formula>
    </cfRule>
  </conditionalFormatting>
  <conditionalFormatting sqref="AY34:AY37">
    <cfRule type="containsBlanks" priority="5278" stopIfTrue="1">
      <formula>LEN(TRIM(AY34))=0</formula>
    </cfRule>
    <cfRule type="cellIs" dxfId="3909" priority="5279" operator="greaterThanOrEqual">
      <formula>AX34</formula>
    </cfRule>
    <cfRule type="cellIs" dxfId="3908" priority="5280" operator="lessThan">
      <formula>AX34</formula>
    </cfRule>
  </conditionalFormatting>
  <conditionalFormatting sqref="AY34:AY37">
    <cfRule type="containsBlanks" priority="5275" stopIfTrue="1">
      <formula>LEN(TRIM(AY34))=0</formula>
    </cfRule>
    <cfRule type="cellIs" dxfId="3907" priority="5276" operator="greaterThanOrEqual">
      <formula>AX34</formula>
    </cfRule>
    <cfRule type="cellIs" dxfId="3906" priority="5277" operator="lessThan">
      <formula>AX34</formula>
    </cfRule>
  </conditionalFormatting>
  <conditionalFormatting sqref="AY38:AY40">
    <cfRule type="containsBlanks" priority="5272" stopIfTrue="1">
      <formula>LEN(TRIM(AY38))=0</formula>
    </cfRule>
    <cfRule type="cellIs" dxfId="3905" priority="5273" operator="greaterThanOrEqual">
      <formula>AX38</formula>
    </cfRule>
    <cfRule type="cellIs" dxfId="3904" priority="5274" operator="lessThan">
      <formula>AX38</formula>
    </cfRule>
  </conditionalFormatting>
  <conditionalFormatting sqref="AY38:AY40">
    <cfRule type="containsBlanks" priority="5269" stopIfTrue="1">
      <formula>LEN(TRIM(AY38))=0</formula>
    </cfRule>
    <cfRule type="cellIs" dxfId="3903" priority="5270" operator="greaterThanOrEqual">
      <formula>AX38</formula>
    </cfRule>
    <cfRule type="cellIs" dxfId="3902" priority="5271" operator="lessThan">
      <formula>AX38</formula>
    </cfRule>
  </conditionalFormatting>
  <conditionalFormatting sqref="AY41:AY43">
    <cfRule type="containsBlanks" priority="5266" stopIfTrue="1">
      <formula>LEN(TRIM(AY41))=0</formula>
    </cfRule>
    <cfRule type="cellIs" dxfId="3901" priority="5267" operator="greaterThanOrEqual">
      <formula>AX41</formula>
    </cfRule>
    <cfRule type="cellIs" dxfId="3900" priority="5268" operator="lessThan">
      <formula>AX41</formula>
    </cfRule>
  </conditionalFormatting>
  <conditionalFormatting sqref="AY41:AY43">
    <cfRule type="containsBlanks" priority="5263" stopIfTrue="1">
      <formula>LEN(TRIM(AY41))=0</formula>
    </cfRule>
    <cfRule type="cellIs" dxfId="3899" priority="5264" operator="greaterThanOrEqual">
      <formula>AX41</formula>
    </cfRule>
    <cfRule type="cellIs" dxfId="3898" priority="5265" operator="lessThan">
      <formula>AX41</formula>
    </cfRule>
  </conditionalFormatting>
  <conditionalFormatting sqref="AY47:AY49">
    <cfRule type="containsBlanks" priority="5260" stopIfTrue="1">
      <formula>LEN(TRIM(AY47))=0</formula>
    </cfRule>
    <cfRule type="cellIs" dxfId="3897" priority="5261" operator="greaterThanOrEqual">
      <formula>AX47</formula>
    </cfRule>
    <cfRule type="cellIs" dxfId="3896" priority="5262" operator="lessThan">
      <formula>AX47</formula>
    </cfRule>
  </conditionalFormatting>
  <conditionalFormatting sqref="AY47:AY49">
    <cfRule type="containsBlanks" priority="5257" stopIfTrue="1">
      <formula>LEN(TRIM(AY47))=0</formula>
    </cfRule>
    <cfRule type="cellIs" dxfId="3895" priority="5258" operator="greaterThanOrEqual">
      <formula>AX47</formula>
    </cfRule>
    <cfRule type="cellIs" dxfId="3894" priority="5259" operator="lessThan">
      <formula>AX47</formula>
    </cfRule>
  </conditionalFormatting>
  <conditionalFormatting sqref="AY54:AY57">
    <cfRule type="containsBlanks" priority="5254" stopIfTrue="1">
      <formula>LEN(TRIM(AY54))=0</formula>
    </cfRule>
    <cfRule type="cellIs" dxfId="3893" priority="5255" operator="greaterThanOrEqual">
      <formula>AX54</formula>
    </cfRule>
    <cfRule type="cellIs" dxfId="3892" priority="5256" operator="lessThan">
      <formula>AX54</formula>
    </cfRule>
  </conditionalFormatting>
  <conditionalFormatting sqref="AY54:AY57">
    <cfRule type="containsBlanks" priority="5251" stopIfTrue="1">
      <formula>LEN(TRIM(AY54))=0</formula>
    </cfRule>
    <cfRule type="cellIs" dxfId="3891" priority="5252" operator="greaterThanOrEqual">
      <formula>AX54</formula>
    </cfRule>
    <cfRule type="cellIs" dxfId="3890" priority="5253" operator="lessThan">
      <formula>AX54</formula>
    </cfRule>
  </conditionalFormatting>
  <conditionalFormatting sqref="AY58:AY60">
    <cfRule type="containsBlanks" priority="5248" stopIfTrue="1">
      <formula>LEN(TRIM(AY58))=0</formula>
    </cfRule>
    <cfRule type="cellIs" dxfId="3889" priority="5249" operator="greaterThanOrEqual">
      <formula>AX58</formula>
    </cfRule>
    <cfRule type="cellIs" dxfId="3888" priority="5250" operator="lessThan">
      <formula>AX58</formula>
    </cfRule>
  </conditionalFormatting>
  <conditionalFormatting sqref="AY58:AY60">
    <cfRule type="containsBlanks" priority="5245" stopIfTrue="1">
      <formula>LEN(TRIM(AY58))=0</formula>
    </cfRule>
    <cfRule type="cellIs" dxfId="3887" priority="5246" operator="greaterThanOrEqual">
      <formula>AX58</formula>
    </cfRule>
    <cfRule type="cellIs" dxfId="3886" priority="5247" operator="lessThan">
      <formula>AX58</formula>
    </cfRule>
  </conditionalFormatting>
  <conditionalFormatting sqref="AY61:AY63">
    <cfRule type="containsBlanks" priority="5242" stopIfTrue="1">
      <formula>LEN(TRIM(AY61))=0</formula>
    </cfRule>
    <cfRule type="cellIs" dxfId="3885" priority="5243" operator="greaterThanOrEqual">
      <formula>AX61</formula>
    </cfRule>
    <cfRule type="cellIs" dxfId="3884" priority="5244" operator="lessThan">
      <formula>AX61</formula>
    </cfRule>
  </conditionalFormatting>
  <conditionalFormatting sqref="AY61:AY63">
    <cfRule type="containsBlanks" priority="5239" stopIfTrue="1">
      <formula>LEN(TRIM(AY61))=0</formula>
    </cfRule>
    <cfRule type="cellIs" dxfId="3883" priority="5240" operator="greaterThanOrEqual">
      <formula>AX61</formula>
    </cfRule>
    <cfRule type="cellIs" dxfId="3882" priority="5241" operator="lessThan">
      <formula>AX61</formula>
    </cfRule>
  </conditionalFormatting>
  <conditionalFormatting sqref="AY65">
    <cfRule type="containsBlanks" priority="5236" stopIfTrue="1">
      <formula>LEN(TRIM(AY65))=0</formula>
    </cfRule>
    <cfRule type="cellIs" dxfId="3881" priority="5237" operator="greaterThanOrEqual">
      <formula>AX65</formula>
    </cfRule>
    <cfRule type="cellIs" dxfId="3880" priority="5238" operator="lessThan">
      <formula>AX65</formula>
    </cfRule>
  </conditionalFormatting>
  <conditionalFormatting sqref="AY65">
    <cfRule type="containsBlanks" priority="5233" stopIfTrue="1">
      <formula>LEN(TRIM(AY65))=0</formula>
    </cfRule>
    <cfRule type="cellIs" dxfId="3879" priority="5234" operator="greaterThanOrEqual">
      <formula>AX65</formula>
    </cfRule>
    <cfRule type="cellIs" dxfId="3878" priority="5235" operator="lessThan">
      <formula>AX65</formula>
    </cfRule>
  </conditionalFormatting>
  <conditionalFormatting sqref="AY64">
    <cfRule type="containsBlanks" priority="5230" stopIfTrue="1">
      <formula>LEN(TRIM(AY64))=0</formula>
    </cfRule>
    <cfRule type="cellIs" dxfId="3877" priority="5231" operator="greaterThanOrEqual">
      <formula>AX64</formula>
    </cfRule>
    <cfRule type="cellIs" dxfId="3876" priority="5232" operator="lessThan">
      <formula>AX64</formula>
    </cfRule>
  </conditionalFormatting>
  <conditionalFormatting sqref="AY64">
    <cfRule type="containsBlanks" priority="5227" stopIfTrue="1">
      <formula>LEN(TRIM(AY64))=0</formula>
    </cfRule>
    <cfRule type="cellIs" dxfId="3875" priority="5228" operator="greaterThanOrEqual">
      <formula>AX64</formula>
    </cfRule>
    <cfRule type="cellIs" dxfId="3874" priority="5229" operator="lessThan">
      <formula>AX64</formula>
    </cfRule>
  </conditionalFormatting>
  <conditionalFormatting sqref="AY66:AY68">
    <cfRule type="containsBlanks" priority="5224" stopIfTrue="1">
      <formula>LEN(TRIM(AY66))=0</formula>
    </cfRule>
    <cfRule type="cellIs" dxfId="3873" priority="5225" operator="greaterThanOrEqual">
      <formula>AX66</formula>
    </cfRule>
    <cfRule type="cellIs" dxfId="3872" priority="5226" operator="lessThan">
      <formula>AX66</formula>
    </cfRule>
  </conditionalFormatting>
  <conditionalFormatting sqref="AY66:AY68">
    <cfRule type="containsBlanks" priority="5221" stopIfTrue="1">
      <formula>LEN(TRIM(AY66))=0</formula>
    </cfRule>
    <cfRule type="cellIs" dxfId="3871" priority="5222" operator="greaterThanOrEqual">
      <formula>AX66</formula>
    </cfRule>
    <cfRule type="cellIs" dxfId="3870" priority="5223" operator="lessThan">
      <formula>AX66</formula>
    </cfRule>
  </conditionalFormatting>
  <conditionalFormatting sqref="AY69:AY71">
    <cfRule type="containsBlanks" priority="5218" stopIfTrue="1">
      <formula>LEN(TRIM(AY69))=0</formula>
    </cfRule>
    <cfRule type="cellIs" dxfId="3869" priority="5219" operator="greaterThanOrEqual">
      <formula>AX69</formula>
    </cfRule>
    <cfRule type="cellIs" dxfId="3868" priority="5220" operator="lessThan">
      <formula>AX69</formula>
    </cfRule>
  </conditionalFormatting>
  <conditionalFormatting sqref="AY69:AY71">
    <cfRule type="containsBlanks" priority="5215" stopIfTrue="1">
      <formula>LEN(TRIM(AY69))=0</formula>
    </cfRule>
    <cfRule type="cellIs" dxfId="3867" priority="5216" operator="greaterThanOrEqual">
      <formula>AX69</formula>
    </cfRule>
    <cfRule type="cellIs" dxfId="3866" priority="5217" operator="lessThan">
      <formula>AX69</formula>
    </cfRule>
  </conditionalFormatting>
  <conditionalFormatting sqref="AY73">
    <cfRule type="containsBlanks" priority="5212" stopIfTrue="1">
      <formula>LEN(TRIM(AY73))=0</formula>
    </cfRule>
    <cfRule type="cellIs" dxfId="3865" priority="5213" operator="greaterThanOrEqual">
      <formula>AX73</formula>
    </cfRule>
    <cfRule type="cellIs" dxfId="3864" priority="5214" operator="lessThan">
      <formula>AX73</formula>
    </cfRule>
  </conditionalFormatting>
  <conditionalFormatting sqref="AY73">
    <cfRule type="containsBlanks" priority="5209" stopIfTrue="1">
      <formula>LEN(TRIM(AY73))=0</formula>
    </cfRule>
    <cfRule type="cellIs" dxfId="3863" priority="5210" operator="greaterThanOrEqual">
      <formula>AX73</formula>
    </cfRule>
    <cfRule type="cellIs" dxfId="3862" priority="5211" operator="lessThan">
      <formula>AX73</formula>
    </cfRule>
  </conditionalFormatting>
  <conditionalFormatting sqref="AY72">
    <cfRule type="containsBlanks" priority="5206" stopIfTrue="1">
      <formula>LEN(TRIM(AY72))=0</formula>
    </cfRule>
    <cfRule type="cellIs" dxfId="3861" priority="5207" operator="greaterThanOrEqual">
      <formula>AX72</formula>
    </cfRule>
    <cfRule type="cellIs" dxfId="3860" priority="5208" operator="lessThan">
      <formula>AX72</formula>
    </cfRule>
  </conditionalFormatting>
  <conditionalFormatting sqref="AY72">
    <cfRule type="containsBlanks" priority="5203" stopIfTrue="1">
      <formula>LEN(TRIM(AY72))=0</formula>
    </cfRule>
    <cfRule type="cellIs" dxfId="3859" priority="5204" operator="greaterThanOrEqual">
      <formula>AX72</formula>
    </cfRule>
    <cfRule type="cellIs" dxfId="3858" priority="5205" operator="lessThan">
      <formula>AX72</formula>
    </cfRule>
  </conditionalFormatting>
  <conditionalFormatting sqref="BL9:BL13">
    <cfRule type="containsBlanks" priority="5200" stopIfTrue="1">
      <formula>LEN(TRIM(BL9))=0</formula>
    </cfRule>
    <cfRule type="cellIs" dxfId="3857" priority="5201" operator="greaterThanOrEqual">
      <formula>BK9</formula>
    </cfRule>
    <cfRule type="cellIs" dxfId="3856" priority="5202" operator="lessThan">
      <formula>BK9</formula>
    </cfRule>
  </conditionalFormatting>
  <conditionalFormatting sqref="BL9:BL13">
    <cfRule type="containsBlanks" priority="5197" stopIfTrue="1">
      <formula>LEN(TRIM(BL9))=0</formula>
    </cfRule>
    <cfRule type="cellIs" dxfId="3855" priority="5198" operator="greaterThanOrEqual">
      <formula>BK9</formula>
    </cfRule>
    <cfRule type="cellIs" dxfId="3854" priority="5199" operator="lessThan">
      <formula>BK9</formula>
    </cfRule>
  </conditionalFormatting>
  <conditionalFormatting sqref="BL5:BL8">
    <cfRule type="containsBlanks" priority="5194" stopIfTrue="1">
      <formula>LEN(TRIM(BL5))=0</formula>
    </cfRule>
    <cfRule type="cellIs" dxfId="3853" priority="5195" operator="greaterThanOrEqual">
      <formula>BK5</formula>
    </cfRule>
    <cfRule type="cellIs" dxfId="3852" priority="5196" operator="lessThan">
      <formula>BK5</formula>
    </cfRule>
  </conditionalFormatting>
  <conditionalFormatting sqref="BL5:BL8">
    <cfRule type="containsBlanks" priority="5191" stopIfTrue="1">
      <formula>LEN(TRIM(BL5))=0</formula>
    </cfRule>
    <cfRule type="cellIs" dxfId="3851" priority="5192" operator="greaterThanOrEqual">
      <formula>BK5</formula>
    </cfRule>
    <cfRule type="cellIs" dxfId="3850" priority="5193" operator="lessThan">
      <formula>BK5</formula>
    </cfRule>
  </conditionalFormatting>
  <conditionalFormatting sqref="BL47:BL49">
    <cfRule type="containsBlanks" priority="5188" stopIfTrue="1">
      <formula>LEN(TRIM(BL47))=0</formula>
    </cfRule>
    <cfRule type="cellIs" dxfId="3849" priority="5189" operator="greaterThanOrEqual">
      <formula>BK47</formula>
    </cfRule>
    <cfRule type="cellIs" dxfId="3848" priority="5190" operator="lessThan">
      <formula>BK47</formula>
    </cfRule>
  </conditionalFormatting>
  <conditionalFormatting sqref="BL47:BL49">
    <cfRule type="containsBlanks" priority="5185" stopIfTrue="1">
      <formula>LEN(TRIM(BL47))=0</formula>
    </cfRule>
    <cfRule type="cellIs" dxfId="3847" priority="5186" operator="greaterThanOrEqual">
      <formula>BK47</formula>
    </cfRule>
    <cfRule type="cellIs" dxfId="3846" priority="5187" operator="lessThan">
      <formula>BK47</formula>
    </cfRule>
  </conditionalFormatting>
  <conditionalFormatting sqref="CY9:CY28">
    <cfRule type="containsBlanks" priority="5182" stopIfTrue="1">
      <formula>LEN(TRIM(CY9))=0</formula>
    </cfRule>
    <cfRule type="cellIs" dxfId="3845" priority="5183" operator="greaterThanOrEqual">
      <formula>CX9</formula>
    </cfRule>
    <cfRule type="cellIs" dxfId="3844" priority="5184" operator="lessThan">
      <formula>CX9</formula>
    </cfRule>
  </conditionalFormatting>
  <conditionalFormatting sqref="CY9:CY28">
    <cfRule type="containsBlanks" priority="5179" stopIfTrue="1">
      <formula>LEN(TRIM(CY9))=0</formula>
    </cfRule>
    <cfRule type="cellIs" dxfId="3843" priority="5180" operator="greaterThanOrEqual">
      <formula>CX9</formula>
    </cfRule>
    <cfRule type="cellIs" dxfId="3842" priority="5181" operator="lessThan">
      <formula>CX9</formula>
    </cfRule>
  </conditionalFormatting>
  <conditionalFormatting sqref="CY5:CY8">
    <cfRule type="containsBlanks" priority="5176" stopIfTrue="1">
      <formula>LEN(TRIM(CY5))=0</formula>
    </cfRule>
    <cfRule type="cellIs" dxfId="3841" priority="5177" operator="greaterThanOrEqual">
      <formula>CX5</formula>
    </cfRule>
    <cfRule type="cellIs" dxfId="3840" priority="5178" operator="lessThan">
      <formula>CX5</formula>
    </cfRule>
  </conditionalFormatting>
  <conditionalFormatting sqref="CY5:CY8">
    <cfRule type="containsBlanks" priority="5173" stopIfTrue="1">
      <formula>LEN(TRIM(CY5))=0</formula>
    </cfRule>
    <cfRule type="cellIs" dxfId="3839" priority="5174" operator="greaterThanOrEqual">
      <formula>CX5</formula>
    </cfRule>
    <cfRule type="cellIs" dxfId="3838" priority="5175" operator="lessThan">
      <formula>CX5</formula>
    </cfRule>
  </conditionalFormatting>
  <conditionalFormatting sqref="CY34:CY37">
    <cfRule type="containsBlanks" priority="5170" stopIfTrue="1">
      <formula>LEN(TRIM(CY34))=0</formula>
    </cfRule>
    <cfRule type="cellIs" dxfId="3837" priority="5171" operator="greaterThanOrEqual">
      <formula>CX34</formula>
    </cfRule>
    <cfRule type="cellIs" dxfId="3836" priority="5172" operator="lessThan">
      <formula>CX34</formula>
    </cfRule>
  </conditionalFormatting>
  <conditionalFormatting sqref="CY34:CY37">
    <cfRule type="containsBlanks" priority="5167" stopIfTrue="1">
      <formula>LEN(TRIM(CY34))=0</formula>
    </cfRule>
    <cfRule type="cellIs" dxfId="3835" priority="5168" operator="greaterThanOrEqual">
      <formula>CX34</formula>
    </cfRule>
    <cfRule type="cellIs" dxfId="3834" priority="5169" operator="lessThan">
      <formula>CX34</formula>
    </cfRule>
  </conditionalFormatting>
  <conditionalFormatting sqref="CY38:CY40">
    <cfRule type="containsBlanks" priority="5164" stopIfTrue="1">
      <formula>LEN(TRIM(CY38))=0</formula>
    </cfRule>
    <cfRule type="cellIs" dxfId="3833" priority="5165" operator="greaterThanOrEqual">
      <formula>CX38</formula>
    </cfRule>
    <cfRule type="cellIs" dxfId="3832" priority="5166" operator="lessThan">
      <formula>CX38</formula>
    </cfRule>
  </conditionalFormatting>
  <conditionalFormatting sqref="CY38:CY40">
    <cfRule type="containsBlanks" priority="5161" stopIfTrue="1">
      <formula>LEN(TRIM(CY38))=0</formula>
    </cfRule>
    <cfRule type="cellIs" dxfId="3831" priority="5162" operator="greaterThanOrEqual">
      <formula>CX38</formula>
    </cfRule>
    <cfRule type="cellIs" dxfId="3830" priority="5163" operator="lessThan">
      <formula>CX38</formula>
    </cfRule>
  </conditionalFormatting>
  <conditionalFormatting sqref="CY41:CY43">
    <cfRule type="containsBlanks" priority="5158" stopIfTrue="1">
      <formula>LEN(TRIM(CY41))=0</formula>
    </cfRule>
    <cfRule type="cellIs" dxfId="3829" priority="5159" operator="greaterThanOrEqual">
      <formula>CX41</formula>
    </cfRule>
    <cfRule type="cellIs" dxfId="3828" priority="5160" operator="lessThan">
      <formula>CX41</formula>
    </cfRule>
  </conditionalFormatting>
  <conditionalFormatting sqref="CY41:CY43">
    <cfRule type="containsBlanks" priority="5155" stopIfTrue="1">
      <formula>LEN(TRIM(CY41))=0</formula>
    </cfRule>
    <cfRule type="cellIs" dxfId="3827" priority="5156" operator="greaterThanOrEqual">
      <formula>CX41</formula>
    </cfRule>
    <cfRule type="cellIs" dxfId="3826" priority="5157" operator="lessThan">
      <formula>CX41</formula>
    </cfRule>
  </conditionalFormatting>
  <conditionalFormatting sqref="CY47:CY49">
    <cfRule type="containsBlanks" priority="5152" stopIfTrue="1">
      <formula>LEN(TRIM(CY47))=0</formula>
    </cfRule>
    <cfRule type="cellIs" dxfId="3825" priority="5153" operator="greaterThanOrEqual">
      <formula>CX47</formula>
    </cfRule>
    <cfRule type="cellIs" dxfId="3824" priority="5154" operator="lessThan">
      <formula>CX47</formula>
    </cfRule>
  </conditionalFormatting>
  <conditionalFormatting sqref="CY47:CY49">
    <cfRule type="containsBlanks" priority="5149" stopIfTrue="1">
      <formula>LEN(TRIM(CY47))=0</formula>
    </cfRule>
    <cfRule type="cellIs" dxfId="3823" priority="5150" operator="greaterThanOrEqual">
      <formula>CX47</formula>
    </cfRule>
    <cfRule type="cellIs" dxfId="3822" priority="5151" operator="lessThan">
      <formula>CX47</formula>
    </cfRule>
  </conditionalFormatting>
  <conditionalFormatting sqref="CY54:CY57">
    <cfRule type="containsBlanks" priority="5146" stopIfTrue="1">
      <formula>LEN(TRIM(CY54))=0</formula>
    </cfRule>
    <cfRule type="cellIs" dxfId="3821" priority="5147" operator="greaterThanOrEqual">
      <formula>CX54</formula>
    </cfRule>
    <cfRule type="cellIs" dxfId="3820" priority="5148" operator="lessThan">
      <formula>CX54</formula>
    </cfRule>
  </conditionalFormatting>
  <conditionalFormatting sqref="CY54:CY57">
    <cfRule type="containsBlanks" priority="5143" stopIfTrue="1">
      <formula>LEN(TRIM(CY54))=0</formula>
    </cfRule>
    <cfRule type="cellIs" dxfId="3819" priority="5144" operator="greaterThanOrEqual">
      <formula>CX54</formula>
    </cfRule>
    <cfRule type="cellIs" dxfId="3818" priority="5145" operator="lessThan">
      <formula>CX54</formula>
    </cfRule>
  </conditionalFormatting>
  <conditionalFormatting sqref="CY58:CY60">
    <cfRule type="containsBlanks" priority="5140" stopIfTrue="1">
      <formula>LEN(TRIM(CY58))=0</formula>
    </cfRule>
    <cfRule type="cellIs" dxfId="3817" priority="5141" operator="greaterThanOrEqual">
      <formula>CX58</formula>
    </cfRule>
    <cfRule type="cellIs" dxfId="3816" priority="5142" operator="lessThan">
      <formula>CX58</formula>
    </cfRule>
  </conditionalFormatting>
  <conditionalFormatting sqref="CY58:CY60">
    <cfRule type="containsBlanks" priority="5137" stopIfTrue="1">
      <formula>LEN(TRIM(CY58))=0</formula>
    </cfRule>
    <cfRule type="cellIs" dxfId="3815" priority="5138" operator="greaterThanOrEqual">
      <formula>CX58</formula>
    </cfRule>
    <cfRule type="cellIs" dxfId="3814" priority="5139" operator="lessThan">
      <formula>CX58</formula>
    </cfRule>
  </conditionalFormatting>
  <conditionalFormatting sqref="CY61:CY63">
    <cfRule type="containsBlanks" priority="5134" stopIfTrue="1">
      <formula>LEN(TRIM(CY61))=0</formula>
    </cfRule>
    <cfRule type="cellIs" dxfId="3813" priority="5135" operator="greaterThanOrEqual">
      <formula>CX61</formula>
    </cfRule>
    <cfRule type="cellIs" dxfId="3812" priority="5136" operator="lessThan">
      <formula>CX61</formula>
    </cfRule>
  </conditionalFormatting>
  <conditionalFormatting sqref="CY61:CY63">
    <cfRule type="containsBlanks" priority="5131" stopIfTrue="1">
      <formula>LEN(TRIM(CY61))=0</formula>
    </cfRule>
    <cfRule type="cellIs" dxfId="3811" priority="5132" operator="greaterThanOrEqual">
      <formula>CX61</formula>
    </cfRule>
    <cfRule type="cellIs" dxfId="3810" priority="5133" operator="lessThan">
      <formula>CX61</formula>
    </cfRule>
  </conditionalFormatting>
  <conditionalFormatting sqref="CY65">
    <cfRule type="containsBlanks" priority="5128" stopIfTrue="1">
      <formula>LEN(TRIM(CY65))=0</formula>
    </cfRule>
    <cfRule type="cellIs" dxfId="3809" priority="5129" operator="greaterThanOrEqual">
      <formula>CX65</formula>
    </cfRule>
    <cfRule type="cellIs" dxfId="3808" priority="5130" operator="lessThan">
      <formula>CX65</formula>
    </cfRule>
  </conditionalFormatting>
  <conditionalFormatting sqref="CY65">
    <cfRule type="containsBlanks" priority="5125" stopIfTrue="1">
      <formula>LEN(TRIM(CY65))=0</formula>
    </cfRule>
    <cfRule type="cellIs" dxfId="3807" priority="5126" operator="greaterThanOrEqual">
      <formula>CX65</formula>
    </cfRule>
    <cfRule type="cellIs" dxfId="3806" priority="5127" operator="lessThan">
      <formula>CX65</formula>
    </cfRule>
  </conditionalFormatting>
  <conditionalFormatting sqref="CY64">
    <cfRule type="containsBlanks" priority="5122" stopIfTrue="1">
      <formula>LEN(TRIM(CY64))=0</formula>
    </cfRule>
    <cfRule type="cellIs" dxfId="3805" priority="5123" operator="greaterThanOrEqual">
      <formula>CX64</formula>
    </cfRule>
    <cfRule type="cellIs" dxfId="3804" priority="5124" operator="lessThan">
      <formula>CX64</formula>
    </cfRule>
  </conditionalFormatting>
  <conditionalFormatting sqref="CY64">
    <cfRule type="containsBlanks" priority="5119" stopIfTrue="1">
      <formula>LEN(TRIM(CY64))=0</formula>
    </cfRule>
    <cfRule type="cellIs" dxfId="3803" priority="5120" operator="greaterThanOrEqual">
      <formula>CX64</formula>
    </cfRule>
    <cfRule type="cellIs" dxfId="3802" priority="5121" operator="lessThan">
      <formula>CX64</formula>
    </cfRule>
  </conditionalFormatting>
  <conditionalFormatting sqref="CY66:CY68">
    <cfRule type="containsBlanks" priority="5116" stopIfTrue="1">
      <formula>LEN(TRIM(CY66))=0</formula>
    </cfRule>
    <cfRule type="cellIs" dxfId="3801" priority="5117" operator="greaterThanOrEqual">
      <formula>CX66</formula>
    </cfRule>
    <cfRule type="cellIs" dxfId="3800" priority="5118" operator="lessThan">
      <formula>CX66</formula>
    </cfRule>
  </conditionalFormatting>
  <conditionalFormatting sqref="CY66:CY68">
    <cfRule type="containsBlanks" priority="5113" stopIfTrue="1">
      <formula>LEN(TRIM(CY66))=0</formula>
    </cfRule>
    <cfRule type="cellIs" dxfId="3799" priority="5114" operator="greaterThanOrEqual">
      <formula>CX66</formula>
    </cfRule>
    <cfRule type="cellIs" dxfId="3798" priority="5115" operator="lessThan">
      <formula>CX66</formula>
    </cfRule>
  </conditionalFormatting>
  <conditionalFormatting sqref="CY69:CY71">
    <cfRule type="containsBlanks" priority="5110" stopIfTrue="1">
      <formula>LEN(TRIM(CY69))=0</formula>
    </cfRule>
    <cfRule type="cellIs" dxfId="3797" priority="5111" operator="greaterThanOrEqual">
      <formula>CX69</formula>
    </cfRule>
    <cfRule type="cellIs" dxfId="3796" priority="5112" operator="lessThan">
      <formula>CX69</formula>
    </cfRule>
  </conditionalFormatting>
  <conditionalFormatting sqref="CY69:CY71">
    <cfRule type="containsBlanks" priority="5107" stopIfTrue="1">
      <formula>LEN(TRIM(CY69))=0</formula>
    </cfRule>
    <cfRule type="cellIs" dxfId="3795" priority="5108" operator="greaterThanOrEqual">
      <formula>CX69</formula>
    </cfRule>
    <cfRule type="cellIs" dxfId="3794" priority="5109" operator="lessThan">
      <formula>CX69</formula>
    </cfRule>
  </conditionalFormatting>
  <conditionalFormatting sqref="CY73">
    <cfRule type="containsBlanks" priority="5104" stopIfTrue="1">
      <formula>LEN(TRIM(CY73))=0</formula>
    </cfRule>
    <cfRule type="cellIs" dxfId="3793" priority="5105" operator="greaterThanOrEqual">
      <formula>CX73</formula>
    </cfRule>
    <cfRule type="cellIs" dxfId="3792" priority="5106" operator="lessThan">
      <formula>CX73</formula>
    </cfRule>
  </conditionalFormatting>
  <conditionalFormatting sqref="CY73">
    <cfRule type="containsBlanks" priority="5101" stopIfTrue="1">
      <formula>LEN(TRIM(CY73))=0</formula>
    </cfRule>
    <cfRule type="cellIs" dxfId="3791" priority="5102" operator="greaterThanOrEqual">
      <formula>CX73</formula>
    </cfRule>
    <cfRule type="cellIs" dxfId="3790" priority="5103" operator="lessThan">
      <formula>CX73</formula>
    </cfRule>
  </conditionalFormatting>
  <conditionalFormatting sqref="CY72">
    <cfRule type="containsBlanks" priority="5098" stopIfTrue="1">
      <formula>LEN(TRIM(CY72))=0</formula>
    </cfRule>
    <cfRule type="cellIs" dxfId="3789" priority="5099" operator="greaterThanOrEqual">
      <formula>CX72</formula>
    </cfRule>
    <cfRule type="cellIs" dxfId="3788" priority="5100" operator="lessThan">
      <formula>CX72</formula>
    </cfRule>
  </conditionalFormatting>
  <conditionalFormatting sqref="CY72">
    <cfRule type="containsBlanks" priority="5095" stopIfTrue="1">
      <formula>LEN(TRIM(CY72))=0</formula>
    </cfRule>
    <cfRule type="cellIs" dxfId="3787" priority="5096" operator="greaterThanOrEqual">
      <formula>CX72</formula>
    </cfRule>
    <cfRule type="cellIs" dxfId="3786" priority="5097" operator="lessThan">
      <formula>CX72</formula>
    </cfRule>
  </conditionalFormatting>
  <conditionalFormatting sqref="BJ6:BJ8">
    <cfRule type="containsBlanks" priority="5092" stopIfTrue="1">
      <formula>LEN(TRIM(BJ6))=0</formula>
    </cfRule>
    <cfRule type="cellIs" dxfId="3785" priority="5093" operator="greaterThanOrEqual">
      <formula>BI6</formula>
    </cfRule>
    <cfRule type="cellIs" dxfId="3784" priority="5094" operator="lessThan">
      <formula>BI6</formula>
    </cfRule>
  </conditionalFormatting>
  <conditionalFormatting sqref="BJ5">
    <cfRule type="containsBlanks" priority="5089" stopIfTrue="1">
      <formula>LEN(TRIM(BJ5))=0</formula>
    </cfRule>
    <cfRule type="cellIs" dxfId="3783" priority="5090" operator="greaterThanOrEqual">
      <formula>BI5</formula>
    </cfRule>
    <cfRule type="cellIs" dxfId="3782" priority="5091" operator="lessThan">
      <formula>BI5</formula>
    </cfRule>
  </conditionalFormatting>
  <conditionalFormatting sqref="BJ6">
    <cfRule type="containsBlanks" priority="5086" stopIfTrue="1">
      <formula>LEN(TRIM(BJ6))=0</formula>
    </cfRule>
    <cfRule type="cellIs" dxfId="3781" priority="5087" operator="greaterThanOrEqual">
      <formula>BI6</formula>
    </cfRule>
    <cfRule type="cellIs" dxfId="3780" priority="5088" operator="lessThan">
      <formula>BI6</formula>
    </cfRule>
  </conditionalFormatting>
  <conditionalFormatting sqref="BG7:BG8">
    <cfRule type="cellIs" dxfId="3779" priority="5084" stopIfTrue="1" operator="notEqual">
      <formula>0</formula>
    </cfRule>
  </conditionalFormatting>
  <conditionalFormatting sqref="BH7:BH8">
    <cfRule type="cellIs" dxfId="3778" priority="5085" stopIfTrue="1" operator="notEqual">
      <formula>0</formula>
    </cfRule>
  </conditionalFormatting>
  <conditionalFormatting sqref="BG5">
    <cfRule type="cellIs" dxfId="3777" priority="5082" stopIfTrue="1" operator="notEqual">
      <formula>0</formula>
    </cfRule>
  </conditionalFormatting>
  <conditionalFormatting sqref="BH5">
    <cfRule type="cellIs" dxfId="3776" priority="5083" stopIfTrue="1" operator="notEqual">
      <formula>0</formula>
    </cfRule>
  </conditionalFormatting>
  <conditionalFormatting sqref="BG6">
    <cfRule type="cellIs" dxfId="3775" priority="5081" stopIfTrue="1" operator="notEqual">
      <formula>0</formula>
    </cfRule>
  </conditionalFormatting>
  <conditionalFormatting sqref="BG6">
    <cfRule type="cellIs" dxfId="3774" priority="5080" stopIfTrue="1" operator="notEqual">
      <formula>0</formula>
    </cfRule>
  </conditionalFormatting>
  <conditionalFormatting sqref="BH6">
    <cfRule type="cellIs" dxfId="3773" priority="5079" stopIfTrue="1" operator="notEqual">
      <formula>0</formula>
    </cfRule>
  </conditionalFormatting>
  <conditionalFormatting sqref="BJ9:BJ10">
    <cfRule type="containsBlanks" priority="5076" stopIfTrue="1">
      <formula>LEN(TRIM(BJ9))=0</formula>
    </cfRule>
    <cfRule type="cellIs" dxfId="3772" priority="5077" operator="greaterThanOrEqual">
      <formula>BI9</formula>
    </cfRule>
    <cfRule type="cellIs" dxfId="3771" priority="5078" operator="lessThan">
      <formula>BI9</formula>
    </cfRule>
  </conditionalFormatting>
  <conditionalFormatting sqref="BG9:BG10">
    <cfRule type="cellIs" dxfId="3770" priority="5074" stopIfTrue="1" operator="notEqual">
      <formula>0</formula>
    </cfRule>
  </conditionalFormatting>
  <conditionalFormatting sqref="BH10">
    <cfRule type="cellIs" dxfId="3769" priority="5075" stopIfTrue="1" operator="notEqual">
      <formula>0</formula>
    </cfRule>
  </conditionalFormatting>
  <conditionalFormatting sqref="BH9">
    <cfRule type="cellIs" dxfId="3768" priority="5073" stopIfTrue="1" operator="notEqual">
      <formula>0</formula>
    </cfRule>
  </conditionalFormatting>
  <conditionalFormatting sqref="BJ20:BJ21">
    <cfRule type="containsBlanks" priority="5070" stopIfTrue="1">
      <formula>LEN(TRIM(BJ20))=0</formula>
    </cfRule>
    <cfRule type="cellIs" dxfId="3767" priority="5071" operator="greaterThanOrEqual">
      <formula>BI20</formula>
    </cfRule>
    <cfRule type="cellIs" dxfId="3766" priority="5072" operator="lessThan">
      <formula>BI20</formula>
    </cfRule>
  </conditionalFormatting>
  <conditionalFormatting sqref="BJ19">
    <cfRule type="containsBlanks" priority="5067" stopIfTrue="1">
      <formula>LEN(TRIM(BJ19))=0</formula>
    </cfRule>
    <cfRule type="cellIs" dxfId="3765" priority="5068" operator="greaterThanOrEqual">
      <formula>BI19</formula>
    </cfRule>
    <cfRule type="cellIs" dxfId="3764" priority="5069" operator="lessThan">
      <formula>BI19</formula>
    </cfRule>
  </conditionalFormatting>
  <conditionalFormatting sqref="BG19:BG21">
    <cfRule type="cellIs" dxfId="3763" priority="5065" stopIfTrue="1" operator="notEqual">
      <formula>0</formula>
    </cfRule>
  </conditionalFormatting>
  <conditionalFormatting sqref="BH19:BH21">
    <cfRule type="cellIs" dxfId="3762" priority="5066" stopIfTrue="1" operator="notEqual">
      <formula>0</formula>
    </cfRule>
  </conditionalFormatting>
  <conditionalFormatting sqref="BK19:BK21">
    <cfRule type="containsBlanks" priority="5062" stopIfTrue="1">
      <formula>LEN(TRIM(BK19))=0</formula>
    </cfRule>
    <cfRule type="cellIs" dxfId="3761" priority="5063" operator="greaterThanOrEqual">
      <formula>BJ19</formula>
    </cfRule>
    <cfRule type="cellIs" dxfId="3760" priority="5064" operator="lessThan">
      <formula>BJ19</formula>
    </cfRule>
  </conditionalFormatting>
  <conditionalFormatting sqref="BK19:BK21">
    <cfRule type="containsBlanks" priority="5059" stopIfTrue="1">
      <formula>LEN(TRIM(BK19))=0</formula>
    </cfRule>
    <cfRule type="cellIs" dxfId="3759" priority="5060" operator="greaterThanOrEqual">
      <formula>BJ19</formula>
    </cfRule>
    <cfRule type="cellIs" dxfId="3758" priority="5061" operator="lessThan">
      <formula>BJ19</formula>
    </cfRule>
  </conditionalFormatting>
  <conditionalFormatting sqref="BL19:BL21">
    <cfRule type="containsBlanks" priority="5056" stopIfTrue="1">
      <formula>LEN(TRIM(BL19))=0</formula>
    </cfRule>
    <cfRule type="cellIs" dxfId="3757" priority="5057" operator="greaterThanOrEqual">
      <formula>BK19</formula>
    </cfRule>
    <cfRule type="cellIs" dxfId="3756" priority="5058" operator="lessThan">
      <formula>BK19</formula>
    </cfRule>
  </conditionalFormatting>
  <conditionalFormatting sqref="BL19:BL21">
    <cfRule type="containsBlanks" priority="5053" stopIfTrue="1">
      <formula>LEN(TRIM(BL19))=0</formula>
    </cfRule>
    <cfRule type="cellIs" dxfId="3755" priority="5054" operator="greaterThanOrEqual">
      <formula>BK19</formula>
    </cfRule>
    <cfRule type="cellIs" dxfId="3754" priority="5055" operator="lessThan">
      <formula>BK19</formula>
    </cfRule>
  </conditionalFormatting>
  <conditionalFormatting sqref="BJ23:BJ24">
    <cfRule type="containsBlanks" priority="5050" stopIfTrue="1">
      <formula>LEN(TRIM(BJ23))=0</formula>
    </cfRule>
    <cfRule type="cellIs" dxfId="3753" priority="5051" operator="greaterThanOrEqual">
      <formula>BI23</formula>
    </cfRule>
    <cfRule type="cellIs" dxfId="3752" priority="5052" operator="lessThan">
      <formula>BI23</formula>
    </cfRule>
  </conditionalFormatting>
  <conditionalFormatting sqref="BJ22">
    <cfRule type="containsBlanks" priority="5047" stopIfTrue="1">
      <formula>LEN(TRIM(BJ22))=0</formula>
    </cfRule>
    <cfRule type="cellIs" dxfId="3751" priority="5048" operator="greaterThanOrEqual">
      <formula>BI22</formula>
    </cfRule>
    <cfRule type="cellIs" dxfId="3750" priority="5049" operator="lessThan">
      <formula>BI22</formula>
    </cfRule>
  </conditionalFormatting>
  <conditionalFormatting sqref="BG22:BG24">
    <cfRule type="cellIs" dxfId="3749" priority="5045" stopIfTrue="1" operator="notEqual">
      <formula>0</formula>
    </cfRule>
  </conditionalFormatting>
  <conditionalFormatting sqref="BH22 BH24">
    <cfRule type="cellIs" dxfId="3748" priority="5046" stopIfTrue="1" operator="notEqual">
      <formula>0</formula>
    </cfRule>
  </conditionalFormatting>
  <conditionalFormatting sqref="BK22:BK24">
    <cfRule type="containsBlanks" priority="5042" stopIfTrue="1">
      <formula>LEN(TRIM(BK22))=0</formula>
    </cfRule>
    <cfRule type="cellIs" dxfId="3747" priority="5043" operator="greaterThanOrEqual">
      <formula>BJ22</formula>
    </cfRule>
    <cfRule type="cellIs" dxfId="3746" priority="5044" operator="lessThan">
      <formula>BJ22</formula>
    </cfRule>
  </conditionalFormatting>
  <conditionalFormatting sqref="BK22:BK24">
    <cfRule type="containsBlanks" priority="5039" stopIfTrue="1">
      <formula>LEN(TRIM(BK22))=0</formula>
    </cfRule>
    <cfRule type="cellIs" dxfId="3745" priority="5040" operator="greaterThanOrEqual">
      <formula>BJ22</formula>
    </cfRule>
    <cfRule type="cellIs" dxfId="3744" priority="5041" operator="lessThan">
      <formula>BJ22</formula>
    </cfRule>
  </conditionalFormatting>
  <conditionalFormatting sqref="BL22:BL24">
    <cfRule type="containsBlanks" priority="5036" stopIfTrue="1">
      <formula>LEN(TRIM(BL22))=0</formula>
    </cfRule>
    <cfRule type="cellIs" dxfId="3743" priority="5037" operator="greaterThanOrEqual">
      <formula>BK22</formula>
    </cfRule>
    <cfRule type="cellIs" dxfId="3742" priority="5038" operator="lessThan">
      <formula>BK22</formula>
    </cfRule>
  </conditionalFormatting>
  <conditionalFormatting sqref="BL22:BL24">
    <cfRule type="containsBlanks" priority="5033" stopIfTrue="1">
      <formula>LEN(TRIM(BL22))=0</formula>
    </cfRule>
    <cfRule type="cellIs" dxfId="3741" priority="5034" operator="greaterThanOrEqual">
      <formula>BK22</formula>
    </cfRule>
    <cfRule type="cellIs" dxfId="3740" priority="5035" operator="lessThan">
      <formula>BK22</formula>
    </cfRule>
  </conditionalFormatting>
  <conditionalFormatting sqref="BG38 BG40">
    <cfRule type="cellIs" dxfId="3739" priority="5032" stopIfTrue="1" operator="notEqual">
      <formula>0</formula>
    </cfRule>
  </conditionalFormatting>
  <conditionalFormatting sqref="BG39">
    <cfRule type="cellIs" dxfId="3738" priority="5031" stopIfTrue="1" operator="notEqual">
      <formula>0</formula>
    </cfRule>
  </conditionalFormatting>
  <conditionalFormatting sqref="BJ38 BJ40">
    <cfRule type="containsBlanks" priority="5028" stopIfTrue="1">
      <formula>LEN(TRIM(BJ38))=0</formula>
    </cfRule>
    <cfRule type="cellIs" dxfId="3737" priority="5029" operator="greaterThanOrEqual">
      <formula>BI38</formula>
    </cfRule>
    <cfRule type="cellIs" dxfId="3736" priority="5030" operator="lessThan">
      <formula>BI38</formula>
    </cfRule>
  </conditionalFormatting>
  <conditionalFormatting sqref="BJ39">
    <cfRule type="containsBlanks" priority="5025" stopIfTrue="1">
      <formula>LEN(TRIM(BJ39))=0</formula>
    </cfRule>
    <cfRule type="cellIs" dxfId="3735" priority="5026" operator="greaterThanOrEqual">
      <formula>BI39</formula>
    </cfRule>
    <cfRule type="cellIs" dxfId="3734" priority="5027" operator="lessThan">
      <formula>BI39</formula>
    </cfRule>
  </conditionalFormatting>
  <conditionalFormatting sqref="BH38 BH40">
    <cfRule type="cellIs" dxfId="3733" priority="5024" stopIfTrue="1" operator="notEqual">
      <formula>0</formula>
    </cfRule>
  </conditionalFormatting>
  <conditionalFormatting sqref="BK38:BK40">
    <cfRule type="containsBlanks" priority="5021" stopIfTrue="1">
      <formula>LEN(TRIM(BK38))=0</formula>
    </cfRule>
    <cfRule type="cellIs" dxfId="3732" priority="5022" operator="greaterThanOrEqual">
      <formula>BJ38</formula>
    </cfRule>
    <cfRule type="cellIs" dxfId="3731" priority="5023" operator="lessThan">
      <formula>BJ38</formula>
    </cfRule>
  </conditionalFormatting>
  <conditionalFormatting sqref="BK38:BK40">
    <cfRule type="containsBlanks" priority="5018" stopIfTrue="1">
      <formula>LEN(TRIM(BK38))=0</formula>
    </cfRule>
    <cfRule type="cellIs" dxfId="3730" priority="5019" operator="greaterThanOrEqual">
      <formula>BJ38</formula>
    </cfRule>
    <cfRule type="cellIs" dxfId="3729" priority="5020" operator="lessThan">
      <formula>BJ38</formula>
    </cfRule>
  </conditionalFormatting>
  <conditionalFormatting sqref="BL38:BL40">
    <cfRule type="containsBlanks" priority="5015" stopIfTrue="1">
      <formula>LEN(TRIM(BL38))=0</formula>
    </cfRule>
    <cfRule type="cellIs" dxfId="3728" priority="5016" operator="greaterThanOrEqual">
      <formula>BK38</formula>
    </cfRule>
    <cfRule type="cellIs" dxfId="3727" priority="5017" operator="lessThan">
      <formula>BK38</formula>
    </cfRule>
  </conditionalFormatting>
  <conditionalFormatting sqref="BL38:BL40">
    <cfRule type="containsBlanks" priority="5012" stopIfTrue="1">
      <formula>LEN(TRIM(BL38))=0</formula>
    </cfRule>
    <cfRule type="cellIs" dxfId="3726" priority="5013" operator="greaterThanOrEqual">
      <formula>BK38</formula>
    </cfRule>
    <cfRule type="cellIs" dxfId="3725" priority="5014" operator="lessThan">
      <formula>BK38</formula>
    </cfRule>
  </conditionalFormatting>
  <conditionalFormatting sqref="BG42">
    <cfRule type="cellIs" dxfId="3724" priority="5010" stopIfTrue="1" operator="notEqual">
      <formula>0</formula>
    </cfRule>
  </conditionalFormatting>
  <conditionalFormatting sqref="BH43">
    <cfRule type="cellIs" dxfId="3723" priority="5011" stopIfTrue="1" operator="notEqual">
      <formula>0</formula>
    </cfRule>
  </conditionalFormatting>
  <conditionalFormatting sqref="BG41 BG43">
    <cfRule type="cellIs" dxfId="3722" priority="5009" stopIfTrue="1" operator="notEqual">
      <formula>0</formula>
    </cfRule>
  </conditionalFormatting>
  <conditionalFormatting sqref="BH42">
    <cfRule type="cellIs" dxfId="3721" priority="5008" stopIfTrue="1" operator="notEqual">
      <formula>0</formula>
    </cfRule>
  </conditionalFormatting>
  <conditionalFormatting sqref="BJ41:BJ43">
    <cfRule type="containsBlanks" priority="5005" stopIfTrue="1">
      <formula>LEN(TRIM(BJ41))=0</formula>
    </cfRule>
    <cfRule type="cellIs" dxfId="3720" priority="5006" operator="greaterThanOrEqual">
      <formula>BI41</formula>
    </cfRule>
    <cfRule type="cellIs" dxfId="3719" priority="5007" operator="lessThan">
      <formula>BI41</formula>
    </cfRule>
  </conditionalFormatting>
  <conditionalFormatting sqref="BH41">
    <cfRule type="cellIs" dxfId="3718" priority="5004" stopIfTrue="1" operator="notEqual">
      <formula>0</formula>
    </cfRule>
  </conditionalFormatting>
  <conditionalFormatting sqref="BK41:BK43">
    <cfRule type="containsBlanks" priority="5001" stopIfTrue="1">
      <formula>LEN(TRIM(BK41))=0</formula>
    </cfRule>
    <cfRule type="cellIs" dxfId="3717" priority="5002" operator="greaterThanOrEqual">
      <formula>BJ41</formula>
    </cfRule>
    <cfRule type="cellIs" dxfId="3716" priority="5003" operator="lessThan">
      <formula>BJ41</formula>
    </cfRule>
  </conditionalFormatting>
  <conditionalFormatting sqref="BK41:BK43">
    <cfRule type="containsBlanks" priority="4998" stopIfTrue="1">
      <formula>LEN(TRIM(BK41))=0</formula>
    </cfRule>
    <cfRule type="cellIs" dxfId="3715" priority="4999" operator="greaterThanOrEqual">
      <formula>BJ41</formula>
    </cfRule>
    <cfRule type="cellIs" dxfId="3714" priority="5000" operator="lessThan">
      <formula>BJ41</formula>
    </cfRule>
  </conditionalFormatting>
  <conditionalFormatting sqref="BL41:BL43">
    <cfRule type="containsBlanks" priority="4995" stopIfTrue="1">
      <formula>LEN(TRIM(BL41))=0</formula>
    </cfRule>
    <cfRule type="cellIs" dxfId="3713" priority="4996" operator="greaterThanOrEqual">
      <formula>BK41</formula>
    </cfRule>
    <cfRule type="cellIs" dxfId="3712" priority="4997" operator="lessThan">
      <formula>BK41</formula>
    </cfRule>
  </conditionalFormatting>
  <conditionalFormatting sqref="BL41:BL43">
    <cfRule type="containsBlanks" priority="4992" stopIfTrue="1">
      <formula>LEN(TRIM(BL41))=0</formula>
    </cfRule>
    <cfRule type="cellIs" dxfId="3711" priority="4993" operator="greaterThanOrEqual">
      <formula>BK41</formula>
    </cfRule>
    <cfRule type="cellIs" dxfId="3710" priority="4994" operator="lessThan">
      <formula>BK41</formula>
    </cfRule>
  </conditionalFormatting>
  <conditionalFormatting sqref="BG36:BG37">
    <cfRule type="cellIs" dxfId="3709" priority="4991" stopIfTrue="1" operator="notEqual">
      <formula>0</formula>
    </cfRule>
  </conditionalFormatting>
  <conditionalFormatting sqref="BJ36:BJ37">
    <cfRule type="containsBlanks" priority="4988" stopIfTrue="1">
      <formula>LEN(TRIM(BJ36))=0</formula>
    </cfRule>
    <cfRule type="cellIs" dxfId="3708" priority="4989" operator="greaterThanOrEqual">
      <formula>BI36</formula>
    </cfRule>
    <cfRule type="cellIs" dxfId="3707" priority="4990" operator="lessThan">
      <formula>BI36</formula>
    </cfRule>
  </conditionalFormatting>
  <conditionalFormatting sqref="BG34:BG35">
    <cfRule type="cellIs" dxfId="3706" priority="4986" stopIfTrue="1" operator="notEqual">
      <formula>0</formula>
    </cfRule>
  </conditionalFormatting>
  <conditionalFormatting sqref="BH34">
    <cfRule type="cellIs" dxfId="3705" priority="4987" stopIfTrue="1" operator="notEqual">
      <formula>0</formula>
    </cfRule>
  </conditionalFormatting>
  <conditionalFormatting sqref="BJ34:BJ35">
    <cfRule type="containsBlanks" priority="4983" stopIfTrue="1">
      <formula>LEN(TRIM(BJ34))=0</formula>
    </cfRule>
    <cfRule type="cellIs" dxfId="3704" priority="4984" operator="greaterThanOrEqual">
      <formula>BI34</formula>
    </cfRule>
    <cfRule type="cellIs" dxfId="3703" priority="4985" operator="lessThan">
      <formula>BI34</formula>
    </cfRule>
  </conditionalFormatting>
  <conditionalFormatting sqref="BH36:BH37">
    <cfRule type="cellIs" dxfId="3702" priority="4982" stopIfTrue="1" operator="notEqual">
      <formula>0</formula>
    </cfRule>
  </conditionalFormatting>
  <conditionalFormatting sqref="BH35">
    <cfRule type="cellIs" dxfId="3701" priority="4981" stopIfTrue="1" operator="notEqual">
      <formula>0</formula>
    </cfRule>
  </conditionalFormatting>
  <conditionalFormatting sqref="BK34:BK37">
    <cfRule type="containsBlanks" priority="4978" stopIfTrue="1">
      <formula>LEN(TRIM(BK34))=0</formula>
    </cfRule>
    <cfRule type="cellIs" dxfId="3700" priority="4979" operator="greaterThanOrEqual">
      <formula>BJ34</formula>
    </cfRule>
    <cfRule type="cellIs" dxfId="3699" priority="4980" operator="lessThan">
      <formula>BJ34</formula>
    </cfRule>
  </conditionalFormatting>
  <conditionalFormatting sqref="BK34:BK37">
    <cfRule type="containsBlanks" priority="4975" stopIfTrue="1">
      <formula>LEN(TRIM(BK34))=0</formula>
    </cfRule>
    <cfRule type="cellIs" dxfId="3698" priority="4976" operator="greaterThanOrEqual">
      <formula>BJ34</formula>
    </cfRule>
    <cfRule type="cellIs" dxfId="3697" priority="4977" operator="lessThan">
      <formula>BJ34</formula>
    </cfRule>
  </conditionalFormatting>
  <conditionalFormatting sqref="BL34:BL37">
    <cfRule type="containsBlanks" priority="4972" stopIfTrue="1">
      <formula>LEN(TRIM(BL34))=0</formula>
    </cfRule>
    <cfRule type="cellIs" dxfId="3696" priority="4973" operator="greaterThanOrEqual">
      <formula>BK34</formula>
    </cfRule>
    <cfRule type="cellIs" dxfId="3695" priority="4974" operator="lessThan">
      <formula>BK34</formula>
    </cfRule>
  </conditionalFormatting>
  <conditionalFormatting sqref="BL34:BL37">
    <cfRule type="containsBlanks" priority="4969" stopIfTrue="1">
      <formula>LEN(TRIM(BL34))=0</formula>
    </cfRule>
    <cfRule type="cellIs" dxfId="3694" priority="4970" operator="greaterThanOrEqual">
      <formula>BK34</formula>
    </cfRule>
    <cfRule type="cellIs" dxfId="3693" priority="4971" operator="lessThan">
      <formula>BK34</formula>
    </cfRule>
  </conditionalFormatting>
  <conditionalFormatting sqref="BH39">
    <cfRule type="cellIs" dxfId="3692" priority="4968" stopIfTrue="1" operator="notEqual">
      <formula>0</formula>
    </cfRule>
  </conditionalFormatting>
  <conditionalFormatting sqref="BJ15:BJ16">
    <cfRule type="containsBlanks" priority="4965" stopIfTrue="1">
      <formula>LEN(TRIM(BJ15))=0</formula>
    </cfRule>
    <cfRule type="cellIs" dxfId="3691" priority="4966" operator="greaterThanOrEqual">
      <formula>BI15</formula>
    </cfRule>
    <cfRule type="cellIs" dxfId="3690" priority="4967" operator="lessThan">
      <formula>BI15</formula>
    </cfRule>
  </conditionalFormatting>
  <conditionalFormatting sqref="BJ14:BJ18">
    <cfRule type="containsBlanks" priority="4962" stopIfTrue="1">
      <formula>LEN(TRIM(BJ14))=0</formula>
    </cfRule>
    <cfRule type="cellIs" dxfId="3689" priority="4963" operator="greaterThanOrEqual">
      <formula>BI14</formula>
    </cfRule>
    <cfRule type="cellIs" dxfId="3688" priority="4964" operator="lessThan">
      <formula>BI14</formula>
    </cfRule>
  </conditionalFormatting>
  <conditionalFormatting sqref="BJ15:BJ16">
    <cfRule type="containsBlanks" priority="4959" stopIfTrue="1">
      <formula>LEN(TRIM(BJ15))=0</formula>
    </cfRule>
    <cfRule type="cellIs" dxfId="3687" priority="4960" operator="greaterThanOrEqual">
      <formula>BI15</formula>
    </cfRule>
    <cfRule type="cellIs" dxfId="3686" priority="4961" operator="lessThan">
      <formula>BI15</formula>
    </cfRule>
  </conditionalFormatting>
  <conditionalFormatting sqref="BG14">
    <cfRule type="cellIs" dxfId="3685" priority="4957" stopIfTrue="1" operator="notEqual">
      <formula>0</formula>
    </cfRule>
  </conditionalFormatting>
  <conditionalFormatting sqref="BH14:BH15 BH17:BH18">
    <cfRule type="cellIs" dxfId="3684" priority="4958" stopIfTrue="1" operator="notEqual">
      <formula>0</formula>
    </cfRule>
  </conditionalFormatting>
  <conditionalFormatting sqref="BG17:BG18">
    <cfRule type="cellIs" dxfId="3683" priority="4956" stopIfTrue="1" operator="notEqual">
      <formula>0</formula>
    </cfRule>
  </conditionalFormatting>
  <conditionalFormatting sqref="BG15">
    <cfRule type="cellIs" dxfId="3682" priority="4954" stopIfTrue="1" operator="notEqual">
      <formula>0</formula>
    </cfRule>
  </conditionalFormatting>
  <conditionalFormatting sqref="BH15">
    <cfRule type="cellIs" dxfId="3681" priority="4955" stopIfTrue="1" operator="notEqual">
      <formula>0</formula>
    </cfRule>
  </conditionalFormatting>
  <conditionalFormatting sqref="BG15">
    <cfRule type="cellIs" dxfId="3680" priority="4953" stopIfTrue="1" operator="notEqual">
      <formula>0</formula>
    </cfRule>
  </conditionalFormatting>
  <conditionalFormatting sqref="BG15">
    <cfRule type="cellIs" dxfId="3679" priority="4951" stopIfTrue="1" operator="notEqual">
      <formula>0</formula>
    </cfRule>
  </conditionalFormatting>
  <conditionalFormatting sqref="BH15">
    <cfRule type="cellIs" dxfId="3678" priority="4952" stopIfTrue="1" operator="notEqual">
      <formula>0</formula>
    </cfRule>
  </conditionalFormatting>
  <conditionalFormatting sqref="BH16">
    <cfRule type="cellIs" dxfId="3677" priority="4950" stopIfTrue="1" operator="notEqual">
      <formula>0</formula>
    </cfRule>
  </conditionalFormatting>
  <conditionalFormatting sqref="BG16">
    <cfRule type="cellIs" dxfId="3676" priority="4949" stopIfTrue="1" operator="notEqual">
      <formula>0</formula>
    </cfRule>
  </conditionalFormatting>
  <conditionalFormatting sqref="BG16">
    <cfRule type="cellIs" dxfId="3675" priority="4948" stopIfTrue="1" operator="notEqual">
      <formula>0</formula>
    </cfRule>
  </conditionalFormatting>
  <conditionalFormatting sqref="BG16">
    <cfRule type="cellIs" dxfId="3674" priority="4947" stopIfTrue="1" operator="notEqual">
      <formula>0</formula>
    </cfRule>
  </conditionalFormatting>
  <conditionalFormatting sqref="BG16">
    <cfRule type="cellIs" dxfId="3673" priority="4946" stopIfTrue="1" operator="notEqual">
      <formula>0</formula>
    </cfRule>
  </conditionalFormatting>
  <conditionalFormatting sqref="BK14:BK18">
    <cfRule type="containsBlanks" priority="4943" stopIfTrue="1">
      <formula>LEN(TRIM(BK14))=0</formula>
    </cfRule>
    <cfRule type="cellIs" dxfId="3672" priority="4944" operator="greaterThanOrEqual">
      <formula>BJ14</formula>
    </cfRule>
    <cfRule type="cellIs" dxfId="3671" priority="4945" operator="lessThan">
      <formula>BJ14</formula>
    </cfRule>
  </conditionalFormatting>
  <conditionalFormatting sqref="BK14:BK18">
    <cfRule type="containsBlanks" priority="4940" stopIfTrue="1">
      <formula>LEN(TRIM(BK14))=0</formula>
    </cfRule>
    <cfRule type="cellIs" dxfId="3670" priority="4941" operator="greaterThanOrEqual">
      <formula>BJ14</formula>
    </cfRule>
    <cfRule type="cellIs" dxfId="3669" priority="4942" operator="lessThan">
      <formula>BJ14</formula>
    </cfRule>
  </conditionalFormatting>
  <conditionalFormatting sqref="BL14:BL18">
    <cfRule type="containsBlanks" priority="4937" stopIfTrue="1">
      <formula>LEN(TRIM(BL14))=0</formula>
    </cfRule>
    <cfRule type="cellIs" dxfId="3668" priority="4938" operator="greaterThanOrEqual">
      <formula>BK14</formula>
    </cfRule>
    <cfRule type="cellIs" dxfId="3667" priority="4939" operator="lessThan">
      <formula>BK14</formula>
    </cfRule>
  </conditionalFormatting>
  <conditionalFormatting sqref="BL14:BL18">
    <cfRule type="containsBlanks" priority="4934" stopIfTrue="1">
      <formula>LEN(TRIM(BL14))=0</formula>
    </cfRule>
    <cfRule type="cellIs" dxfId="3666" priority="4935" operator="greaterThanOrEqual">
      <formula>BK14</formula>
    </cfRule>
    <cfRule type="cellIs" dxfId="3665" priority="4936" operator="lessThan">
      <formula>BK14</formula>
    </cfRule>
  </conditionalFormatting>
  <conditionalFormatting sqref="BJ54:BJ57">
    <cfRule type="containsBlanks" priority="4931" stopIfTrue="1">
      <formula>LEN(TRIM(BJ54))=0</formula>
    </cfRule>
    <cfRule type="cellIs" dxfId="3664" priority="4932" operator="greaterThanOrEqual">
      <formula>BI54</formula>
    </cfRule>
    <cfRule type="cellIs" dxfId="3663" priority="4933" operator="lessThan">
      <formula>BI54</formula>
    </cfRule>
  </conditionalFormatting>
  <conditionalFormatting sqref="BG54">
    <cfRule type="cellIs" dxfId="3662" priority="4928" stopIfTrue="1" operator="notEqual">
      <formula>0</formula>
    </cfRule>
  </conditionalFormatting>
  <conditionalFormatting sqref="BG55 BG57">
    <cfRule type="cellIs" dxfId="3661" priority="4929" stopIfTrue="1" operator="notEqual">
      <formula>0</formula>
    </cfRule>
  </conditionalFormatting>
  <conditionalFormatting sqref="BH57 BH54:BH55">
    <cfRule type="cellIs" dxfId="3660" priority="4930" stopIfTrue="1" operator="notEqual">
      <formula>0</formula>
    </cfRule>
  </conditionalFormatting>
  <conditionalFormatting sqref="BH56">
    <cfRule type="cellIs" dxfId="3659" priority="4927" stopIfTrue="1" operator="notEqual">
      <formula>0</formula>
    </cfRule>
  </conditionalFormatting>
  <conditionalFormatting sqref="BG56">
    <cfRule type="cellIs" dxfId="3658" priority="4926" stopIfTrue="1" operator="notEqual">
      <formula>0</formula>
    </cfRule>
  </conditionalFormatting>
  <conditionalFormatting sqref="BL54:BL57">
    <cfRule type="containsBlanks" priority="4923" stopIfTrue="1">
      <formula>LEN(TRIM(BL54))=0</formula>
    </cfRule>
    <cfRule type="cellIs" dxfId="3657" priority="4924" operator="greaterThanOrEqual">
      <formula>BK54</formula>
    </cfRule>
    <cfRule type="cellIs" dxfId="3656" priority="4925" operator="lessThan">
      <formula>BK54</formula>
    </cfRule>
  </conditionalFormatting>
  <conditionalFormatting sqref="BL54:BL57">
    <cfRule type="containsBlanks" priority="4920" stopIfTrue="1">
      <formula>LEN(TRIM(BL54))=0</formula>
    </cfRule>
    <cfRule type="cellIs" dxfId="3655" priority="4921" operator="greaterThanOrEqual">
      <formula>BK54</formula>
    </cfRule>
    <cfRule type="cellIs" dxfId="3654" priority="4922" operator="lessThan">
      <formula>BK54</formula>
    </cfRule>
  </conditionalFormatting>
  <conditionalFormatting sqref="BJ58:BJ60">
    <cfRule type="containsBlanks" priority="4917" stopIfTrue="1">
      <formula>LEN(TRIM(BJ58))=0</formula>
    </cfRule>
    <cfRule type="cellIs" dxfId="3653" priority="4918" operator="greaterThanOrEqual">
      <formula>BI58</formula>
    </cfRule>
    <cfRule type="cellIs" dxfId="3652" priority="4919" operator="lessThan">
      <formula>BI58</formula>
    </cfRule>
  </conditionalFormatting>
  <conditionalFormatting sqref="BG58:BG60">
    <cfRule type="cellIs" dxfId="3651" priority="4915" stopIfTrue="1" operator="notEqual">
      <formula>0</formula>
    </cfRule>
  </conditionalFormatting>
  <conditionalFormatting sqref="BH58:BH60">
    <cfRule type="cellIs" dxfId="3650" priority="4916" stopIfTrue="1" operator="notEqual">
      <formula>0</formula>
    </cfRule>
  </conditionalFormatting>
  <conditionalFormatting sqref="BL58:BL60">
    <cfRule type="containsBlanks" priority="4912" stopIfTrue="1">
      <formula>LEN(TRIM(BL58))=0</formula>
    </cfRule>
    <cfRule type="cellIs" dxfId="3649" priority="4913" operator="greaterThanOrEqual">
      <formula>BK58</formula>
    </cfRule>
    <cfRule type="cellIs" dxfId="3648" priority="4914" operator="lessThan">
      <formula>BK58</formula>
    </cfRule>
  </conditionalFormatting>
  <conditionalFormatting sqref="BL58:BL60">
    <cfRule type="containsBlanks" priority="4909" stopIfTrue="1">
      <formula>LEN(TRIM(BL58))=0</formula>
    </cfRule>
    <cfRule type="cellIs" dxfId="3647" priority="4910" operator="greaterThanOrEqual">
      <formula>BK58</formula>
    </cfRule>
    <cfRule type="cellIs" dxfId="3646" priority="4911" operator="lessThan">
      <formula>BK58</formula>
    </cfRule>
  </conditionalFormatting>
  <conditionalFormatting sqref="BG72:BG73">
    <cfRule type="cellIs" dxfId="3645" priority="4907" stopIfTrue="1" operator="notEqual">
      <formula>0</formula>
    </cfRule>
  </conditionalFormatting>
  <conditionalFormatting sqref="BH72:BH73">
    <cfRule type="cellIs" dxfId="3644" priority="4908" stopIfTrue="1" operator="notEqual">
      <formula>0</formula>
    </cfRule>
  </conditionalFormatting>
  <conditionalFormatting sqref="BJ69:BJ73">
    <cfRule type="containsBlanks" priority="4904" stopIfTrue="1">
      <formula>LEN(TRIM(BJ69))=0</formula>
    </cfRule>
    <cfRule type="cellIs" dxfId="3643" priority="4905" operator="greaterThanOrEqual">
      <formula>BI69</formula>
    </cfRule>
    <cfRule type="cellIs" dxfId="3642" priority="4906" operator="lessThan">
      <formula>BI69</formula>
    </cfRule>
  </conditionalFormatting>
  <conditionalFormatting sqref="BG69:BG71">
    <cfRule type="cellIs" dxfId="3641" priority="4902" stopIfTrue="1" operator="notEqual">
      <formula>0</formula>
    </cfRule>
  </conditionalFormatting>
  <conditionalFormatting sqref="BH69:BH71">
    <cfRule type="cellIs" dxfId="3640" priority="4903" stopIfTrue="1" operator="notEqual">
      <formula>0</formula>
    </cfRule>
  </conditionalFormatting>
  <conditionalFormatting sqref="BL69:BL71">
    <cfRule type="containsBlanks" priority="4899" stopIfTrue="1">
      <formula>LEN(TRIM(BL69))=0</formula>
    </cfRule>
    <cfRule type="cellIs" dxfId="3639" priority="4900" operator="greaterThanOrEqual">
      <formula>BK69</formula>
    </cfRule>
    <cfRule type="cellIs" dxfId="3638" priority="4901" operator="lessThan">
      <formula>BK69</formula>
    </cfRule>
  </conditionalFormatting>
  <conditionalFormatting sqref="BL69:BL71">
    <cfRule type="containsBlanks" priority="4896" stopIfTrue="1">
      <formula>LEN(TRIM(BL69))=0</formula>
    </cfRule>
    <cfRule type="cellIs" dxfId="3637" priority="4897" operator="greaterThanOrEqual">
      <formula>BK69</formula>
    </cfRule>
    <cfRule type="cellIs" dxfId="3636" priority="4898" operator="lessThan">
      <formula>BK69</formula>
    </cfRule>
  </conditionalFormatting>
  <conditionalFormatting sqref="BL73">
    <cfRule type="containsBlanks" priority="4893" stopIfTrue="1">
      <formula>LEN(TRIM(BL73))=0</formula>
    </cfRule>
    <cfRule type="cellIs" dxfId="3635" priority="4894" operator="greaterThanOrEqual">
      <formula>BK73</formula>
    </cfRule>
    <cfRule type="cellIs" dxfId="3634" priority="4895" operator="lessThan">
      <formula>BK73</formula>
    </cfRule>
  </conditionalFormatting>
  <conditionalFormatting sqref="BL73">
    <cfRule type="containsBlanks" priority="4890" stopIfTrue="1">
      <formula>LEN(TRIM(BL73))=0</formula>
    </cfRule>
    <cfRule type="cellIs" dxfId="3633" priority="4891" operator="greaterThanOrEqual">
      <formula>BK73</formula>
    </cfRule>
    <cfRule type="cellIs" dxfId="3632" priority="4892" operator="lessThan">
      <formula>BK73</formula>
    </cfRule>
  </conditionalFormatting>
  <conditionalFormatting sqref="BL72">
    <cfRule type="containsBlanks" priority="4887" stopIfTrue="1">
      <formula>LEN(TRIM(BL72))=0</formula>
    </cfRule>
    <cfRule type="cellIs" dxfId="3631" priority="4888" operator="greaterThanOrEqual">
      <formula>BK72</formula>
    </cfRule>
    <cfRule type="cellIs" dxfId="3630" priority="4889" operator="lessThan">
      <formula>BK72</formula>
    </cfRule>
  </conditionalFormatting>
  <conditionalFormatting sqref="BL72">
    <cfRule type="containsBlanks" priority="4884" stopIfTrue="1">
      <formula>LEN(TRIM(BL72))=0</formula>
    </cfRule>
    <cfRule type="cellIs" dxfId="3629" priority="4885" operator="greaterThanOrEqual">
      <formula>BK72</formula>
    </cfRule>
    <cfRule type="cellIs" dxfId="3628" priority="4886" operator="lessThan">
      <formula>BK72</formula>
    </cfRule>
  </conditionalFormatting>
  <conditionalFormatting sqref="BJ66:BJ68">
    <cfRule type="containsBlanks" priority="4881" stopIfTrue="1">
      <formula>LEN(TRIM(BJ66))=0</formula>
    </cfRule>
    <cfRule type="cellIs" dxfId="3627" priority="4882" operator="greaterThanOrEqual">
      <formula>BI66</formula>
    </cfRule>
    <cfRule type="cellIs" dxfId="3626" priority="4883" operator="lessThan">
      <formula>BI66</formula>
    </cfRule>
  </conditionalFormatting>
  <conditionalFormatting sqref="BH67">
    <cfRule type="cellIs" dxfId="3625" priority="4880" stopIfTrue="1" operator="notEqual">
      <formula>0</formula>
    </cfRule>
  </conditionalFormatting>
  <conditionalFormatting sqref="BG68">
    <cfRule type="cellIs" dxfId="3624" priority="4878" stopIfTrue="1" operator="notEqual">
      <formula>0</formula>
    </cfRule>
  </conditionalFormatting>
  <conditionalFormatting sqref="BH68">
    <cfRule type="cellIs" dxfId="3623" priority="4879" stopIfTrue="1" operator="notEqual">
      <formula>0</formula>
    </cfRule>
  </conditionalFormatting>
  <conditionalFormatting sqref="BG67">
    <cfRule type="cellIs" dxfId="3622" priority="4877" stopIfTrue="1" operator="notEqual">
      <formula>0</formula>
    </cfRule>
  </conditionalFormatting>
  <conditionalFormatting sqref="BG66">
    <cfRule type="cellIs" dxfId="3621" priority="4876" stopIfTrue="1" operator="notEqual">
      <formula>0</formula>
    </cfRule>
  </conditionalFormatting>
  <conditionalFormatting sqref="BH66">
    <cfRule type="cellIs" dxfId="3620" priority="4875" stopIfTrue="1" operator="notEqual">
      <formula>0</formula>
    </cfRule>
  </conditionalFormatting>
  <conditionalFormatting sqref="BL66:BL68">
    <cfRule type="containsBlanks" priority="4872" stopIfTrue="1">
      <formula>LEN(TRIM(BL66))=0</formula>
    </cfRule>
    <cfRule type="cellIs" dxfId="3619" priority="4873" operator="greaterThanOrEqual">
      <formula>BK66</formula>
    </cfRule>
    <cfRule type="cellIs" dxfId="3618" priority="4874" operator="lessThan">
      <formula>BK66</formula>
    </cfRule>
  </conditionalFormatting>
  <conditionalFormatting sqref="BL66:BL68">
    <cfRule type="containsBlanks" priority="4869" stopIfTrue="1">
      <formula>LEN(TRIM(BL66))=0</formula>
    </cfRule>
    <cfRule type="cellIs" dxfId="3617" priority="4870" operator="greaterThanOrEqual">
      <formula>BK66</formula>
    </cfRule>
    <cfRule type="cellIs" dxfId="3616" priority="4871" operator="lessThan">
      <formula>BK66</formula>
    </cfRule>
  </conditionalFormatting>
  <conditionalFormatting sqref="BJ61:BJ65">
    <cfRule type="containsBlanks" priority="4866" stopIfTrue="1">
      <formula>LEN(TRIM(BJ61))=0</formula>
    </cfRule>
    <cfRule type="cellIs" dxfId="3615" priority="4867" operator="greaterThanOrEqual">
      <formula>BI61</formula>
    </cfRule>
    <cfRule type="cellIs" dxfId="3614" priority="4868" operator="lessThan">
      <formula>BI61</formula>
    </cfRule>
  </conditionalFormatting>
  <conditionalFormatting sqref="BG61 BG65 BG63">
    <cfRule type="cellIs" dxfId="3613" priority="4864" stopIfTrue="1" operator="notEqual">
      <formula>0</formula>
    </cfRule>
  </conditionalFormatting>
  <conditionalFormatting sqref="BH65 BH63">
    <cfRule type="cellIs" dxfId="3612" priority="4865" stopIfTrue="1" operator="notEqual">
      <formula>0</formula>
    </cfRule>
  </conditionalFormatting>
  <conditionalFormatting sqref="BG64">
    <cfRule type="cellIs" dxfId="3611" priority="4862" stopIfTrue="1" operator="notEqual">
      <formula>0</formula>
    </cfRule>
  </conditionalFormatting>
  <conditionalFormatting sqref="BH64">
    <cfRule type="cellIs" dxfId="3610" priority="4863" stopIfTrue="1" operator="notEqual">
      <formula>0</formula>
    </cfRule>
  </conditionalFormatting>
  <conditionalFormatting sqref="BH61">
    <cfRule type="cellIs" dxfId="3609" priority="4861" stopIfTrue="1" operator="notEqual">
      <formula>0</formula>
    </cfRule>
  </conditionalFormatting>
  <conditionalFormatting sqref="BG62">
    <cfRule type="cellIs" dxfId="3608" priority="4859" stopIfTrue="1" operator="notEqual">
      <formula>0</formula>
    </cfRule>
  </conditionalFormatting>
  <conditionalFormatting sqref="BH62">
    <cfRule type="cellIs" dxfId="3607" priority="4860" stopIfTrue="1" operator="notEqual">
      <formula>0</formula>
    </cfRule>
  </conditionalFormatting>
  <conditionalFormatting sqref="BL61:BL63">
    <cfRule type="containsBlanks" priority="4856" stopIfTrue="1">
      <formula>LEN(TRIM(BL61))=0</formula>
    </cfRule>
    <cfRule type="cellIs" dxfId="3606" priority="4857" operator="greaterThanOrEqual">
      <formula>BK61</formula>
    </cfRule>
    <cfRule type="cellIs" dxfId="3605" priority="4858" operator="lessThan">
      <formula>BK61</formula>
    </cfRule>
  </conditionalFormatting>
  <conditionalFormatting sqref="BL61:BL63">
    <cfRule type="containsBlanks" priority="4853" stopIfTrue="1">
      <formula>LEN(TRIM(BL61))=0</formula>
    </cfRule>
    <cfRule type="cellIs" dxfId="3604" priority="4854" operator="greaterThanOrEqual">
      <formula>BK61</formula>
    </cfRule>
    <cfRule type="cellIs" dxfId="3603" priority="4855" operator="lessThan">
      <formula>BK61</formula>
    </cfRule>
  </conditionalFormatting>
  <conditionalFormatting sqref="BL65">
    <cfRule type="containsBlanks" priority="4850" stopIfTrue="1">
      <formula>LEN(TRIM(BL65))=0</formula>
    </cfRule>
    <cfRule type="cellIs" dxfId="3602" priority="4851" operator="greaterThanOrEqual">
      <formula>BK65</formula>
    </cfRule>
    <cfRule type="cellIs" dxfId="3601" priority="4852" operator="lessThan">
      <formula>BK65</formula>
    </cfRule>
  </conditionalFormatting>
  <conditionalFormatting sqref="BL65">
    <cfRule type="containsBlanks" priority="4847" stopIfTrue="1">
      <formula>LEN(TRIM(BL65))=0</formula>
    </cfRule>
    <cfRule type="cellIs" dxfId="3600" priority="4848" operator="greaterThanOrEqual">
      <formula>BK65</formula>
    </cfRule>
    <cfRule type="cellIs" dxfId="3599" priority="4849" operator="lessThan">
      <formula>BK65</formula>
    </cfRule>
  </conditionalFormatting>
  <conditionalFormatting sqref="BL64">
    <cfRule type="containsBlanks" priority="4844" stopIfTrue="1">
      <formula>LEN(TRIM(BL64))=0</formula>
    </cfRule>
    <cfRule type="cellIs" dxfId="3598" priority="4845" operator="greaterThanOrEqual">
      <formula>BK64</formula>
    </cfRule>
    <cfRule type="cellIs" dxfId="3597" priority="4846" operator="lessThan">
      <formula>BK64</formula>
    </cfRule>
  </conditionalFormatting>
  <conditionalFormatting sqref="BL64">
    <cfRule type="containsBlanks" priority="4841" stopIfTrue="1">
      <formula>LEN(TRIM(BL64))=0</formula>
    </cfRule>
    <cfRule type="cellIs" dxfId="3596" priority="4842" operator="greaterThanOrEqual">
      <formula>BK64</formula>
    </cfRule>
    <cfRule type="cellIs" dxfId="3595" priority="4843" operator="lessThan">
      <formula>BK64</formula>
    </cfRule>
  </conditionalFormatting>
  <conditionalFormatting sqref="BH23">
    <cfRule type="cellIs" dxfId="3594" priority="4840" stopIfTrue="1" operator="notEqual">
      <formula>0</formula>
    </cfRule>
  </conditionalFormatting>
  <conditionalFormatting sqref="J12">
    <cfRule type="containsBlanks" priority="4837" stopIfTrue="1">
      <formula>LEN(TRIM(J12))=0</formula>
    </cfRule>
    <cfRule type="cellIs" dxfId="3593" priority="4838" operator="greaterThanOrEqual">
      <formula>I12</formula>
    </cfRule>
    <cfRule type="cellIs" dxfId="3592" priority="4839" operator="lessThan">
      <formula>I12</formula>
    </cfRule>
  </conditionalFormatting>
  <conditionalFormatting sqref="J13">
    <cfRule type="containsBlanks" priority="4834" stopIfTrue="1">
      <formula>LEN(TRIM(J13))=0</formula>
    </cfRule>
    <cfRule type="cellIs" dxfId="3591" priority="4835" operator="greaterThanOrEqual">
      <formula>I13</formula>
    </cfRule>
    <cfRule type="cellIs" dxfId="3590" priority="4836" operator="lessThan">
      <formula>I13</formula>
    </cfRule>
  </conditionalFormatting>
  <conditionalFormatting sqref="J11">
    <cfRule type="containsBlanks" priority="4831" stopIfTrue="1">
      <formula>LEN(TRIM(J11))=0</formula>
    </cfRule>
    <cfRule type="cellIs" dxfId="3589" priority="4832" operator="greaterThanOrEqual">
      <formula>I11</formula>
    </cfRule>
    <cfRule type="cellIs" dxfId="3588" priority="4833" operator="lessThan">
      <formula>I11</formula>
    </cfRule>
  </conditionalFormatting>
  <conditionalFormatting sqref="G12">
    <cfRule type="cellIs" dxfId="3587" priority="4829" stopIfTrue="1" operator="notEqual">
      <formula>0</formula>
    </cfRule>
  </conditionalFormatting>
  <conditionalFormatting sqref="H12">
    <cfRule type="cellIs" dxfId="3586" priority="4830" stopIfTrue="1" operator="notEqual">
      <formula>0</formula>
    </cfRule>
  </conditionalFormatting>
  <conditionalFormatting sqref="G13">
    <cfRule type="cellIs" dxfId="3585" priority="4827" stopIfTrue="1" operator="notEqual">
      <formula>0</formula>
    </cfRule>
  </conditionalFormatting>
  <conditionalFormatting sqref="H13">
    <cfRule type="cellIs" dxfId="3584" priority="4828" stopIfTrue="1" operator="notEqual">
      <formula>0</formula>
    </cfRule>
  </conditionalFormatting>
  <conditionalFormatting sqref="G11">
    <cfRule type="cellIs" dxfId="3583" priority="4825" stopIfTrue="1" operator="notEqual">
      <formula>0</formula>
    </cfRule>
  </conditionalFormatting>
  <conditionalFormatting sqref="H11">
    <cfRule type="cellIs" dxfId="3582" priority="4826" stopIfTrue="1" operator="notEqual">
      <formula>0</formula>
    </cfRule>
  </conditionalFormatting>
  <conditionalFormatting sqref="K9:K13">
    <cfRule type="containsBlanks" priority="4822" stopIfTrue="1">
      <formula>LEN(TRIM(K9))=0</formula>
    </cfRule>
    <cfRule type="cellIs" dxfId="3581" priority="4823" operator="greaterThanOrEqual">
      <formula>J9</formula>
    </cfRule>
    <cfRule type="cellIs" dxfId="3580" priority="4824" operator="lessThan">
      <formula>J9</formula>
    </cfRule>
  </conditionalFormatting>
  <conditionalFormatting sqref="K9:K13">
    <cfRule type="containsBlanks" priority="4819" stopIfTrue="1">
      <formula>LEN(TRIM(K9))=0</formula>
    </cfRule>
    <cfRule type="cellIs" dxfId="3579" priority="4820" operator="greaterThanOrEqual">
      <formula>J9</formula>
    </cfRule>
    <cfRule type="cellIs" dxfId="3578" priority="4821" operator="lessThan">
      <formula>J9</formula>
    </cfRule>
  </conditionalFormatting>
  <conditionalFormatting sqref="L9:L13">
    <cfRule type="containsBlanks" priority="4816" stopIfTrue="1">
      <formula>LEN(TRIM(L9))=0</formula>
    </cfRule>
    <cfRule type="cellIs" dxfId="3577" priority="4817" operator="greaterThanOrEqual">
      <formula>K9</formula>
    </cfRule>
    <cfRule type="cellIs" dxfId="3576" priority="4818" operator="lessThan">
      <formula>K9</formula>
    </cfRule>
  </conditionalFormatting>
  <conditionalFormatting sqref="L9:L13">
    <cfRule type="containsBlanks" priority="4813" stopIfTrue="1">
      <formula>LEN(TRIM(L9))=0</formula>
    </cfRule>
    <cfRule type="cellIs" dxfId="3575" priority="4814" operator="greaterThanOrEqual">
      <formula>K9</formula>
    </cfRule>
    <cfRule type="cellIs" dxfId="3574" priority="4815" operator="lessThan">
      <formula>K9</formula>
    </cfRule>
  </conditionalFormatting>
  <conditionalFormatting sqref="J9:J10">
    <cfRule type="containsBlanks" priority="4810" stopIfTrue="1">
      <formula>LEN(TRIM(J9))=0</formula>
    </cfRule>
    <cfRule type="cellIs" dxfId="3573" priority="4811" operator="greaterThanOrEqual">
      <formula>I9</formula>
    </cfRule>
    <cfRule type="cellIs" dxfId="3572" priority="4812" operator="lessThan">
      <formula>I9</formula>
    </cfRule>
  </conditionalFormatting>
  <conditionalFormatting sqref="G9:G10">
    <cfRule type="cellIs" dxfId="3571" priority="4808" stopIfTrue="1" operator="notEqual">
      <formula>0</formula>
    </cfRule>
  </conditionalFormatting>
  <conditionalFormatting sqref="H10">
    <cfRule type="cellIs" dxfId="3570" priority="4809" stopIfTrue="1" operator="notEqual">
      <formula>0</formula>
    </cfRule>
  </conditionalFormatting>
  <conditionalFormatting sqref="H9">
    <cfRule type="cellIs" dxfId="3569" priority="4807" stopIfTrue="1" operator="notEqual">
      <formula>0</formula>
    </cfRule>
  </conditionalFormatting>
  <conditionalFormatting sqref="E25:E28">
    <cfRule type="cellIs" dxfId="3568" priority="4804" operator="equal">
      <formula>"O"</formula>
    </cfRule>
    <cfRule type="cellIs" dxfId="3567" priority="4805" operator="equal">
      <formula>"N"</formula>
    </cfRule>
    <cfRule type="cellIs" dxfId="3566" priority="4806" operator="equal">
      <formula>"P"</formula>
    </cfRule>
  </conditionalFormatting>
  <conditionalFormatting sqref="J26:J28">
    <cfRule type="containsBlanks" priority="4801" stopIfTrue="1">
      <formula>LEN(TRIM(J26))=0</formula>
    </cfRule>
    <cfRule type="cellIs" dxfId="3565" priority="4802" operator="greaterThanOrEqual">
      <formula>I26</formula>
    </cfRule>
    <cfRule type="cellIs" dxfId="3564" priority="4803" operator="lessThan">
      <formula>I26</formula>
    </cfRule>
  </conditionalFormatting>
  <conditionalFormatting sqref="J25">
    <cfRule type="containsBlanks" priority="4798" stopIfTrue="1">
      <formula>LEN(TRIM(J25))=0</formula>
    </cfRule>
    <cfRule type="cellIs" dxfId="3563" priority="4799" operator="greaterThanOrEqual">
      <formula>I25</formula>
    </cfRule>
    <cfRule type="cellIs" dxfId="3562" priority="4800" operator="lessThan">
      <formula>I25</formula>
    </cfRule>
  </conditionalFormatting>
  <conditionalFormatting sqref="J26">
    <cfRule type="containsBlanks" priority="4795" stopIfTrue="1">
      <formula>LEN(TRIM(J26))=0</formula>
    </cfRule>
    <cfRule type="cellIs" dxfId="3561" priority="4796" operator="greaterThanOrEqual">
      <formula>I26</formula>
    </cfRule>
    <cfRule type="cellIs" dxfId="3560" priority="4797" operator="lessThan">
      <formula>I26</formula>
    </cfRule>
  </conditionalFormatting>
  <conditionalFormatting sqref="G27:G28">
    <cfRule type="cellIs" dxfId="3559" priority="4793" stopIfTrue="1" operator="notEqual">
      <formula>0</formula>
    </cfRule>
  </conditionalFormatting>
  <conditionalFormatting sqref="H27:H28">
    <cfRule type="cellIs" dxfId="3558" priority="4794" stopIfTrue="1" operator="notEqual">
      <formula>0</formula>
    </cfRule>
  </conditionalFormatting>
  <conditionalFormatting sqref="G25">
    <cfRule type="cellIs" dxfId="3557" priority="4791" stopIfTrue="1" operator="notEqual">
      <formula>0</formula>
    </cfRule>
  </conditionalFormatting>
  <conditionalFormatting sqref="H25">
    <cfRule type="cellIs" dxfId="3556" priority="4792" stopIfTrue="1" operator="notEqual">
      <formula>0</formula>
    </cfRule>
  </conditionalFormatting>
  <conditionalFormatting sqref="G26">
    <cfRule type="cellIs" dxfId="3555" priority="4790" stopIfTrue="1" operator="notEqual">
      <formula>0</formula>
    </cfRule>
  </conditionalFormatting>
  <conditionalFormatting sqref="G26">
    <cfRule type="cellIs" dxfId="3554" priority="4789" stopIfTrue="1" operator="notEqual">
      <formula>0</formula>
    </cfRule>
  </conditionalFormatting>
  <conditionalFormatting sqref="H26">
    <cfRule type="cellIs" dxfId="3553" priority="4788" stopIfTrue="1" operator="notEqual">
      <formula>0</formula>
    </cfRule>
  </conditionalFormatting>
  <conditionalFormatting sqref="K25:K28">
    <cfRule type="containsBlanks" priority="4785" stopIfTrue="1">
      <formula>LEN(TRIM(K25))=0</formula>
    </cfRule>
    <cfRule type="cellIs" dxfId="3552" priority="4786" operator="greaterThanOrEqual">
      <formula>J25</formula>
    </cfRule>
    <cfRule type="cellIs" dxfId="3551" priority="4787" operator="lessThan">
      <formula>J25</formula>
    </cfRule>
  </conditionalFormatting>
  <conditionalFormatting sqref="K25:K28">
    <cfRule type="containsBlanks" priority="4782" stopIfTrue="1">
      <formula>LEN(TRIM(K25))=0</formula>
    </cfRule>
    <cfRule type="cellIs" dxfId="3550" priority="4783" operator="greaterThanOrEqual">
      <formula>J25</formula>
    </cfRule>
    <cfRule type="cellIs" dxfId="3549" priority="4784" operator="lessThan">
      <formula>J25</formula>
    </cfRule>
  </conditionalFormatting>
  <conditionalFormatting sqref="L25:L28">
    <cfRule type="containsBlanks" priority="4779" stopIfTrue="1">
      <formula>LEN(TRIM(L25))=0</formula>
    </cfRule>
    <cfRule type="cellIs" dxfId="3548" priority="4780" operator="greaterThanOrEqual">
      <formula>K25</formula>
    </cfRule>
    <cfRule type="cellIs" dxfId="3547" priority="4781" operator="lessThan">
      <formula>K25</formula>
    </cfRule>
  </conditionalFormatting>
  <conditionalFormatting sqref="L25:L28">
    <cfRule type="containsBlanks" priority="4776" stopIfTrue="1">
      <formula>LEN(TRIM(L25))=0</formula>
    </cfRule>
    <cfRule type="cellIs" dxfId="3546" priority="4777" operator="greaterThanOrEqual">
      <formula>K25</formula>
    </cfRule>
    <cfRule type="cellIs" dxfId="3545" priority="4778" operator="lessThan">
      <formula>K25</formula>
    </cfRule>
  </conditionalFormatting>
  <conditionalFormatting sqref="BJ26:BJ28">
    <cfRule type="containsBlanks" priority="4773" stopIfTrue="1">
      <formula>LEN(TRIM(BJ26))=0</formula>
    </cfRule>
    <cfRule type="cellIs" dxfId="3544" priority="4774" operator="greaterThanOrEqual">
      <formula>BI26</formula>
    </cfRule>
    <cfRule type="cellIs" dxfId="3543" priority="4775" operator="lessThan">
      <formula>BI26</formula>
    </cfRule>
  </conditionalFormatting>
  <conditionalFormatting sqref="BJ25">
    <cfRule type="containsBlanks" priority="4770" stopIfTrue="1">
      <formula>LEN(TRIM(BJ25))=0</formula>
    </cfRule>
    <cfRule type="cellIs" dxfId="3542" priority="4771" operator="greaterThanOrEqual">
      <formula>BI25</formula>
    </cfRule>
    <cfRule type="cellIs" dxfId="3541" priority="4772" operator="lessThan">
      <formula>BI25</formula>
    </cfRule>
  </conditionalFormatting>
  <conditionalFormatting sqref="BJ26">
    <cfRule type="containsBlanks" priority="4767" stopIfTrue="1">
      <formula>LEN(TRIM(BJ26))=0</formula>
    </cfRule>
    <cfRule type="cellIs" dxfId="3540" priority="4768" operator="greaterThanOrEqual">
      <formula>BI26</formula>
    </cfRule>
    <cfRule type="cellIs" dxfId="3539" priority="4769" operator="lessThan">
      <formula>BI26</formula>
    </cfRule>
  </conditionalFormatting>
  <conditionalFormatting sqref="BG27:BG28">
    <cfRule type="cellIs" dxfId="3538" priority="4765" stopIfTrue="1" operator="notEqual">
      <formula>0</formula>
    </cfRule>
  </conditionalFormatting>
  <conditionalFormatting sqref="BH27:BH28">
    <cfRule type="cellIs" dxfId="3537" priority="4766" stopIfTrue="1" operator="notEqual">
      <formula>0</formula>
    </cfRule>
  </conditionalFormatting>
  <conditionalFormatting sqref="BG25">
    <cfRule type="cellIs" dxfId="3536" priority="4763" stopIfTrue="1" operator="notEqual">
      <formula>0</formula>
    </cfRule>
  </conditionalFormatting>
  <conditionalFormatting sqref="BH25">
    <cfRule type="cellIs" dxfId="3535" priority="4764" stopIfTrue="1" operator="notEqual">
      <formula>0</formula>
    </cfRule>
  </conditionalFormatting>
  <conditionalFormatting sqref="BG26">
    <cfRule type="cellIs" dxfId="3534" priority="4762" stopIfTrue="1" operator="notEqual">
      <formula>0</formula>
    </cfRule>
  </conditionalFormatting>
  <conditionalFormatting sqref="BG26">
    <cfRule type="cellIs" dxfId="3533" priority="4761" stopIfTrue="1" operator="notEqual">
      <formula>0</formula>
    </cfRule>
  </conditionalFormatting>
  <conditionalFormatting sqref="BH26">
    <cfRule type="cellIs" dxfId="3532" priority="4760" stopIfTrue="1" operator="notEqual">
      <formula>0</formula>
    </cfRule>
  </conditionalFormatting>
  <conditionalFormatting sqref="BK25:BK28">
    <cfRule type="containsBlanks" priority="4757" stopIfTrue="1">
      <formula>LEN(TRIM(BK25))=0</formula>
    </cfRule>
    <cfRule type="cellIs" dxfId="3531" priority="4758" operator="greaterThanOrEqual">
      <formula>BJ25</formula>
    </cfRule>
    <cfRule type="cellIs" dxfId="3530" priority="4759" operator="lessThan">
      <formula>BJ25</formula>
    </cfRule>
  </conditionalFormatting>
  <conditionalFormatting sqref="BK25:BK28">
    <cfRule type="containsBlanks" priority="4754" stopIfTrue="1">
      <formula>LEN(TRIM(BK25))=0</formula>
    </cfRule>
    <cfRule type="cellIs" dxfId="3529" priority="4755" operator="greaterThanOrEqual">
      <formula>BJ25</formula>
    </cfRule>
    <cfRule type="cellIs" dxfId="3528" priority="4756" operator="lessThan">
      <formula>BJ25</formula>
    </cfRule>
  </conditionalFormatting>
  <conditionalFormatting sqref="BL25:BL28">
    <cfRule type="containsBlanks" priority="4751" stopIfTrue="1">
      <formula>LEN(TRIM(BL25))=0</formula>
    </cfRule>
    <cfRule type="cellIs" dxfId="3527" priority="4752" operator="greaterThanOrEqual">
      <formula>BK25</formula>
    </cfRule>
    <cfRule type="cellIs" dxfId="3526" priority="4753" operator="lessThan">
      <formula>BK25</formula>
    </cfRule>
  </conditionalFormatting>
  <conditionalFormatting sqref="BL25:BL28">
    <cfRule type="containsBlanks" priority="4748" stopIfTrue="1">
      <formula>LEN(TRIM(BL25))=0</formula>
    </cfRule>
    <cfRule type="cellIs" dxfId="3525" priority="4749" operator="greaterThanOrEqual">
      <formula>BK25</formula>
    </cfRule>
    <cfRule type="cellIs" dxfId="3524" priority="4750" operator="lessThan">
      <formula>BK25</formula>
    </cfRule>
  </conditionalFormatting>
  <conditionalFormatting sqref="P15:P16">
    <cfRule type="containsBlanks" priority="4745" stopIfTrue="1">
      <formula>LEN(TRIM(P15))=0</formula>
    </cfRule>
    <cfRule type="cellIs" dxfId="3523" priority="4746" operator="greaterThanOrEqual">
      <formula>O15</formula>
    </cfRule>
    <cfRule type="cellIs" dxfId="3522" priority="4747" operator="lessThan">
      <formula>O15</formula>
    </cfRule>
  </conditionalFormatting>
  <conditionalFormatting sqref="M42">
    <cfRule type="cellIs" dxfId="3521" priority="4743" stopIfTrue="1" operator="notEqual">
      <formula>0</formula>
    </cfRule>
  </conditionalFormatting>
  <conditionalFormatting sqref="N43">
    <cfRule type="cellIs" dxfId="3520" priority="4744" stopIfTrue="1" operator="notEqual">
      <formula>0</formula>
    </cfRule>
  </conditionalFormatting>
  <conditionalFormatting sqref="N47:N49">
    <cfRule type="cellIs" dxfId="3519" priority="4741" stopIfTrue="1" operator="notEqual">
      <formula>0</formula>
    </cfRule>
  </conditionalFormatting>
  <conditionalFormatting sqref="M47 M49">
    <cfRule type="cellIs" dxfId="3518" priority="4740" stopIfTrue="1" operator="notEqual">
      <formula>0</formula>
    </cfRule>
  </conditionalFormatting>
  <conditionalFormatting sqref="M72:M73">
    <cfRule type="cellIs" dxfId="3517" priority="4738" stopIfTrue="1" operator="notEqual">
      <formula>0</formula>
    </cfRule>
  </conditionalFormatting>
  <conditionalFormatting sqref="M41 M43">
    <cfRule type="cellIs" dxfId="3516" priority="4742" stopIfTrue="1" operator="notEqual">
      <formula>0</formula>
    </cfRule>
  </conditionalFormatting>
  <conditionalFormatting sqref="N72:N73">
    <cfRule type="cellIs" dxfId="3515" priority="4739" stopIfTrue="1" operator="notEqual">
      <formula>0</formula>
    </cfRule>
  </conditionalFormatting>
  <conditionalFormatting sqref="M38 M40">
    <cfRule type="cellIs" dxfId="3514" priority="4737" stopIfTrue="1" operator="notEqual">
      <formula>0</formula>
    </cfRule>
  </conditionalFormatting>
  <conditionalFormatting sqref="M48">
    <cfRule type="cellIs" dxfId="3513" priority="4736" stopIfTrue="1" operator="notEqual">
      <formula>0</formula>
    </cfRule>
  </conditionalFormatting>
  <conditionalFormatting sqref="M36:M37">
    <cfRule type="cellIs" dxfId="3512" priority="4735" stopIfTrue="1" operator="notEqual">
      <formula>0</formula>
    </cfRule>
  </conditionalFormatting>
  <conditionalFormatting sqref="N42">
    <cfRule type="cellIs" dxfId="3511" priority="4734" stopIfTrue="1" operator="notEqual">
      <formula>0</formula>
    </cfRule>
  </conditionalFormatting>
  <conditionalFormatting sqref="M39">
    <cfRule type="cellIs" dxfId="3510" priority="4733" stopIfTrue="1" operator="notEqual">
      <formula>0</formula>
    </cfRule>
  </conditionalFormatting>
  <conditionalFormatting sqref="P58:P60 P66:P68">
    <cfRule type="containsBlanks" priority="4730" stopIfTrue="1">
      <formula>LEN(TRIM(P58))=0</formula>
    </cfRule>
    <cfRule type="cellIs" dxfId="3509" priority="4731" operator="greaterThanOrEqual">
      <formula>O58</formula>
    </cfRule>
    <cfRule type="cellIs" dxfId="3508" priority="4732" operator="lessThan">
      <formula>O58</formula>
    </cfRule>
  </conditionalFormatting>
  <conditionalFormatting sqref="P47:P49">
    <cfRule type="containsBlanks" priority="4727" stopIfTrue="1">
      <formula>LEN(TRIM(P47))=0</formula>
    </cfRule>
    <cfRule type="cellIs" dxfId="3507" priority="4728" operator="greaterThanOrEqual">
      <formula>O47</formula>
    </cfRule>
    <cfRule type="cellIs" dxfId="3506" priority="4729" operator="lessThan">
      <formula>O47</formula>
    </cfRule>
  </conditionalFormatting>
  <conditionalFormatting sqref="P69:P73">
    <cfRule type="containsBlanks" priority="4724" stopIfTrue="1">
      <formula>LEN(TRIM(P69))=0</formula>
    </cfRule>
    <cfRule type="cellIs" dxfId="3505" priority="4725" operator="greaterThanOrEqual">
      <formula>O69</formula>
    </cfRule>
    <cfRule type="cellIs" dxfId="3504" priority="4726" operator="lessThan">
      <formula>O69</formula>
    </cfRule>
  </conditionalFormatting>
  <conditionalFormatting sqref="P54:P57">
    <cfRule type="containsBlanks" priority="4721" stopIfTrue="1">
      <formula>LEN(TRIM(P54))=0</formula>
    </cfRule>
    <cfRule type="cellIs" dxfId="3503" priority="4722" operator="greaterThanOrEqual">
      <formula>O54</formula>
    </cfRule>
    <cfRule type="cellIs" dxfId="3502" priority="4723" operator="lessThan">
      <formula>O54</formula>
    </cfRule>
  </conditionalFormatting>
  <conditionalFormatting sqref="P61:P65">
    <cfRule type="containsBlanks" priority="4718" stopIfTrue="1">
      <formula>LEN(TRIM(P61))=0</formula>
    </cfRule>
    <cfRule type="cellIs" dxfId="3501" priority="4719" operator="greaterThanOrEqual">
      <formula>O61</formula>
    </cfRule>
    <cfRule type="cellIs" dxfId="3500" priority="4720" operator="lessThan">
      <formula>O61</formula>
    </cfRule>
  </conditionalFormatting>
  <conditionalFormatting sqref="P41:P43">
    <cfRule type="containsBlanks" priority="4715" stopIfTrue="1">
      <formula>LEN(TRIM(P41))=0</formula>
    </cfRule>
    <cfRule type="cellIs" dxfId="3499" priority="4716" operator="greaterThanOrEqual">
      <formula>O41</formula>
    </cfRule>
    <cfRule type="cellIs" dxfId="3498" priority="4717" operator="lessThan">
      <formula>O41</formula>
    </cfRule>
  </conditionalFormatting>
  <conditionalFormatting sqref="P38 P40">
    <cfRule type="containsBlanks" priority="4712" stopIfTrue="1">
      <formula>LEN(TRIM(P38))=0</formula>
    </cfRule>
    <cfRule type="cellIs" dxfId="3497" priority="4713" operator="greaterThanOrEqual">
      <formula>O38</formula>
    </cfRule>
    <cfRule type="cellIs" dxfId="3496" priority="4714" operator="lessThan">
      <formula>O38</formula>
    </cfRule>
  </conditionalFormatting>
  <conditionalFormatting sqref="P36:P37">
    <cfRule type="containsBlanks" priority="4709" stopIfTrue="1">
      <formula>LEN(TRIM(P36))=0</formula>
    </cfRule>
    <cfRule type="cellIs" dxfId="3495" priority="4710" operator="greaterThanOrEqual">
      <formula>O36</formula>
    </cfRule>
    <cfRule type="cellIs" dxfId="3494" priority="4711" operator="lessThan">
      <formula>O36</formula>
    </cfRule>
  </conditionalFormatting>
  <conditionalFormatting sqref="P39">
    <cfRule type="containsBlanks" priority="4706" stopIfTrue="1">
      <formula>LEN(TRIM(P39))=0</formula>
    </cfRule>
    <cfRule type="cellIs" dxfId="3493" priority="4707" operator="greaterThanOrEqual">
      <formula>O39</formula>
    </cfRule>
    <cfRule type="cellIs" dxfId="3492" priority="4708" operator="lessThan">
      <formula>O39</formula>
    </cfRule>
  </conditionalFormatting>
  <conditionalFormatting sqref="P14:P18 P6:P8">
    <cfRule type="containsBlanks" priority="4703" stopIfTrue="1">
      <formula>LEN(TRIM(P6))=0</formula>
    </cfRule>
    <cfRule type="cellIs" dxfId="3491" priority="4704" operator="greaterThanOrEqual">
      <formula>O6</formula>
    </cfRule>
    <cfRule type="cellIs" dxfId="3490" priority="4705" operator="lessThan">
      <formula>O6</formula>
    </cfRule>
  </conditionalFormatting>
  <conditionalFormatting sqref="P5">
    <cfRule type="containsBlanks" priority="4700" stopIfTrue="1">
      <formula>LEN(TRIM(P5))=0</formula>
    </cfRule>
    <cfRule type="cellIs" dxfId="3489" priority="4701" operator="greaterThanOrEqual">
      <formula>O5</formula>
    </cfRule>
    <cfRule type="cellIs" dxfId="3488" priority="4702" operator="lessThan">
      <formula>O5</formula>
    </cfRule>
  </conditionalFormatting>
  <conditionalFormatting sqref="P29:P32">
    <cfRule type="containsBlanks" priority="4697" stopIfTrue="1">
      <formula>LEN(TRIM(P29))=0</formula>
    </cfRule>
    <cfRule type="cellIs" dxfId="3487" priority="4698" operator="greaterThanOrEqual">
      <formula>O29</formula>
    </cfRule>
    <cfRule type="cellIs" dxfId="3486" priority="4699" operator="lessThan">
      <formula>O29</formula>
    </cfRule>
  </conditionalFormatting>
  <conditionalFormatting sqref="P20:P21">
    <cfRule type="containsBlanks" priority="4694" stopIfTrue="1">
      <formula>LEN(TRIM(P20))=0</formula>
    </cfRule>
    <cfRule type="cellIs" dxfId="3485" priority="4695" operator="greaterThanOrEqual">
      <formula>O20</formula>
    </cfRule>
    <cfRule type="cellIs" dxfId="3484" priority="4696" operator="lessThan">
      <formula>O20</formula>
    </cfRule>
  </conditionalFormatting>
  <conditionalFormatting sqref="P19">
    <cfRule type="containsBlanks" priority="4691" stopIfTrue="1">
      <formula>LEN(TRIM(P19))=0</formula>
    </cfRule>
    <cfRule type="cellIs" dxfId="3483" priority="4692" operator="greaterThanOrEqual">
      <formula>O19</formula>
    </cfRule>
    <cfRule type="cellIs" dxfId="3482" priority="4693" operator="lessThan">
      <formula>O19</formula>
    </cfRule>
  </conditionalFormatting>
  <conditionalFormatting sqref="P23:P24">
    <cfRule type="containsBlanks" priority="4688" stopIfTrue="1">
      <formula>LEN(TRIM(P23))=0</formula>
    </cfRule>
    <cfRule type="cellIs" dxfId="3481" priority="4689" operator="greaterThanOrEqual">
      <formula>O23</formula>
    </cfRule>
    <cfRule type="cellIs" dxfId="3480" priority="4690" operator="lessThan">
      <formula>O23</formula>
    </cfRule>
  </conditionalFormatting>
  <conditionalFormatting sqref="P22">
    <cfRule type="containsBlanks" priority="4685" stopIfTrue="1">
      <formula>LEN(TRIM(P22))=0</formula>
    </cfRule>
    <cfRule type="cellIs" dxfId="3479" priority="4686" operator="greaterThanOrEqual">
      <formula>O22</formula>
    </cfRule>
    <cfRule type="cellIs" dxfId="3478" priority="4687" operator="lessThan">
      <formula>O22</formula>
    </cfRule>
  </conditionalFormatting>
  <conditionalFormatting sqref="P6">
    <cfRule type="containsBlanks" priority="4682" stopIfTrue="1">
      <formula>LEN(TRIM(P6))=0</formula>
    </cfRule>
    <cfRule type="cellIs" dxfId="3477" priority="4683" operator="greaterThanOrEqual">
      <formula>O6</formula>
    </cfRule>
    <cfRule type="cellIs" dxfId="3476" priority="4684" operator="lessThan">
      <formula>O6</formula>
    </cfRule>
  </conditionalFormatting>
  <conditionalFormatting sqref="P15:P16">
    <cfRule type="containsBlanks" priority="4679" stopIfTrue="1">
      <formula>LEN(TRIM(P15))=0</formula>
    </cfRule>
    <cfRule type="cellIs" dxfId="3475" priority="4680" operator="greaterThanOrEqual">
      <formula>O15</formula>
    </cfRule>
    <cfRule type="cellIs" dxfId="3474" priority="4681" operator="lessThan">
      <formula>O15</formula>
    </cfRule>
  </conditionalFormatting>
  <conditionalFormatting sqref="M34:M35">
    <cfRule type="cellIs" dxfId="3473" priority="4677" stopIfTrue="1" operator="notEqual">
      <formula>0</formula>
    </cfRule>
  </conditionalFormatting>
  <conditionalFormatting sqref="N34">
    <cfRule type="cellIs" dxfId="3472" priority="4678" stopIfTrue="1" operator="notEqual">
      <formula>0</formula>
    </cfRule>
  </conditionalFormatting>
  <conditionalFormatting sqref="P34:P35">
    <cfRule type="containsBlanks" priority="4674" stopIfTrue="1">
      <formula>LEN(TRIM(P34))=0</formula>
    </cfRule>
    <cfRule type="cellIs" dxfId="3471" priority="4675" operator="greaterThanOrEqual">
      <formula>O34</formula>
    </cfRule>
    <cfRule type="cellIs" dxfId="3470" priority="4676" operator="lessThan">
      <formula>O34</formula>
    </cfRule>
  </conditionalFormatting>
  <conditionalFormatting sqref="M7:M8 M14">
    <cfRule type="cellIs" dxfId="3469" priority="4672" stopIfTrue="1" operator="notEqual">
      <formula>0</formula>
    </cfRule>
  </conditionalFormatting>
  <conditionalFormatting sqref="N7:N8 N14:N15 N17:N18">
    <cfRule type="cellIs" dxfId="3468" priority="4673" stopIfTrue="1" operator="notEqual">
      <formula>0</formula>
    </cfRule>
  </conditionalFormatting>
  <conditionalFormatting sqref="M17:M18">
    <cfRule type="cellIs" dxfId="3467" priority="4671" stopIfTrue="1" operator="notEqual">
      <formula>0</formula>
    </cfRule>
  </conditionalFormatting>
  <conditionalFormatting sqref="M5">
    <cfRule type="cellIs" dxfId="3466" priority="4669" stopIfTrue="1" operator="notEqual">
      <formula>0</formula>
    </cfRule>
  </conditionalFormatting>
  <conditionalFormatting sqref="N5">
    <cfRule type="cellIs" dxfId="3465" priority="4670" stopIfTrue="1" operator="notEqual">
      <formula>0</formula>
    </cfRule>
  </conditionalFormatting>
  <conditionalFormatting sqref="M15">
    <cfRule type="cellIs" dxfId="3464" priority="4667" stopIfTrue="1" operator="notEqual">
      <formula>0</formula>
    </cfRule>
  </conditionalFormatting>
  <conditionalFormatting sqref="N15">
    <cfRule type="cellIs" dxfId="3463" priority="4668" stopIfTrue="1" operator="notEqual">
      <formula>0</formula>
    </cfRule>
  </conditionalFormatting>
  <conditionalFormatting sqref="M29:M32">
    <cfRule type="cellIs" dxfId="3462" priority="4665" stopIfTrue="1" operator="notEqual">
      <formula>0</formula>
    </cfRule>
  </conditionalFormatting>
  <conditionalFormatting sqref="N29:N32">
    <cfRule type="cellIs" dxfId="3461" priority="4666" stopIfTrue="1" operator="notEqual">
      <formula>0</formula>
    </cfRule>
  </conditionalFormatting>
  <conditionalFormatting sqref="M19:M21">
    <cfRule type="cellIs" dxfId="3460" priority="4663" stopIfTrue="1" operator="notEqual">
      <formula>0</formula>
    </cfRule>
  </conditionalFormatting>
  <conditionalFormatting sqref="N19:N21">
    <cfRule type="cellIs" dxfId="3459" priority="4664" stopIfTrue="1" operator="notEqual">
      <formula>0</formula>
    </cfRule>
  </conditionalFormatting>
  <conditionalFormatting sqref="M15">
    <cfRule type="cellIs" dxfId="3458" priority="4662" stopIfTrue="1" operator="notEqual">
      <formula>0</formula>
    </cfRule>
  </conditionalFormatting>
  <conditionalFormatting sqref="M15">
    <cfRule type="cellIs" dxfId="3457" priority="4660" stopIfTrue="1" operator="notEqual">
      <formula>0</formula>
    </cfRule>
  </conditionalFormatting>
  <conditionalFormatting sqref="N15">
    <cfRule type="cellIs" dxfId="3456" priority="4661" stopIfTrue="1" operator="notEqual">
      <formula>0</formula>
    </cfRule>
  </conditionalFormatting>
  <conditionalFormatting sqref="M6">
    <cfRule type="cellIs" dxfId="3455" priority="4659" stopIfTrue="1" operator="notEqual">
      <formula>0</formula>
    </cfRule>
  </conditionalFormatting>
  <conditionalFormatting sqref="M6">
    <cfRule type="cellIs" dxfId="3454" priority="4658" stopIfTrue="1" operator="notEqual">
      <formula>0</formula>
    </cfRule>
  </conditionalFormatting>
  <conditionalFormatting sqref="N16">
    <cfRule type="cellIs" dxfId="3453" priority="4657" stopIfTrue="1" operator="notEqual">
      <formula>0</formula>
    </cfRule>
  </conditionalFormatting>
  <conditionalFormatting sqref="M16">
    <cfRule type="cellIs" dxfId="3452" priority="4656" stopIfTrue="1" operator="notEqual">
      <formula>0</formula>
    </cfRule>
  </conditionalFormatting>
  <conditionalFormatting sqref="M16">
    <cfRule type="cellIs" dxfId="3451" priority="4655" stopIfTrue="1" operator="notEqual">
      <formula>0</formula>
    </cfRule>
  </conditionalFormatting>
  <conditionalFormatting sqref="M16">
    <cfRule type="cellIs" dxfId="3450" priority="4654" stopIfTrue="1" operator="notEqual">
      <formula>0</formula>
    </cfRule>
  </conditionalFormatting>
  <conditionalFormatting sqref="M16">
    <cfRule type="cellIs" dxfId="3449" priority="4653" stopIfTrue="1" operator="notEqual">
      <formula>0</formula>
    </cfRule>
  </conditionalFormatting>
  <conditionalFormatting sqref="M22:M24">
    <cfRule type="cellIs" dxfId="3448" priority="4651" stopIfTrue="1" operator="notEqual">
      <formula>0</formula>
    </cfRule>
  </conditionalFormatting>
  <conditionalFormatting sqref="N22:N24">
    <cfRule type="cellIs" dxfId="3447" priority="4652" stopIfTrue="1" operator="notEqual">
      <formula>0</formula>
    </cfRule>
  </conditionalFormatting>
  <conditionalFormatting sqref="N6">
    <cfRule type="cellIs" dxfId="3446" priority="4650" stopIfTrue="1" operator="notEqual">
      <formula>0</formula>
    </cfRule>
  </conditionalFormatting>
  <conditionalFormatting sqref="N38 N40">
    <cfRule type="cellIs" dxfId="3445" priority="4649" stopIfTrue="1" operator="notEqual">
      <formula>0</formula>
    </cfRule>
  </conditionalFormatting>
  <conditionalFormatting sqref="N36:N37">
    <cfRule type="cellIs" dxfId="3444" priority="4648" stopIfTrue="1" operator="notEqual">
      <formula>0</formula>
    </cfRule>
  </conditionalFormatting>
  <conditionalFormatting sqref="N39">
    <cfRule type="cellIs" dxfId="3443" priority="4647" stopIfTrue="1" operator="notEqual">
      <formula>0</formula>
    </cfRule>
  </conditionalFormatting>
  <conditionalFormatting sqref="N35">
    <cfRule type="cellIs" dxfId="3442" priority="4646" stopIfTrue="1" operator="notEqual">
      <formula>0</formula>
    </cfRule>
  </conditionalFormatting>
  <conditionalFormatting sqref="N41">
    <cfRule type="cellIs" dxfId="3441" priority="4645" stopIfTrue="1" operator="notEqual">
      <formula>0</formula>
    </cfRule>
  </conditionalFormatting>
  <conditionalFormatting sqref="M54">
    <cfRule type="cellIs" dxfId="3440" priority="4640" stopIfTrue="1" operator="notEqual">
      <formula>0</formula>
    </cfRule>
  </conditionalFormatting>
  <conditionalFormatting sqref="M55 M57:M61 M65 M63">
    <cfRule type="cellIs" dxfId="3439" priority="4643" stopIfTrue="1" operator="notEqual">
      <formula>0</formula>
    </cfRule>
  </conditionalFormatting>
  <conditionalFormatting sqref="N57:N60 N67 N54:N55 N65 N63">
    <cfRule type="cellIs" dxfId="3438" priority="4644" stopIfTrue="1" operator="notEqual">
      <formula>0</formula>
    </cfRule>
  </conditionalFormatting>
  <conditionalFormatting sqref="M68">
    <cfRule type="cellIs" dxfId="3437" priority="4641" stopIfTrue="1" operator="notEqual">
      <formula>0</formula>
    </cfRule>
  </conditionalFormatting>
  <conditionalFormatting sqref="N68">
    <cfRule type="cellIs" dxfId="3436" priority="4642" stopIfTrue="1" operator="notEqual">
      <formula>0</formula>
    </cfRule>
  </conditionalFormatting>
  <conditionalFormatting sqref="N56">
    <cfRule type="cellIs" dxfId="3435" priority="4639" stopIfTrue="1" operator="notEqual">
      <formula>0</formula>
    </cfRule>
  </conditionalFormatting>
  <conditionalFormatting sqref="M56">
    <cfRule type="cellIs" dxfId="3434" priority="4638" stopIfTrue="1" operator="notEqual">
      <formula>0</formula>
    </cfRule>
  </conditionalFormatting>
  <conditionalFormatting sqref="M67">
    <cfRule type="cellIs" dxfId="3433" priority="4637" stopIfTrue="1" operator="notEqual">
      <formula>0</formula>
    </cfRule>
  </conditionalFormatting>
  <conditionalFormatting sqref="M69:M71">
    <cfRule type="cellIs" dxfId="3432" priority="4635" stopIfTrue="1" operator="notEqual">
      <formula>0</formula>
    </cfRule>
  </conditionalFormatting>
  <conditionalFormatting sqref="N69:N71">
    <cfRule type="cellIs" dxfId="3431" priority="4636" stopIfTrue="1" operator="notEqual">
      <formula>0</formula>
    </cfRule>
  </conditionalFormatting>
  <conditionalFormatting sqref="M66">
    <cfRule type="cellIs" dxfId="3430" priority="4634" stopIfTrue="1" operator="notEqual">
      <formula>0</formula>
    </cfRule>
  </conditionalFormatting>
  <conditionalFormatting sqref="N66">
    <cfRule type="cellIs" dxfId="3429" priority="4633" stopIfTrue="1" operator="notEqual">
      <formula>0</formula>
    </cfRule>
  </conditionalFormatting>
  <conditionalFormatting sqref="M64">
    <cfRule type="cellIs" dxfId="3428" priority="4631" stopIfTrue="1" operator="notEqual">
      <formula>0</formula>
    </cfRule>
  </conditionalFormatting>
  <conditionalFormatting sqref="N64">
    <cfRule type="cellIs" dxfId="3427" priority="4632" stopIfTrue="1" operator="notEqual">
      <formula>0</formula>
    </cfRule>
  </conditionalFormatting>
  <conditionalFormatting sqref="N61">
    <cfRule type="cellIs" dxfId="3426" priority="4630" stopIfTrue="1" operator="notEqual">
      <formula>0</formula>
    </cfRule>
  </conditionalFormatting>
  <conditionalFormatting sqref="M62">
    <cfRule type="cellIs" dxfId="3425" priority="4628" stopIfTrue="1" operator="notEqual">
      <formula>0</formula>
    </cfRule>
  </conditionalFormatting>
  <conditionalFormatting sqref="N62">
    <cfRule type="cellIs" dxfId="3424" priority="4629" stopIfTrue="1" operator="notEqual">
      <formula>0</formula>
    </cfRule>
  </conditionalFormatting>
  <conditionalFormatting sqref="Q14:Q24 Q29:Q32">
    <cfRule type="containsBlanks" priority="4625" stopIfTrue="1">
      <formula>LEN(TRIM(Q14))=0</formula>
    </cfRule>
    <cfRule type="cellIs" dxfId="3423" priority="4626" operator="greaterThanOrEqual">
      <formula>P14</formula>
    </cfRule>
    <cfRule type="cellIs" dxfId="3422" priority="4627" operator="lessThan">
      <formula>P14</formula>
    </cfRule>
  </conditionalFormatting>
  <conditionalFormatting sqref="Q14:Q24 Q29:Q32">
    <cfRule type="containsBlanks" priority="4622" stopIfTrue="1">
      <formula>LEN(TRIM(Q14))=0</formula>
    </cfRule>
    <cfRule type="cellIs" dxfId="3421" priority="4623" operator="greaterThanOrEqual">
      <formula>P14</formula>
    </cfRule>
    <cfRule type="cellIs" dxfId="3420" priority="4624" operator="lessThan">
      <formula>P14</formula>
    </cfRule>
  </conditionalFormatting>
  <conditionalFormatting sqref="Q5:Q8">
    <cfRule type="containsBlanks" priority="4619" stopIfTrue="1">
      <formula>LEN(TRIM(Q5))=0</formula>
    </cfRule>
    <cfRule type="cellIs" dxfId="3419" priority="4620" operator="greaterThanOrEqual">
      <formula>P5</formula>
    </cfRule>
    <cfRule type="cellIs" dxfId="3418" priority="4621" operator="lessThan">
      <formula>P5</formula>
    </cfRule>
  </conditionalFormatting>
  <conditionalFormatting sqref="Q5:Q8">
    <cfRule type="containsBlanks" priority="4616" stopIfTrue="1">
      <formula>LEN(TRIM(Q5))=0</formula>
    </cfRule>
    <cfRule type="cellIs" dxfId="3417" priority="4617" operator="greaterThanOrEqual">
      <formula>P5</formula>
    </cfRule>
    <cfRule type="cellIs" dxfId="3416" priority="4618" operator="lessThan">
      <formula>P5</formula>
    </cfRule>
  </conditionalFormatting>
  <conditionalFormatting sqref="Q34:Q37">
    <cfRule type="containsBlanks" priority="4613" stopIfTrue="1">
      <formula>LEN(TRIM(Q34))=0</formula>
    </cfRule>
    <cfRule type="cellIs" dxfId="3415" priority="4614" operator="greaterThanOrEqual">
      <formula>P34</formula>
    </cfRule>
    <cfRule type="cellIs" dxfId="3414" priority="4615" operator="lessThan">
      <formula>P34</formula>
    </cfRule>
  </conditionalFormatting>
  <conditionalFormatting sqref="Q34:Q37">
    <cfRule type="containsBlanks" priority="4610" stopIfTrue="1">
      <formula>LEN(TRIM(Q34))=0</formula>
    </cfRule>
    <cfRule type="cellIs" dxfId="3413" priority="4611" operator="greaterThanOrEqual">
      <formula>P34</formula>
    </cfRule>
    <cfRule type="cellIs" dxfId="3412" priority="4612" operator="lessThan">
      <formula>P34</formula>
    </cfRule>
  </conditionalFormatting>
  <conditionalFormatting sqref="Q38:Q40">
    <cfRule type="containsBlanks" priority="4607" stopIfTrue="1">
      <formula>LEN(TRIM(Q38))=0</formula>
    </cfRule>
    <cfRule type="cellIs" dxfId="3411" priority="4608" operator="greaterThanOrEqual">
      <formula>P38</formula>
    </cfRule>
    <cfRule type="cellIs" dxfId="3410" priority="4609" operator="lessThan">
      <formula>P38</formula>
    </cfRule>
  </conditionalFormatting>
  <conditionalFormatting sqref="Q38:Q40">
    <cfRule type="containsBlanks" priority="4604" stopIfTrue="1">
      <formula>LEN(TRIM(Q38))=0</formula>
    </cfRule>
    <cfRule type="cellIs" dxfId="3409" priority="4605" operator="greaterThanOrEqual">
      <formula>P38</formula>
    </cfRule>
    <cfRule type="cellIs" dxfId="3408" priority="4606" operator="lessThan">
      <formula>P38</formula>
    </cfRule>
  </conditionalFormatting>
  <conditionalFormatting sqref="Q41:Q43">
    <cfRule type="containsBlanks" priority="4601" stopIfTrue="1">
      <formula>LEN(TRIM(Q41))=0</formula>
    </cfRule>
    <cfRule type="cellIs" dxfId="3407" priority="4602" operator="greaterThanOrEqual">
      <formula>P41</formula>
    </cfRule>
    <cfRule type="cellIs" dxfId="3406" priority="4603" operator="lessThan">
      <formula>P41</formula>
    </cfRule>
  </conditionalFormatting>
  <conditionalFormatting sqref="Q41:Q43">
    <cfRule type="containsBlanks" priority="4598" stopIfTrue="1">
      <formula>LEN(TRIM(Q41))=0</formula>
    </cfRule>
    <cfRule type="cellIs" dxfId="3405" priority="4599" operator="greaterThanOrEqual">
      <formula>P41</formula>
    </cfRule>
    <cfRule type="cellIs" dxfId="3404" priority="4600" operator="lessThan">
      <formula>P41</formula>
    </cfRule>
  </conditionalFormatting>
  <conditionalFormatting sqref="Q47:Q49">
    <cfRule type="containsBlanks" priority="4595" stopIfTrue="1">
      <formula>LEN(TRIM(Q47))=0</formula>
    </cfRule>
    <cfRule type="cellIs" dxfId="3403" priority="4596" operator="greaterThanOrEqual">
      <formula>P47</formula>
    </cfRule>
    <cfRule type="cellIs" dxfId="3402" priority="4597" operator="lessThan">
      <formula>P47</formula>
    </cfRule>
  </conditionalFormatting>
  <conditionalFormatting sqref="Q47:Q49">
    <cfRule type="containsBlanks" priority="4592" stopIfTrue="1">
      <formula>LEN(TRIM(Q47))=0</formula>
    </cfRule>
    <cfRule type="cellIs" dxfId="3401" priority="4593" operator="greaterThanOrEqual">
      <formula>P47</formula>
    </cfRule>
    <cfRule type="cellIs" dxfId="3400" priority="4594" operator="lessThan">
      <formula>P47</formula>
    </cfRule>
  </conditionalFormatting>
  <conditionalFormatting sqref="Q54:Q57">
    <cfRule type="containsBlanks" priority="4589" stopIfTrue="1">
      <formula>LEN(TRIM(Q54))=0</formula>
    </cfRule>
    <cfRule type="cellIs" dxfId="3399" priority="4590" operator="greaterThanOrEqual">
      <formula>P54</formula>
    </cfRule>
    <cfRule type="cellIs" dxfId="3398" priority="4591" operator="lessThan">
      <formula>P54</formula>
    </cfRule>
  </conditionalFormatting>
  <conditionalFormatting sqref="Q54:Q57">
    <cfRule type="containsBlanks" priority="4586" stopIfTrue="1">
      <formula>LEN(TRIM(Q54))=0</formula>
    </cfRule>
    <cfRule type="cellIs" dxfId="3397" priority="4587" operator="greaterThanOrEqual">
      <formula>P54</formula>
    </cfRule>
    <cfRule type="cellIs" dxfId="3396" priority="4588" operator="lessThan">
      <formula>P54</formula>
    </cfRule>
  </conditionalFormatting>
  <conditionalFormatting sqref="Q58:Q60">
    <cfRule type="containsBlanks" priority="4583" stopIfTrue="1">
      <formula>LEN(TRIM(Q58))=0</formula>
    </cfRule>
    <cfRule type="cellIs" dxfId="3395" priority="4584" operator="greaterThanOrEqual">
      <formula>P58</formula>
    </cfRule>
    <cfRule type="cellIs" dxfId="3394" priority="4585" operator="lessThan">
      <formula>P58</formula>
    </cfRule>
  </conditionalFormatting>
  <conditionalFormatting sqref="Q58:Q60">
    <cfRule type="containsBlanks" priority="4580" stopIfTrue="1">
      <formula>LEN(TRIM(Q58))=0</formula>
    </cfRule>
    <cfRule type="cellIs" dxfId="3393" priority="4581" operator="greaterThanOrEqual">
      <formula>P58</formula>
    </cfRule>
    <cfRule type="cellIs" dxfId="3392" priority="4582" operator="lessThan">
      <formula>P58</formula>
    </cfRule>
  </conditionalFormatting>
  <conditionalFormatting sqref="Q61:Q63">
    <cfRule type="containsBlanks" priority="4577" stopIfTrue="1">
      <formula>LEN(TRIM(Q61))=0</formula>
    </cfRule>
    <cfRule type="cellIs" dxfId="3391" priority="4578" operator="greaterThanOrEqual">
      <formula>P61</formula>
    </cfRule>
    <cfRule type="cellIs" dxfId="3390" priority="4579" operator="lessThan">
      <formula>P61</formula>
    </cfRule>
  </conditionalFormatting>
  <conditionalFormatting sqref="Q61:Q63">
    <cfRule type="containsBlanks" priority="4574" stopIfTrue="1">
      <formula>LEN(TRIM(Q61))=0</formula>
    </cfRule>
    <cfRule type="cellIs" dxfId="3389" priority="4575" operator="greaterThanOrEqual">
      <formula>P61</formula>
    </cfRule>
    <cfRule type="cellIs" dxfId="3388" priority="4576" operator="lessThan">
      <formula>P61</formula>
    </cfRule>
  </conditionalFormatting>
  <conditionalFormatting sqref="Q65">
    <cfRule type="containsBlanks" priority="4571" stopIfTrue="1">
      <formula>LEN(TRIM(Q65))=0</formula>
    </cfRule>
    <cfRule type="cellIs" dxfId="3387" priority="4572" operator="greaterThanOrEqual">
      <formula>P65</formula>
    </cfRule>
    <cfRule type="cellIs" dxfId="3386" priority="4573" operator="lessThan">
      <formula>P65</formula>
    </cfRule>
  </conditionalFormatting>
  <conditionalFormatting sqref="Q65">
    <cfRule type="containsBlanks" priority="4568" stopIfTrue="1">
      <formula>LEN(TRIM(Q65))=0</formula>
    </cfRule>
    <cfRule type="cellIs" dxfId="3385" priority="4569" operator="greaterThanOrEqual">
      <formula>P65</formula>
    </cfRule>
    <cfRule type="cellIs" dxfId="3384" priority="4570" operator="lessThan">
      <formula>P65</formula>
    </cfRule>
  </conditionalFormatting>
  <conditionalFormatting sqref="Q64">
    <cfRule type="containsBlanks" priority="4565" stopIfTrue="1">
      <formula>LEN(TRIM(Q64))=0</formula>
    </cfRule>
    <cfRule type="cellIs" dxfId="3383" priority="4566" operator="greaterThanOrEqual">
      <formula>P64</formula>
    </cfRule>
    <cfRule type="cellIs" dxfId="3382" priority="4567" operator="lessThan">
      <formula>P64</formula>
    </cfRule>
  </conditionalFormatting>
  <conditionalFormatting sqref="Q64">
    <cfRule type="containsBlanks" priority="4562" stopIfTrue="1">
      <formula>LEN(TRIM(Q64))=0</formula>
    </cfRule>
    <cfRule type="cellIs" dxfId="3381" priority="4563" operator="greaterThanOrEqual">
      <formula>P64</formula>
    </cfRule>
    <cfRule type="cellIs" dxfId="3380" priority="4564" operator="lessThan">
      <formula>P64</formula>
    </cfRule>
  </conditionalFormatting>
  <conditionalFormatting sqref="Q66:Q68">
    <cfRule type="containsBlanks" priority="4559" stopIfTrue="1">
      <formula>LEN(TRIM(Q66))=0</formula>
    </cfRule>
    <cfRule type="cellIs" dxfId="3379" priority="4560" operator="greaterThanOrEqual">
      <formula>P66</formula>
    </cfRule>
    <cfRule type="cellIs" dxfId="3378" priority="4561" operator="lessThan">
      <formula>P66</formula>
    </cfRule>
  </conditionalFormatting>
  <conditionalFormatting sqref="Q66:Q68">
    <cfRule type="containsBlanks" priority="4556" stopIfTrue="1">
      <formula>LEN(TRIM(Q66))=0</formula>
    </cfRule>
    <cfRule type="cellIs" dxfId="3377" priority="4557" operator="greaterThanOrEqual">
      <formula>P66</formula>
    </cfRule>
    <cfRule type="cellIs" dxfId="3376" priority="4558" operator="lessThan">
      <formula>P66</formula>
    </cfRule>
  </conditionalFormatting>
  <conditionalFormatting sqref="Q69:Q71">
    <cfRule type="containsBlanks" priority="4553" stopIfTrue="1">
      <formula>LEN(TRIM(Q69))=0</formula>
    </cfRule>
    <cfRule type="cellIs" dxfId="3375" priority="4554" operator="greaterThanOrEqual">
      <formula>P69</formula>
    </cfRule>
    <cfRule type="cellIs" dxfId="3374" priority="4555" operator="lessThan">
      <formula>P69</formula>
    </cfRule>
  </conditionalFormatting>
  <conditionalFormatting sqref="Q69:Q71">
    <cfRule type="containsBlanks" priority="4550" stopIfTrue="1">
      <formula>LEN(TRIM(Q69))=0</formula>
    </cfRule>
    <cfRule type="cellIs" dxfId="3373" priority="4551" operator="greaterThanOrEqual">
      <formula>P69</formula>
    </cfRule>
    <cfRule type="cellIs" dxfId="3372" priority="4552" operator="lessThan">
      <formula>P69</formula>
    </cfRule>
  </conditionalFormatting>
  <conditionalFormatting sqref="Q73">
    <cfRule type="containsBlanks" priority="4547" stopIfTrue="1">
      <formula>LEN(TRIM(Q73))=0</formula>
    </cfRule>
    <cfRule type="cellIs" dxfId="3371" priority="4548" operator="greaterThanOrEqual">
      <formula>P73</formula>
    </cfRule>
    <cfRule type="cellIs" dxfId="3370" priority="4549" operator="lessThan">
      <formula>P73</formula>
    </cfRule>
  </conditionalFormatting>
  <conditionalFormatting sqref="Q73">
    <cfRule type="containsBlanks" priority="4544" stopIfTrue="1">
      <formula>LEN(TRIM(Q73))=0</formula>
    </cfRule>
    <cfRule type="cellIs" dxfId="3369" priority="4545" operator="greaterThanOrEqual">
      <formula>P73</formula>
    </cfRule>
    <cfRule type="cellIs" dxfId="3368" priority="4546" operator="lessThan">
      <formula>P73</formula>
    </cfRule>
  </conditionalFormatting>
  <conditionalFormatting sqref="Q72">
    <cfRule type="containsBlanks" priority="4541" stopIfTrue="1">
      <formula>LEN(TRIM(Q72))=0</formula>
    </cfRule>
    <cfRule type="cellIs" dxfId="3367" priority="4542" operator="greaterThanOrEqual">
      <formula>P72</formula>
    </cfRule>
    <cfRule type="cellIs" dxfId="3366" priority="4543" operator="lessThan">
      <formula>P72</formula>
    </cfRule>
  </conditionalFormatting>
  <conditionalFormatting sqref="Q72">
    <cfRule type="containsBlanks" priority="4538" stopIfTrue="1">
      <formula>LEN(TRIM(Q72))=0</formula>
    </cfRule>
    <cfRule type="cellIs" dxfId="3365" priority="4539" operator="greaterThanOrEqual">
      <formula>P72</formula>
    </cfRule>
    <cfRule type="cellIs" dxfId="3364" priority="4540" operator="lessThan">
      <formula>P72</formula>
    </cfRule>
  </conditionalFormatting>
  <conditionalFormatting sqref="R14:R24 R29:R32">
    <cfRule type="containsBlanks" priority="4535" stopIfTrue="1">
      <formula>LEN(TRIM(R14))=0</formula>
    </cfRule>
    <cfRule type="cellIs" dxfId="3363" priority="4536" operator="greaterThanOrEqual">
      <formula>Q14</formula>
    </cfRule>
    <cfRule type="cellIs" dxfId="3362" priority="4537" operator="lessThan">
      <formula>Q14</formula>
    </cfRule>
  </conditionalFormatting>
  <conditionalFormatting sqref="R14:R24 R29:R32">
    <cfRule type="containsBlanks" priority="4532" stopIfTrue="1">
      <formula>LEN(TRIM(R14))=0</formula>
    </cfRule>
    <cfRule type="cellIs" dxfId="3361" priority="4533" operator="greaterThanOrEqual">
      <formula>Q14</formula>
    </cfRule>
    <cfRule type="cellIs" dxfId="3360" priority="4534" operator="lessThan">
      <formula>Q14</formula>
    </cfRule>
  </conditionalFormatting>
  <conditionalFormatting sqref="R5:R8">
    <cfRule type="containsBlanks" priority="4529" stopIfTrue="1">
      <formula>LEN(TRIM(R5))=0</formula>
    </cfRule>
    <cfRule type="cellIs" dxfId="3359" priority="4530" operator="greaterThanOrEqual">
      <formula>Q5</formula>
    </cfRule>
    <cfRule type="cellIs" dxfId="3358" priority="4531" operator="lessThan">
      <formula>Q5</formula>
    </cfRule>
  </conditionalFormatting>
  <conditionalFormatting sqref="R5:R8">
    <cfRule type="containsBlanks" priority="4526" stopIfTrue="1">
      <formula>LEN(TRIM(R5))=0</formula>
    </cfRule>
    <cfRule type="cellIs" dxfId="3357" priority="4527" operator="greaterThanOrEqual">
      <formula>Q5</formula>
    </cfRule>
    <cfRule type="cellIs" dxfId="3356" priority="4528" operator="lessThan">
      <formula>Q5</formula>
    </cfRule>
  </conditionalFormatting>
  <conditionalFormatting sqref="R34:R37">
    <cfRule type="containsBlanks" priority="4523" stopIfTrue="1">
      <formula>LEN(TRIM(R34))=0</formula>
    </cfRule>
    <cfRule type="cellIs" dxfId="3355" priority="4524" operator="greaterThanOrEqual">
      <formula>Q34</formula>
    </cfRule>
    <cfRule type="cellIs" dxfId="3354" priority="4525" operator="lessThan">
      <formula>Q34</formula>
    </cfRule>
  </conditionalFormatting>
  <conditionalFormatting sqref="R34:R37">
    <cfRule type="containsBlanks" priority="4520" stopIfTrue="1">
      <formula>LEN(TRIM(R34))=0</formula>
    </cfRule>
    <cfRule type="cellIs" dxfId="3353" priority="4521" operator="greaterThanOrEqual">
      <formula>Q34</formula>
    </cfRule>
    <cfRule type="cellIs" dxfId="3352" priority="4522" operator="lessThan">
      <formula>Q34</formula>
    </cfRule>
  </conditionalFormatting>
  <conditionalFormatting sqref="R38:R40">
    <cfRule type="containsBlanks" priority="4517" stopIfTrue="1">
      <formula>LEN(TRIM(R38))=0</formula>
    </cfRule>
    <cfRule type="cellIs" dxfId="3351" priority="4518" operator="greaterThanOrEqual">
      <formula>Q38</formula>
    </cfRule>
    <cfRule type="cellIs" dxfId="3350" priority="4519" operator="lessThan">
      <formula>Q38</formula>
    </cfRule>
  </conditionalFormatting>
  <conditionalFormatting sqref="R38:R40">
    <cfRule type="containsBlanks" priority="4514" stopIfTrue="1">
      <formula>LEN(TRIM(R38))=0</formula>
    </cfRule>
    <cfRule type="cellIs" dxfId="3349" priority="4515" operator="greaterThanOrEqual">
      <formula>Q38</formula>
    </cfRule>
    <cfRule type="cellIs" dxfId="3348" priority="4516" operator="lessThan">
      <formula>Q38</formula>
    </cfRule>
  </conditionalFormatting>
  <conditionalFormatting sqref="R41:R43">
    <cfRule type="containsBlanks" priority="4511" stopIfTrue="1">
      <formula>LEN(TRIM(R41))=0</formula>
    </cfRule>
    <cfRule type="cellIs" dxfId="3347" priority="4512" operator="greaterThanOrEqual">
      <formula>Q41</formula>
    </cfRule>
    <cfRule type="cellIs" dxfId="3346" priority="4513" operator="lessThan">
      <formula>Q41</formula>
    </cfRule>
  </conditionalFormatting>
  <conditionalFormatting sqref="R41:R43">
    <cfRule type="containsBlanks" priority="4508" stopIfTrue="1">
      <formula>LEN(TRIM(R41))=0</formula>
    </cfRule>
    <cfRule type="cellIs" dxfId="3345" priority="4509" operator="greaterThanOrEqual">
      <formula>Q41</formula>
    </cfRule>
    <cfRule type="cellIs" dxfId="3344" priority="4510" operator="lessThan">
      <formula>Q41</formula>
    </cfRule>
  </conditionalFormatting>
  <conditionalFormatting sqref="R47:R49">
    <cfRule type="containsBlanks" priority="4505" stopIfTrue="1">
      <formula>LEN(TRIM(R47))=0</formula>
    </cfRule>
    <cfRule type="cellIs" dxfId="3343" priority="4506" operator="greaterThanOrEqual">
      <formula>Q47</formula>
    </cfRule>
    <cfRule type="cellIs" dxfId="3342" priority="4507" operator="lessThan">
      <formula>Q47</formula>
    </cfRule>
  </conditionalFormatting>
  <conditionalFormatting sqref="R47:R49">
    <cfRule type="containsBlanks" priority="4502" stopIfTrue="1">
      <formula>LEN(TRIM(R47))=0</formula>
    </cfRule>
    <cfRule type="cellIs" dxfId="3341" priority="4503" operator="greaterThanOrEqual">
      <formula>Q47</formula>
    </cfRule>
    <cfRule type="cellIs" dxfId="3340" priority="4504" operator="lessThan">
      <formula>Q47</formula>
    </cfRule>
  </conditionalFormatting>
  <conditionalFormatting sqref="R54:R57">
    <cfRule type="containsBlanks" priority="4499" stopIfTrue="1">
      <formula>LEN(TRIM(R54))=0</formula>
    </cfRule>
    <cfRule type="cellIs" dxfId="3339" priority="4500" operator="greaterThanOrEqual">
      <formula>Q54</formula>
    </cfRule>
    <cfRule type="cellIs" dxfId="3338" priority="4501" operator="lessThan">
      <formula>Q54</formula>
    </cfRule>
  </conditionalFormatting>
  <conditionalFormatting sqref="R54:R57">
    <cfRule type="containsBlanks" priority="4496" stopIfTrue="1">
      <formula>LEN(TRIM(R54))=0</formula>
    </cfRule>
    <cfRule type="cellIs" dxfId="3337" priority="4497" operator="greaterThanOrEqual">
      <formula>Q54</formula>
    </cfRule>
    <cfRule type="cellIs" dxfId="3336" priority="4498" operator="lessThan">
      <formula>Q54</formula>
    </cfRule>
  </conditionalFormatting>
  <conditionalFormatting sqref="R58:R60">
    <cfRule type="containsBlanks" priority="4493" stopIfTrue="1">
      <formula>LEN(TRIM(R58))=0</formula>
    </cfRule>
    <cfRule type="cellIs" dxfId="3335" priority="4494" operator="greaterThanOrEqual">
      <formula>Q58</formula>
    </cfRule>
    <cfRule type="cellIs" dxfId="3334" priority="4495" operator="lessThan">
      <formula>Q58</formula>
    </cfRule>
  </conditionalFormatting>
  <conditionalFormatting sqref="R58:R60">
    <cfRule type="containsBlanks" priority="4490" stopIfTrue="1">
      <formula>LEN(TRIM(R58))=0</formula>
    </cfRule>
    <cfRule type="cellIs" dxfId="3333" priority="4491" operator="greaterThanOrEqual">
      <formula>Q58</formula>
    </cfRule>
    <cfRule type="cellIs" dxfId="3332" priority="4492" operator="lessThan">
      <formula>Q58</formula>
    </cfRule>
  </conditionalFormatting>
  <conditionalFormatting sqref="R61:R63">
    <cfRule type="containsBlanks" priority="4487" stopIfTrue="1">
      <formula>LEN(TRIM(R61))=0</formula>
    </cfRule>
    <cfRule type="cellIs" dxfId="3331" priority="4488" operator="greaterThanOrEqual">
      <formula>Q61</formula>
    </cfRule>
    <cfRule type="cellIs" dxfId="3330" priority="4489" operator="lessThan">
      <formula>Q61</formula>
    </cfRule>
  </conditionalFormatting>
  <conditionalFormatting sqref="R61:R63">
    <cfRule type="containsBlanks" priority="4484" stopIfTrue="1">
      <formula>LEN(TRIM(R61))=0</formula>
    </cfRule>
    <cfRule type="cellIs" dxfId="3329" priority="4485" operator="greaterThanOrEqual">
      <formula>Q61</formula>
    </cfRule>
    <cfRule type="cellIs" dxfId="3328" priority="4486" operator="lessThan">
      <formula>Q61</formula>
    </cfRule>
  </conditionalFormatting>
  <conditionalFormatting sqref="R65">
    <cfRule type="containsBlanks" priority="4481" stopIfTrue="1">
      <formula>LEN(TRIM(R65))=0</formula>
    </cfRule>
    <cfRule type="cellIs" dxfId="3327" priority="4482" operator="greaterThanOrEqual">
      <formula>Q65</formula>
    </cfRule>
    <cfRule type="cellIs" dxfId="3326" priority="4483" operator="lessThan">
      <formula>Q65</formula>
    </cfRule>
  </conditionalFormatting>
  <conditionalFormatting sqref="R65">
    <cfRule type="containsBlanks" priority="4478" stopIfTrue="1">
      <formula>LEN(TRIM(R65))=0</formula>
    </cfRule>
    <cfRule type="cellIs" dxfId="3325" priority="4479" operator="greaterThanOrEqual">
      <formula>Q65</formula>
    </cfRule>
    <cfRule type="cellIs" dxfId="3324" priority="4480" operator="lessThan">
      <formula>Q65</formula>
    </cfRule>
  </conditionalFormatting>
  <conditionalFormatting sqref="R64">
    <cfRule type="containsBlanks" priority="4475" stopIfTrue="1">
      <formula>LEN(TRIM(R64))=0</formula>
    </cfRule>
    <cfRule type="cellIs" dxfId="3323" priority="4476" operator="greaterThanOrEqual">
      <formula>Q64</formula>
    </cfRule>
    <cfRule type="cellIs" dxfId="3322" priority="4477" operator="lessThan">
      <formula>Q64</formula>
    </cfRule>
  </conditionalFormatting>
  <conditionalFormatting sqref="R64">
    <cfRule type="containsBlanks" priority="4472" stopIfTrue="1">
      <formula>LEN(TRIM(R64))=0</formula>
    </cfRule>
    <cfRule type="cellIs" dxfId="3321" priority="4473" operator="greaterThanOrEqual">
      <formula>Q64</formula>
    </cfRule>
    <cfRule type="cellIs" dxfId="3320" priority="4474" operator="lessThan">
      <formula>Q64</formula>
    </cfRule>
  </conditionalFormatting>
  <conditionalFormatting sqref="R66:R68">
    <cfRule type="containsBlanks" priority="4469" stopIfTrue="1">
      <formula>LEN(TRIM(R66))=0</formula>
    </cfRule>
    <cfRule type="cellIs" dxfId="3319" priority="4470" operator="greaterThanOrEqual">
      <formula>Q66</formula>
    </cfRule>
    <cfRule type="cellIs" dxfId="3318" priority="4471" operator="lessThan">
      <formula>Q66</formula>
    </cfRule>
  </conditionalFormatting>
  <conditionalFormatting sqref="R66:R68">
    <cfRule type="containsBlanks" priority="4466" stopIfTrue="1">
      <formula>LEN(TRIM(R66))=0</formula>
    </cfRule>
    <cfRule type="cellIs" dxfId="3317" priority="4467" operator="greaterThanOrEqual">
      <formula>Q66</formula>
    </cfRule>
    <cfRule type="cellIs" dxfId="3316" priority="4468" operator="lessThan">
      <formula>Q66</formula>
    </cfRule>
  </conditionalFormatting>
  <conditionalFormatting sqref="R69:R71">
    <cfRule type="containsBlanks" priority="4463" stopIfTrue="1">
      <formula>LEN(TRIM(R69))=0</formula>
    </cfRule>
    <cfRule type="cellIs" dxfId="3315" priority="4464" operator="greaterThanOrEqual">
      <formula>Q69</formula>
    </cfRule>
    <cfRule type="cellIs" dxfId="3314" priority="4465" operator="lessThan">
      <formula>Q69</formula>
    </cfRule>
  </conditionalFormatting>
  <conditionalFormatting sqref="R69:R71">
    <cfRule type="containsBlanks" priority="4460" stopIfTrue="1">
      <formula>LEN(TRIM(R69))=0</formula>
    </cfRule>
    <cfRule type="cellIs" dxfId="3313" priority="4461" operator="greaterThanOrEqual">
      <formula>Q69</formula>
    </cfRule>
    <cfRule type="cellIs" dxfId="3312" priority="4462" operator="lessThan">
      <formula>Q69</formula>
    </cfRule>
  </conditionalFormatting>
  <conditionalFormatting sqref="R73">
    <cfRule type="containsBlanks" priority="4457" stopIfTrue="1">
      <formula>LEN(TRIM(R73))=0</formula>
    </cfRule>
    <cfRule type="cellIs" dxfId="3311" priority="4458" operator="greaterThanOrEqual">
      <formula>Q73</formula>
    </cfRule>
    <cfRule type="cellIs" dxfId="3310" priority="4459" operator="lessThan">
      <formula>Q73</formula>
    </cfRule>
  </conditionalFormatting>
  <conditionalFormatting sqref="R73">
    <cfRule type="containsBlanks" priority="4454" stopIfTrue="1">
      <formula>LEN(TRIM(R73))=0</formula>
    </cfRule>
    <cfRule type="cellIs" dxfId="3309" priority="4455" operator="greaterThanOrEqual">
      <formula>Q73</formula>
    </cfRule>
    <cfRule type="cellIs" dxfId="3308" priority="4456" operator="lessThan">
      <formula>Q73</formula>
    </cfRule>
  </conditionalFormatting>
  <conditionalFormatting sqref="R72">
    <cfRule type="containsBlanks" priority="4451" stopIfTrue="1">
      <formula>LEN(TRIM(R72))=0</formula>
    </cfRule>
    <cfRule type="cellIs" dxfId="3307" priority="4452" operator="greaterThanOrEqual">
      <formula>Q72</formula>
    </cfRule>
    <cfRule type="cellIs" dxfId="3306" priority="4453" operator="lessThan">
      <formula>Q72</formula>
    </cfRule>
  </conditionalFormatting>
  <conditionalFormatting sqref="R72">
    <cfRule type="containsBlanks" priority="4448" stopIfTrue="1">
      <formula>LEN(TRIM(R72))=0</formula>
    </cfRule>
    <cfRule type="cellIs" dxfId="3305" priority="4449" operator="greaterThanOrEqual">
      <formula>Q72</formula>
    </cfRule>
    <cfRule type="cellIs" dxfId="3304" priority="4450" operator="lessThan">
      <formula>Q72</formula>
    </cfRule>
  </conditionalFormatting>
  <conditionalFormatting sqref="P12">
    <cfRule type="containsBlanks" priority="4445" stopIfTrue="1">
      <formula>LEN(TRIM(P12))=0</formula>
    </cfRule>
    <cfRule type="cellIs" dxfId="3303" priority="4446" operator="greaterThanOrEqual">
      <formula>O12</formula>
    </cfRule>
    <cfRule type="cellIs" dxfId="3302" priority="4447" operator="lessThan">
      <formula>O12</formula>
    </cfRule>
  </conditionalFormatting>
  <conditionalFormatting sqref="P13">
    <cfRule type="containsBlanks" priority="4442" stopIfTrue="1">
      <formula>LEN(TRIM(P13))=0</formula>
    </cfRule>
    <cfRule type="cellIs" dxfId="3301" priority="4443" operator="greaterThanOrEqual">
      <formula>O13</formula>
    </cfRule>
    <cfRule type="cellIs" dxfId="3300" priority="4444" operator="lessThan">
      <formula>O13</formula>
    </cfRule>
  </conditionalFormatting>
  <conditionalFormatting sqref="P11">
    <cfRule type="containsBlanks" priority="4439" stopIfTrue="1">
      <formula>LEN(TRIM(P11))=0</formula>
    </cfRule>
    <cfRule type="cellIs" dxfId="3299" priority="4440" operator="greaterThanOrEqual">
      <formula>O11</formula>
    </cfRule>
    <cfRule type="cellIs" dxfId="3298" priority="4441" operator="lessThan">
      <formula>O11</formula>
    </cfRule>
  </conditionalFormatting>
  <conditionalFormatting sqref="M12">
    <cfRule type="cellIs" dxfId="3297" priority="4437" stopIfTrue="1" operator="notEqual">
      <formula>0</formula>
    </cfRule>
  </conditionalFormatting>
  <conditionalFormatting sqref="N12">
    <cfRule type="cellIs" dxfId="3296" priority="4438" stopIfTrue="1" operator="notEqual">
      <formula>0</formula>
    </cfRule>
  </conditionalFormatting>
  <conditionalFormatting sqref="M13">
    <cfRule type="cellIs" dxfId="3295" priority="4435" stopIfTrue="1" operator="notEqual">
      <formula>0</formula>
    </cfRule>
  </conditionalFormatting>
  <conditionalFormatting sqref="N13">
    <cfRule type="cellIs" dxfId="3294" priority="4436" stopIfTrue="1" operator="notEqual">
      <formula>0</formula>
    </cfRule>
  </conditionalFormatting>
  <conditionalFormatting sqref="M11">
    <cfRule type="cellIs" dxfId="3293" priority="4433" stopIfTrue="1" operator="notEqual">
      <formula>0</formula>
    </cfRule>
  </conditionalFormatting>
  <conditionalFormatting sqref="N11">
    <cfRule type="cellIs" dxfId="3292" priority="4434" stopIfTrue="1" operator="notEqual">
      <formula>0</formula>
    </cfRule>
  </conditionalFormatting>
  <conditionalFormatting sqref="Q9:Q13">
    <cfRule type="containsBlanks" priority="4430" stopIfTrue="1">
      <formula>LEN(TRIM(Q9))=0</formula>
    </cfRule>
    <cfRule type="cellIs" dxfId="3291" priority="4431" operator="greaterThanOrEqual">
      <formula>P9</formula>
    </cfRule>
    <cfRule type="cellIs" dxfId="3290" priority="4432" operator="lessThan">
      <formula>P9</formula>
    </cfRule>
  </conditionalFormatting>
  <conditionalFormatting sqref="Q9:Q13">
    <cfRule type="containsBlanks" priority="4427" stopIfTrue="1">
      <formula>LEN(TRIM(Q9))=0</formula>
    </cfRule>
    <cfRule type="cellIs" dxfId="3289" priority="4428" operator="greaterThanOrEqual">
      <formula>P9</formula>
    </cfRule>
    <cfRule type="cellIs" dxfId="3288" priority="4429" operator="lessThan">
      <formula>P9</formula>
    </cfRule>
  </conditionalFormatting>
  <conditionalFormatting sqref="R9:R13">
    <cfRule type="containsBlanks" priority="4424" stopIfTrue="1">
      <formula>LEN(TRIM(R9))=0</formula>
    </cfRule>
    <cfRule type="cellIs" dxfId="3287" priority="4425" operator="greaterThanOrEqual">
      <formula>Q9</formula>
    </cfRule>
    <cfRule type="cellIs" dxfId="3286" priority="4426" operator="lessThan">
      <formula>Q9</formula>
    </cfRule>
  </conditionalFormatting>
  <conditionalFormatting sqref="R9:R13">
    <cfRule type="containsBlanks" priority="4421" stopIfTrue="1">
      <formula>LEN(TRIM(R9))=0</formula>
    </cfRule>
    <cfRule type="cellIs" dxfId="3285" priority="4422" operator="greaterThanOrEqual">
      <formula>Q9</formula>
    </cfRule>
    <cfRule type="cellIs" dxfId="3284" priority="4423" operator="lessThan">
      <formula>Q9</formula>
    </cfRule>
  </conditionalFormatting>
  <conditionalFormatting sqref="P9:P10">
    <cfRule type="containsBlanks" priority="4418" stopIfTrue="1">
      <formula>LEN(TRIM(P9))=0</formula>
    </cfRule>
    <cfRule type="cellIs" dxfId="3283" priority="4419" operator="greaterThanOrEqual">
      <formula>O9</formula>
    </cfRule>
    <cfRule type="cellIs" dxfId="3282" priority="4420" operator="lessThan">
      <formula>O9</formula>
    </cfRule>
  </conditionalFormatting>
  <conditionalFormatting sqref="M9:M10">
    <cfRule type="cellIs" dxfId="3281" priority="4416" stopIfTrue="1" operator="notEqual">
      <formula>0</formula>
    </cfRule>
  </conditionalFormatting>
  <conditionalFormatting sqref="N10">
    <cfRule type="cellIs" dxfId="3280" priority="4417" stopIfTrue="1" operator="notEqual">
      <formula>0</formula>
    </cfRule>
  </conditionalFormatting>
  <conditionalFormatting sqref="N9">
    <cfRule type="cellIs" dxfId="3279" priority="4415" stopIfTrue="1" operator="notEqual">
      <formula>0</formula>
    </cfRule>
  </conditionalFormatting>
  <conditionalFormatting sqref="P26:P28">
    <cfRule type="containsBlanks" priority="4412" stopIfTrue="1">
      <formula>LEN(TRIM(P26))=0</formula>
    </cfRule>
    <cfRule type="cellIs" dxfId="3278" priority="4413" operator="greaterThanOrEqual">
      <formula>O26</formula>
    </cfRule>
    <cfRule type="cellIs" dxfId="3277" priority="4414" operator="lessThan">
      <formula>O26</formula>
    </cfRule>
  </conditionalFormatting>
  <conditionalFormatting sqref="P25">
    <cfRule type="containsBlanks" priority="4409" stopIfTrue="1">
      <formula>LEN(TRIM(P25))=0</formula>
    </cfRule>
    <cfRule type="cellIs" dxfId="3276" priority="4410" operator="greaterThanOrEqual">
      <formula>O25</formula>
    </cfRule>
    <cfRule type="cellIs" dxfId="3275" priority="4411" operator="lessThan">
      <formula>O25</formula>
    </cfRule>
  </conditionalFormatting>
  <conditionalFormatting sqref="P26">
    <cfRule type="containsBlanks" priority="4406" stopIfTrue="1">
      <formula>LEN(TRIM(P26))=0</formula>
    </cfRule>
    <cfRule type="cellIs" dxfId="3274" priority="4407" operator="greaterThanOrEqual">
      <formula>O26</formula>
    </cfRule>
    <cfRule type="cellIs" dxfId="3273" priority="4408" operator="lessThan">
      <formula>O26</formula>
    </cfRule>
  </conditionalFormatting>
  <conditionalFormatting sqref="M27:M28">
    <cfRule type="cellIs" dxfId="3272" priority="4404" stopIfTrue="1" operator="notEqual">
      <formula>0</formula>
    </cfRule>
  </conditionalFormatting>
  <conditionalFormatting sqref="N27:N28">
    <cfRule type="cellIs" dxfId="3271" priority="4405" stopIfTrue="1" operator="notEqual">
      <formula>0</formula>
    </cfRule>
  </conditionalFormatting>
  <conditionalFormatting sqref="M25">
    <cfRule type="cellIs" dxfId="3270" priority="4402" stopIfTrue="1" operator="notEqual">
      <formula>0</formula>
    </cfRule>
  </conditionalFormatting>
  <conditionalFormatting sqref="N25">
    <cfRule type="cellIs" dxfId="3269" priority="4403" stopIfTrue="1" operator="notEqual">
      <formula>0</formula>
    </cfRule>
  </conditionalFormatting>
  <conditionalFormatting sqref="M26">
    <cfRule type="cellIs" dxfId="3268" priority="4401" stopIfTrue="1" operator="notEqual">
      <formula>0</formula>
    </cfRule>
  </conditionalFormatting>
  <conditionalFormatting sqref="M26">
    <cfRule type="cellIs" dxfId="3267" priority="4400" stopIfTrue="1" operator="notEqual">
      <formula>0</formula>
    </cfRule>
  </conditionalFormatting>
  <conditionalFormatting sqref="N26">
    <cfRule type="cellIs" dxfId="3266" priority="4399" stopIfTrue="1" operator="notEqual">
      <formula>0</formula>
    </cfRule>
  </conditionalFormatting>
  <conditionalFormatting sqref="Q25:Q28">
    <cfRule type="containsBlanks" priority="4396" stopIfTrue="1">
      <formula>LEN(TRIM(Q25))=0</formula>
    </cfRule>
    <cfRule type="cellIs" dxfId="3265" priority="4397" operator="greaterThanOrEqual">
      <formula>P25</formula>
    </cfRule>
    <cfRule type="cellIs" dxfId="3264" priority="4398" operator="lessThan">
      <formula>P25</formula>
    </cfRule>
  </conditionalFormatting>
  <conditionalFormatting sqref="Q25:Q28">
    <cfRule type="containsBlanks" priority="4393" stopIfTrue="1">
      <formula>LEN(TRIM(Q25))=0</formula>
    </cfRule>
    <cfRule type="cellIs" dxfId="3263" priority="4394" operator="greaterThanOrEqual">
      <formula>P25</formula>
    </cfRule>
    <cfRule type="cellIs" dxfId="3262" priority="4395" operator="lessThan">
      <formula>P25</formula>
    </cfRule>
  </conditionalFormatting>
  <conditionalFormatting sqref="R25:R28">
    <cfRule type="containsBlanks" priority="4390" stopIfTrue="1">
      <formula>LEN(TRIM(R25))=0</formula>
    </cfRule>
    <cfRule type="cellIs" dxfId="3261" priority="4391" operator="greaterThanOrEqual">
      <formula>Q25</formula>
    </cfRule>
    <cfRule type="cellIs" dxfId="3260" priority="4392" operator="lessThan">
      <formula>Q25</formula>
    </cfRule>
  </conditionalFormatting>
  <conditionalFormatting sqref="R25:R28">
    <cfRule type="containsBlanks" priority="4387" stopIfTrue="1">
      <formula>LEN(TRIM(R25))=0</formula>
    </cfRule>
    <cfRule type="cellIs" dxfId="3259" priority="4388" operator="greaterThanOrEqual">
      <formula>Q25</formula>
    </cfRule>
    <cfRule type="cellIs" dxfId="3258" priority="4389" operator="lessThan">
      <formula>Q25</formula>
    </cfRule>
  </conditionalFormatting>
  <conditionalFormatting sqref="V15:V16">
    <cfRule type="containsBlanks" priority="4384" stopIfTrue="1">
      <formula>LEN(TRIM(V15))=0</formula>
    </cfRule>
    <cfRule type="cellIs" dxfId="3257" priority="4385" operator="greaterThanOrEqual">
      <formula>U15</formula>
    </cfRule>
    <cfRule type="cellIs" dxfId="3256" priority="4386" operator="lessThan">
      <formula>U15</formula>
    </cfRule>
  </conditionalFormatting>
  <conditionalFormatting sqref="S42">
    <cfRule type="cellIs" dxfId="3255" priority="4382" stopIfTrue="1" operator="notEqual">
      <formula>0</formula>
    </cfRule>
  </conditionalFormatting>
  <conditionalFormatting sqref="T43">
    <cfRule type="cellIs" dxfId="3254" priority="4383" stopIfTrue="1" operator="notEqual">
      <formula>0</formula>
    </cfRule>
  </conditionalFormatting>
  <conditionalFormatting sqref="T47:T49">
    <cfRule type="cellIs" dxfId="3253" priority="4380" stopIfTrue="1" operator="notEqual">
      <formula>0</formula>
    </cfRule>
  </conditionalFormatting>
  <conditionalFormatting sqref="S47 S49">
    <cfRule type="cellIs" dxfId="3252" priority="4379" stopIfTrue="1" operator="notEqual">
      <formula>0</formula>
    </cfRule>
  </conditionalFormatting>
  <conditionalFormatting sqref="S72:S73">
    <cfRule type="cellIs" dxfId="3251" priority="4377" stopIfTrue="1" operator="notEqual">
      <formula>0</formula>
    </cfRule>
  </conditionalFormatting>
  <conditionalFormatting sqref="S41 S43">
    <cfRule type="cellIs" dxfId="3250" priority="4381" stopIfTrue="1" operator="notEqual">
      <formula>0</formula>
    </cfRule>
  </conditionalFormatting>
  <conditionalFormatting sqref="T72:T73">
    <cfRule type="cellIs" dxfId="3249" priority="4378" stopIfTrue="1" operator="notEqual">
      <formula>0</formula>
    </cfRule>
  </conditionalFormatting>
  <conditionalFormatting sqref="S38 S40">
    <cfRule type="cellIs" dxfId="3248" priority="4376" stopIfTrue="1" operator="notEqual">
      <formula>0</formula>
    </cfRule>
  </conditionalFormatting>
  <conditionalFormatting sqref="S48">
    <cfRule type="cellIs" dxfId="3247" priority="4375" stopIfTrue="1" operator="notEqual">
      <formula>0</formula>
    </cfRule>
  </conditionalFormatting>
  <conditionalFormatting sqref="S36:S37">
    <cfRule type="cellIs" dxfId="3246" priority="4374" stopIfTrue="1" operator="notEqual">
      <formula>0</formula>
    </cfRule>
  </conditionalFormatting>
  <conditionalFormatting sqref="T42">
    <cfRule type="cellIs" dxfId="3245" priority="4373" stopIfTrue="1" operator="notEqual">
      <formula>0</formula>
    </cfRule>
  </conditionalFormatting>
  <conditionalFormatting sqref="S39">
    <cfRule type="cellIs" dxfId="3244" priority="4372" stopIfTrue="1" operator="notEqual">
      <formula>0</formula>
    </cfRule>
  </conditionalFormatting>
  <conditionalFormatting sqref="V58:V60 V66:V68">
    <cfRule type="containsBlanks" priority="4369" stopIfTrue="1">
      <formula>LEN(TRIM(V58))=0</formula>
    </cfRule>
    <cfRule type="cellIs" dxfId="3243" priority="4370" operator="greaterThanOrEqual">
      <formula>U58</formula>
    </cfRule>
    <cfRule type="cellIs" dxfId="3242" priority="4371" operator="lessThan">
      <formula>U58</formula>
    </cfRule>
  </conditionalFormatting>
  <conditionalFormatting sqref="V47:V49">
    <cfRule type="containsBlanks" priority="4366" stopIfTrue="1">
      <formula>LEN(TRIM(V47))=0</formula>
    </cfRule>
    <cfRule type="cellIs" dxfId="3241" priority="4367" operator="greaterThanOrEqual">
      <formula>U47</formula>
    </cfRule>
    <cfRule type="cellIs" dxfId="3240" priority="4368" operator="lessThan">
      <formula>U47</formula>
    </cfRule>
  </conditionalFormatting>
  <conditionalFormatting sqref="V69:V73">
    <cfRule type="containsBlanks" priority="4363" stopIfTrue="1">
      <formula>LEN(TRIM(V69))=0</formula>
    </cfRule>
    <cfRule type="cellIs" dxfId="3239" priority="4364" operator="greaterThanOrEqual">
      <formula>U69</formula>
    </cfRule>
    <cfRule type="cellIs" dxfId="3238" priority="4365" operator="lessThan">
      <formula>U69</formula>
    </cfRule>
  </conditionalFormatting>
  <conditionalFormatting sqref="V54:V57">
    <cfRule type="containsBlanks" priority="4360" stopIfTrue="1">
      <formula>LEN(TRIM(V54))=0</formula>
    </cfRule>
    <cfRule type="cellIs" dxfId="3237" priority="4361" operator="greaterThanOrEqual">
      <formula>U54</formula>
    </cfRule>
    <cfRule type="cellIs" dxfId="3236" priority="4362" operator="lessThan">
      <formula>U54</formula>
    </cfRule>
  </conditionalFormatting>
  <conditionalFormatting sqref="V61:V65">
    <cfRule type="containsBlanks" priority="4357" stopIfTrue="1">
      <formula>LEN(TRIM(V61))=0</formula>
    </cfRule>
    <cfRule type="cellIs" dxfId="3235" priority="4358" operator="greaterThanOrEqual">
      <formula>U61</formula>
    </cfRule>
    <cfRule type="cellIs" dxfId="3234" priority="4359" operator="lessThan">
      <formula>U61</formula>
    </cfRule>
  </conditionalFormatting>
  <conditionalFormatting sqref="V41:V43">
    <cfRule type="containsBlanks" priority="4354" stopIfTrue="1">
      <formula>LEN(TRIM(V41))=0</formula>
    </cfRule>
    <cfRule type="cellIs" dxfId="3233" priority="4355" operator="greaterThanOrEqual">
      <formula>U41</formula>
    </cfRule>
    <cfRule type="cellIs" dxfId="3232" priority="4356" operator="lessThan">
      <formula>U41</formula>
    </cfRule>
  </conditionalFormatting>
  <conditionalFormatting sqref="V38 V40">
    <cfRule type="containsBlanks" priority="4351" stopIfTrue="1">
      <formula>LEN(TRIM(V38))=0</formula>
    </cfRule>
    <cfRule type="cellIs" dxfId="3231" priority="4352" operator="greaterThanOrEqual">
      <formula>U38</formula>
    </cfRule>
    <cfRule type="cellIs" dxfId="3230" priority="4353" operator="lessThan">
      <formula>U38</formula>
    </cfRule>
  </conditionalFormatting>
  <conditionalFormatting sqref="V36:V37">
    <cfRule type="containsBlanks" priority="4348" stopIfTrue="1">
      <formula>LEN(TRIM(V36))=0</formula>
    </cfRule>
    <cfRule type="cellIs" dxfId="3229" priority="4349" operator="greaterThanOrEqual">
      <formula>U36</formula>
    </cfRule>
    <cfRule type="cellIs" dxfId="3228" priority="4350" operator="lessThan">
      <formula>U36</formula>
    </cfRule>
  </conditionalFormatting>
  <conditionalFormatting sqref="V39">
    <cfRule type="containsBlanks" priority="4345" stopIfTrue="1">
      <formula>LEN(TRIM(V39))=0</formula>
    </cfRule>
    <cfRule type="cellIs" dxfId="3227" priority="4346" operator="greaterThanOrEqual">
      <formula>U39</formula>
    </cfRule>
    <cfRule type="cellIs" dxfId="3226" priority="4347" operator="lessThan">
      <formula>U39</formula>
    </cfRule>
  </conditionalFormatting>
  <conditionalFormatting sqref="V14:V18 V6:V8">
    <cfRule type="containsBlanks" priority="4342" stopIfTrue="1">
      <formula>LEN(TRIM(V6))=0</formula>
    </cfRule>
    <cfRule type="cellIs" dxfId="3225" priority="4343" operator="greaterThanOrEqual">
      <formula>U6</formula>
    </cfRule>
    <cfRule type="cellIs" dxfId="3224" priority="4344" operator="lessThan">
      <formula>U6</formula>
    </cfRule>
  </conditionalFormatting>
  <conditionalFormatting sqref="V5">
    <cfRule type="containsBlanks" priority="4339" stopIfTrue="1">
      <formula>LEN(TRIM(V5))=0</formula>
    </cfRule>
    <cfRule type="cellIs" dxfId="3223" priority="4340" operator="greaterThanOrEqual">
      <formula>U5</formula>
    </cfRule>
    <cfRule type="cellIs" dxfId="3222" priority="4341" operator="lessThan">
      <formula>U5</formula>
    </cfRule>
  </conditionalFormatting>
  <conditionalFormatting sqref="V29:V32">
    <cfRule type="containsBlanks" priority="4336" stopIfTrue="1">
      <formula>LEN(TRIM(V29))=0</formula>
    </cfRule>
    <cfRule type="cellIs" dxfId="3221" priority="4337" operator="greaterThanOrEqual">
      <formula>U29</formula>
    </cfRule>
    <cfRule type="cellIs" dxfId="3220" priority="4338" operator="lessThan">
      <formula>U29</formula>
    </cfRule>
  </conditionalFormatting>
  <conditionalFormatting sqref="V20:V21">
    <cfRule type="containsBlanks" priority="4333" stopIfTrue="1">
      <formula>LEN(TRIM(V20))=0</formula>
    </cfRule>
    <cfRule type="cellIs" dxfId="3219" priority="4334" operator="greaterThanOrEqual">
      <formula>U20</formula>
    </cfRule>
    <cfRule type="cellIs" dxfId="3218" priority="4335" operator="lessThan">
      <formula>U20</formula>
    </cfRule>
  </conditionalFormatting>
  <conditionalFormatting sqref="V19">
    <cfRule type="containsBlanks" priority="4330" stopIfTrue="1">
      <formula>LEN(TRIM(V19))=0</formula>
    </cfRule>
    <cfRule type="cellIs" dxfId="3217" priority="4331" operator="greaterThanOrEqual">
      <formula>U19</formula>
    </cfRule>
    <cfRule type="cellIs" dxfId="3216" priority="4332" operator="lessThan">
      <formula>U19</formula>
    </cfRule>
  </conditionalFormatting>
  <conditionalFormatting sqref="V23:V24">
    <cfRule type="containsBlanks" priority="4327" stopIfTrue="1">
      <formula>LEN(TRIM(V23))=0</formula>
    </cfRule>
    <cfRule type="cellIs" dxfId="3215" priority="4328" operator="greaterThanOrEqual">
      <formula>U23</formula>
    </cfRule>
    <cfRule type="cellIs" dxfId="3214" priority="4329" operator="lessThan">
      <formula>U23</formula>
    </cfRule>
  </conditionalFormatting>
  <conditionalFormatting sqref="V22">
    <cfRule type="containsBlanks" priority="4324" stopIfTrue="1">
      <formula>LEN(TRIM(V22))=0</formula>
    </cfRule>
    <cfRule type="cellIs" dxfId="3213" priority="4325" operator="greaterThanOrEqual">
      <formula>U22</formula>
    </cfRule>
    <cfRule type="cellIs" dxfId="3212" priority="4326" operator="lessThan">
      <formula>U22</formula>
    </cfRule>
  </conditionalFormatting>
  <conditionalFormatting sqref="V6">
    <cfRule type="containsBlanks" priority="4321" stopIfTrue="1">
      <formula>LEN(TRIM(V6))=0</formula>
    </cfRule>
    <cfRule type="cellIs" dxfId="3211" priority="4322" operator="greaterThanOrEqual">
      <formula>U6</formula>
    </cfRule>
    <cfRule type="cellIs" dxfId="3210" priority="4323" operator="lessThan">
      <formula>U6</formula>
    </cfRule>
  </conditionalFormatting>
  <conditionalFormatting sqref="V15:V16">
    <cfRule type="containsBlanks" priority="4318" stopIfTrue="1">
      <formula>LEN(TRIM(V15))=0</formula>
    </cfRule>
    <cfRule type="cellIs" dxfId="3209" priority="4319" operator="greaterThanOrEqual">
      <formula>U15</formula>
    </cfRule>
    <cfRule type="cellIs" dxfId="3208" priority="4320" operator="lessThan">
      <formula>U15</formula>
    </cfRule>
  </conditionalFormatting>
  <conditionalFormatting sqref="S34:S35">
    <cfRule type="cellIs" dxfId="3207" priority="4316" stopIfTrue="1" operator="notEqual">
      <formula>0</formula>
    </cfRule>
  </conditionalFormatting>
  <conditionalFormatting sqref="T34">
    <cfRule type="cellIs" dxfId="3206" priority="4317" stopIfTrue="1" operator="notEqual">
      <formula>0</formula>
    </cfRule>
  </conditionalFormatting>
  <conditionalFormatting sqref="V34:V35">
    <cfRule type="containsBlanks" priority="4313" stopIfTrue="1">
      <formula>LEN(TRIM(V34))=0</formula>
    </cfRule>
    <cfRule type="cellIs" dxfId="3205" priority="4314" operator="greaterThanOrEqual">
      <formula>U34</formula>
    </cfRule>
    <cfRule type="cellIs" dxfId="3204" priority="4315" operator="lessThan">
      <formula>U34</formula>
    </cfRule>
  </conditionalFormatting>
  <conditionalFormatting sqref="S7:S8 S14">
    <cfRule type="cellIs" dxfId="3203" priority="4311" stopIfTrue="1" operator="notEqual">
      <formula>0</formula>
    </cfRule>
  </conditionalFormatting>
  <conditionalFormatting sqref="T7:T8 T14:T15 T17:T18">
    <cfRule type="cellIs" dxfId="3202" priority="4312" stopIfTrue="1" operator="notEqual">
      <formula>0</formula>
    </cfRule>
  </conditionalFormatting>
  <conditionalFormatting sqref="S17:S18">
    <cfRule type="cellIs" dxfId="3201" priority="4310" stopIfTrue="1" operator="notEqual">
      <formula>0</formula>
    </cfRule>
  </conditionalFormatting>
  <conditionalFormatting sqref="S5">
    <cfRule type="cellIs" dxfId="3200" priority="4308" stopIfTrue="1" operator="notEqual">
      <formula>0</formula>
    </cfRule>
  </conditionalFormatting>
  <conditionalFormatting sqref="T5">
    <cfRule type="cellIs" dxfId="3199" priority="4309" stopIfTrue="1" operator="notEqual">
      <formula>0</formula>
    </cfRule>
  </conditionalFormatting>
  <conditionalFormatting sqref="S15">
    <cfRule type="cellIs" dxfId="3198" priority="4306" stopIfTrue="1" operator="notEqual">
      <formula>0</formula>
    </cfRule>
  </conditionalFormatting>
  <conditionalFormatting sqref="T15">
    <cfRule type="cellIs" dxfId="3197" priority="4307" stopIfTrue="1" operator="notEqual">
      <formula>0</formula>
    </cfRule>
  </conditionalFormatting>
  <conditionalFormatting sqref="S29:S32">
    <cfRule type="cellIs" dxfId="3196" priority="4304" stopIfTrue="1" operator="notEqual">
      <formula>0</formula>
    </cfRule>
  </conditionalFormatting>
  <conditionalFormatting sqref="T29:T32">
    <cfRule type="cellIs" dxfId="3195" priority="4305" stopIfTrue="1" operator="notEqual">
      <formula>0</formula>
    </cfRule>
  </conditionalFormatting>
  <conditionalFormatting sqref="S19:S21">
    <cfRule type="cellIs" dxfId="3194" priority="4302" stopIfTrue="1" operator="notEqual">
      <formula>0</formula>
    </cfRule>
  </conditionalFormatting>
  <conditionalFormatting sqref="T19:T21">
    <cfRule type="cellIs" dxfId="3193" priority="4303" stopIfTrue="1" operator="notEqual">
      <formula>0</formula>
    </cfRule>
  </conditionalFormatting>
  <conditionalFormatting sqref="S15">
    <cfRule type="cellIs" dxfId="3192" priority="4301" stopIfTrue="1" operator="notEqual">
      <formula>0</formula>
    </cfRule>
  </conditionalFormatting>
  <conditionalFormatting sqref="S15">
    <cfRule type="cellIs" dxfId="3191" priority="4299" stopIfTrue="1" operator="notEqual">
      <formula>0</formula>
    </cfRule>
  </conditionalFormatting>
  <conditionalFormatting sqref="T15">
    <cfRule type="cellIs" dxfId="3190" priority="4300" stopIfTrue="1" operator="notEqual">
      <formula>0</formula>
    </cfRule>
  </conditionalFormatting>
  <conditionalFormatting sqref="S6">
    <cfRule type="cellIs" dxfId="3189" priority="4298" stopIfTrue="1" operator="notEqual">
      <formula>0</formula>
    </cfRule>
  </conditionalFormatting>
  <conditionalFormatting sqref="S6">
    <cfRule type="cellIs" dxfId="3188" priority="4297" stopIfTrue="1" operator="notEqual">
      <formula>0</formula>
    </cfRule>
  </conditionalFormatting>
  <conditionalFormatting sqref="T16">
    <cfRule type="cellIs" dxfId="3187" priority="4296" stopIfTrue="1" operator="notEqual">
      <formula>0</formula>
    </cfRule>
  </conditionalFormatting>
  <conditionalFormatting sqref="S16">
    <cfRule type="cellIs" dxfId="3186" priority="4295" stopIfTrue="1" operator="notEqual">
      <formula>0</formula>
    </cfRule>
  </conditionalFormatting>
  <conditionalFormatting sqref="S16">
    <cfRule type="cellIs" dxfId="3185" priority="4294" stopIfTrue="1" operator="notEqual">
      <formula>0</formula>
    </cfRule>
  </conditionalFormatting>
  <conditionalFormatting sqref="S16">
    <cfRule type="cellIs" dxfId="3184" priority="4293" stopIfTrue="1" operator="notEqual">
      <formula>0</formula>
    </cfRule>
  </conditionalFormatting>
  <conditionalFormatting sqref="S16">
    <cfRule type="cellIs" dxfId="3183" priority="4292" stopIfTrue="1" operator="notEqual">
      <formula>0</formula>
    </cfRule>
  </conditionalFormatting>
  <conditionalFormatting sqref="S22:S24">
    <cfRule type="cellIs" dxfId="3182" priority="4290" stopIfTrue="1" operator="notEqual">
      <formula>0</formula>
    </cfRule>
  </conditionalFormatting>
  <conditionalFormatting sqref="T22:T24">
    <cfRule type="cellIs" dxfId="3181" priority="4291" stopIfTrue="1" operator="notEqual">
      <formula>0</formula>
    </cfRule>
  </conditionalFormatting>
  <conditionalFormatting sqref="T6">
    <cfRule type="cellIs" dxfId="3180" priority="4289" stopIfTrue="1" operator="notEqual">
      <formula>0</formula>
    </cfRule>
  </conditionalFormatting>
  <conditionalFormatting sqref="T38 T40">
    <cfRule type="cellIs" dxfId="3179" priority="4288" stopIfTrue="1" operator="notEqual">
      <formula>0</formula>
    </cfRule>
  </conditionalFormatting>
  <conditionalFormatting sqref="T36:T37">
    <cfRule type="cellIs" dxfId="3178" priority="4287" stopIfTrue="1" operator="notEqual">
      <formula>0</formula>
    </cfRule>
  </conditionalFormatting>
  <conditionalFormatting sqref="T39">
    <cfRule type="cellIs" dxfId="3177" priority="4286" stopIfTrue="1" operator="notEqual">
      <formula>0</formula>
    </cfRule>
  </conditionalFormatting>
  <conditionalFormatting sqref="T35">
    <cfRule type="cellIs" dxfId="3176" priority="4285" stopIfTrue="1" operator="notEqual">
      <formula>0</formula>
    </cfRule>
  </conditionalFormatting>
  <conditionalFormatting sqref="T41">
    <cfRule type="cellIs" dxfId="3175" priority="4284" stopIfTrue="1" operator="notEqual">
      <formula>0</formula>
    </cfRule>
  </conditionalFormatting>
  <conditionalFormatting sqref="S54">
    <cfRule type="cellIs" dxfId="3174" priority="4279" stopIfTrue="1" operator="notEqual">
      <formula>0</formula>
    </cfRule>
  </conditionalFormatting>
  <conditionalFormatting sqref="S55 S57:S61 S65 S63">
    <cfRule type="cellIs" dxfId="3173" priority="4282" stopIfTrue="1" operator="notEqual">
      <formula>0</formula>
    </cfRule>
  </conditionalFormatting>
  <conditionalFormatting sqref="T57:T60 T67 T54:T55 T65 T63">
    <cfRule type="cellIs" dxfId="3172" priority="4283" stopIfTrue="1" operator="notEqual">
      <formula>0</formula>
    </cfRule>
  </conditionalFormatting>
  <conditionalFormatting sqref="S68">
    <cfRule type="cellIs" dxfId="3171" priority="4280" stopIfTrue="1" operator="notEqual">
      <formula>0</formula>
    </cfRule>
  </conditionalFormatting>
  <conditionalFormatting sqref="T68">
    <cfRule type="cellIs" dxfId="3170" priority="4281" stopIfTrue="1" operator="notEqual">
      <formula>0</formula>
    </cfRule>
  </conditionalFormatting>
  <conditionalFormatting sqref="T56">
    <cfRule type="cellIs" dxfId="3169" priority="4278" stopIfTrue="1" operator="notEqual">
      <formula>0</formula>
    </cfRule>
  </conditionalFormatting>
  <conditionalFormatting sqref="S56">
    <cfRule type="cellIs" dxfId="3168" priority="4277" stopIfTrue="1" operator="notEqual">
      <formula>0</formula>
    </cfRule>
  </conditionalFormatting>
  <conditionalFormatting sqref="S67">
    <cfRule type="cellIs" dxfId="3167" priority="4276" stopIfTrue="1" operator="notEqual">
      <formula>0</formula>
    </cfRule>
  </conditionalFormatting>
  <conditionalFormatting sqref="S69:S71">
    <cfRule type="cellIs" dxfId="3166" priority="4274" stopIfTrue="1" operator="notEqual">
      <formula>0</formula>
    </cfRule>
  </conditionalFormatting>
  <conditionalFormatting sqref="T69:T71">
    <cfRule type="cellIs" dxfId="3165" priority="4275" stopIfTrue="1" operator="notEqual">
      <formula>0</formula>
    </cfRule>
  </conditionalFormatting>
  <conditionalFormatting sqref="S66">
    <cfRule type="cellIs" dxfId="3164" priority="4273" stopIfTrue="1" operator="notEqual">
      <formula>0</formula>
    </cfRule>
  </conditionalFormatting>
  <conditionalFormatting sqref="T66">
    <cfRule type="cellIs" dxfId="3163" priority="4272" stopIfTrue="1" operator="notEqual">
      <formula>0</formula>
    </cfRule>
  </conditionalFormatting>
  <conditionalFormatting sqref="S64">
    <cfRule type="cellIs" dxfId="3162" priority="4270" stopIfTrue="1" operator="notEqual">
      <formula>0</formula>
    </cfRule>
  </conditionalFormatting>
  <conditionalFormatting sqref="T64">
    <cfRule type="cellIs" dxfId="3161" priority="4271" stopIfTrue="1" operator="notEqual">
      <formula>0</formula>
    </cfRule>
  </conditionalFormatting>
  <conditionalFormatting sqref="T61">
    <cfRule type="cellIs" dxfId="3160" priority="4269" stopIfTrue="1" operator="notEqual">
      <formula>0</formula>
    </cfRule>
  </conditionalFormatting>
  <conditionalFormatting sqref="S62">
    <cfRule type="cellIs" dxfId="3159" priority="4267" stopIfTrue="1" operator="notEqual">
      <formula>0</formula>
    </cfRule>
  </conditionalFormatting>
  <conditionalFormatting sqref="T62">
    <cfRule type="cellIs" dxfId="3158" priority="4268" stopIfTrue="1" operator="notEqual">
      <formula>0</formula>
    </cfRule>
  </conditionalFormatting>
  <conditionalFormatting sqref="W14:W24 W29:W32">
    <cfRule type="containsBlanks" priority="4264" stopIfTrue="1">
      <formula>LEN(TRIM(W14))=0</formula>
    </cfRule>
    <cfRule type="cellIs" dxfId="3157" priority="4265" operator="greaterThanOrEqual">
      <formula>V14</formula>
    </cfRule>
    <cfRule type="cellIs" dxfId="3156" priority="4266" operator="lessThan">
      <formula>V14</formula>
    </cfRule>
  </conditionalFormatting>
  <conditionalFormatting sqref="W14:W24 W29:W32">
    <cfRule type="containsBlanks" priority="4261" stopIfTrue="1">
      <formula>LEN(TRIM(W14))=0</formula>
    </cfRule>
    <cfRule type="cellIs" dxfId="3155" priority="4262" operator="greaterThanOrEqual">
      <formula>V14</formula>
    </cfRule>
    <cfRule type="cellIs" dxfId="3154" priority="4263" operator="lessThan">
      <formula>V14</formula>
    </cfRule>
  </conditionalFormatting>
  <conditionalFormatting sqref="W5:W8">
    <cfRule type="containsBlanks" priority="4258" stopIfTrue="1">
      <formula>LEN(TRIM(W5))=0</formula>
    </cfRule>
    <cfRule type="cellIs" dxfId="3153" priority="4259" operator="greaterThanOrEqual">
      <formula>V5</formula>
    </cfRule>
    <cfRule type="cellIs" dxfId="3152" priority="4260" operator="lessThan">
      <formula>V5</formula>
    </cfRule>
  </conditionalFormatting>
  <conditionalFormatting sqref="W5:W8">
    <cfRule type="containsBlanks" priority="4255" stopIfTrue="1">
      <formula>LEN(TRIM(W5))=0</formula>
    </cfRule>
    <cfRule type="cellIs" dxfId="3151" priority="4256" operator="greaterThanOrEqual">
      <formula>V5</formula>
    </cfRule>
    <cfRule type="cellIs" dxfId="3150" priority="4257" operator="lessThan">
      <formula>V5</formula>
    </cfRule>
  </conditionalFormatting>
  <conditionalFormatting sqref="W34:W37">
    <cfRule type="containsBlanks" priority="4252" stopIfTrue="1">
      <formula>LEN(TRIM(W34))=0</formula>
    </cfRule>
    <cfRule type="cellIs" dxfId="3149" priority="4253" operator="greaterThanOrEqual">
      <formula>V34</formula>
    </cfRule>
    <cfRule type="cellIs" dxfId="3148" priority="4254" operator="lessThan">
      <formula>V34</formula>
    </cfRule>
  </conditionalFormatting>
  <conditionalFormatting sqref="W34:W37">
    <cfRule type="containsBlanks" priority="4249" stopIfTrue="1">
      <formula>LEN(TRIM(W34))=0</formula>
    </cfRule>
    <cfRule type="cellIs" dxfId="3147" priority="4250" operator="greaterThanOrEqual">
      <formula>V34</formula>
    </cfRule>
    <cfRule type="cellIs" dxfId="3146" priority="4251" operator="lessThan">
      <formula>V34</formula>
    </cfRule>
  </conditionalFormatting>
  <conditionalFormatting sqref="W38:W40">
    <cfRule type="containsBlanks" priority="4246" stopIfTrue="1">
      <formula>LEN(TRIM(W38))=0</formula>
    </cfRule>
    <cfRule type="cellIs" dxfId="3145" priority="4247" operator="greaterThanOrEqual">
      <formula>V38</formula>
    </cfRule>
    <cfRule type="cellIs" dxfId="3144" priority="4248" operator="lessThan">
      <formula>V38</formula>
    </cfRule>
  </conditionalFormatting>
  <conditionalFormatting sqref="W38:W40">
    <cfRule type="containsBlanks" priority="4243" stopIfTrue="1">
      <formula>LEN(TRIM(W38))=0</formula>
    </cfRule>
    <cfRule type="cellIs" dxfId="3143" priority="4244" operator="greaterThanOrEqual">
      <formula>V38</formula>
    </cfRule>
    <cfRule type="cellIs" dxfId="3142" priority="4245" operator="lessThan">
      <formula>V38</formula>
    </cfRule>
  </conditionalFormatting>
  <conditionalFormatting sqref="W41:W43">
    <cfRule type="containsBlanks" priority="4240" stopIfTrue="1">
      <formula>LEN(TRIM(W41))=0</formula>
    </cfRule>
    <cfRule type="cellIs" dxfId="3141" priority="4241" operator="greaterThanOrEqual">
      <formula>V41</formula>
    </cfRule>
    <cfRule type="cellIs" dxfId="3140" priority="4242" operator="lessThan">
      <formula>V41</formula>
    </cfRule>
  </conditionalFormatting>
  <conditionalFormatting sqref="W41:W43">
    <cfRule type="containsBlanks" priority="4237" stopIfTrue="1">
      <formula>LEN(TRIM(W41))=0</formula>
    </cfRule>
    <cfRule type="cellIs" dxfId="3139" priority="4238" operator="greaterThanOrEqual">
      <formula>V41</formula>
    </cfRule>
    <cfRule type="cellIs" dxfId="3138" priority="4239" operator="lessThan">
      <formula>V41</formula>
    </cfRule>
  </conditionalFormatting>
  <conditionalFormatting sqref="W47:W49">
    <cfRule type="containsBlanks" priority="4234" stopIfTrue="1">
      <formula>LEN(TRIM(W47))=0</formula>
    </cfRule>
    <cfRule type="cellIs" dxfId="3137" priority="4235" operator="greaterThanOrEqual">
      <formula>V47</formula>
    </cfRule>
    <cfRule type="cellIs" dxfId="3136" priority="4236" operator="lessThan">
      <formula>V47</formula>
    </cfRule>
  </conditionalFormatting>
  <conditionalFormatting sqref="W47:W49">
    <cfRule type="containsBlanks" priority="4231" stopIfTrue="1">
      <formula>LEN(TRIM(W47))=0</formula>
    </cfRule>
    <cfRule type="cellIs" dxfId="3135" priority="4232" operator="greaterThanOrEqual">
      <formula>V47</formula>
    </cfRule>
    <cfRule type="cellIs" dxfId="3134" priority="4233" operator="lessThan">
      <formula>V47</formula>
    </cfRule>
  </conditionalFormatting>
  <conditionalFormatting sqref="W54:W57">
    <cfRule type="containsBlanks" priority="4228" stopIfTrue="1">
      <formula>LEN(TRIM(W54))=0</formula>
    </cfRule>
    <cfRule type="cellIs" dxfId="3133" priority="4229" operator="greaterThanOrEqual">
      <formula>V54</formula>
    </cfRule>
    <cfRule type="cellIs" dxfId="3132" priority="4230" operator="lessThan">
      <formula>V54</formula>
    </cfRule>
  </conditionalFormatting>
  <conditionalFormatting sqref="W54:W57">
    <cfRule type="containsBlanks" priority="4225" stopIfTrue="1">
      <formula>LEN(TRIM(W54))=0</formula>
    </cfRule>
    <cfRule type="cellIs" dxfId="3131" priority="4226" operator="greaterThanOrEqual">
      <formula>V54</formula>
    </cfRule>
    <cfRule type="cellIs" dxfId="3130" priority="4227" operator="lessThan">
      <formula>V54</formula>
    </cfRule>
  </conditionalFormatting>
  <conditionalFormatting sqref="W58:W60">
    <cfRule type="containsBlanks" priority="4222" stopIfTrue="1">
      <formula>LEN(TRIM(W58))=0</formula>
    </cfRule>
    <cfRule type="cellIs" dxfId="3129" priority="4223" operator="greaterThanOrEqual">
      <formula>V58</formula>
    </cfRule>
    <cfRule type="cellIs" dxfId="3128" priority="4224" operator="lessThan">
      <formula>V58</formula>
    </cfRule>
  </conditionalFormatting>
  <conditionalFormatting sqref="W58:W60">
    <cfRule type="containsBlanks" priority="4219" stopIfTrue="1">
      <formula>LEN(TRIM(W58))=0</formula>
    </cfRule>
    <cfRule type="cellIs" dxfId="3127" priority="4220" operator="greaterThanOrEqual">
      <formula>V58</formula>
    </cfRule>
    <cfRule type="cellIs" dxfId="3126" priority="4221" operator="lessThan">
      <formula>V58</formula>
    </cfRule>
  </conditionalFormatting>
  <conditionalFormatting sqref="W61:W63">
    <cfRule type="containsBlanks" priority="4216" stopIfTrue="1">
      <formula>LEN(TRIM(W61))=0</formula>
    </cfRule>
    <cfRule type="cellIs" dxfId="3125" priority="4217" operator="greaterThanOrEqual">
      <formula>V61</formula>
    </cfRule>
    <cfRule type="cellIs" dxfId="3124" priority="4218" operator="lessThan">
      <formula>V61</formula>
    </cfRule>
  </conditionalFormatting>
  <conditionalFormatting sqref="W61:W63">
    <cfRule type="containsBlanks" priority="4213" stopIfTrue="1">
      <formula>LEN(TRIM(W61))=0</formula>
    </cfRule>
    <cfRule type="cellIs" dxfId="3123" priority="4214" operator="greaterThanOrEqual">
      <formula>V61</formula>
    </cfRule>
    <cfRule type="cellIs" dxfId="3122" priority="4215" operator="lessThan">
      <formula>V61</formula>
    </cfRule>
  </conditionalFormatting>
  <conditionalFormatting sqref="W65">
    <cfRule type="containsBlanks" priority="4210" stopIfTrue="1">
      <formula>LEN(TRIM(W65))=0</formula>
    </cfRule>
    <cfRule type="cellIs" dxfId="3121" priority="4211" operator="greaterThanOrEqual">
      <formula>V65</formula>
    </cfRule>
    <cfRule type="cellIs" dxfId="3120" priority="4212" operator="lessThan">
      <formula>V65</formula>
    </cfRule>
  </conditionalFormatting>
  <conditionalFormatting sqref="W65">
    <cfRule type="containsBlanks" priority="4207" stopIfTrue="1">
      <formula>LEN(TRIM(W65))=0</formula>
    </cfRule>
    <cfRule type="cellIs" dxfId="3119" priority="4208" operator="greaterThanOrEqual">
      <formula>V65</formula>
    </cfRule>
    <cfRule type="cellIs" dxfId="3118" priority="4209" operator="lessThan">
      <formula>V65</formula>
    </cfRule>
  </conditionalFormatting>
  <conditionalFormatting sqref="W64">
    <cfRule type="containsBlanks" priority="4204" stopIfTrue="1">
      <formula>LEN(TRIM(W64))=0</formula>
    </cfRule>
    <cfRule type="cellIs" dxfId="3117" priority="4205" operator="greaterThanOrEqual">
      <formula>V64</formula>
    </cfRule>
    <cfRule type="cellIs" dxfId="3116" priority="4206" operator="lessThan">
      <formula>V64</formula>
    </cfRule>
  </conditionalFormatting>
  <conditionalFormatting sqref="W64">
    <cfRule type="containsBlanks" priority="4201" stopIfTrue="1">
      <formula>LEN(TRIM(W64))=0</formula>
    </cfRule>
    <cfRule type="cellIs" dxfId="3115" priority="4202" operator="greaterThanOrEqual">
      <formula>V64</formula>
    </cfRule>
    <cfRule type="cellIs" dxfId="3114" priority="4203" operator="lessThan">
      <formula>V64</formula>
    </cfRule>
  </conditionalFormatting>
  <conditionalFormatting sqref="W66:W68">
    <cfRule type="containsBlanks" priority="4198" stopIfTrue="1">
      <formula>LEN(TRIM(W66))=0</formula>
    </cfRule>
    <cfRule type="cellIs" dxfId="3113" priority="4199" operator="greaterThanOrEqual">
      <formula>V66</formula>
    </cfRule>
    <cfRule type="cellIs" dxfId="3112" priority="4200" operator="lessThan">
      <formula>V66</formula>
    </cfRule>
  </conditionalFormatting>
  <conditionalFormatting sqref="W66:W68">
    <cfRule type="containsBlanks" priority="4195" stopIfTrue="1">
      <formula>LEN(TRIM(W66))=0</formula>
    </cfRule>
    <cfRule type="cellIs" dxfId="3111" priority="4196" operator="greaterThanOrEqual">
      <formula>V66</formula>
    </cfRule>
    <cfRule type="cellIs" dxfId="3110" priority="4197" operator="lessThan">
      <formula>V66</formula>
    </cfRule>
  </conditionalFormatting>
  <conditionalFormatting sqref="W69:W71">
    <cfRule type="containsBlanks" priority="4192" stopIfTrue="1">
      <formula>LEN(TRIM(W69))=0</formula>
    </cfRule>
    <cfRule type="cellIs" dxfId="3109" priority="4193" operator="greaterThanOrEqual">
      <formula>V69</formula>
    </cfRule>
    <cfRule type="cellIs" dxfId="3108" priority="4194" operator="lessThan">
      <formula>V69</formula>
    </cfRule>
  </conditionalFormatting>
  <conditionalFormatting sqref="W69:W71">
    <cfRule type="containsBlanks" priority="4189" stopIfTrue="1">
      <formula>LEN(TRIM(W69))=0</formula>
    </cfRule>
    <cfRule type="cellIs" dxfId="3107" priority="4190" operator="greaterThanOrEqual">
      <formula>V69</formula>
    </cfRule>
    <cfRule type="cellIs" dxfId="3106" priority="4191" operator="lessThan">
      <formula>V69</formula>
    </cfRule>
  </conditionalFormatting>
  <conditionalFormatting sqref="W73">
    <cfRule type="containsBlanks" priority="4186" stopIfTrue="1">
      <formula>LEN(TRIM(W73))=0</formula>
    </cfRule>
    <cfRule type="cellIs" dxfId="3105" priority="4187" operator="greaterThanOrEqual">
      <formula>V73</formula>
    </cfRule>
    <cfRule type="cellIs" dxfId="3104" priority="4188" operator="lessThan">
      <formula>V73</formula>
    </cfRule>
  </conditionalFormatting>
  <conditionalFormatting sqref="W73">
    <cfRule type="containsBlanks" priority="4183" stopIfTrue="1">
      <formula>LEN(TRIM(W73))=0</formula>
    </cfRule>
    <cfRule type="cellIs" dxfId="3103" priority="4184" operator="greaterThanOrEqual">
      <formula>V73</formula>
    </cfRule>
    <cfRule type="cellIs" dxfId="3102" priority="4185" operator="lessThan">
      <formula>V73</formula>
    </cfRule>
  </conditionalFormatting>
  <conditionalFormatting sqref="W72">
    <cfRule type="containsBlanks" priority="4180" stopIfTrue="1">
      <formula>LEN(TRIM(W72))=0</formula>
    </cfRule>
    <cfRule type="cellIs" dxfId="3101" priority="4181" operator="greaterThanOrEqual">
      <formula>V72</formula>
    </cfRule>
    <cfRule type="cellIs" dxfId="3100" priority="4182" operator="lessThan">
      <formula>V72</formula>
    </cfRule>
  </conditionalFormatting>
  <conditionalFormatting sqref="W72">
    <cfRule type="containsBlanks" priority="4177" stopIfTrue="1">
      <formula>LEN(TRIM(W72))=0</formula>
    </cfRule>
    <cfRule type="cellIs" dxfId="3099" priority="4178" operator="greaterThanOrEqual">
      <formula>V72</formula>
    </cfRule>
    <cfRule type="cellIs" dxfId="3098" priority="4179" operator="lessThan">
      <formula>V72</formula>
    </cfRule>
  </conditionalFormatting>
  <conditionalFormatting sqref="X14:X24 X29:X32">
    <cfRule type="containsBlanks" priority="4174" stopIfTrue="1">
      <formula>LEN(TRIM(X14))=0</formula>
    </cfRule>
    <cfRule type="cellIs" dxfId="3097" priority="4175" operator="greaterThanOrEqual">
      <formula>W14</formula>
    </cfRule>
    <cfRule type="cellIs" dxfId="3096" priority="4176" operator="lessThan">
      <formula>W14</formula>
    </cfRule>
  </conditionalFormatting>
  <conditionalFormatting sqref="X14:X24 X29:X32">
    <cfRule type="containsBlanks" priority="4171" stopIfTrue="1">
      <formula>LEN(TRIM(X14))=0</formula>
    </cfRule>
    <cfRule type="cellIs" dxfId="3095" priority="4172" operator="greaterThanOrEqual">
      <formula>W14</formula>
    </cfRule>
    <cfRule type="cellIs" dxfId="3094" priority="4173" operator="lessThan">
      <formula>W14</formula>
    </cfRule>
  </conditionalFormatting>
  <conditionalFormatting sqref="X5:X8">
    <cfRule type="containsBlanks" priority="4168" stopIfTrue="1">
      <formula>LEN(TRIM(X5))=0</formula>
    </cfRule>
    <cfRule type="cellIs" dxfId="3093" priority="4169" operator="greaterThanOrEqual">
      <formula>W5</formula>
    </cfRule>
    <cfRule type="cellIs" dxfId="3092" priority="4170" operator="lessThan">
      <formula>W5</formula>
    </cfRule>
  </conditionalFormatting>
  <conditionalFormatting sqref="X5:X8">
    <cfRule type="containsBlanks" priority="4165" stopIfTrue="1">
      <formula>LEN(TRIM(X5))=0</formula>
    </cfRule>
    <cfRule type="cellIs" dxfId="3091" priority="4166" operator="greaterThanOrEqual">
      <formula>W5</formula>
    </cfRule>
    <cfRule type="cellIs" dxfId="3090" priority="4167" operator="lessThan">
      <formula>W5</formula>
    </cfRule>
  </conditionalFormatting>
  <conditionalFormatting sqref="X34:X37">
    <cfRule type="containsBlanks" priority="4162" stopIfTrue="1">
      <formula>LEN(TRIM(X34))=0</formula>
    </cfRule>
    <cfRule type="cellIs" dxfId="3089" priority="4163" operator="greaterThanOrEqual">
      <formula>W34</formula>
    </cfRule>
    <cfRule type="cellIs" dxfId="3088" priority="4164" operator="lessThan">
      <formula>W34</formula>
    </cfRule>
  </conditionalFormatting>
  <conditionalFormatting sqref="X34:X37">
    <cfRule type="containsBlanks" priority="4159" stopIfTrue="1">
      <formula>LEN(TRIM(X34))=0</formula>
    </cfRule>
    <cfRule type="cellIs" dxfId="3087" priority="4160" operator="greaterThanOrEqual">
      <formula>W34</formula>
    </cfRule>
    <cfRule type="cellIs" dxfId="3086" priority="4161" operator="lessThan">
      <formula>W34</formula>
    </cfRule>
  </conditionalFormatting>
  <conditionalFormatting sqref="X38:X40">
    <cfRule type="containsBlanks" priority="4156" stopIfTrue="1">
      <formula>LEN(TRIM(X38))=0</formula>
    </cfRule>
    <cfRule type="cellIs" dxfId="3085" priority="4157" operator="greaterThanOrEqual">
      <formula>W38</formula>
    </cfRule>
    <cfRule type="cellIs" dxfId="3084" priority="4158" operator="lessThan">
      <formula>W38</formula>
    </cfRule>
  </conditionalFormatting>
  <conditionalFormatting sqref="X38:X40">
    <cfRule type="containsBlanks" priority="4153" stopIfTrue="1">
      <formula>LEN(TRIM(X38))=0</formula>
    </cfRule>
    <cfRule type="cellIs" dxfId="3083" priority="4154" operator="greaterThanOrEqual">
      <formula>W38</formula>
    </cfRule>
    <cfRule type="cellIs" dxfId="3082" priority="4155" operator="lessThan">
      <formula>W38</formula>
    </cfRule>
  </conditionalFormatting>
  <conditionalFormatting sqref="X41:X43">
    <cfRule type="containsBlanks" priority="4150" stopIfTrue="1">
      <formula>LEN(TRIM(X41))=0</formula>
    </cfRule>
    <cfRule type="cellIs" dxfId="3081" priority="4151" operator="greaterThanOrEqual">
      <formula>W41</formula>
    </cfRule>
    <cfRule type="cellIs" dxfId="3080" priority="4152" operator="lessThan">
      <formula>W41</formula>
    </cfRule>
  </conditionalFormatting>
  <conditionalFormatting sqref="X41:X43">
    <cfRule type="containsBlanks" priority="4147" stopIfTrue="1">
      <formula>LEN(TRIM(X41))=0</formula>
    </cfRule>
    <cfRule type="cellIs" dxfId="3079" priority="4148" operator="greaterThanOrEqual">
      <formula>W41</formula>
    </cfRule>
    <cfRule type="cellIs" dxfId="3078" priority="4149" operator="lessThan">
      <formula>W41</formula>
    </cfRule>
  </conditionalFormatting>
  <conditionalFormatting sqref="X47:X49">
    <cfRule type="containsBlanks" priority="4144" stopIfTrue="1">
      <formula>LEN(TRIM(X47))=0</formula>
    </cfRule>
    <cfRule type="cellIs" dxfId="3077" priority="4145" operator="greaterThanOrEqual">
      <formula>W47</formula>
    </cfRule>
    <cfRule type="cellIs" dxfId="3076" priority="4146" operator="lessThan">
      <formula>W47</formula>
    </cfRule>
  </conditionalFormatting>
  <conditionalFormatting sqref="X47:X49">
    <cfRule type="containsBlanks" priority="4141" stopIfTrue="1">
      <formula>LEN(TRIM(X47))=0</formula>
    </cfRule>
    <cfRule type="cellIs" dxfId="3075" priority="4142" operator="greaterThanOrEqual">
      <formula>W47</formula>
    </cfRule>
    <cfRule type="cellIs" dxfId="3074" priority="4143" operator="lessThan">
      <formula>W47</formula>
    </cfRule>
  </conditionalFormatting>
  <conditionalFormatting sqref="X54:X57">
    <cfRule type="containsBlanks" priority="4138" stopIfTrue="1">
      <formula>LEN(TRIM(X54))=0</formula>
    </cfRule>
    <cfRule type="cellIs" dxfId="3073" priority="4139" operator="greaterThanOrEqual">
      <formula>W54</formula>
    </cfRule>
    <cfRule type="cellIs" dxfId="3072" priority="4140" operator="lessThan">
      <formula>W54</formula>
    </cfRule>
  </conditionalFormatting>
  <conditionalFormatting sqref="X54:X57">
    <cfRule type="containsBlanks" priority="4135" stopIfTrue="1">
      <formula>LEN(TRIM(X54))=0</formula>
    </cfRule>
    <cfRule type="cellIs" dxfId="3071" priority="4136" operator="greaterThanOrEqual">
      <formula>W54</formula>
    </cfRule>
    <cfRule type="cellIs" dxfId="3070" priority="4137" operator="lessThan">
      <formula>W54</formula>
    </cfRule>
  </conditionalFormatting>
  <conditionalFormatting sqref="X58:X60">
    <cfRule type="containsBlanks" priority="4132" stopIfTrue="1">
      <formula>LEN(TRIM(X58))=0</formula>
    </cfRule>
    <cfRule type="cellIs" dxfId="3069" priority="4133" operator="greaterThanOrEqual">
      <formula>W58</formula>
    </cfRule>
    <cfRule type="cellIs" dxfId="3068" priority="4134" operator="lessThan">
      <formula>W58</formula>
    </cfRule>
  </conditionalFormatting>
  <conditionalFormatting sqref="X58:X60">
    <cfRule type="containsBlanks" priority="4129" stopIfTrue="1">
      <formula>LEN(TRIM(X58))=0</formula>
    </cfRule>
    <cfRule type="cellIs" dxfId="3067" priority="4130" operator="greaterThanOrEqual">
      <formula>W58</formula>
    </cfRule>
    <cfRule type="cellIs" dxfId="3066" priority="4131" operator="lessThan">
      <formula>W58</formula>
    </cfRule>
  </conditionalFormatting>
  <conditionalFormatting sqref="X61:X63">
    <cfRule type="containsBlanks" priority="4126" stopIfTrue="1">
      <formula>LEN(TRIM(X61))=0</formula>
    </cfRule>
    <cfRule type="cellIs" dxfId="3065" priority="4127" operator="greaterThanOrEqual">
      <formula>W61</formula>
    </cfRule>
    <cfRule type="cellIs" dxfId="3064" priority="4128" operator="lessThan">
      <formula>W61</formula>
    </cfRule>
  </conditionalFormatting>
  <conditionalFormatting sqref="X61:X63">
    <cfRule type="containsBlanks" priority="4123" stopIfTrue="1">
      <formula>LEN(TRIM(X61))=0</formula>
    </cfRule>
    <cfRule type="cellIs" dxfId="3063" priority="4124" operator="greaterThanOrEqual">
      <formula>W61</formula>
    </cfRule>
    <cfRule type="cellIs" dxfId="3062" priority="4125" operator="lessThan">
      <formula>W61</formula>
    </cfRule>
  </conditionalFormatting>
  <conditionalFormatting sqref="X65">
    <cfRule type="containsBlanks" priority="4120" stopIfTrue="1">
      <formula>LEN(TRIM(X65))=0</formula>
    </cfRule>
    <cfRule type="cellIs" dxfId="3061" priority="4121" operator="greaterThanOrEqual">
      <formula>W65</formula>
    </cfRule>
    <cfRule type="cellIs" dxfId="3060" priority="4122" operator="lessThan">
      <formula>W65</formula>
    </cfRule>
  </conditionalFormatting>
  <conditionalFormatting sqref="X65">
    <cfRule type="containsBlanks" priority="4117" stopIfTrue="1">
      <formula>LEN(TRIM(X65))=0</formula>
    </cfRule>
    <cfRule type="cellIs" dxfId="3059" priority="4118" operator="greaterThanOrEqual">
      <formula>W65</formula>
    </cfRule>
    <cfRule type="cellIs" dxfId="3058" priority="4119" operator="lessThan">
      <formula>W65</formula>
    </cfRule>
  </conditionalFormatting>
  <conditionalFormatting sqref="X64">
    <cfRule type="containsBlanks" priority="4114" stopIfTrue="1">
      <formula>LEN(TRIM(X64))=0</formula>
    </cfRule>
    <cfRule type="cellIs" dxfId="3057" priority="4115" operator="greaterThanOrEqual">
      <formula>W64</formula>
    </cfRule>
    <cfRule type="cellIs" dxfId="3056" priority="4116" operator="lessThan">
      <formula>W64</formula>
    </cfRule>
  </conditionalFormatting>
  <conditionalFormatting sqref="X64">
    <cfRule type="containsBlanks" priority="4111" stopIfTrue="1">
      <formula>LEN(TRIM(X64))=0</formula>
    </cfRule>
    <cfRule type="cellIs" dxfId="3055" priority="4112" operator="greaterThanOrEqual">
      <formula>W64</formula>
    </cfRule>
    <cfRule type="cellIs" dxfId="3054" priority="4113" operator="lessThan">
      <formula>W64</formula>
    </cfRule>
  </conditionalFormatting>
  <conditionalFormatting sqref="X66:X68">
    <cfRule type="containsBlanks" priority="4108" stopIfTrue="1">
      <formula>LEN(TRIM(X66))=0</formula>
    </cfRule>
    <cfRule type="cellIs" dxfId="3053" priority="4109" operator="greaterThanOrEqual">
      <formula>W66</formula>
    </cfRule>
    <cfRule type="cellIs" dxfId="3052" priority="4110" operator="lessThan">
      <formula>W66</formula>
    </cfRule>
  </conditionalFormatting>
  <conditionalFormatting sqref="X66:X68">
    <cfRule type="containsBlanks" priority="4105" stopIfTrue="1">
      <formula>LEN(TRIM(X66))=0</formula>
    </cfRule>
    <cfRule type="cellIs" dxfId="3051" priority="4106" operator="greaterThanOrEqual">
      <formula>W66</formula>
    </cfRule>
    <cfRule type="cellIs" dxfId="3050" priority="4107" operator="lessThan">
      <formula>W66</formula>
    </cfRule>
  </conditionalFormatting>
  <conditionalFormatting sqref="X69:X71">
    <cfRule type="containsBlanks" priority="4102" stopIfTrue="1">
      <formula>LEN(TRIM(X69))=0</formula>
    </cfRule>
    <cfRule type="cellIs" dxfId="3049" priority="4103" operator="greaterThanOrEqual">
      <formula>W69</formula>
    </cfRule>
    <cfRule type="cellIs" dxfId="3048" priority="4104" operator="lessThan">
      <formula>W69</formula>
    </cfRule>
  </conditionalFormatting>
  <conditionalFormatting sqref="X69:X71">
    <cfRule type="containsBlanks" priority="4099" stopIfTrue="1">
      <formula>LEN(TRIM(X69))=0</formula>
    </cfRule>
    <cfRule type="cellIs" dxfId="3047" priority="4100" operator="greaterThanOrEqual">
      <formula>W69</formula>
    </cfRule>
    <cfRule type="cellIs" dxfId="3046" priority="4101" operator="lessThan">
      <formula>W69</formula>
    </cfRule>
  </conditionalFormatting>
  <conditionalFormatting sqref="X73">
    <cfRule type="containsBlanks" priority="4096" stopIfTrue="1">
      <formula>LEN(TRIM(X73))=0</formula>
    </cfRule>
    <cfRule type="cellIs" dxfId="3045" priority="4097" operator="greaterThanOrEqual">
      <formula>W73</formula>
    </cfRule>
    <cfRule type="cellIs" dxfId="3044" priority="4098" operator="lessThan">
      <formula>W73</formula>
    </cfRule>
  </conditionalFormatting>
  <conditionalFormatting sqref="X73">
    <cfRule type="containsBlanks" priority="4093" stopIfTrue="1">
      <formula>LEN(TRIM(X73))=0</formula>
    </cfRule>
    <cfRule type="cellIs" dxfId="3043" priority="4094" operator="greaterThanOrEqual">
      <formula>W73</formula>
    </cfRule>
    <cfRule type="cellIs" dxfId="3042" priority="4095" operator="lessThan">
      <formula>W73</formula>
    </cfRule>
  </conditionalFormatting>
  <conditionalFormatting sqref="X72">
    <cfRule type="containsBlanks" priority="4090" stopIfTrue="1">
      <formula>LEN(TRIM(X72))=0</formula>
    </cfRule>
    <cfRule type="cellIs" dxfId="3041" priority="4091" operator="greaterThanOrEqual">
      <formula>W72</formula>
    </cfRule>
    <cfRule type="cellIs" dxfId="3040" priority="4092" operator="lessThan">
      <formula>W72</formula>
    </cfRule>
  </conditionalFormatting>
  <conditionalFormatting sqref="X72">
    <cfRule type="containsBlanks" priority="4087" stopIfTrue="1">
      <formula>LEN(TRIM(X72))=0</formula>
    </cfRule>
    <cfRule type="cellIs" dxfId="3039" priority="4088" operator="greaterThanOrEqual">
      <formula>W72</formula>
    </cfRule>
    <cfRule type="cellIs" dxfId="3038" priority="4089" operator="lessThan">
      <formula>W72</formula>
    </cfRule>
  </conditionalFormatting>
  <conditionalFormatting sqref="V12">
    <cfRule type="containsBlanks" priority="4084" stopIfTrue="1">
      <formula>LEN(TRIM(V12))=0</formula>
    </cfRule>
    <cfRule type="cellIs" dxfId="3037" priority="4085" operator="greaterThanOrEqual">
      <formula>U12</formula>
    </cfRule>
    <cfRule type="cellIs" dxfId="3036" priority="4086" operator="lessThan">
      <formula>U12</formula>
    </cfRule>
  </conditionalFormatting>
  <conditionalFormatting sqref="V13">
    <cfRule type="containsBlanks" priority="4081" stopIfTrue="1">
      <formula>LEN(TRIM(V13))=0</formula>
    </cfRule>
    <cfRule type="cellIs" dxfId="3035" priority="4082" operator="greaterThanOrEqual">
      <formula>U13</formula>
    </cfRule>
    <cfRule type="cellIs" dxfId="3034" priority="4083" operator="lessThan">
      <formula>U13</formula>
    </cfRule>
  </conditionalFormatting>
  <conditionalFormatting sqref="V11">
    <cfRule type="containsBlanks" priority="4078" stopIfTrue="1">
      <formula>LEN(TRIM(V11))=0</formula>
    </cfRule>
    <cfRule type="cellIs" dxfId="3033" priority="4079" operator="greaterThanOrEqual">
      <formula>U11</formula>
    </cfRule>
    <cfRule type="cellIs" dxfId="3032" priority="4080" operator="lessThan">
      <formula>U11</formula>
    </cfRule>
  </conditionalFormatting>
  <conditionalFormatting sqref="S12">
    <cfRule type="cellIs" dxfId="3031" priority="4076" stopIfTrue="1" operator="notEqual">
      <formula>0</formula>
    </cfRule>
  </conditionalFormatting>
  <conditionalFormatting sqref="T12">
    <cfRule type="cellIs" dxfId="3030" priority="4077" stopIfTrue="1" operator="notEqual">
      <formula>0</formula>
    </cfRule>
  </conditionalFormatting>
  <conditionalFormatting sqref="S13">
    <cfRule type="cellIs" dxfId="3029" priority="4074" stopIfTrue="1" operator="notEqual">
      <formula>0</formula>
    </cfRule>
  </conditionalFormatting>
  <conditionalFormatting sqref="T13">
    <cfRule type="cellIs" dxfId="3028" priority="4075" stopIfTrue="1" operator="notEqual">
      <formula>0</formula>
    </cfRule>
  </conditionalFormatting>
  <conditionalFormatting sqref="S11">
    <cfRule type="cellIs" dxfId="3027" priority="4072" stopIfTrue="1" operator="notEqual">
      <formula>0</formula>
    </cfRule>
  </conditionalFormatting>
  <conditionalFormatting sqref="T11">
    <cfRule type="cellIs" dxfId="3026" priority="4073" stopIfTrue="1" operator="notEqual">
      <formula>0</formula>
    </cfRule>
  </conditionalFormatting>
  <conditionalFormatting sqref="W9:W13">
    <cfRule type="containsBlanks" priority="4069" stopIfTrue="1">
      <formula>LEN(TRIM(W9))=0</formula>
    </cfRule>
    <cfRule type="cellIs" dxfId="3025" priority="4070" operator="greaterThanOrEqual">
      <formula>V9</formula>
    </cfRule>
    <cfRule type="cellIs" dxfId="3024" priority="4071" operator="lessThan">
      <formula>V9</formula>
    </cfRule>
  </conditionalFormatting>
  <conditionalFormatting sqref="W9:W13">
    <cfRule type="containsBlanks" priority="4066" stopIfTrue="1">
      <formula>LEN(TRIM(W9))=0</formula>
    </cfRule>
    <cfRule type="cellIs" dxfId="3023" priority="4067" operator="greaterThanOrEqual">
      <formula>V9</formula>
    </cfRule>
    <cfRule type="cellIs" dxfId="3022" priority="4068" operator="lessThan">
      <formula>V9</formula>
    </cfRule>
  </conditionalFormatting>
  <conditionalFormatting sqref="X9:X13">
    <cfRule type="containsBlanks" priority="4063" stopIfTrue="1">
      <formula>LEN(TRIM(X9))=0</formula>
    </cfRule>
    <cfRule type="cellIs" dxfId="3021" priority="4064" operator="greaterThanOrEqual">
      <formula>W9</formula>
    </cfRule>
    <cfRule type="cellIs" dxfId="3020" priority="4065" operator="lessThan">
      <formula>W9</formula>
    </cfRule>
  </conditionalFormatting>
  <conditionalFormatting sqref="X9:X13">
    <cfRule type="containsBlanks" priority="4060" stopIfTrue="1">
      <formula>LEN(TRIM(X9))=0</formula>
    </cfRule>
    <cfRule type="cellIs" dxfId="3019" priority="4061" operator="greaterThanOrEqual">
      <formula>W9</formula>
    </cfRule>
    <cfRule type="cellIs" dxfId="3018" priority="4062" operator="lessThan">
      <formula>W9</formula>
    </cfRule>
  </conditionalFormatting>
  <conditionalFormatting sqref="V9:V10">
    <cfRule type="containsBlanks" priority="4057" stopIfTrue="1">
      <formula>LEN(TRIM(V9))=0</formula>
    </cfRule>
    <cfRule type="cellIs" dxfId="3017" priority="4058" operator="greaterThanOrEqual">
      <formula>U9</formula>
    </cfRule>
    <cfRule type="cellIs" dxfId="3016" priority="4059" operator="lessThan">
      <formula>U9</formula>
    </cfRule>
  </conditionalFormatting>
  <conditionalFormatting sqref="S9:S10">
    <cfRule type="cellIs" dxfId="3015" priority="4055" stopIfTrue="1" operator="notEqual">
      <formula>0</formula>
    </cfRule>
  </conditionalFormatting>
  <conditionalFormatting sqref="T10">
    <cfRule type="cellIs" dxfId="3014" priority="4056" stopIfTrue="1" operator="notEqual">
      <formula>0</formula>
    </cfRule>
  </conditionalFormatting>
  <conditionalFormatting sqref="T9">
    <cfRule type="cellIs" dxfId="3013" priority="4054" stopIfTrue="1" operator="notEqual">
      <formula>0</formula>
    </cfRule>
  </conditionalFormatting>
  <conditionalFormatting sqref="V26:V28">
    <cfRule type="containsBlanks" priority="4051" stopIfTrue="1">
      <formula>LEN(TRIM(V26))=0</formula>
    </cfRule>
    <cfRule type="cellIs" dxfId="3012" priority="4052" operator="greaterThanOrEqual">
      <formula>U26</formula>
    </cfRule>
    <cfRule type="cellIs" dxfId="3011" priority="4053" operator="lessThan">
      <formula>U26</formula>
    </cfRule>
  </conditionalFormatting>
  <conditionalFormatting sqref="V25">
    <cfRule type="containsBlanks" priority="4048" stopIfTrue="1">
      <formula>LEN(TRIM(V25))=0</formula>
    </cfRule>
    <cfRule type="cellIs" dxfId="3010" priority="4049" operator="greaterThanOrEqual">
      <formula>U25</formula>
    </cfRule>
    <cfRule type="cellIs" dxfId="3009" priority="4050" operator="lessThan">
      <formula>U25</formula>
    </cfRule>
  </conditionalFormatting>
  <conditionalFormatting sqref="V26">
    <cfRule type="containsBlanks" priority="4045" stopIfTrue="1">
      <formula>LEN(TRIM(V26))=0</formula>
    </cfRule>
    <cfRule type="cellIs" dxfId="3008" priority="4046" operator="greaterThanOrEqual">
      <formula>U26</formula>
    </cfRule>
    <cfRule type="cellIs" dxfId="3007" priority="4047" operator="lessThan">
      <formula>U26</formula>
    </cfRule>
  </conditionalFormatting>
  <conditionalFormatting sqref="S27:S28">
    <cfRule type="cellIs" dxfId="3006" priority="4043" stopIfTrue="1" operator="notEqual">
      <formula>0</formula>
    </cfRule>
  </conditionalFormatting>
  <conditionalFormatting sqref="T27:T28">
    <cfRule type="cellIs" dxfId="3005" priority="4044" stopIfTrue="1" operator="notEqual">
      <formula>0</formula>
    </cfRule>
  </conditionalFormatting>
  <conditionalFormatting sqref="S25">
    <cfRule type="cellIs" dxfId="3004" priority="4041" stopIfTrue="1" operator="notEqual">
      <formula>0</formula>
    </cfRule>
  </conditionalFormatting>
  <conditionalFormatting sqref="T25">
    <cfRule type="cellIs" dxfId="3003" priority="4042" stopIfTrue="1" operator="notEqual">
      <formula>0</formula>
    </cfRule>
  </conditionalFormatting>
  <conditionalFormatting sqref="S26">
    <cfRule type="cellIs" dxfId="3002" priority="4040" stopIfTrue="1" operator="notEqual">
      <formula>0</formula>
    </cfRule>
  </conditionalFormatting>
  <conditionalFormatting sqref="S26">
    <cfRule type="cellIs" dxfId="3001" priority="4039" stopIfTrue="1" operator="notEqual">
      <formula>0</formula>
    </cfRule>
  </conditionalFormatting>
  <conditionalFormatting sqref="T26">
    <cfRule type="cellIs" dxfId="3000" priority="4038" stopIfTrue="1" operator="notEqual">
      <formula>0</formula>
    </cfRule>
  </conditionalFormatting>
  <conditionalFormatting sqref="W25:W28">
    <cfRule type="containsBlanks" priority="4035" stopIfTrue="1">
      <formula>LEN(TRIM(W25))=0</formula>
    </cfRule>
    <cfRule type="cellIs" dxfId="2999" priority="4036" operator="greaterThanOrEqual">
      <formula>V25</formula>
    </cfRule>
    <cfRule type="cellIs" dxfId="2998" priority="4037" operator="lessThan">
      <formula>V25</formula>
    </cfRule>
  </conditionalFormatting>
  <conditionalFormatting sqref="W25:W28">
    <cfRule type="containsBlanks" priority="4032" stopIfTrue="1">
      <formula>LEN(TRIM(W25))=0</formula>
    </cfRule>
    <cfRule type="cellIs" dxfId="2997" priority="4033" operator="greaterThanOrEqual">
      <formula>V25</formula>
    </cfRule>
    <cfRule type="cellIs" dxfId="2996" priority="4034" operator="lessThan">
      <formula>V25</formula>
    </cfRule>
  </conditionalFormatting>
  <conditionalFormatting sqref="X25:X28">
    <cfRule type="containsBlanks" priority="4029" stopIfTrue="1">
      <formula>LEN(TRIM(X25))=0</formula>
    </cfRule>
    <cfRule type="cellIs" dxfId="2995" priority="4030" operator="greaterThanOrEqual">
      <formula>W25</formula>
    </cfRule>
    <cfRule type="cellIs" dxfId="2994" priority="4031" operator="lessThan">
      <formula>W25</formula>
    </cfRule>
  </conditionalFormatting>
  <conditionalFormatting sqref="X25:X28">
    <cfRule type="containsBlanks" priority="4026" stopIfTrue="1">
      <formula>LEN(TRIM(X25))=0</formula>
    </cfRule>
    <cfRule type="cellIs" dxfId="2993" priority="4027" operator="greaterThanOrEqual">
      <formula>W25</formula>
    </cfRule>
    <cfRule type="cellIs" dxfId="2992" priority="4028" operator="lessThan">
      <formula>W25</formula>
    </cfRule>
  </conditionalFormatting>
  <conditionalFormatting sqref="AB15:AB16">
    <cfRule type="containsBlanks" priority="4023" stopIfTrue="1">
      <formula>LEN(TRIM(AB15))=0</formula>
    </cfRule>
    <cfRule type="cellIs" dxfId="2991" priority="4024" operator="greaterThanOrEqual">
      <formula>AA15</formula>
    </cfRule>
    <cfRule type="cellIs" dxfId="2990" priority="4025" operator="lessThan">
      <formula>AA15</formula>
    </cfRule>
  </conditionalFormatting>
  <conditionalFormatting sqref="Y42">
    <cfRule type="cellIs" dxfId="2989" priority="4021" stopIfTrue="1" operator="notEqual">
      <formula>0</formula>
    </cfRule>
  </conditionalFormatting>
  <conditionalFormatting sqref="Z43">
    <cfRule type="cellIs" dxfId="2988" priority="4022" stopIfTrue="1" operator="notEqual">
      <formula>0</formula>
    </cfRule>
  </conditionalFormatting>
  <conditionalFormatting sqref="Z47:Z49">
    <cfRule type="cellIs" dxfId="2987" priority="4019" stopIfTrue="1" operator="notEqual">
      <formula>0</formula>
    </cfRule>
  </conditionalFormatting>
  <conditionalFormatting sqref="Y47 Y49">
    <cfRule type="cellIs" dxfId="2986" priority="4018" stopIfTrue="1" operator="notEqual">
      <formula>0</formula>
    </cfRule>
  </conditionalFormatting>
  <conditionalFormatting sqref="Y72:Y73">
    <cfRule type="cellIs" dxfId="2985" priority="4016" stopIfTrue="1" operator="notEqual">
      <formula>0</formula>
    </cfRule>
  </conditionalFormatting>
  <conditionalFormatting sqref="Y41 Y43">
    <cfRule type="cellIs" dxfId="2984" priority="4020" stopIfTrue="1" operator="notEqual">
      <formula>0</formula>
    </cfRule>
  </conditionalFormatting>
  <conditionalFormatting sqref="Z72:Z73">
    <cfRule type="cellIs" dxfId="2983" priority="4017" stopIfTrue="1" operator="notEqual">
      <formula>0</formula>
    </cfRule>
  </conditionalFormatting>
  <conditionalFormatting sqref="Y38 Y40">
    <cfRule type="cellIs" dxfId="2982" priority="4015" stopIfTrue="1" operator="notEqual">
      <formula>0</formula>
    </cfRule>
  </conditionalFormatting>
  <conditionalFormatting sqref="Y48">
    <cfRule type="cellIs" dxfId="2981" priority="4014" stopIfTrue="1" operator="notEqual">
      <formula>0</formula>
    </cfRule>
  </conditionalFormatting>
  <conditionalFormatting sqref="Y36:Y37">
    <cfRule type="cellIs" dxfId="2980" priority="4013" stopIfTrue="1" operator="notEqual">
      <formula>0</formula>
    </cfRule>
  </conditionalFormatting>
  <conditionalFormatting sqref="Z42">
    <cfRule type="cellIs" dxfId="2979" priority="4012" stopIfTrue="1" operator="notEqual">
      <formula>0</formula>
    </cfRule>
  </conditionalFormatting>
  <conditionalFormatting sqref="Y39">
    <cfRule type="cellIs" dxfId="2978" priority="4011" stopIfTrue="1" operator="notEqual">
      <formula>0</formula>
    </cfRule>
  </conditionalFormatting>
  <conditionalFormatting sqref="AB58:AB60 AB66:AB68">
    <cfRule type="containsBlanks" priority="4008" stopIfTrue="1">
      <formula>LEN(TRIM(AB58))=0</formula>
    </cfRule>
    <cfRule type="cellIs" dxfId="2977" priority="4009" operator="greaterThanOrEqual">
      <formula>AA58</formula>
    </cfRule>
    <cfRule type="cellIs" dxfId="2976" priority="4010" operator="lessThan">
      <formula>AA58</formula>
    </cfRule>
  </conditionalFormatting>
  <conditionalFormatting sqref="AB47:AB49">
    <cfRule type="containsBlanks" priority="4005" stopIfTrue="1">
      <formula>LEN(TRIM(AB47))=0</formula>
    </cfRule>
    <cfRule type="cellIs" dxfId="2975" priority="4006" operator="greaterThanOrEqual">
      <formula>AA47</formula>
    </cfRule>
    <cfRule type="cellIs" dxfId="2974" priority="4007" operator="lessThan">
      <formula>AA47</formula>
    </cfRule>
  </conditionalFormatting>
  <conditionalFormatting sqref="AB69:AB73">
    <cfRule type="containsBlanks" priority="4002" stopIfTrue="1">
      <formula>LEN(TRIM(AB69))=0</formula>
    </cfRule>
    <cfRule type="cellIs" dxfId="2973" priority="4003" operator="greaterThanOrEqual">
      <formula>AA69</formula>
    </cfRule>
    <cfRule type="cellIs" dxfId="2972" priority="4004" operator="lessThan">
      <formula>AA69</formula>
    </cfRule>
  </conditionalFormatting>
  <conditionalFormatting sqref="AB54:AB57">
    <cfRule type="containsBlanks" priority="3999" stopIfTrue="1">
      <formula>LEN(TRIM(AB54))=0</formula>
    </cfRule>
    <cfRule type="cellIs" dxfId="2971" priority="4000" operator="greaterThanOrEqual">
      <formula>AA54</formula>
    </cfRule>
    <cfRule type="cellIs" dxfId="2970" priority="4001" operator="lessThan">
      <formula>AA54</formula>
    </cfRule>
  </conditionalFormatting>
  <conditionalFormatting sqref="AB61:AB65">
    <cfRule type="containsBlanks" priority="3996" stopIfTrue="1">
      <formula>LEN(TRIM(AB61))=0</formula>
    </cfRule>
    <cfRule type="cellIs" dxfId="2969" priority="3997" operator="greaterThanOrEqual">
      <formula>AA61</formula>
    </cfRule>
    <cfRule type="cellIs" dxfId="2968" priority="3998" operator="lessThan">
      <formula>AA61</formula>
    </cfRule>
  </conditionalFormatting>
  <conditionalFormatting sqref="AB41:AB43">
    <cfRule type="containsBlanks" priority="3993" stopIfTrue="1">
      <formula>LEN(TRIM(AB41))=0</formula>
    </cfRule>
    <cfRule type="cellIs" dxfId="2967" priority="3994" operator="greaterThanOrEqual">
      <formula>AA41</formula>
    </cfRule>
    <cfRule type="cellIs" dxfId="2966" priority="3995" operator="lessThan">
      <formula>AA41</formula>
    </cfRule>
  </conditionalFormatting>
  <conditionalFormatting sqref="AB38 AB40">
    <cfRule type="containsBlanks" priority="3990" stopIfTrue="1">
      <formula>LEN(TRIM(AB38))=0</formula>
    </cfRule>
    <cfRule type="cellIs" dxfId="2965" priority="3991" operator="greaterThanOrEqual">
      <formula>AA38</formula>
    </cfRule>
    <cfRule type="cellIs" dxfId="2964" priority="3992" operator="lessThan">
      <formula>AA38</formula>
    </cfRule>
  </conditionalFormatting>
  <conditionalFormatting sqref="AB36:AB37">
    <cfRule type="containsBlanks" priority="3987" stopIfTrue="1">
      <formula>LEN(TRIM(AB36))=0</formula>
    </cfRule>
    <cfRule type="cellIs" dxfId="2963" priority="3988" operator="greaterThanOrEqual">
      <formula>AA36</formula>
    </cfRule>
    <cfRule type="cellIs" dxfId="2962" priority="3989" operator="lessThan">
      <formula>AA36</formula>
    </cfRule>
  </conditionalFormatting>
  <conditionalFormatting sqref="AB39">
    <cfRule type="containsBlanks" priority="3984" stopIfTrue="1">
      <formula>LEN(TRIM(AB39))=0</formula>
    </cfRule>
    <cfRule type="cellIs" dxfId="2961" priority="3985" operator="greaterThanOrEqual">
      <formula>AA39</formula>
    </cfRule>
    <cfRule type="cellIs" dxfId="2960" priority="3986" operator="lessThan">
      <formula>AA39</formula>
    </cfRule>
  </conditionalFormatting>
  <conditionalFormatting sqref="AB14:AB18 AB6:AB8">
    <cfRule type="containsBlanks" priority="3981" stopIfTrue="1">
      <formula>LEN(TRIM(AB6))=0</formula>
    </cfRule>
    <cfRule type="cellIs" dxfId="2959" priority="3982" operator="greaterThanOrEqual">
      <formula>AA6</formula>
    </cfRule>
    <cfRule type="cellIs" dxfId="2958" priority="3983" operator="lessThan">
      <formula>AA6</formula>
    </cfRule>
  </conditionalFormatting>
  <conditionalFormatting sqref="AB5">
    <cfRule type="containsBlanks" priority="3978" stopIfTrue="1">
      <formula>LEN(TRIM(AB5))=0</formula>
    </cfRule>
    <cfRule type="cellIs" dxfId="2957" priority="3979" operator="greaterThanOrEqual">
      <formula>AA5</formula>
    </cfRule>
    <cfRule type="cellIs" dxfId="2956" priority="3980" operator="lessThan">
      <formula>AA5</formula>
    </cfRule>
  </conditionalFormatting>
  <conditionalFormatting sqref="AB29:AB32">
    <cfRule type="containsBlanks" priority="3975" stopIfTrue="1">
      <formula>LEN(TRIM(AB29))=0</formula>
    </cfRule>
    <cfRule type="cellIs" dxfId="2955" priority="3976" operator="greaterThanOrEqual">
      <formula>AA29</formula>
    </cfRule>
    <cfRule type="cellIs" dxfId="2954" priority="3977" operator="lessThan">
      <formula>AA29</formula>
    </cfRule>
  </conditionalFormatting>
  <conditionalFormatting sqref="AB20:AB21">
    <cfRule type="containsBlanks" priority="3972" stopIfTrue="1">
      <formula>LEN(TRIM(AB20))=0</formula>
    </cfRule>
    <cfRule type="cellIs" dxfId="2953" priority="3973" operator="greaterThanOrEqual">
      <formula>AA20</formula>
    </cfRule>
    <cfRule type="cellIs" dxfId="2952" priority="3974" operator="lessThan">
      <formula>AA20</formula>
    </cfRule>
  </conditionalFormatting>
  <conditionalFormatting sqref="AB19">
    <cfRule type="containsBlanks" priority="3969" stopIfTrue="1">
      <formula>LEN(TRIM(AB19))=0</formula>
    </cfRule>
    <cfRule type="cellIs" dxfId="2951" priority="3970" operator="greaterThanOrEqual">
      <formula>AA19</formula>
    </cfRule>
    <cfRule type="cellIs" dxfId="2950" priority="3971" operator="lessThan">
      <formula>AA19</formula>
    </cfRule>
  </conditionalFormatting>
  <conditionalFormatting sqref="AB23:AB24">
    <cfRule type="containsBlanks" priority="3966" stopIfTrue="1">
      <formula>LEN(TRIM(AB23))=0</formula>
    </cfRule>
    <cfRule type="cellIs" dxfId="2949" priority="3967" operator="greaterThanOrEqual">
      <formula>AA23</formula>
    </cfRule>
    <cfRule type="cellIs" dxfId="2948" priority="3968" operator="lessThan">
      <formula>AA23</formula>
    </cfRule>
  </conditionalFormatting>
  <conditionalFormatting sqref="AB22">
    <cfRule type="containsBlanks" priority="3963" stopIfTrue="1">
      <formula>LEN(TRIM(AB22))=0</formula>
    </cfRule>
    <cfRule type="cellIs" dxfId="2947" priority="3964" operator="greaterThanOrEqual">
      <formula>AA22</formula>
    </cfRule>
    <cfRule type="cellIs" dxfId="2946" priority="3965" operator="lessThan">
      <formula>AA22</formula>
    </cfRule>
  </conditionalFormatting>
  <conditionalFormatting sqref="AB6">
    <cfRule type="containsBlanks" priority="3960" stopIfTrue="1">
      <formula>LEN(TRIM(AB6))=0</formula>
    </cfRule>
    <cfRule type="cellIs" dxfId="2945" priority="3961" operator="greaterThanOrEqual">
      <formula>AA6</formula>
    </cfRule>
    <cfRule type="cellIs" dxfId="2944" priority="3962" operator="lessThan">
      <formula>AA6</formula>
    </cfRule>
  </conditionalFormatting>
  <conditionalFormatting sqref="AB15:AB16">
    <cfRule type="containsBlanks" priority="3957" stopIfTrue="1">
      <formula>LEN(TRIM(AB15))=0</formula>
    </cfRule>
    <cfRule type="cellIs" dxfId="2943" priority="3958" operator="greaterThanOrEqual">
      <formula>AA15</formula>
    </cfRule>
    <cfRule type="cellIs" dxfId="2942" priority="3959" operator="lessThan">
      <formula>AA15</formula>
    </cfRule>
  </conditionalFormatting>
  <conditionalFormatting sqref="Y34:Y35">
    <cfRule type="cellIs" dxfId="2941" priority="3955" stopIfTrue="1" operator="notEqual">
      <formula>0</formula>
    </cfRule>
  </conditionalFormatting>
  <conditionalFormatting sqref="Z34">
    <cfRule type="cellIs" dxfId="2940" priority="3956" stopIfTrue="1" operator="notEqual">
      <formula>0</formula>
    </cfRule>
  </conditionalFormatting>
  <conditionalFormatting sqref="AB34:AB35">
    <cfRule type="containsBlanks" priority="3952" stopIfTrue="1">
      <formula>LEN(TRIM(AB34))=0</formula>
    </cfRule>
    <cfRule type="cellIs" dxfId="2939" priority="3953" operator="greaterThanOrEqual">
      <formula>AA34</formula>
    </cfRule>
    <cfRule type="cellIs" dxfId="2938" priority="3954" operator="lessThan">
      <formula>AA34</formula>
    </cfRule>
  </conditionalFormatting>
  <conditionalFormatting sqref="Y7:Y8 Y14">
    <cfRule type="cellIs" dxfId="2937" priority="3950" stopIfTrue="1" operator="notEqual">
      <formula>0</formula>
    </cfRule>
  </conditionalFormatting>
  <conditionalFormatting sqref="Z7:Z8 Z14:Z15 Z17:Z18">
    <cfRule type="cellIs" dxfId="2936" priority="3951" stopIfTrue="1" operator="notEqual">
      <formula>0</formula>
    </cfRule>
  </conditionalFormatting>
  <conditionalFormatting sqref="Y17:Y18">
    <cfRule type="cellIs" dxfId="2935" priority="3949" stopIfTrue="1" operator="notEqual">
      <formula>0</formula>
    </cfRule>
  </conditionalFormatting>
  <conditionalFormatting sqref="Y5">
    <cfRule type="cellIs" dxfId="2934" priority="3947" stopIfTrue="1" operator="notEqual">
      <formula>0</formula>
    </cfRule>
  </conditionalFormatting>
  <conditionalFormatting sqref="Z5">
    <cfRule type="cellIs" dxfId="2933" priority="3948" stopIfTrue="1" operator="notEqual">
      <formula>0</formula>
    </cfRule>
  </conditionalFormatting>
  <conditionalFormatting sqref="Y15">
    <cfRule type="cellIs" dxfId="2932" priority="3945" stopIfTrue="1" operator="notEqual">
      <formula>0</formula>
    </cfRule>
  </conditionalFormatting>
  <conditionalFormatting sqref="Z15">
    <cfRule type="cellIs" dxfId="2931" priority="3946" stopIfTrue="1" operator="notEqual">
      <formula>0</formula>
    </cfRule>
  </conditionalFormatting>
  <conditionalFormatting sqref="Y29:Y32">
    <cfRule type="cellIs" dxfId="2930" priority="3943" stopIfTrue="1" operator="notEqual">
      <formula>0</formula>
    </cfRule>
  </conditionalFormatting>
  <conditionalFormatting sqref="Z29:Z32">
    <cfRule type="cellIs" dxfId="2929" priority="3944" stopIfTrue="1" operator="notEqual">
      <formula>0</formula>
    </cfRule>
  </conditionalFormatting>
  <conditionalFormatting sqref="Y19:Y21">
    <cfRule type="cellIs" dxfId="2928" priority="3941" stopIfTrue="1" operator="notEqual">
      <formula>0</formula>
    </cfRule>
  </conditionalFormatting>
  <conditionalFormatting sqref="Z19:Z21">
    <cfRule type="cellIs" dxfId="2927" priority="3942" stopIfTrue="1" operator="notEqual">
      <formula>0</formula>
    </cfRule>
  </conditionalFormatting>
  <conditionalFormatting sqref="Y15">
    <cfRule type="cellIs" dxfId="2926" priority="3940" stopIfTrue="1" operator="notEqual">
      <formula>0</formula>
    </cfRule>
  </conditionalFormatting>
  <conditionalFormatting sqref="Y15">
    <cfRule type="cellIs" dxfId="2925" priority="3938" stopIfTrue="1" operator="notEqual">
      <formula>0</formula>
    </cfRule>
  </conditionalFormatting>
  <conditionalFormatting sqref="Z15">
    <cfRule type="cellIs" dxfId="2924" priority="3939" stopIfTrue="1" operator="notEqual">
      <formula>0</formula>
    </cfRule>
  </conditionalFormatting>
  <conditionalFormatting sqref="Y6">
    <cfRule type="cellIs" dxfId="2923" priority="3937" stopIfTrue="1" operator="notEqual">
      <formula>0</formula>
    </cfRule>
  </conditionalFormatting>
  <conditionalFormatting sqref="Y6">
    <cfRule type="cellIs" dxfId="2922" priority="3936" stopIfTrue="1" operator="notEqual">
      <formula>0</formula>
    </cfRule>
  </conditionalFormatting>
  <conditionalFormatting sqref="Z16">
    <cfRule type="cellIs" dxfId="2921" priority="3935" stopIfTrue="1" operator="notEqual">
      <formula>0</formula>
    </cfRule>
  </conditionalFormatting>
  <conditionalFormatting sqref="Y16">
    <cfRule type="cellIs" dxfId="2920" priority="3934" stopIfTrue="1" operator="notEqual">
      <formula>0</formula>
    </cfRule>
  </conditionalFormatting>
  <conditionalFormatting sqref="Y16">
    <cfRule type="cellIs" dxfId="2919" priority="3933" stopIfTrue="1" operator="notEqual">
      <formula>0</formula>
    </cfRule>
  </conditionalFormatting>
  <conditionalFormatting sqref="Y16">
    <cfRule type="cellIs" dxfId="2918" priority="3932" stopIfTrue="1" operator="notEqual">
      <formula>0</formula>
    </cfRule>
  </conditionalFormatting>
  <conditionalFormatting sqref="Y16">
    <cfRule type="cellIs" dxfId="2917" priority="3931" stopIfTrue="1" operator="notEqual">
      <formula>0</formula>
    </cfRule>
  </conditionalFormatting>
  <conditionalFormatting sqref="Y22:Y24">
    <cfRule type="cellIs" dxfId="2916" priority="3929" stopIfTrue="1" operator="notEqual">
      <formula>0</formula>
    </cfRule>
  </conditionalFormatting>
  <conditionalFormatting sqref="Z22:Z24">
    <cfRule type="cellIs" dxfId="2915" priority="3930" stopIfTrue="1" operator="notEqual">
      <formula>0</formula>
    </cfRule>
  </conditionalFormatting>
  <conditionalFormatting sqref="Z6">
    <cfRule type="cellIs" dxfId="2914" priority="3928" stopIfTrue="1" operator="notEqual">
      <formula>0</formula>
    </cfRule>
  </conditionalFormatting>
  <conditionalFormatting sqref="Z38 Z40">
    <cfRule type="cellIs" dxfId="2913" priority="3927" stopIfTrue="1" operator="notEqual">
      <formula>0</formula>
    </cfRule>
  </conditionalFormatting>
  <conditionalFormatting sqref="Z36:Z37">
    <cfRule type="cellIs" dxfId="2912" priority="3926" stopIfTrue="1" operator="notEqual">
      <formula>0</formula>
    </cfRule>
  </conditionalFormatting>
  <conditionalFormatting sqref="Z39">
    <cfRule type="cellIs" dxfId="2911" priority="3925" stopIfTrue="1" operator="notEqual">
      <formula>0</formula>
    </cfRule>
  </conditionalFormatting>
  <conditionalFormatting sqref="Z35">
    <cfRule type="cellIs" dxfId="2910" priority="3924" stopIfTrue="1" operator="notEqual">
      <formula>0</formula>
    </cfRule>
  </conditionalFormatting>
  <conditionalFormatting sqref="Z41">
    <cfRule type="cellIs" dxfId="2909" priority="3923" stopIfTrue="1" operator="notEqual">
      <formula>0</formula>
    </cfRule>
  </conditionalFormatting>
  <conditionalFormatting sqref="Y54">
    <cfRule type="cellIs" dxfId="2908" priority="3918" stopIfTrue="1" operator="notEqual">
      <formula>0</formula>
    </cfRule>
  </conditionalFormatting>
  <conditionalFormatting sqref="Y55 Y57:Y61 Y65 Y63">
    <cfRule type="cellIs" dxfId="2907" priority="3921" stopIfTrue="1" operator="notEqual">
      <formula>0</formula>
    </cfRule>
  </conditionalFormatting>
  <conditionalFormatting sqref="Z57:Z60 Z67 Z54:Z55 Z65 Z63">
    <cfRule type="cellIs" dxfId="2906" priority="3922" stopIfTrue="1" operator="notEqual">
      <formula>0</formula>
    </cfRule>
  </conditionalFormatting>
  <conditionalFormatting sqref="Y68">
    <cfRule type="cellIs" dxfId="2905" priority="3919" stopIfTrue="1" operator="notEqual">
      <formula>0</formula>
    </cfRule>
  </conditionalFormatting>
  <conditionalFormatting sqref="Z68">
    <cfRule type="cellIs" dxfId="2904" priority="3920" stopIfTrue="1" operator="notEqual">
      <formula>0</formula>
    </cfRule>
  </conditionalFormatting>
  <conditionalFormatting sqref="Z56">
    <cfRule type="cellIs" dxfId="2903" priority="3917" stopIfTrue="1" operator="notEqual">
      <formula>0</formula>
    </cfRule>
  </conditionalFormatting>
  <conditionalFormatting sqref="Y56">
    <cfRule type="cellIs" dxfId="2902" priority="3916" stopIfTrue="1" operator="notEqual">
      <formula>0</formula>
    </cfRule>
  </conditionalFormatting>
  <conditionalFormatting sqref="Y67">
    <cfRule type="cellIs" dxfId="2901" priority="3915" stopIfTrue="1" operator="notEqual">
      <formula>0</formula>
    </cfRule>
  </conditionalFormatting>
  <conditionalFormatting sqref="Y69:Y71">
    <cfRule type="cellIs" dxfId="2900" priority="3913" stopIfTrue="1" operator="notEqual">
      <formula>0</formula>
    </cfRule>
  </conditionalFormatting>
  <conditionalFormatting sqref="Z69:Z71">
    <cfRule type="cellIs" dxfId="2899" priority="3914" stopIfTrue="1" operator="notEqual">
      <formula>0</formula>
    </cfRule>
  </conditionalFormatting>
  <conditionalFormatting sqref="Y66">
    <cfRule type="cellIs" dxfId="2898" priority="3912" stopIfTrue="1" operator="notEqual">
      <formula>0</formula>
    </cfRule>
  </conditionalFormatting>
  <conditionalFormatting sqref="Z66">
    <cfRule type="cellIs" dxfId="2897" priority="3911" stopIfTrue="1" operator="notEqual">
      <formula>0</formula>
    </cfRule>
  </conditionalFormatting>
  <conditionalFormatting sqref="Y64">
    <cfRule type="cellIs" dxfId="2896" priority="3909" stopIfTrue="1" operator="notEqual">
      <formula>0</formula>
    </cfRule>
  </conditionalFormatting>
  <conditionalFormatting sqref="Z64">
    <cfRule type="cellIs" dxfId="2895" priority="3910" stopIfTrue="1" operator="notEqual">
      <formula>0</formula>
    </cfRule>
  </conditionalFormatting>
  <conditionalFormatting sqref="Z61">
    <cfRule type="cellIs" dxfId="2894" priority="3908" stopIfTrue="1" operator="notEqual">
      <formula>0</formula>
    </cfRule>
  </conditionalFormatting>
  <conditionalFormatting sqref="Y62">
    <cfRule type="cellIs" dxfId="2893" priority="3906" stopIfTrue="1" operator="notEqual">
      <formula>0</formula>
    </cfRule>
  </conditionalFormatting>
  <conditionalFormatting sqref="Z62">
    <cfRule type="cellIs" dxfId="2892" priority="3907" stopIfTrue="1" operator="notEqual">
      <formula>0</formula>
    </cfRule>
  </conditionalFormatting>
  <conditionalFormatting sqref="AC14:AC24 AC29:AC32">
    <cfRule type="containsBlanks" priority="3903" stopIfTrue="1">
      <formula>LEN(TRIM(AC14))=0</formula>
    </cfRule>
    <cfRule type="cellIs" dxfId="2891" priority="3904" operator="greaterThanOrEqual">
      <formula>AB14</formula>
    </cfRule>
    <cfRule type="cellIs" dxfId="2890" priority="3905" operator="lessThan">
      <formula>AB14</formula>
    </cfRule>
  </conditionalFormatting>
  <conditionalFormatting sqref="AC14:AC24 AC29:AC32">
    <cfRule type="containsBlanks" priority="3900" stopIfTrue="1">
      <formula>LEN(TRIM(AC14))=0</formula>
    </cfRule>
    <cfRule type="cellIs" dxfId="2889" priority="3901" operator="greaterThanOrEqual">
      <formula>AB14</formula>
    </cfRule>
    <cfRule type="cellIs" dxfId="2888" priority="3902" operator="lessThan">
      <formula>AB14</formula>
    </cfRule>
  </conditionalFormatting>
  <conditionalFormatting sqref="AC5:AC8">
    <cfRule type="containsBlanks" priority="3897" stopIfTrue="1">
      <formula>LEN(TRIM(AC5))=0</formula>
    </cfRule>
    <cfRule type="cellIs" dxfId="2887" priority="3898" operator="greaterThanOrEqual">
      <formula>AB5</formula>
    </cfRule>
    <cfRule type="cellIs" dxfId="2886" priority="3899" operator="lessThan">
      <formula>AB5</formula>
    </cfRule>
  </conditionalFormatting>
  <conditionalFormatting sqref="AC5:AC8">
    <cfRule type="containsBlanks" priority="3894" stopIfTrue="1">
      <formula>LEN(TRIM(AC5))=0</formula>
    </cfRule>
    <cfRule type="cellIs" dxfId="2885" priority="3895" operator="greaterThanOrEqual">
      <formula>AB5</formula>
    </cfRule>
    <cfRule type="cellIs" dxfId="2884" priority="3896" operator="lessThan">
      <formula>AB5</formula>
    </cfRule>
  </conditionalFormatting>
  <conditionalFormatting sqref="AC34:AC37">
    <cfRule type="containsBlanks" priority="3891" stopIfTrue="1">
      <formula>LEN(TRIM(AC34))=0</formula>
    </cfRule>
    <cfRule type="cellIs" dxfId="2883" priority="3892" operator="greaterThanOrEqual">
      <formula>AB34</formula>
    </cfRule>
    <cfRule type="cellIs" dxfId="2882" priority="3893" operator="lessThan">
      <formula>AB34</formula>
    </cfRule>
  </conditionalFormatting>
  <conditionalFormatting sqref="AC34:AC37">
    <cfRule type="containsBlanks" priority="3888" stopIfTrue="1">
      <formula>LEN(TRIM(AC34))=0</formula>
    </cfRule>
    <cfRule type="cellIs" dxfId="2881" priority="3889" operator="greaterThanOrEqual">
      <formula>AB34</formula>
    </cfRule>
    <cfRule type="cellIs" dxfId="2880" priority="3890" operator="lessThan">
      <formula>AB34</formula>
    </cfRule>
  </conditionalFormatting>
  <conditionalFormatting sqref="AC38:AC40">
    <cfRule type="containsBlanks" priority="3885" stopIfTrue="1">
      <formula>LEN(TRIM(AC38))=0</formula>
    </cfRule>
    <cfRule type="cellIs" dxfId="2879" priority="3886" operator="greaterThanOrEqual">
      <formula>AB38</formula>
    </cfRule>
    <cfRule type="cellIs" dxfId="2878" priority="3887" operator="lessThan">
      <formula>AB38</formula>
    </cfRule>
  </conditionalFormatting>
  <conditionalFormatting sqref="AC38:AC40">
    <cfRule type="containsBlanks" priority="3882" stopIfTrue="1">
      <formula>LEN(TRIM(AC38))=0</formula>
    </cfRule>
    <cfRule type="cellIs" dxfId="2877" priority="3883" operator="greaterThanOrEqual">
      <formula>AB38</formula>
    </cfRule>
    <cfRule type="cellIs" dxfId="2876" priority="3884" operator="lessThan">
      <formula>AB38</formula>
    </cfRule>
  </conditionalFormatting>
  <conditionalFormatting sqref="AC41:AC43">
    <cfRule type="containsBlanks" priority="3879" stopIfTrue="1">
      <formula>LEN(TRIM(AC41))=0</formula>
    </cfRule>
    <cfRule type="cellIs" dxfId="2875" priority="3880" operator="greaterThanOrEqual">
      <formula>AB41</formula>
    </cfRule>
    <cfRule type="cellIs" dxfId="2874" priority="3881" operator="lessThan">
      <formula>AB41</formula>
    </cfRule>
  </conditionalFormatting>
  <conditionalFormatting sqref="AC41:AC43">
    <cfRule type="containsBlanks" priority="3876" stopIfTrue="1">
      <formula>LEN(TRIM(AC41))=0</formula>
    </cfRule>
    <cfRule type="cellIs" dxfId="2873" priority="3877" operator="greaterThanOrEqual">
      <formula>AB41</formula>
    </cfRule>
    <cfRule type="cellIs" dxfId="2872" priority="3878" operator="lessThan">
      <formula>AB41</formula>
    </cfRule>
  </conditionalFormatting>
  <conditionalFormatting sqref="AC47:AC49">
    <cfRule type="containsBlanks" priority="3873" stopIfTrue="1">
      <formula>LEN(TRIM(AC47))=0</formula>
    </cfRule>
    <cfRule type="cellIs" dxfId="2871" priority="3874" operator="greaterThanOrEqual">
      <formula>AB47</formula>
    </cfRule>
    <cfRule type="cellIs" dxfId="2870" priority="3875" operator="lessThan">
      <formula>AB47</formula>
    </cfRule>
  </conditionalFormatting>
  <conditionalFormatting sqref="AC47:AC49">
    <cfRule type="containsBlanks" priority="3870" stopIfTrue="1">
      <formula>LEN(TRIM(AC47))=0</formula>
    </cfRule>
    <cfRule type="cellIs" dxfId="2869" priority="3871" operator="greaterThanOrEqual">
      <formula>AB47</formula>
    </cfRule>
    <cfRule type="cellIs" dxfId="2868" priority="3872" operator="lessThan">
      <formula>AB47</formula>
    </cfRule>
  </conditionalFormatting>
  <conditionalFormatting sqref="AC54:AC57">
    <cfRule type="containsBlanks" priority="3867" stopIfTrue="1">
      <formula>LEN(TRIM(AC54))=0</formula>
    </cfRule>
    <cfRule type="cellIs" dxfId="2867" priority="3868" operator="greaterThanOrEqual">
      <formula>AB54</formula>
    </cfRule>
    <cfRule type="cellIs" dxfId="2866" priority="3869" operator="lessThan">
      <formula>AB54</formula>
    </cfRule>
  </conditionalFormatting>
  <conditionalFormatting sqref="AC54:AC57">
    <cfRule type="containsBlanks" priority="3864" stopIfTrue="1">
      <formula>LEN(TRIM(AC54))=0</formula>
    </cfRule>
    <cfRule type="cellIs" dxfId="2865" priority="3865" operator="greaterThanOrEqual">
      <formula>AB54</formula>
    </cfRule>
    <cfRule type="cellIs" dxfId="2864" priority="3866" operator="lessThan">
      <formula>AB54</formula>
    </cfRule>
  </conditionalFormatting>
  <conditionalFormatting sqref="AC58:AC60">
    <cfRule type="containsBlanks" priority="3861" stopIfTrue="1">
      <formula>LEN(TRIM(AC58))=0</formula>
    </cfRule>
    <cfRule type="cellIs" dxfId="2863" priority="3862" operator="greaterThanOrEqual">
      <formula>AB58</formula>
    </cfRule>
    <cfRule type="cellIs" dxfId="2862" priority="3863" operator="lessThan">
      <formula>AB58</formula>
    </cfRule>
  </conditionalFormatting>
  <conditionalFormatting sqref="AC58:AC60">
    <cfRule type="containsBlanks" priority="3858" stopIfTrue="1">
      <formula>LEN(TRIM(AC58))=0</formula>
    </cfRule>
    <cfRule type="cellIs" dxfId="2861" priority="3859" operator="greaterThanOrEqual">
      <formula>AB58</formula>
    </cfRule>
    <cfRule type="cellIs" dxfId="2860" priority="3860" operator="lessThan">
      <formula>AB58</formula>
    </cfRule>
  </conditionalFormatting>
  <conditionalFormatting sqref="AC61:AC63">
    <cfRule type="containsBlanks" priority="3855" stopIfTrue="1">
      <formula>LEN(TRIM(AC61))=0</formula>
    </cfRule>
    <cfRule type="cellIs" dxfId="2859" priority="3856" operator="greaterThanOrEqual">
      <formula>AB61</formula>
    </cfRule>
    <cfRule type="cellIs" dxfId="2858" priority="3857" operator="lessThan">
      <formula>AB61</formula>
    </cfRule>
  </conditionalFormatting>
  <conditionalFormatting sqref="AC61:AC63">
    <cfRule type="containsBlanks" priority="3852" stopIfTrue="1">
      <formula>LEN(TRIM(AC61))=0</formula>
    </cfRule>
    <cfRule type="cellIs" dxfId="2857" priority="3853" operator="greaterThanOrEqual">
      <formula>AB61</formula>
    </cfRule>
    <cfRule type="cellIs" dxfId="2856" priority="3854" operator="lessThan">
      <formula>AB61</formula>
    </cfRule>
  </conditionalFormatting>
  <conditionalFormatting sqref="AC65">
    <cfRule type="containsBlanks" priority="3849" stopIfTrue="1">
      <formula>LEN(TRIM(AC65))=0</formula>
    </cfRule>
    <cfRule type="cellIs" dxfId="2855" priority="3850" operator="greaterThanOrEqual">
      <formula>AB65</formula>
    </cfRule>
    <cfRule type="cellIs" dxfId="2854" priority="3851" operator="lessThan">
      <formula>AB65</formula>
    </cfRule>
  </conditionalFormatting>
  <conditionalFormatting sqref="AC65">
    <cfRule type="containsBlanks" priority="3846" stopIfTrue="1">
      <formula>LEN(TRIM(AC65))=0</formula>
    </cfRule>
    <cfRule type="cellIs" dxfId="2853" priority="3847" operator="greaterThanOrEqual">
      <formula>AB65</formula>
    </cfRule>
    <cfRule type="cellIs" dxfId="2852" priority="3848" operator="lessThan">
      <formula>AB65</formula>
    </cfRule>
  </conditionalFormatting>
  <conditionalFormatting sqref="AC64">
    <cfRule type="containsBlanks" priority="3843" stopIfTrue="1">
      <formula>LEN(TRIM(AC64))=0</formula>
    </cfRule>
    <cfRule type="cellIs" dxfId="2851" priority="3844" operator="greaterThanOrEqual">
      <formula>AB64</formula>
    </cfRule>
    <cfRule type="cellIs" dxfId="2850" priority="3845" operator="lessThan">
      <formula>AB64</formula>
    </cfRule>
  </conditionalFormatting>
  <conditionalFormatting sqref="AC64">
    <cfRule type="containsBlanks" priority="3840" stopIfTrue="1">
      <formula>LEN(TRIM(AC64))=0</formula>
    </cfRule>
    <cfRule type="cellIs" dxfId="2849" priority="3841" operator="greaterThanOrEqual">
      <formula>AB64</formula>
    </cfRule>
    <cfRule type="cellIs" dxfId="2848" priority="3842" operator="lessThan">
      <formula>AB64</formula>
    </cfRule>
  </conditionalFormatting>
  <conditionalFormatting sqref="AC66:AC68">
    <cfRule type="containsBlanks" priority="3837" stopIfTrue="1">
      <formula>LEN(TRIM(AC66))=0</formula>
    </cfRule>
    <cfRule type="cellIs" dxfId="2847" priority="3838" operator="greaterThanOrEqual">
      <formula>AB66</formula>
    </cfRule>
    <cfRule type="cellIs" dxfId="2846" priority="3839" operator="lessThan">
      <formula>AB66</formula>
    </cfRule>
  </conditionalFormatting>
  <conditionalFormatting sqref="AC66:AC68">
    <cfRule type="containsBlanks" priority="3834" stopIfTrue="1">
      <formula>LEN(TRIM(AC66))=0</formula>
    </cfRule>
    <cfRule type="cellIs" dxfId="2845" priority="3835" operator="greaterThanOrEqual">
      <formula>AB66</formula>
    </cfRule>
    <cfRule type="cellIs" dxfId="2844" priority="3836" operator="lessThan">
      <formula>AB66</formula>
    </cfRule>
  </conditionalFormatting>
  <conditionalFormatting sqref="AC69:AC71">
    <cfRule type="containsBlanks" priority="3831" stopIfTrue="1">
      <formula>LEN(TRIM(AC69))=0</formula>
    </cfRule>
    <cfRule type="cellIs" dxfId="2843" priority="3832" operator="greaterThanOrEqual">
      <formula>AB69</formula>
    </cfRule>
    <cfRule type="cellIs" dxfId="2842" priority="3833" operator="lessThan">
      <formula>AB69</formula>
    </cfRule>
  </conditionalFormatting>
  <conditionalFormatting sqref="AC69:AC71">
    <cfRule type="containsBlanks" priority="3828" stopIfTrue="1">
      <formula>LEN(TRIM(AC69))=0</formula>
    </cfRule>
    <cfRule type="cellIs" dxfId="2841" priority="3829" operator="greaterThanOrEqual">
      <formula>AB69</formula>
    </cfRule>
    <cfRule type="cellIs" dxfId="2840" priority="3830" operator="lessThan">
      <formula>AB69</formula>
    </cfRule>
  </conditionalFormatting>
  <conditionalFormatting sqref="AC73">
    <cfRule type="containsBlanks" priority="3825" stopIfTrue="1">
      <formula>LEN(TRIM(AC73))=0</formula>
    </cfRule>
    <cfRule type="cellIs" dxfId="2839" priority="3826" operator="greaterThanOrEqual">
      <formula>AB73</formula>
    </cfRule>
    <cfRule type="cellIs" dxfId="2838" priority="3827" operator="lessThan">
      <formula>AB73</formula>
    </cfRule>
  </conditionalFormatting>
  <conditionalFormatting sqref="AC73">
    <cfRule type="containsBlanks" priority="3822" stopIfTrue="1">
      <formula>LEN(TRIM(AC73))=0</formula>
    </cfRule>
    <cfRule type="cellIs" dxfId="2837" priority="3823" operator="greaterThanOrEqual">
      <formula>AB73</formula>
    </cfRule>
    <cfRule type="cellIs" dxfId="2836" priority="3824" operator="lessThan">
      <formula>AB73</formula>
    </cfRule>
  </conditionalFormatting>
  <conditionalFormatting sqref="AC72">
    <cfRule type="containsBlanks" priority="3819" stopIfTrue="1">
      <formula>LEN(TRIM(AC72))=0</formula>
    </cfRule>
    <cfRule type="cellIs" dxfId="2835" priority="3820" operator="greaterThanOrEqual">
      <formula>AB72</formula>
    </cfRule>
    <cfRule type="cellIs" dxfId="2834" priority="3821" operator="lessThan">
      <formula>AB72</formula>
    </cfRule>
  </conditionalFormatting>
  <conditionalFormatting sqref="AC72">
    <cfRule type="containsBlanks" priority="3816" stopIfTrue="1">
      <formula>LEN(TRIM(AC72))=0</formula>
    </cfRule>
    <cfRule type="cellIs" dxfId="2833" priority="3817" operator="greaterThanOrEqual">
      <formula>AB72</formula>
    </cfRule>
    <cfRule type="cellIs" dxfId="2832" priority="3818" operator="lessThan">
      <formula>AB72</formula>
    </cfRule>
  </conditionalFormatting>
  <conditionalFormatting sqref="AD14:AD24 AD29:AD32">
    <cfRule type="containsBlanks" priority="3813" stopIfTrue="1">
      <formula>LEN(TRIM(AD14))=0</formula>
    </cfRule>
    <cfRule type="cellIs" dxfId="2831" priority="3814" operator="greaterThanOrEqual">
      <formula>AC14</formula>
    </cfRule>
    <cfRule type="cellIs" dxfId="2830" priority="3815" operator="lessThan">
      <formula>AC14</formula>
    </cfRule>
  </conditionalFormatting>
  <conditionalFormatting sqref="AD14:AD24 AD29:AD32">
    <cfRule type="containsBlanks" priority="3810" stopIfTrue="1">
      <formula>LEN(TRIM(AD14))=0</formula>
    </cfRule>
    <cfRule type="cellIs" dxfId="2829" priority="3811" operator="greaterThanOrEqual">
      <formula>AC14</formula>
    </cfRule>
    <cfRule type="cellIs" dxfId="2828" priority="3812" operator="lessThan">
      <formula>AC14</formula>
    </cfRule>
  </conditionalFormatting>
  <conditionalFormatting sqref="AD5:AD8">
    <cfRule type="containsBlanks" priority="3807" stopIfTrue="1">
      <formula>LEN(TRIM(AD5))=0</formula>
    </cfRule>
    <cfRule type="cellIs" dxfId="2827" priority="3808" operator="greaterThanOrEqual">
      <formula>AC5</formula>
    </cfRule>
    <cfRule type="cellIs" dxfId="2826" priority="3809" operator="lessThan">
      <formula>AC5</formula>
    </cfRule>
  </conditionalFormatting>
  <conditionalFormatting sqref="AD5:AD8">
    <cfRule type="containsBlanks" priority="3804" stopIfTrue="1">
      <formula>LEN(TRIM(AD5))=0</formula>
    </cfRule>
    <cfRule type="cellIs" dxfId="2825" priority="3805" operator="greaterThanOrEqual">
      <formula>AC5</formula>
    </cfRule>
    <cfRule type="cellIs" dxfId="2824" priority="3806" operator="lessThan">
      <formula>AC5</formula>
    </cfRule>
  </conditionalFormatting>
  <conditionalFormatting sqref="AD34:AD37">
    <cfRule type="containsBlanks" priority="3801" stopIfTrue="1">
      <formula>LEN(TRIM(AD34))=0</formula>
    </cfRule>
    <cfRule type="cellIs" dxfId="2823" priority="3802" operator="greaterThanOrEqual">
      <formula>AC34</formula>
    </cfRule>
    <cfRule type="cellIs" dxfId="2822" priority="3803" operator="lessThan">
      <formula>AC34</formula>
    </cfRule>
  </conditionalFormatting>
  <conditionalFormatting sqref="AD34:AD37">
    <cfRule type="containsBlanks" priority="3798" stopIfTrue="1">
      <formula>LEN(TRIM(AD34))=0</formula>
    </cfRule>
    <cfRule type="cellIs" dxfId="2821" priority="3799" operator="greaterThanOrEqual">
      <formula>AC34</formula>
    </cfRule>
    <cfRule type="cellIs" dxfId="2820" priority="3800" operator="lessThan">
      <formula>AC34</formula>
    </cfRule>
  </conditionalFormatting>
  <conditionalFormatting sqref="AD38:AD40">
    <cfRule type="containsBlanks" priority="3795" stopIfTrue="1">
      <formula>LEN(TRIM(AD38))=0</formula>
    </cfRule>
    <cfRule type="cellIs" dxfId="2819" priority="3796" operator="greaterThanOrEqual">
      <formula>AC38</formula>
    </cfRule>
    <cfRule type="cellIs" dxfId="2818" priority="3797" operator="lessThan">
      <formula>AC38</formula>
    </cfRule>
  </conditionalFormatting>
  <conditionalFormatting sqref="AD38:AD40">
    <cfRule type="containsBlanks" priority="3792" stopIfTrue="1">
      <formula>LEN(TRIM(AD38))=0</formula>
    </cfRule>
    <cfRule type="cellIs" dxfId="2817" priority="3793" operator="greaterThanOrEqual">
      <formula>AC38</formula>
    </cfRule>
    <cfRule type="cellIs" dxfId="2816" priority="3794" operator="lessThan">
      <formula>AC38</formula>
    </cfRule>
  </conditionalFormatting>
  <conditionalFormatting sqref="AD41:AD43">
    <cfRule type="containsBlanks" priority="3789" stopIfTrue="1">
      <formula>LEN(TRIM(AD41))=0</formula>
    </cfRule>
    <cfRule type="cellIs" dxfId="2815" priority="3790" operator="greaterThanOrEqual">
      <formula>AC41</formula>
    </cfRule>
    <cfRule type="cellIs" dxfId="2814" priority="3791" operator="lessThan">
      <formula>AC41</formula>
    </cfRule>
  </conditionalFormatting>
  <conditionalFormatting sqref="AD41:AD43">
    <cfRule type="containsBlanks" priority="3786" stopIfTrue="1">
      <formula>LEN(TRIM(AD41))=0</formula>
    </cfRule>
    <cfRule type="cellIs" dxfId="2813" priority="3787" operator="greaterThanOrEqual">
      <formula>AC41</formula>
    </cfRule>
    <cfRule type="cellIs" dxfId="2812" priority="3788" operator="lessThan">
      <formula>AC41</formula>
    </cfRule>
  </conditionalFormatting>
  <conditionalFormatting sqref="AD47:AD49">
    <cfRule type="containsBlanks" priority="3783" stopIfTrue="1">
      <formula>LEN(TRIM(AD47))=0</formula>
    </cfRule>
    <cfRule type="cellIs" dxfId="2811" priority="3784" operator="greaterThanOrEqual">
      <formula>AC47</formula>
    </cfRule>
    <cfRule type="cellIs" dxfId="2810" priority="3785" operator="lessThan">
      <formula>AC47</formula>
    </cfRule>
  </conditionalFormatting>
  <conditionalFormatting sqref="AD47:AD49">
    <cfRule type="containsBlanks" priority="3780" stopIfTrue="1">
      <formula>LEN(TRIM(AD47))=0</formula>
    </cfRule>
    <cfRule type="cellIs" dxfId="2809" priority="3781" operator="greaterThanOrEqual">
      <formula>AC47</formula>
    </cfRule>
    <cfRule type="cellIs" dxfId="2808" priority="3782" operator="lessThan">
      <formula>AC47</formula>
    </cfRule>
  </conditionalFormatting>
  <conditionalFormatting sqref="AD54:AD57">
    <cfRule type="containsBlanks" priority="3777" stopIfTrue="1">
      <formula>LEN(TRIM(AD54))=0</formula>
    </cfRule>
    <cfRule type="cellIs" dxfId="2807" priority="3778" operator="greaterThanOrEqual">
      <formula>AC54</formula>
    </cfRule>
    <cfRule type="cellIs" dxfId="2806" priority="3779" operator="lessThan">
      <formula>AC54</formula>
    </cfRule>
  </conditionalFormatting>
  <conditionalFormatting sqref="AD54:AD57">
    <cfRule type="containsBlanks" priority="3774" stopIfTrue="1">
      <formula>LEN(TRIM(AD54))=0</formula>
    </cfRule>
    <cfRule type="cellIs" dxfId="2805" priority="3775" operator="greaterThanOrEqual">
      <formula>AC54</formula>
    </cfRule>
    <cfRule type="cellIs" dxfId="2804" priority="3776" operator="lessThan">
      <formula>AC54</formula>
    </cfRule>
  </conditionalFormatting>
  <conditionalFormatting sqref="AD58:AD60">
    <cfRule type="containsBlanks" priority="3771" stopIfTrue="1">
      <formula>LEN(TRIM(AD58))=0</formula>
    </cfRule>
    <cfRule type="cellIs" dxfId="2803" priority="3772" operator="greaterThanOrEqual">
      <formula>AC58</formula>
    </cfRule>
    <cfRule type="cellIs" dxfId="2802" priority="3773" operator="lessThan">
      <formula>AC58</formula>
    </cfRule>
  </conditionalFormatting>
  <conditionalFormatting sqref="AD58:AD60">
    <cfRule type="containsBlanks" priority="3768" stopIfTrue="1">
      <formula>LEN(TRIM(AD58))=0</formula>
    </cfRule>
    <cfRule type="cellIs" dxfId="2801" priority="3769" operator="greaterThanOrEqual">
      <formula>AC58</formula>
    </cfRule>
    <cfRule type="cellIs" dxfId="2800" priority="3770" operator="lessThan">
      <formula>AC58</formula>
    </cfRule>
  </conditionalFormatting>
  <conditionalFormatting sqref="AD61:AD63">
    <cfRule type="containsBlanks" priority="3765" stopIfTrue="1">
      <formula>LEN(TRIM(AD61))=0</formula>
    </cfRule>
    <cfRule type="cellIs" dxfId="2799" priority="3766" operator="greaterThanOrEqual">
      <formula>AC61</formula>
    </cfRule>
    <cfRule type="cellIs" dxfId="2798" priority="3767" operator="lessThan">
      <formula>AC61</formula>
    </cfRule>
  </conditionalFormatting>
  <conditionalFormatting sqref="AD61:AD63">
    <cfRule type="containsBlanks" priority="3762" stopIfTrue="1">
      <formula>LEN(TRIM(AD61))=0</formula>
    </cfRule>
    <cfRule type="cellIs" dxfId="2797" priority="3763" operator="greaterThanOrEqual">
      <formula>AC61</formula>
    </cfRule>
    <cfRule type="cellIs" dxfId="2796" priority="3764" operator="lessThan">
      <formula>AC61</formula>
    </cfRule>
  </conditionalFormatting>
  <conditionalFormatting sqref="AD65">
    <cfRule type="containsBlanks" priority="3759" stopIfTrue="1">
      <formula>LEN(TRIM(AD65))=0</formula>
    </cfRule>
    <cfRule type="cellIs" dxfId="2795" priority="3760" operator="greaterThanOrEqual">
      <formula>AC65</formula>
    </cfRule>
    <cfRule type="cellIs" dxfId="2794" priority="3761" operator="lessThan">
      <formula>AC65</formula>
    </cfRule>
  </conditionalFormatting>
  <conditionalFormatting sqref="AD65">
    <cfRule type="containsBlanks" priority="3756" stopIfTrue="1">
      <formula>LEN(TRIM(AD65))=0</formula>
    </cfRule>
    <cfRule type="cellIs" dxfId="2793" priority="3757" operator="greaterThanOrEqual">
      <formula>AC65</formula>
    </cfRule>
    <cfRule type="cellIs" dxfId="2792" priority="3758" operator="lessThan">
      <formula>AC65</formula>
    </cfRule>
  </conditionalFormatting>
  <conditionalFormatting sqref="AD64">
    <cfRule type="containsBlanks" priority="3753" stopIfTrue="1">
      <formula>LEN(TRIM(AD64))=0</formula>
    </cfRule>
    <cfRule type="cellIs" dxfId="2791" priority="3754" operator="greaterThanOrEqual">
      <formula>AC64</formula>
    </cfRule>
    <cfRule type="cellIs" dxfId="2790" priority="3755" operator="lessThan">
      <formula>AC64</formula>
    </cfRule>
  </conditionalFormatting>
  <conditionalFormatting sqref="AD64">
    <cfRule type="containsBlanks" priority="3750" stopIfTrue="1">
      <formula>LEN(TRIM(AD64))=0</formula>
    </cfRule>
    <cfRule type="cellIs" dxfId="2789" priority="3751" operator="greaterThanOrEqual">
      <formula>AC64</formula>
    </cfRule>
    <cfRule type="cellIs" dxfId="2788" priority="3752" operator="lessThan">
      <formula>AC64</formula>
    </cfRule>
  </conditionalFormatting>
  <conditionalFormatting sqref="AD66:AD68">
    <cfRule type="containsBlanks" priority="3747" stopIfTrue="1">
      <formula>LEN(TRIM(AD66))=0</formula>
    </cfRule>
    <cfRule type="cellIs" dxfId="2787" priority="3748" operator="greaterThanOrEqual">
      <formula>AC66</formula>
    </cfRule>
    <cfRule type="cellIs" dxfId="2786" priority="3749" operator="lessThan">
      <formula>AC66</formula>
    </cfRule>
  </conditionalFormatting>
  <conditionalFormatting sqref="AD66:AD68">
    <cfRule type="containsBlanks" priority="3744" stopIfTrue="1">
      <formula>LEN(TRIM(AD66))=0</formula>
    </cfRule>
    <cfRule type="cellIs" dxfId="2785" priority="3745" operator="greaterThanOrEqual">
      <formula>AC66</formula>
    </cfRule>
    <cfRule type="cellIs" dxfId="2784" priority="3746" operator="lessThan">
      <formula>AC66</formula>
    </cfRule>
  </conditionalFormatting>
  <conditionalFormatting sqref="AD69:AD71">
    <cfRule type="containsBlanks" priority="3741" stopIfTrue="1">
      <formula>LEN(TRIM(AD69))=0</formula>
    </cfRule>
    <cfRule type="cellIs" dxfId="2783" priority="3742" operator="greaterThanOrEqual">
      <formula>AC69</formula>
    </cfRule>
    <cfRule type="cellIs" dxfId="2782" priority="3743" operator="lessThan">
      <formula>AC69</formula>
    </cfRule>
  </conditionalFormatting>
  <conditionalFormatting sqref="AD69:AD71">
    <cfRule type="containsBlanks" priority="3738" stopIfTrue="1">
      <formula>LEN(TRIM(AD69))=0</formula>
    </cfRule>
    <cfRule type="cellIs" dxfId="2781" priority="3739" operator="greaterThanOrEqual">
      <formula>AC69</formula>
    </cfRule>
    <cfRule type="cellIs" dxfId="2780" priority="3740" operator="lessThan">
      <formula>AC69</formula>
    </cfRule>
  </conditionalFormatting>
  <conditionalFormatting sqref="AD73">
    <cfRule type="containsBlanks" priority="3735" stopIfTrue="1">
      <formula>LEN(TRIM(AD73))=0</formula>
    </cfRule>
    <cfRule type="cellIs" dxfId="2779" priority="3736" operator="greaterThanOrEqual">
      <formula>AC73</formula>
    </cfRule>
    <cfRule type="cellIs" dxfId="2778" priority="3737" operator="lessThan">
      <formula>AC73</formula>
    </cfRule>
  </conditionalFormatting>
  <conditionalFormatting sqref="AD73">
    <cfRule type="containsBlanks" priority="3732" stopIfTrue="1">
      <formula>LEN(TRIM(AD73))=0</formula>
    </cfRule>
    <cfRule type="cellIs" dxfId="2777" priority="3733" operator="greaterThanOrEqual">
      <formula>AC73</formula>
    </cfRule>
    <cfRule type="cellIs" dxfId="2776" priority="3734" operator="lessThan">
      <formula>AC73</formula>
    </cfRule>
  </conditionalFormatting>
  <conditionalFormatting sqref="AD72">
    <cfRule type="containsBlanks" priority="3729" stopIfTrue="1">
      <formula>LEN(TRIM(AD72))=0</formula>
    </cfRule>
    <cfRule type="cellIs" dxfId="2775" priority="3730" operator="greaterThanOrEqual">
      <formula>AC72</formula>
    </cfRule>
    <cfRule type="cellIs" dxfId="2774" priority="3731" operator="lessThan">
      <formula>AC72</formula>
    </cfRule>
  </conditionalFormatting>
  <conditionalFormatting sqref="AD72">
    <cfRule type="containsBlanks" priority="3726" stopIfTrue="1">
      <formula>LEN(TRIM(AD72))=0</formula>
    </cfRule>
    <cfRule type="cellIs" dxfId="2773" priority="3727" operator="greaterThanOrEqual">
      <formula>AC72</formula>
    </cfRule>
    <cfRule type="cellIs" dxfId="2772" priority="3728" operator="lessThan">
      <formula>AC72</formula>
    </cfRule>
  </conditionalFormatting>
  <conditionalFormatting sqref="AB12">
    <cfRule type="containsBlanks" priority="3723" stopIfTrue="1">
      <formula>LEN(TRIM(AB12))=0</formula>
    </cfRule>
    <cfRule type="cellIs" dxfId="2771" priority="3724" operator="greaterThanOrEqual">
      <formula>AA12</formula>
    </cfRule>
    <cfRule type="cellIs" dxfId="2770" priority="3725" operator="lessThan">
      <formula>AA12</formula>
    </cfRule>
  </conditionalFormatting>
  <conditionalFormatting sqref="AB13">
    <cfRule type="containsBlanks" priority="3720" stopIfTrue="1">
      <formula>LEN(TRIM(AB13))=0</formula>
    </cfRule>
    <cfRule type="cellIs" dxfId="2769" priority="3721" operator="greaterThanOrEqual">
      <formula>AA13</formula>
    </cfRule>
    <cfRule type="cellIs" dxfId="2768" priority="3722" operator="lessThan">
      <formula>AA13</formula>
    </cfRule>
  </conditionalFormatting>
  <conditionalFormatting sqref="AB11">
    <cfRule type="containsBlanks" priority="3717" stopIfTrue="1">
      <formula>LEN(TRIM(AB11))=0</formula>
    </cfRule>
    <cfRule type="cellIs" dxfId="2767" priority="3718" operator="greaterThanOrEqual">
      <formula>AA11</formula>
    </cfRule>
    <cfRule type="cellIs" dxfId="2766" priority="3719" operator="lessThan">
      <formula>AA11</formula>
    </cfRule>
  </conditionalFormatting>
  <conditionalFormatting sqref="Y12">
    <cfRule type="cellIs" dxfId="2765" priority="3715" stopIfTrue="1" operator="notEqual">
      <formula>0</formula>
    </cfRule>
  </conditionalFormatting>
  <conditionalFormatting sqref="Z12">
    <cfRule type="cellIs" dxfId="2764" priority="3716" stopIfTrue="1" operator="notEqual">
      <formula>0</formula>
    </cfRule>
  </conditionalFormatting>
  <conditionalFormatting sqref="Y13">
    <cfRule type="cellIs" dxfId="2763" priority="3713" stopIfTrue="1" operator="notEqual">
      <formula>0</formula>
    </cfRule>
  </conditionalFormatting>
  <conditionalFormatting sqref="Z13">
    <cfRule type="cellIs" dxfId="2762" priority="3714" stopIfTrue="1" operator="notEqual">
      <formula>0</formula>
    </cfRule>
  </conditionalFormatting>
  <conditionalFormatting sqref="Y11">
    <cfRule type="cellIs" dxfId="2761" priority="3711" stopIfTrue="1" operator="notEqual">
      <formula>0</formula>
    </cfRule>
  </conditionalFormatting>
  <conditionalFormatting sqref="Z11">
    <cfRule type="cellIs" dxfId="2760" priority="3712" stopIfTrue="1" operator="notEqual">
      <formula>0</formula>
    </cfRule>
  </conditionalFormatting>
  <conditionalFormatting sqref="AC9:AC13">
    <cfRule type="containsBlanks" priority="3708" stopIfTrue="1">
      <formula>LEN(TRIM(AC9))=0</formula>
    </cfRule>
    <cfRule type="cellIs" dxfId="2759" priority="3709" operator="greaterThanOrEqual">
      <formula>AB9</formula>
    </cfRule>
    <cfRule type="cellIs" dxfId="2758" priority="3710" operator="lessThan">
      <formula>AB9</formula>
    </cfRule>
  </conditionalFormatting>
  <conditionalFormatting sqref="AC9:AC13">
    <cfRule type="containsBlanks" priority="3705" stopIfTrue="1">
      <formula>LEN(TRIM(AC9))=0</formula>
    </cfRule>
    <cfRule type="cellIs" dxfId="2757" priority="3706" operator="greaterThanOrEqual">
      <formula>AB9</formula>
    </cfRule>
    <cfRule type="cellIs" dxfId="2756" priority="3707" operator="lessThan">
      <formula>AB9</formula>
    </cfRule>
  </conditionalFormatting>
  <conditionalFormatting sqref="AD9:AD13">
    <cfRule type="containsBlanks" priority="3702" stopIfTrue="1">
      <formula>LEN(TRIM(AD9))=0</formula>
    </cfRule>
    <cfRule type="cellIs" dxfId="2755" priority="3703" operator="greaterThanOrEqual">
      <formula>AC9</formula>
    </cfRule>
    <cfRule type="cellIs" dxfId="2754" priority="3704" operator="lessThan">
      <formula>AC9</formula>
    </cfRule>
  </conditionalFormatting>
  <conditionalFormatting sqref="AD9:AD13">
    <cfRule type="containsBlanks" priority="3699" stopIfTrue="1">
      <formula>LEN(TRIM(AD9))=0</formula>
    </cfRule>
    <cfRule type="cellIs" dxfId="2753" priority="3700" operator="greaterThanOrEqual">
      <formula>AC9</formula>
    </cfRule>
    <cfRule type="cellIs" dxfId="2752" priority="3701" operator="lessThan">
      <formula>AC9</formula>
    </cfRule>
  </conditionalFormatting>
  <conditionalFormatting sqref="AB9:AB10">
    <cfRule type="containsBlanks" priority="3696" stopIfTrue="1">
      <formula>LEN(TRIM(AB9))=0</formula>
    </cfRule>
    <cfRule type="cellIs" dxfId="2751" priority="3697" operator="greaterThanOrEqual">
      <formula>AA9</formula>
    </cfRule>
    <cfRule type="cellIs" dxfId="2750" priority="3698" operator="lessThan">
      <formula>AA9</formula>
    </cfRule>
  </conditionalFormatting>
  <conditionalFormatting sqref="Y9:Y10">
    <cfRule type="cellIs" dxfId="2749" priority="3694" stopIfTrue="1" operator="notEqual">
      <formula>0</formula>
    </cfRule>
  </conditionalFormatting>
  <conditionalFormatting sqref="Z10">
    <cfRule type="cellIs" dxfId="2748" priority="3695" stopIfTrue="1" operator="notEqual">
      <formula>0</formula>
    </cfRule>
  </conditionalFormatting>
  <conditionalFormatting sqref="Z9">
    <cfRule type="cellIs" dxfId="2747" priority="3693" stopIfTrue="1" operator="notEqual">
      <formula>0</formula>
    </cfRule>
  </conditionalFormatting>
  <conditionalFormatting sqref="AB26:AB28">
    <cfRule type="containsBlanks" priority="3690" stopIfTrue="1">
      <formula>LEN(TRIM(AB26))=0</formula>
    </cfRule>
    <cfRule type="cellIs" dxfId="2746" priority="3691" operator="greaterThanOrEqual">
      <formula>AA26</formula>
    </cfRule>
    <cfRule type="cellIs" dxfId="2745" priority="3692" operator="lessThan">
      <formula>AA26</formula>
    </cfRule>
  </conditionalFormatting>
  <conditionalFormatting sqref="AB25">
    <cfRule type="containsBlanks" priority="3687" stopIfTrue="1">
      <formula>LEN(TRIM(AB25))=0</formula>
    </cfRule>
    <cfRule type="cellIs" dxfId="2744" priority="3688" operator="greaterThanOrEqual">
      <formula>AA25</formula>
    </cfRule>
    <cfRule type="cellIs" dxfId="2743" priority="3689" operator="lessThan">
      <formula>AA25</formula>
    </cfRule>
  </conditionalFormatting>
  <conditionalFormatting sqref="AB26">
    <cfRule type="containsBlanks" priority="3684" stopIfTrue="1">
      <formula>LEN(TRIM(AB26))=0</formula>
    </cfRule>
    <cfRule type="cellIs" dxfId="2742" priority="3685" operator="greaterThanOrEqual">
      <formula>AA26</formula>
    </cfRule>
    <cfRule type="cellIs" dxfId="2741" priority="3686" operator="lessThan">
      <formula>AA26</formula>
    </cfRule>
  </conditionalFormatting>
  <conditionalFormatting sqref="Y27:Y28">
    <cfRule type="cellIs" dxfId="2740" priority="3682" stopIfTrue="1" operator="notEqual">
      <formula>0</formula>
    </cfRule>
  </conditionalFormatting>
  <conditionalFormatting sqref="Z27:Z28">
    <cfRule type="cellIs" dxfId="2739" priority="3683" stopIfTrue="1" operator="notEqual">
      <formula>0</formula>
    </cfRule>
  </conditionalFormatting>
  <conditionalFormatting sqref="Y25">
    <cfRule type="cellIs" dxfId="2738" priority="3680" stopIfTrue="1" operator="notEqual">
      <formula>0</formula>
    </cfRule>
  </conditionalFormatting>
  <conditionalFormatting sqref="Z25">
    <cfRule type="cellIs" dxfId="2737" priority="3681" stopIfTrue="1" operator="notEqual">
      <formula>0</formula>
    </cfRule>
  </conditionalFormatting>
  <conditionalFormatting sqref="Y26">
    <cfRule type="cellIs" dxfId="2736" priority="3679" stopIfTrue="1" operator="notEqual">
      <formula>0</formula>
    </cfRule>
  </conditionalFormatting>
  <conditionalFormatting sqref="Y26">
    <cfRule type="cellIs" dxfId="2735" priority="3678" stopIfTrue="1" operator="notEqual">
      <formula>0</formula>
    </cfRule>
  </conditionalFormatting>
  <conditionalFormatting sqref="Z26">
    <cfRule type="cellIs" dxfId="2734" priority="3677" stopIfTrue="1" operator="notEqual">
      <formula>0</formula>
    </cfRule>
  </conditionalFormatting>
  <conditionalFormatting sqref="AC25:AC28">
    <cfRule type="containsBlanks" priority="3674" stopIfTrue="1">
      <formula>LEN(TRIM(AC25))=0</formula>
    </cfRule>
    <cfRule type="cellIs" dxfId="2733" priority="3675" operator="greaterThanOrEqual">
      <formula>AB25</formula>
    </cfRule>
    <cfRule type="cellIs" dxfId="2732" priority="3676" operator="lessThan">
      <formula>AB25</formula>
    </cfRule>
  </conditionalFormatting>
  <conditionalFormatting sqref="AC25:AC28">
    <cfRule type="containsBlanks" priority="3671" stopIfTrue="1">
      <formula>LEN(TRIM(AC25))=0</formula>
    </cfRule>
    <cfRule type="cellIs" dxfId="2731" priority="3672" operator="greaterThanOrEqual">
      <formula>AB25</formula>
    </cfRule>
    <cfRule type="cellIs" dxfId="2730" priority="3673" operator="lessThan">
      <formula>AB25</formula>
    </cfRule>
  </conditionalFormatting>
  <conditionalFormatting sqref="AD25:AD28">
    <cfRule type="containsBlanks" priority="3668" stopIfTrue="1">
      <formula>LEN(TRIM(AD25))=0</formula>
    </cfRule>
    <cfRule type="cellIs" dxfId="2729" priority="3669" operator="greaterThanOrEqual">
      <formula>AC25</formula>
    </cfRule>
    <cfRule type="cellIs" dxfId="2728" priority="3670" operator="lessThan">
      <formula>AC25</formula>
    </cfRule>
  </conditionalFormatting>
  <conditionalFormatting sqref="AD25:AD28">
    <cfRule type="containsBlanks" priority="3665" stopIfTrue="1">
      <formula>LEN(TRIM(AD25))=0</formula>
    </cfRule>
    <cfRule type="cellIs" dxfId="2727" priority="3666" operator="greaterThanOrEqual">
      <formula>AC25</formula>
    </cfRule>
    <cfRule type="cellIs" dxfId="2726" priority="3667" operator="lessThan">
      <formula>AC25</formula>
    </cfRule>
  </conditionalFormatting>
  <conditionalFormatting sqref="AH15:AH16">
    <cfRule type="containsBlanks" priority="3662" stopIfTrue="1">
      <formula>LEN(TRIM(AH15))=0</formula>
    </cfRule>
    <cfRule type="cellIs" dxfId="2725" priority="3663" operator="greaterThanOrEqual">
      <formula>AG15</formula>
    </cfRule>
    <cfRule type="cellIs" dxfId="2724" priority="3664" operator="lessThan">
      <formula>AG15</formula>
    </cfRule>
  </conditionalFormatting>
  <conditionalFormatting sqref="AE42">
    <cfRule type="cellIs" dxfId="2723" priority="3660" stopIfTrue="1" operator="notEqual">
      <formula>0</formula>
    </cfRule>
  </conditionalFormatting>
  <conditionalFormatting sqref="AF43">
    <cfRule type="cellIs" dxfId="2722" priority="3661" stopIfTrue="1" operator="notEqual">
      <formula>0</formula>
    </cfRule>
  </conditionalFormatting>
  <conditionalFormatting sqref="AF47:AF49">
    <cfRule type="cellIs" dxfId="2721" priority="3658" stopIfTrue="1" operator="notEqual">
      <formula>0</formula>
    </cfRule>
  </conditionalFormatting>
  <conditionalFormatting sqref="AE47 AE49">
    <cfRule type="cellIs" dxfId="2720" priority="3657" stopIfTrue="1" operator="notEqual">
      <formula>0</formula>
    </cfRule>
  </conditionalFormatting>
  <conditionalFormatting sqref="AE72:AE73">
    <cfRule type="cellIs" dxfId="2719" priority="3655" stopIfTrue="1" operator="notEqual">
      <formula>0</formula>
    </cfRule>
  </conditionalFormatting>
  <conditionalFormatting sqref="AE41 AE43">
    <cfRule type="cellIs" dxfId="2718" priority="3659" stopIfTrue="1" operator="notEqual">
      <formula>0</formula>
    </cfRule>
  </conditionalFormatting>
  <conditionalFormatting sqref="AF72:AF73">
    <cfRule type="cellIs" dxfId="2717" priority="3656" stopIfTrue="1" operator="notEqual">
      <formula>0</formula>
    </cfRule>
  </conditionalFormatting>
  <conditionalFormatting sqref="AE38 AE40">
    <cfRule type="cellIs" dxfId="2716" priority="3654" stopIfTrue="1" operator="notEqual">
      <formula>0</formula>
    </cfRule>
  </conditionalFormatting>
  <conditionalFormatting sqref="AE48">
    <cfRule type="cellIs" dxfId="2715" priority="3653" stopIfTrue="1" operator="notEqual">
      <formula>0</formula>
    </cfRule>
  </conditionalFormatting>
  <conditionalFormatting sqref="AE36:AE37">
    <cfRule type="cellIs" dxfId="2714" priority="3652" stopIfTrue="1" operator="notEqual">
      <formula>0</formula>
    </cfRule>
  </conditionalFormatting>
  <conditionalFormatting sqref="AF42">
    <cfRule type="cellIs" dxfId="2713" priority="3651" stopIfTrue="1" operator="notEqual">
      <formula>0</formula>
    </cfRule>
  </conditionalFormatting>
  <conditionalFormatting sqref="AE39">
    <cfRule type="cellIs" dxfId="2712" priority="3650" stopIfTrue="1" operator="notEqual">
      <formula>0</formula>
    </cfRule>
  </conditionalFormatting>
  <conditionalFormatting sqref="AH58:AH60 AH66:AH68">
    <cfRule type="containsBlanks" priority="3647" stopIfTrue="1">
      <formula>LEN(TRIM(AH58))=0</formula>
    </cfRule>
    <cfRule type="cellIs" dxfId="2711" priority="3648" operator="greaterThanOrEqual">
      <formula>AG58</formula>
    </cfRule>
    <cfRule type="cellIs" dxfId="2710" priority="3649" operator="lessThan">
      <formula>AG58</formula>
    </cfRule>
  </conditionalFormatting>
  <conditionalFormatting sqref="AH47:AH49">
    <cfRule type="containsBlanks" priority="3644" stopIfTrue="1">
      <formula>LEN(TRIM(AH47))=0</formula>
    </cfRule>
    <cfRule type="cellIs" dxfId="2709" priority="3645" operator="greaterThanOrEqual">
      <formula>AG47</formula>
    </cfRule>
    <cfRule type="cellIs" dxfId="2708" priority="3646" operator="lessThan">
      <formula>AG47</formula>
    </cfRule>
  </conditionalFormatting>
  <conditionalFormatting sqref="AH69:AH73">
    <cfRule type="containsBlanks" priority="3641" stopIfTrue="1">
      <formula>LEN(TRIM(AH69))=0</formula>
    </cfRule>
    <cfRule type="cellIs" dxfId="2707" priority="3642" operator="greaterThanOrEqual">
      <formula>AG69</formula>
    </cfRule>
    <cfRule type="cellIs" dxfId="2706" priority="3643" operator="lessThan">
      <formula>AG69</formula>
    </cfRule>
  </conditionalFormatting>
  <conditionalFormatting sqref="AH54:AH57">
    <cfRule type="containsBlanks" priority="3638" stopIfTrue="1">
      <formula>LEN(TRIM(AH54))=0</formula>
    </cfRule>
    <cfRule type="cellIs" dxfId="2705" priority="3639" operator="greaterThanOrEqual">
      <formula>AG54</formula>
    </cfRule>
    <cfRule type="cellIs" dxfId="2704" priority="3640" operator="lessThan">
      <formula>AG54</formula>
    </cfRule>
  </conditionalFormatting>
  <conditionalFormatting sqref="AH61:AH65">
    <cfRule type="containsBlanks" priority="3635" stopIfTrue="1">
      <formula>LEN(TRIM(AH61))=0</formula>
    </cfRule>
    <cfRule type="cellIs" dxfId="2703" priority="3636" operator="greaterThanOrEqual">
      <formula>AG61</formula>
    </cfRule>
    <cfRule type="cellIs" dxfId="2702" priority="3637" operator="lessThan">
      <formula>AG61</formula>
    </cfRule>
  </conditionalFormatting>
  <conditionalFormatting sqref="AH41:AH43">
    <cfRule type="containsBlanks" priority="3632" stopIfTrue="1">
      <formula>LEN(TRIM(AH41))=0</formula>
    </cfRule>
    <cfRule type="cellIs" dxfId="2701" priority="3633" operator="greaterThanOrEqual">
      <formula>AG41</formula>
    </cfRule>
    <cfRule type="cellIs" dxfId="2700" priority="3634" operator="lessThan">
      <formula>AG41</formula>
    </cfRule>
  </conditionalFormatting>
  <conditionalFormatting sqref="AH38 AH40">
    <cfRule type="containsBlanks" priority="3629" stopIfTrue="1">
      <formula>LEN(TRIM(AH38))=0</formula>
    </cfRule>
    <cfRule type="cellIs" dxfId="2699" priority="3630" operator="greaterThanOrEqual">
      <formula>AG38</formula>
    </cfRule>
    <cfRule type="cellIs" dxfId="2698" priority="3631" operator="lessThan">
      <formula>AG38</formula>
    </cfRule>
  </conditionalFormatting>
  <conditionalFormatting sqref="AH36:AH37">
    <cfRule type="containsBlanks" priority="3626" stopIfTrue="1">
      <formula>LEN(TRIM(AH36))=0</formula>
    </cfRule>
    <cfRule type="cellIs" dxfId="2697" priority="3627" operator="greaterThanOrEqual">
      <formula>AG36</formula>
    </cfRule>
    <cfRule type="cellIs" dxfId="2696" priority="3628" operator="lessThan">
      <formula>AG36</formula>
    </cfRule>
  </conditionalFormatting>
  <conditionalFormatting sqref="AH39">
    <cfRule type="containsBlanks" priority="3623" stopIfTrue="1">
      <formula>LEN(TRIM(AH39))=0</formula>
    </cfRule>
    <cfRule type="cellIs" dxfId="2695" priority="3624" operator="greaterThanOrEqual">
      <formula>AG39</formula>
    </cfRule>
    <cfRule type="cellIs" dxfId="2694" priority="3625" operator="lessThan">
      <formula>AG39</formula>
    </cfRule>
  </conditionalFormatting>
  <conditionalFormatting sqref="AH14:AH18 AH6:AH8">
    <cfRule type="containsBlanks" priority="3620" stopIfTrue="1">
      <formula>LEN(TRIM(AH6))=0</formula>
    </cfRule>
    <cfRule type="cellIs" dxfId="2693" priority="3621" operator="greaterThanOrEqual">
      <formula>AG6</formula>
    </cfRule>
    <cfRule type="cellIs" dxfId="2692" priority="3622" operator="lessThan">
      <formula>AG6</formula>
    </cfRule>
  </conditionalFormatting>
  <conditionalFormatting sqref="AH5">
    <cfRule type="containsBlanks" priority="3617" stopIfTrue="1">
      <formula>LEN(TRIM(AH5))=0</formula>
    </cfRule>
    <cfRule type="cellIs" dxfId="2691" priority="3618" operator="greaterThanOrEqual">
      <formula>AG5</formula>
    </cfRule>
    <cfRule type="cellIs" dxfId="2690" priority="3619" operator="lessThan">
      <formula>AG5</formula>
    </cfRule>
  </conditionalFormatting>
  <conditionalFormatting sqref="AH29:AH32">
    <cfRule type="containsBlanks" priority="3614" stopIfTrue="1">
      <formula>LEN(TRIM(AH29))=0</formula>
    </cfRule>
    <cfRule type="cellIs" dxfId="2689" priority="3615" operator="greaterThanOrEqual">
      <formula>AG29</formula>
    </cfRule>
    <cfRule type="cellIs" dxfId="2688" priority="3616" operator="lessThan">
      <formula>AG29</formula>
    </cfRule>
  </conditionalFormatting>
  <conditionalFormatting sqref="AH20:AH21">
    <cfRule type="containsBlanks" priority="3611" stopIfTrue="1">
      <formula>LEN(TRIM(AH20))=0</formula>
    </cfRule>
    <cfRule type="cellIs" dxfId="2687" priority="3612" operator="greaterThanOrEqual">
      <formula>AG20</formula>
    </cfRule>
    <cfRule type="cellIs" dxfId="2686" priority="3613" operator="lessThan">
      <formula>AG20</formula>
    </cfRule>
  </conditionalFormatting>
  <conditionalFormatting sqref="AH19">
    <cfRule type="containsBlanks" priority="3608" stopIfTrue="1">
      <formula>LEN(TRIM(AH19))=0</formula>
    </cfRule>
    <cfRule type="cellIs" dxfId="2685" priority="3609" operator="greaterThanOrEqual">
      <formula>AG19</formula>
    </cfRule>
    <cfRule type="cellIs" dxfId="2684" priority="3610" operator="lessThan">
      <formula>AG19</formula>
    </cfRule>
  </conditionalFormatting>
  <conditionalFormatting sqref="AH23:AH24">
    <cfRule type="containsBlanks" priority="3605" stopIfTrue="1">
      <formula>LEN(TRIM(AH23))=0</formula>
    </cfRule>
    <cfRule type="cellIs" dxfId="2683" priority="3606" operator="greaterThanOrEqual">
      <formula>AG23</formula>
    </cfRule>
    <cfRule type="cellIs" dxfId="2682" priority="3607" operator="lessThan">
      <formula>AG23</formula>
    </cfRule>
  </conditionalFormatting>
  <conditionalFormatting sqref="AH22">
    <cfRule type="containsBlanks" priority="3602" stopIfTrue="1">
      <formula>LEN(TRIM(AH22))=0</formula>
    </cfRule>
    <cfRule type="cellIs" dxfId="2681" priority="3603" operator="greaterThanOrEqual">
      <formula>AG22</formula>
    </cfRule>
    <cfRule type="cellIs" dxfId="2680" priority="3604" operator="lessThan">
      <formula>AG22</formula>
    </cfRule>
  </conditionalFormatting>
  <conditionalFormatting sqref="AH6">
    <cfRule type="containsBlanks" priority="3599" stopIfTrue="1">
      <formula>LEN(TRIM(AH6))=0</formula>
    </cfRule>
    <cfRule type="cellIs" dxfId="2679" priority="3600" operator="greaterThanOrEqual">
      <formula>AG6</formula>
    </cfRule>
    <cfRule type="cellIs" dxfId="2678" priority="3601" operator="lessThan">
      <formula>AG6</formula>
    </cfRule>
  </conditionalFormatting>
  <conditionalFormatting sqref="AH15:AH16">
    <cfRule type="containsBlanks" priority="3596" stopIfTrue="1">
      <formula>LEN(TRIM(AH15))=0</formula>
    </cfRule>
    <cfRule type="cellIs" dxfId="2677" priority="3597" operator="greaterThanOrEqual">
      <formula>AG15</formula>
    </cfRule>
    <cfRule type="cellIs" dxfId="2676" priority="3598" operator="lessThan">
      <formula>AG15</formula>
    </cfRule>
  </conditionalFormatting>
  <conditionalFormatting sqref="AE34:AE35">
    <cfRule type="cellIs" dxfId="2675" priority="3594" stopIfTrue="1" operator="notEqual">
      <formula>0</formula>
    </cfRule>
  </conditionalFormatting>
  <conditionalFormatting sqref="AF34">
    <cfRule type="cellIs" dxfId="2674" priority="3595" stopIfTrue="1" operator="notEqual">
      <formula>0</formula>
    </cfRule>
  </conditionalFormatting>
  <conditionalFormatting sqref="AH34:AH35">
    <cfRule type="containsBlanks" priority="3591" stopIfTrue="1">
      <formula>LEN(TRIM(AH34))=0</formula>
    </cfRule>
    <cfRule type="cellIs" dxfId="2673" priority="3592" operator="greaterThanOrEqual">
      <formula>AG34</formula>
    </cfRule>
    <cfRule type="cellIs" dxfId="2672" priority="3593" operator="lessThan">
      <formula>AG34</formula>
    </cfRule>
  </conditionalFormatting>
  <conditionalFormatting sqref="AE7:AE8 AE14">
    <cfRule type="cellIs" dxfId="2671" priority="3589" stopIfTrue="1" operator="notEqual">
      <formula>0</formula>
    </cfRule>
  </conditionalFormatting>
  <conditionalFormatting sqref="AF7:AF8 AF14:AF15 AF17:AF18">
    <cfRule type="cellIs" dxfId="2670" priority="3590" stopIfTrue="1" operator="notEqual">
      <formula>0</formula>
    </cfRule>
  </conditionalFormatting>
  <conditionalFormatting sqref="AE17:AE18">
    <cfRule type="cellIs" dxfId="2669" priority="3588" stopIfTrue="1" operator="notEqual">
      <formula>0</formula>
    </cfRule>
  </conditionalFormatting>
  <conditionalFormatting sqref="AE5">
    <cfRule type="cellIs" dxfId="2668" priority="3586" stopIfTrue="1" operator="notEqual">
      <formula>0</formula>
    </cfRule>
  </conditionalFormatting>
  <conditionalFormatting sqref="AF5">
    <cfRule type="cellIs" dxfId="2667" priority="3587" stopIfTrue="1" operator="notEqual">
      <formula>0</formula>
    </cfRule>
  </conditionalFormatting>
  <conditionalFormatting sqref="AE15">
    <cfRule type="cellIs" dxfId="2666" priority="3584" stopIfTrue="1" operator="notEqual">
      <formula>0</formula>
    </cfRule>
  </conditionalFormatting>
  <conditionalFormatting sqref="AF15">
    <cfRule type="cellIs" dxfId="2665" priority="3585" stopIfTrue="1" operator="notEqual">
      <formula>0</formula>
    </cfRule>
  </conditionalFormatting>
  <conditionalFormatting sqref="AE29:AE32">
    <cfRule type="cellIs" dxfId="2664" priority="3582" stopIfTrue="1" operator="notEqual">
      <formula>0</formula>
    </cfRule>
  </conditionalFormatting>
  <conditionalFormatting sqref="AF29:AF32">
    <cfRule type="cellIs" dxfId="2663" priority="3583" stopIfTrue="1" operator="notEqual">
      <formula>0</formula>
    </cfRule>
  </conditionalFormatting>
  <conditionalFormatting sqref="AE19:AE21">
    <cfRule type="cellIs" dxfId="2662" priority="3580" stopIfTrue="1" operator="notEqual">
      <formula>0</formula>
    </cfRule>
  </conditionalFormatting>
  <conditionalFormatting sqref="AF19:AF21">
    <cfRule type="cellIs" dxfId="2661" priority="3581" stopIfTrue="1" operator="notEqual">
      <formula>0</formula>
    </cfRule>
  </conditionalFormatting>
  <conditionalFormatting sqref="AE15">
    <cfRule type="cellIs" dxfId="2660" priority="3579" stopIfTrue="1" operator="notEqual">
      <formula>0</formula>
    </cfRule>
  </conditionalFormatting>
  <conditionalFormatting sqref="AE15">
    <cfRule type="cellIs" dxfId="2659" priority="3577" stopIfTrue="1" operator="notEqual">
      <formula>0</formula>
    </cfRule>
  </conditionalFormatting>
  <conditionalFormatting sqref="AF15">
    <cfRule type="cellIs" dxfId="2658" priority="3578" stopIfTrue="1" operator="notEqual">
      <formula>0</formula>
    </cfRule>
  </conditionalFormatting>
  <conditionalFormatting sqref="AE6">
    <cfRule type="cellIs" dxfId="2657" priority="3576" stopIfTrue="1" operator="notEqual">
      <formula>0</formula>
    </cfRule>
  </conditionalFormatting>
  <conditionalFormatting sqref="AE6">
    <cfRule type="cellIs" dxfId="2656" priority="3575" stopIfTrue="1" operator="notEqual">
      <formula>0</formula>
    </cfRule>
  </conditionalFormatting>
  <conditionalFormatting sqref="AF16">
    <cfRule type="cellIs" dxfId="2655" priority="3574" stopIfTrue="1" operator="notEqual">
      <formula>0</formula>
    </cfRule>
  </conditionalFormatting>
  <conditionalFormatting sqref="AE16">
    <cfRule type="cellIs" dxfId="2654" priority="3573" stopIfTrue="1" operator="notEqual">
      <formula>0</formula>
    </cfRule>
  </conditionalFormatting>
  <conditionalFormatting sqref="AE16">
    <cfRule type="cellIs" dxfId="2653" priority="3572" stopIfTrue="1" operator="notEqual">
      <formula>0</formula>
    </cfRule>
  </conditionalFormatting>
  <conditionalFormatting sqref="AE16">
    <cfRule type="cellIs" dxfId="2652" priority="3571" stopIfTrue="1" operator="notEqual">
      <formula>0</formula>
    </cfRule>
  </conditionalFormatting>
  <conditionalFormatting sqref="AE16">
    <cfRule type="cellIs" dxfId="2651" priority="3570" stopIfTrue="1" operator="notEqual">
      <formula>0</formula>
    </cfRule>
  </conditionalFormatting>
  <conditionalFormatting sqref="AE22:AE24">
    <cfRule type="cellIs" dxfId="2650" priority="3568" stopIfTrue="1" operator="notEqual">
      <formula>0</formula>
    </cfRule>
  </conditionalFormatting>
  <conditionalFormatting sqref="AF22:AF24">
    <cfRule type="cellIs" dxfId="2649" priority="3569" stopIfTrue="1" operator="notEqual">
      <formula>0</formula>
    </cfRule>
  </conditionalFormatting>
  <conditionalFormatting sqref="AF6">
    <cfRule type="cellIs" dxfId="2648" priority="3567" stopIfTrue="1" operator="notEqual">
      <formula>0</formula>
    </cfRule>
  </conditionalFormatting>
  <conditionalFormatting sqref="AF38 AF40">
    <cfRule type="cellIs" dxfId="2647" priority="3566" stopIfTrue="1" operator="notEqual">
      <formula>0</formula>
    </cfRule>
  </conditionalFormatting>
  <conditionalFormatting sqref="AF36:AF37">
    <cfRule type="cellIs" dxfId="2646" priority="3565" stopIfTrue="1" operator="notEqual">
      <formula>0</formula>
    </cfRule>
  </conditionalFormatting>
  <conditionalFormatting sqref="AF39">
    <cfRule type="cellIs" dxfId="2645" priority="3564" stopIfTrue="1" operator="notEqual">
      <formula>0</formula>
    </cfRule>
  </conditionalFormatting>
  <conditionalFormatting sqref="AF35">
    <cfRule type="cellIs" dxfId="2644" priority="3563" stopIfTrue="1" operator="notEqual">
      <formula>0</formula>
    </cfRule>
  </conditionalFormatting>
  <conditionalFormatting sqref="AF41">
    <cfRule type="cellIs" dxfId="2643" priority="3562" stopIfTrue="1" operator="notEqual">
      <formula>0</formula>
    </cfRule>
  </conditionalFormatting>
  <conditionalFormatting sqref="AE54">
    <cfRule type="cellIs" dxfId="2642" priority="3557" stopIfTrue="1" operator="notEqual">
      <formula>0</formula>
    </cfRule>
  </conditionalFormatting>
  <conditionalFormatting sqref="AE55 AE57:AE61 AE65 AE63">
    <cfRule type="cellIs" dxfId="2641" priority="3560" stopIfTrue="1" operator="notEqual">
      <formula>0</formula>
    </cfRule>
  </conditionalFormatting>
  <conditionalFormatting sqref="AF57:AF60 AF67 AF54:AF55 AF65 AF63">
    <cfRule type="cellIs" dxfId="2640" priority="3561" stopIfTrue="1" operator="notEqual">
      <formula>0</formula>
    </cfRule>
  </conditionalFormatting>
  <conditionalFormatting sqref="AE68">
    <cfRule type="cellIs" dxfId="2639" priority="3558" stopIfTrue="1" operator="notEqual">
      <formula>0</formula>
    </cfRule>
  </conditionalFormatting>
  <conditionalFormatting sqref="AF68">
    <cfRule type="cellIs" dxfId="2638" priority="3559" stopIfTrue="1" operator="notEqual">
      <formula>0</formula>
    </cfRule>
  </conditionalFormatting>
  <conditionalFormatting sqref="AF56">
    <cfRule type="cellIs" dxfId="2637" priority="3556" stopIfTrue="1" operator="notEqual">
      <formula>0</formula>
    </cfRule>
  </conditionalFormatting>
  <conditionalFormatting sqref="AE56">
    <cfRule type="cellIs" dxfId="2636" priority="3555" stopIfTrue="1" operator="notEqual">
      <formula>0</formula>
    </cfRule>
  </conditionalFormatting>
  <conditionalFormatting sqref="AE67">
    <cfRule type="cellIs" dxfId="2635" priority="3554" stopIfTrue="1" operator="notEqual">
      <formula>0</formula>
    </cfRule>
  </conditionalFormatting>
  <conditionalFormatting sqref="AE69:AE71">
    <cfRule type="cellIs" dxfId="2634" priority="3552" stopIfTrue="1" operator="notEqual">
      <formula>0</formula>
    </cfRule>
  </conditionalFormatting>
  <conditionalFormatting sqref="AF69:AF71">
    <cfRule type="cellIs" dxfId="2633" priority="3553" stopIfTrue="1" operator="notEqual">
      <formula>0</formula>
    </cfRule>
  </conditionalFormatting>
  <conditionalFormatting sqref="AE66">
    <cfRule type="cellIs" dxfId="2632" priority="3551" stopIfTrue="1" operator="notEqual">
      <formula>0</formula>
    </cfRule>
  </conditionalFormatting>
  <conditionalFormatting sqref="AF66">
    <cfRule type="cellIs" dxfId="2631" priority="3550" stopIfTrue="1" operator="notEqual">
      <formula>0</formula>
    </cfRule>
  </conditionalFormatting>
  <conditionalFormatting sqref="AE64">
    <cfRule type="cellIs" dxfId="2630" priority="3548" stopIfTrue="1" operator="notEqual">
      <formula>0</formula>
    </cfRule>
  </conditionalFormatting>
  <conditionalFormatting sqref="AF64">
    <cfRule type="cellIs" dxfId="2629" priority="3549" stopIfTrue="1" operator="notEqual">
      <formula>0</formula>
    </cfRule>
  </conditionalFormatting>
  <conditionalFormatting sqref="AF61">
    <cfRule type="cellIs" dxfId="2628" priority="3547" stopIfTrue="1" operator="notEqual">
      <formula>0</formula>
    </cfRule>
  </conditionalFormatting>
  <conditionalFormatting sqref="AE62">
    <cfRule type="cellIs" dxfId="2627" priority="3545" stopIfTrue="1" operator="notEqual">
      <formula>0</formula>
    </cfRule>
  </conditionalFormatting>
  <conditionalFormatting sqref="AF62">
    <cfRule type="cellIs" dxfId="2626" priority="3546" stopIfTrue="1" operator="notEqual">
      <formula>0</formula>
    </cfRule>
  </conditionalFormatting>
  <conditionalFormatting sqref="AI14:AI24 AI29:AI32">
    <cfRule type="containsBlanks" priority="3542" stopIfTrue="1">
      <formula>LEN(TRIM(AI14))=0</formula>
    </cfRule>
    <cfRule type="cellIs" dxfId="2625" priority="3543" operator="greaterThanOrEqual">
      <formula>AH14</formula>
    </cfRule>
    <cfRule type="cellIs" dxfId="2624" priority="3544" operator="lessThan">
      <formula>AH14</formula>
    </cfRule>
  </conditionalFormatting>
  <conditionalFormatting sqref="AI14:AI24 AI29:AI32">
    <cfRule type="containsBlanks" priority="3539" stopIfTrue="1">
      <formula>LEN(TRIM(AI14))=0</formula>
    </cfRule>
    <cfRule type="cellIs" dxfId="2623" priority="3540" operator="greaterThanOrEqual">
      <formula>AH14</formula>
    </cfRule>
    <cfRule type="cellIs" dxfId="2622" priority="3541" operator="lessThan">
      <formula>AH14</formula>
    </cfRule>
  </conditionalFormatting>
  <conditionalFormatting sqref="AI5:AI8">
    <cfRule type="containsBlanks" priority="3536" stopIfTrue="1">
      <formula>LEN(TRIM(AI5))=0</formula>
    </cfRule>
    <cfRule type="cellIs" dxfId="2621" priority="3537" operator="greaterThanOrEqual">
      <formula>AH5</formula>
    </cfRule>
    <cfRule type="cellIs" dxfId="2620" priority="3538" operator="lessThan">
      <formula>AH5</formula>
    </cfRule>
  </conditionalFormatting>
  <conditionalFormatting sqref="AI5:AI8">
    <cfRule type="containsBlanks" priority="3533" stopIfTrue="1">
      <formula>LEN(TRIM(AI5))=0</formula>
    </cfRule>
    <cfRule type="cellIs" dxfId="2619" priority="3534" operator="greaterThanOrEqual">
      <formula>AH5</formula>
    </cfRule>
    <cfRule type="cellIs" dxfId="2618" priority="3535" operator="lessThan">
      <formula>AH5</formula>
    </cfRule>
  </conditionalFormatting>
  <conditionalFormatting sqref="AI34:AI37">
    <cfRule type="containsBlanks" priority="3530" stopIfTrue="1">
      <formula>LEN(TRIM(AI34))=0</formula>
    </cfRule>
    <cfRule type="cellIs" dxfId="2617" priority="3531" operator="greaterThanOrEqual">
      <formula>AH34</formula>
    </cfRule>
    <cfRule type="cellIs" dxfId="2616" priority="3532" operator="lessThan">
      <formula>AH34</formula>
    </cfRule>
  </conditionalFormatting>
  <conditionalFormatting sqref="AI34:AI37">
    <cfRule type="containsBlanks" priority="3527" stopIfTrue="1">
      <formula>LEN(TRIM(AI34))=0</formula>
    </cfRule>
    <cfRule type="cellIs" dxfId="2615" priority="3528" operator="greaterThanOrEqual">
      <formula>AH34</formula>
    </cfRule>
    <cfRule type="cellIs" dxfId="2614" priority="3529" operator="lessThan">
      <formula>AH34</formula>
    </cfRule>
  </conditionalFormatting>
  <conditionalFormatting sqref="AI38:AI40">
    <cfRule type="containsBlanks" priority="3524" stopIfTrue="1">
      <formula>LEN(TRIM(AI38))=0</formula>
    </cfRule>
    <cfRule type="cellIs" dxfId="2613" priority="3525" operator="greaterThanOrEqual">
      <formula>AH38</formula>
    </cfRule>
    <cfRule type="cellIs" dxfId="2612" priority="3526" operator="lessThan">
      <formula>AH38</formula>
    </cfRule>
  </conditionalFormatting>
  <conditionalFormatting sqref="AI38:AI40">
    <cfRule type="containsBlanks" priority="3521" stopIfTrue="1">
      <formula>LEN(TRIM(AI38))=0</formula>
    </cfRule>
    <cfRule type="cellIs" dxfId="2611" priority="3522" operator="greaterThanOrEqual">
      <formula>AH38</formula>
    </cfRule>
    <cfRule type="cellIs" dxfId="2610" priority="3523" operator="lessThan">
      <formula>AH38</formula>
    </cfRule>
  </conditionalFormatting>
  <conditionalFormatting sqref="AI41:AI43">
    <cfRule type="containsBlanks" priority="3518" stopIfTrue="1">
      <formula>LEN(TRIM(AI41))=0</formula>
    </cfRule>
    <cfRule type="cellIs" dxfId="2609" priority="3519" operator="greaterThanOrEqual">
      <formula>AH41</formula>
    </cfRule>
    <cfRule type="cellIs" dxfId="2608" priority="3520" operator="lessThan">
      <formula>AH41</formula>
    </cfRule>
  </conditionalFormatting>
  <conditionalFormatting sqref="AI41:AI43">
    <cfRule type="containsBlanks" priority="3515" stopIfTrue="1">
      <formula>LEN(TRIM(AI41))=0</formula>
    </cfRule>
    <cfRule type="cellIs" dxfId="2607" priority="3516" operator="greaterThanOrEqual">
      <formula>AH41</formula>
    </cfRule>
    <cfRule type="cellIs" dxfId="2606" priority="3517" operator="lessThan">
      <formula>AH41</formula>
    </cfRule>
  </conditionalFormatting>
  <conditionalFormatting sqref="AI47:AI49">
    <cfRule type="containsBlanks" priority="3512" stopIfTrue="1">
      <formula>LEN(TRIM(AI47))=0</formula>
    </cfRule>
    <cfRule type="cellIs" dxfId="2605" priority="3513" operator="greaterThanOrEqual">
      <formula>AH47</formula>
    </cfRule>
    <cfRule type="cellIs" dxfId="2604" priority="3514" operator="lessThan">
      <formula>AH47</formula>
    </cfRule>
  </conditionalFormatting>
  <conditionalFormatting sqref="AI47:AI49">
    <cfRule type="containsBlanks" priority="3509" stopIfTrue="1">
      <formula>LEN(TRIM(AI47))=0</formula>
    </cfRule>
    <cfRule type="cellIs" dxfId="2603" priority="3510" operator="greaterThanOrEqual">
      <formula>AH47</formula>
    </cfRule>
    <cfRule type="cellIs" dxfId="2602" priority="3511" operator="lessThan">
      <formula>AH47</formula>
    </cfRule>
  </conditionalFormatting>
  <conditionalFormatting sqref="AI54:AI57">
    <cfRule type="containsBlanks" priority="3506" stopIfTrue="1">
      <formula>LEN(TRIM(AI54))=0</formula>
    </cfRule>
    <cfRule type="cellIs" dxfId="2601" priority="3507" operator="greaterThanOrEqual">
      <formula>AH54</formula>
    </cfRule>
    <cfRule type="cellIs" dxfId="2600" priority="3508" operator="lessThan">
      <formula>AH54</formula>
    </cfRule>
  </conditionalFormatting>
  <conditionalFormatting sqref="AI54:AI57">
    <cfRule type="containsBlanks" priority="3503" stopIfTrue="1">
      <formula>LEN(TRIM(AI54))=0</formula>
    </cfRule>
    <cfRule type="cellIs" dxfId="2599" priority="3504" operator="greaterThanOrEqual">
      <formula>AH54</formula>
    </cfRule>
    <cfRule type="cellIs" dxfId="2598" priority="3505" operator="lessThan">
      <formula>AH54</formula>
    </cfRule>
  </conditionalFormatting>
  <conditionalFormatting sqref="AI58:AI60">
    <cfRule type="containsBlanks" priority="3500" stopIfTrue="1">
      <formula>LEN(TRIM(AI58))=0</formula>
    </cfRule>
    <cfRule type="cellIs" dxfId="2597" priority="3501" operator="greaterThanOrEqual">
      <formula>AH58</formula>
    </cfRule>
    <cfRule type="cellIs" dxfId="2596" priority="3502" operator="lessThan">
      <formula>AH58</formula>
    </cfRule>
  </conditionalFormatting>
  <conditionalFormatting sqref="AI58:AI60">
    <cfRule type="containsBlanks" priority="3497" stopIfTrue="1">
      <formula>LEN(TRIM(AI58))=0</formula>
    </cfRule>
    <cfRule type="cellIs" dxfId="2595" priority="3498" operator="greaterThanOrEqual">
      <formula>AH58</formula>
    </cfRule>
    <cfRule type="cellIs" dxfId="2594" priority="3499" operator="lessThan">
      <formula>AH58</formula>
    </cfRule>
  </conditionalFormatting>
  <conditionalFormatting sqref="AI61:AI63">
    <cfRule type="containsBlanks" priority="3494" stopIfTrue="1">
      <formula>LEN(TRIM(AI61))=0</formula>
    </cfRule>
    <cfRule type="cellIs" dxfId="2593" priority="3495" operator="greaterThanOrEqual">
      <formula>AH61</formula>
    </cfRule>
    <cfRule type="cellIs" dxfId="2592" priority="3496" operator="lessThan">
      <formula>AH61</formula>
    </cfRule>
  </conditionalFormatting>
  <conditionalFormatting sqref="AI61:AI63">
    <cfRule type="containsBlanks" priority="3491" stopIfTrue="1">
      <formula>LEN(TRIM(AI61))=0</formula>
    </cfRule>
    <cfRule type="cellIs" dxfId="2591" priority="3492" operator="greaterThanOrEqual">
      <formula>AH61</formula>
    </cfRule>
    <cfRule type="cellIs" dxfId="2590" priority="3493" operator="lessThan">
      <formula>AH61</formula>
    </cfRule>
  </conditionalFormatting>
  <conditionalFormatting sqref="AI65">
    <cfRule type="containsBlanks" priority="3488" stopIfTrue="1">
      <formula>LEN(TRIM(AI65))=0</formula>
    </cfRule>
    <cfRule type="cellIs" dxfId="2589" priority="3489" operator="greaterThanOrEqual">
      <formula>AH65</formula>
    </cfRule>
    <cfRule type="cellIs" dxfId="2588" priority="3490" operator="lessThan">
      <formula>AH65</formula>
    </cfRule>
  </conditionalFormatting>
  <conditionalFormatting sqref="AI65">
    <cfRule type="containsBlanks" priority="3485" stopIfTrue="1">
      <formula>LEN(TRIM(AI65))=0</formula>
    </cfRule>
    <cfRule type="cellIs" dxfId="2587" priority="3486" operator="greaterThanOrEqual">
      <formula>AH65</formula>
    </cfRule>
    <cfRule type="cellIs" dxfId="2586" priority="3487" operator="lessThan">
      <formula>AH65</formula>
    </cfRule>
  </conditionalFormatting>
  <conditionalFormatting sqref="AI64">
    <cfRule type="containsBlanks" priority="3482" stopIfTrue="1">
      <formula>LEN(TRIM(AI64))=0</formula>
    </cfRule>
    <cfRule type="cellIs" dxfId="2585" priority="3483" operator="greaterThanOrEqual">
      <formula>AH64</formula>
    </cfRule>
    <cfRule type="cellIs" dxfId="2584" priority="3484" operator="lessThan">
      <formula>AH64</formula>
    </cfRule>
  </conditionalFormatting>
  <conditionalFormatting sqref="AI64">
    <cfRule type="containsBlanks" priority="3479" stopIfTrue="1">
      <formula>LEN(TRIM(AI64))=0</formula>
    </cfRule>
    <cfRule type="cellIs" dxfId="2583" priority="3480" operator="greaterThanOrEqual">
      <formula>AH64</formula>
    </cfRule>
    <cfRule type="cellIs" dxfId="2582" priority="3481" operator="lessThan">
      <formula>AH64</formula>
    </cfRule>
  </conditionalFormatting>
  <conditionalFormatting sqref="AI66:AI68">
    <cfRule type="containsBlanks" priority="3476" stopIfTrue="1">
      <formula>LEN(TRIM(AI66))=0</formula>
    </cfRule>
    <cfRule type="cellIs" dxfId="2581" priority="3477" operator="greaterThanOrEqual">
      <formula>AH66</formula>
    </cfRule>
    <cfRule type="cellIs" dxfId="2580" priority="3478" operator="lessThan">
      <formula>AH66</formula>
    </cfRule>
  </conditionalFormatting>
  <conditionalFormatting sqref="AI66:AI68">
    <cfRule type="containsBlanks" priority="3473" stopIfTrue="1">
      <formula>LEN(TRIM(AI66))=0</formula>
    </cfRule>
    <cfRule type="cellIs" dxfId="2579" priority="3474" operator="greaterThanOrEqual">
      <formula>AH66</formula>
    </cfRule>
    <cfRule type="cellIs" dxfId="2578" priority="3475" operator="lessThan">
      <formula>AH66</formula>
    </cfRule>
  </conditionalFormatting>
  <conditionalFormatting sqref="AI69:AI71">
    <cfRule type="containsBlanks" priority="3470" stopIfTrue="1">
      <formula>LEN(TRIM(AI69))=0</formula>
    </cfRule>
    <cfRule type="cellIs" dxfId="2577" priority="3471" operator="greaterThanOrEqual">
      <formula>AH69</formula>
    </cfRule>
    <cfRule type="cellIs" dxfId="2576" priority="3472" operator="lessThan">
      <formula>AH69</formula>
    </cfRule>
  </conditionalFormatting>
  <conditionalFormatting sqref="AI69:AI71">
    <cfRule type="containsBlanks" priority="3467" stopIfTrue="1">
      <formula>LEN(TRIM(AI69))=0</formula>
    </cfRule>
    <cfRule type="cellIs" dxfId="2575" priority="3468" operator="greaterThanOrEqual">
      <formula>AH69</formula>
    </cfRule>
    <cfRule type="cellIs" dxfId="2574" priority="3469" operator="lessThan">
      <formula>AH69</formula>
    </cfRule>
  </conditionalFormatting>
  <conditionalFormatting sqref="AI73">
    <cfRule type="containsBlanks" priority="3464" stopIfTrue="1">
      <formula>LEN(TRIM(AI73))=0</formula>
    </cfRule>
    <cfRule type="cellIs" dxfId="2573" priority="3465" operator="greaterThanOrEqual">
      <formula>AH73</formula>
    </cfRule>
    <cfRule type="cellIs" dxfId="2572" priority="3466" operator="lessThan">
      <formula>AH73</formula>
    </cfRule>
  </conditionalFormatting>
  <conditionalFormatting sqref="AI73">
    <cfRule type="containsBlanks" priority="3461" stopIfTrue="1">
      <formula>LEN(TRIM(AI73))=0</formula>
    </cfRule>
    <cfRule type="cellIs" dxfId="2571" priority="3462" operator="greaterThanOrEqual">
      <formula>AH73</formula>
    </cfRule>
    <cfRule type="cellIs" dxfId="2570" priority="3463" operator="lessThan">
      <formula>AH73</formula>
    </cfRule>
  </conditionalFormatting>
  <conditionalFormatting sqref="AI72">
    <cfRule type="containsBlanks" priority="3458" stopIfTrue="1">
      <formula>LEN(TRIM(AI72))=0</formula>
    </cfRule>
    <cfRule type="cellIs" dxfId="2569" priority="3459" operator="greaterThanOrEqual">
      <formula>AH72</formula>
    </cfRule>
    <cfRule type="cellIs" dxfId="2568" priority="3460" operator="lessThan">
      <formula>AH72</formula>
    </cfRule>
  </conditionalFormatting>
  <conditionalFormatting sqref="AI72">
    <cfRule type="containsBlanks" priority="3455" stopIfTrue="1">
      <formula>LEN(TRIM(AI72))=0</formula>
    </cfRule>
    <cfRule type="cellIs" dxfId="2567" priority="3456" operator="greaterThanOrEqual">
      <formula>AH72</formula>
    </cfRule>
    <cfRule type="cellIs" dxfId="2566" priority="3457" operator="lessThan">
      <formula>AH72</formula>
    </cfRule>
  </conditionalFormatting>
  <conditionalFormatting sqref="AJ14:AJ24 AJ29:AJ32">
    <cfRule type="containsBlanks" priority="3452" stopIfTrue="1">
      <formula>LEN(TRIM(AJ14))=0</formula>
    </cfRule>
    <cfRule type="cellIs" dxfId="2565" priority="3453" operator="greaterThanOrEqual">
      <formula>AI14</formula>
    </cfRule>
    <cfRule type="cellIs" dxfId="2564" priority="3454" operator="lessThan">
      <formula>AI14</formula>
    </cfRule>
  </conditionalFormatting>
  <conditionalFormatting sqref="AJ14:AJ24 AJ29:AJ32">
    <cfRule type="containsBlanks" priority="3449" stopIfTrue="1">
      <formula>LEN(TRIM(AJ14))=0</formula>
    </cfRule>
    <cfRule type="cellIs" dxfId="2563" priority="3450" operator="greaterThanOrEqual">
      <formula>AI14</formula>
    </cfRule>
    <cfRule type="cellIs" dxfId="2562" priority="3451" operator="lessThan">
      <formula>AI14</formula>
    </cfRule>
  </conditionalFormatting>
  <conditionalFormatting sqref="AJ5:AJ8">
    <cfRule type="containsBlanks" priority="3446" stopIfTrue="1">
      <formula>LEN(TRIM(AJ5))=0</formula>
    </cfRule>
    <cfRule type="cellIs" dxfId="2561" priority="3447" operator="greaterThanOrEqual">
      <formula>AI5</formula>
    </cfRule>
    <cfRule type="cellIs" dxfId="2560" priority="3448" operator="lessThan">
      <formula>AI5</formula>
    </cfRule>
  </conditionalFormatting>
  <conditionalFormatting sqref="AJ5:AJ8">
    <cfRule type="containsBlanks" priority="3443" stopIfTrue="1">
      <formula>LEN(TRIM(AJ5))=0</formula>
    </cfRule>
    <cfRule type="cellIs" dxfId="2559" priority="3444" operator="greaterThanOrEqual">
      <formula>AI5</formula>
    </cfRule>
    <cfRule type="cellIs" dxfId="2558" priority="3445" operator="lessThan">
      <formula>AI5</formula>
    </cfRule>
  </conditionalFormatting>
  <conditionalFormatting sqref="AJ34:AJ37">
    <cfRule type="containsBlanks" priority="3440" stopIfTrue="1">
      <formula>LEN(TRIM(AJ34))=0</formula>
    </cfRule>
    <cfRule type="cellIs" dxfId="2557" priority="3441" operator="greaterThanOrEqual">
      <formula>AI34</formula>
    </cfRule>
    <cfRule type="cellIs" dxfId="2556" priority="3442" operator="lessThan">
      <formula>AI34</formula>
    </cfRule>
  </conditionalFormatting>
  <conditionalFormatting sqref="AJ34:AJ37">
    <cfRule type="containsBlanks" priority="3437" stopIfTrue="1">
      <formula>LEN(TRIM(AJ34))=0</formula>
    </cfRule>
    <cfRule type="cellIs" dxfId="2555" priority="3438" operator="greaterThanOrEqual">
      <formula>AI34</formula>
    </cfRule>
    <cfRule type="cellIs" dxfId="2554" priority="3439" operator="lessThan">
      <formula>AI34</formula>
    </cfRule>
  </conditionalFormatting>
  <conditionalFormatting sqref="AJ38:AJ40">
    <cfRule type="containsBlanks" priority="3434" stopIfTrue="1">
      <formula>LEN(TRIM(AJ38))=0</formula>
    </cfRule>
    <cfRule type="cellIs" dxfId="2553" priority="3435" operator="greaterThanOrEqual">
      <formula>AI38</formula>
    </cfRule>
    <cfRule type="cellIs" dxfId="2552" priority="3436" operator="lessThan">
      <formula>AI38</formula>
    </cfRule>
  </conditionalFormatting>
  <conditionalFormatting sqref="AJ38:AJ40">
    <cfRule type="containsBlanks" priority="3431" stopIfTrue="1">
      <formula>LEN(TRIM(AJ38))=0</formula>
    </cfRule>
    <cfRule type="cellIs" dxfId="2551" priority="3432" operator="greaterThanOrEqual">
      <formula>AI38</formula>
    </cfRule>
    <cfRule type="cellIs" dxfId="2550" priority="3433" operator="lessThan">
      <formula>AI38</formula>
    </cfRule>
  </conditionalFormatting>
  <conditionalFormatting sqref="AJ41:AJ43">
    <cfRule type="containsBlanks" priority="3428" stopIfTrue="1">
      <formula>LEN(TRIM(AJ41))=0</formula>
    </cfRule>
    <cfRule type="cellIs" dxfId="2549" priority="3429" operator="greaterThanOrEqual">
      <formula>AI41</formula>
    </cfRule>
    <cfRule type="cellIs" dxfId="2548" priority="3430" operator="lessThan">
      <formula>AI41</formula>
    </cfRule>
  </conditionalFormatting>
  <conditionalFormatting sqref="AJ41:AJ43">
    <cfRule type="containsBlanks" priority="3425" stopIfTrue="1">
      <formula>LEN(TRIM(AJ41))=0</formula>
    </cfRule>
    <cfRule type="cellIs" dxfId="2547" priority="3426" operator="greaterThanOrEqual">
      <formula>AI41</formula>
    </cfRule>
    <cfRule type="cellIs" dxfId="2546" priority="3427" operator="lessThan">
      <formula>AI41</formula>
    </cfRule>
  </conditionalFormatting>
  <conditionalFormatting sqref="AJ47:AJ49">
    <cfRule type="containsBlanks" priority="3422" stopIfTrue="1">
      <formula>LEN(TRIM(AJ47))=0</formula>
    </cfRule>
    <cfRule type="cellIs" dxfId="2545" priority="3423" operator="greaterThanOrEqual">
      <formula>AI47</formula>
    </cfRule>
    <cfRule type="cellIs" dxfId="2544" priority="3424" operator="lessThan">
      <formula>AI47</formula>
    </cfRule>
  </conditionalFormatting>
  <conditionalFormatting sqref="AJ47:AJ49">
    <cfRule type="containsBlanks" priority="3419" stopIfTrue="1">
      <formula>LEN(TRIM(AJ47))=0</formula>
    </cfRule>
    <cfRule type="cellIs" dxfId="2543" priority="3420" operator="greaterThanOrEqual">
      <formula>AI47</formula>
    </cfRule>
    <cfRule type="cellIs" dxfId="2542" priority="3421" operator="lessThan">
      <formula>AI47</formula>
    </cfRule>
  </conditionalFormatting>
  <conditionalFormatting sqref="AJ54:AJ57">
    <cfRule type="containsBlanks" priority="3416" stopIfTrue="1">
      <formula>LEN(TRIM(AJ54))=0</formula>
    </cfRule>
    <cfRule type="cellIs" dxfId="2541" priority="3417" operator="greaterThanOrEqual">
      <formula>AI54</formula>
    </cfRule>
    <cfRule type="cellIs" dxfId="2540" priority="3418" operator="lessThan">
      <formula>AI54</formula>
    </cfRule>
  </conditionalFormatting>
  <conditionalFormatting sqref="AJ54:AJ57">
    <cfRule type="containsBlanks" priority="3413" stopIfTrue="1">
      <formula>LEN(TRIM(AJ54))=0</formula>
    </cfRule>
    <cfRule type="cellIs" dxfId="2539" priority="3414" operator="greaterThanOrEqual">
      <formula>AI54</formula>
    </cfRule>
    <cfRule type="cellIs" dxfId="2538" priority="3415" operator="lessThan">
      <formula>AI54</formula>
    </cfRule>
  </conditionalFormatting>
  <conditionalFormatting sqref="AJ58:AJ60">
    <cfRule type="containsBlanks" priority="3410" stopIfTrue="1">
      <formula>LEN(TRIM(AJ58))=0</formula>
    </cfRule>
    <cfRule type="cellIs" dxfId="2537" priority="3411" operator="greaterThanOrEqual">
      <formula>AI58</formula>
    </cfRule>
    <cfRule type="cellIs" dxfId="2536" priority="3412" operator="lessThan">
      <formula>AI58</formula>
    </cfRule>
  </conditionalFormatting>
  <conditionalFormatting sqref="AJ58:AJ60">
    <cfRule type="containsBlanks" priority="3407" stopIfTrue="1">
      <formula>LEN(TRIM(AJ58))=0</formula>
    </cfRule>
    <cfRule type="cellIs" dxfId="2535" priority="3408" operator="greaterThanOrEqual">
      <formula>AI58</formula>
    </cfRule>
    <cfRule type="cellIs" dxfId="2534" priority="3409" operator="lessThan">
      <formula>AI58</formula>
    </cfRule>
  </conditionalFormatting>
  <conditionalFormatting sqref="AJ61:AJ63">
    <cfRule type="containsBlanks" priority="3404" stopIfTrue="1">
      <formula>LEN(TRIM(AJ61))=0</formula>
    </cfRule>
    <cfRule type="cellIs" dxfId="2533" priority="3405" operator="greaterThanOrEqual">
      <formula>AI61</formula>
    </cfRule>
    <cfRule type="cellIs" dxfId="2532" priority="3406" operator="lessThan">
      <formula>AI61</formula>
    </cfRule>
  </conditionalFormatting>
  <conditionalFormatting sqref="AJ61:AJ63">
    <cfRule type="containsBlanks" priority="3401" stopIfTrue="1">
      <formula>LEN(TRIM(AJ61))=0</formula>
    </cfRule>
    <cfRule type="cellIs" dxfId="2531" priority="3402" operator="greaterThanOrEqual">
      <formula>AI61</formula>
    </cfRule>
    <cfRule type="cellIs" dxfId="2530" priority="3403" operator="lessThan">
      <formula>AI61</formula>
    </cfRule>
  </conditionalFormatting>
  <conditionalFormatting sqref="AJ65">
    <cfRule type="containsBlanks" priority="3398" stopIfTrue="1">
      <formula>LEN(TRIM(AJ65))=0</formula>
    </cfRule>
    <cfRule type="cellIs" dxfId="2529" priority="3399" operator="greaterThanOrEqual">
      <formula>AI65</formula>
    </cfRule>
    <cfRule type="cellIs" dxfId="2528" priority="3400" operator="lessThan">
      <formula>AI65</formula>
    </cfRule>
  </conditionalFormatting>
  <conditionalFormatting sqref="AJ65">
    <cfRule type="containsBlanks" priority="3395" stopIfTrue="1">
      <formula>LEN(TRIM(AJ65))=0</formula>
    </cfRule>
    <cfRule type="cellIs" dxfId="2527" priority="3396" operator="greaterThanOrEqual">
      <formula>AI65</formula>
    </cfRule>
    <cfRule type="cellIs" dxfId="2526" priority="3397" operator="lessThan">
      <formula>AI65</formula>
    </cfRule>
  </conditionalFormatting>
  <conditionalFormatting sqref="AJ64">
    <cfRule type="containsBlanks" priority="3392" stopIfTrue="1">
      <formula>LEN(TRIM(AJ64))=0</formula>
    </cfRule>
    <cfRule type="cellIs" dxfId="2525" priority="3393" operator="greaterThanOrEqual">
      <formula>AI64</formula>
    </cfRule>
    <cfRule type="cellIs" dxfId="2524" priority="3394" operator="lessThan">
      <formula>AI64</formula>
    </cfRule>
  </conditionalFormatting>
  <conditionalFormatting sqref="AJ64">
    <cfRule type="containsBlanks" priority="3389" stopIfTrue="1">
      <formula>LEN(TRIM(AJ64))=0</formula>
    </cfRule>
    <cfRule type="cellIs" dxfId="2523" priority="3390" operator="greaterThanOrEqual">
      <formula>AI64</formula>
    </cfRule>
    <cfRule type="cellIs" dxfId="2522" priority="3391" operator="lessThan">
      <formula>AI64</formula>
    </cfRule>
  </conditionalFormatting>
  <conditionalFormatting sqref="AJ66:AJ68">
    <cfRule type="containsBlanks" priority="3386" stopIfTrue="1">
      <formula>LEN(TRIM(AJ66))=0</formula>
    </cfRule>
    <cfRule type="cellIs" dxfId="2521" priority="3387" operator="greaterThanOrEqual">
      <formula>AI66</formula>
    </cfRule>
    <cfRule type="cellIs" dxfId="2520" priority="3388" operator="lessThan">
      <formula>AI66</formula>
    </cfRule>
  </conditionalFormatting>
  <conditionalFormatting sqref="AJ66:AJ68">
    <cfRule type="containsBlanks" priority="3383" stopIfTrue="1">
      <formula>LEN(TRIM(AJ66))=0</formula>
    </cfRule>
    <cfRule type="cellIs" dxfId="2519" priority="3384" operator="greaterThanOrEqual">
      <formula>AI66</formula>
    </cfRule>
    <cfRule type="cellIs" dxfId="2518" priority="3385" operator="lessThan">
      <formula>AI66</formula>
    </cfRule>
  </conditionalFormatting>
  <conditionalFormatting sqref="AJ69:AJ71">
    <cfRule type="containsBlanks" priority="3380" stopIfTrue="1">
      <formula>LEN(TRIM(AJ69))=0</formula>
    </cfRule>
    <cfRule type="cellIs" dxfId="2517" priority="3381" operator="greaterThanOrEqual">
      <formula>AI69</formula>
    </cfRule>
    <cfRule type="cellIs" dxfId="2516" priority="3382" operator="lessThan">
      <formula>AI69</formula>
    </cfRule>
  </conditionalFormatting>
  <conditionalFormatting sqref="AJ69:AJ71">
    <cfRule type="containsBlanks" priority="3377" stopIfTrue="1">
      <formula>LEN(TRIM(AJ69))=0</formula>
    </cfRule>
    <cfRule type="cellIs" dxfId="2515" priority="3378" operator="greaterThanOrEqual">
      <formula>AI69</formula>
    </cfRule>
    <cfRule type="cellIs" dxfId="2514" priority="3379" operator="lessThan">
      <formula>AI69</formula>
    </cfRule>
  </conditionalFormatting>
  <conditionalFormatting sqref="AJ73">
    <cfRule type="containsBlanks" priority="3374" stopIfTrue="1">
      <formula>LEN(TRIM(AJ73))=0</formula>
    </cfRule>
    <cfRule type="cellIs" dxfId="2513" priority="3375" operator="greaterThanOrEqual">
      <formula>AI73</formula>
    </cfRule>
    <cfRule type="cellIs" dxfId="2512" priority="3376" operator="lessThan">
      <formula>AI73</formula>
    </cfRule>
  </conditionalFormatting>
  <conditionalFormatting sqref="AJ73">
    <cfRule type="containsBlanks" priority="3371" stopIfTrue="1">
      <formula>LEN(TRIM(AJ73))=0</formula>
    </cfRule>
    <cfRule type="cellIs" dxfId="2511" priority="3372" operator="greaterThanOrEqual">
      <formula>AI73</formula>
    </cfRule>
    <cfRule type="cellIs" dxfId="2510" priority="3373" operator="lessThan">
      <formula>AI73</formula>
    </cfRule>
  </conditionalFormatting>
  <conditionalFormatting sqref="AJ72">
    <cfRule type="containsBlanks" priority="3368" stopIfTrue="1">
      <formula>LEN(TRIM(AJ72))=0</formula>
    </cfRule>
    <cfRule type="cellIs" dxfId="2509" priority="3369" operator="greaterThanOrEqual">
      <formula>AI72</formula>
    </cfRule>
    <cfRule type="cellIs" dxfId="2508" priority="3370" operator="lessThan">
      <formula>AI72</formula>
    </cfRule>
  </conditionalFormatting>
  <conditionalFormatting sqref="AJ72">
    <cfRule type="containsBlanks" priority="3365" stopIfTrue="1">
      <formula>LEN(TRIM(AJ72))=0</formula>
    </cfRule>
    <cfRule type="cellIs" dxfId="2507" priority="3366" operator="greaterThanOrEqual">
      <formula>AI72</formula>
    </cfRule>
    <cfRule type="cellIs" dxfId="2506" priority="3367" operator="lessThan">
      <formula>AI72</formula>
    </cfRule>
  </conditionalFormatting>
  <conditionalFormatting sqref="AH12">
    <cfRule type="containsBlanks" priority="3362" stopIfTrue="1">
      <formula>LEN(TRIM(AH12))=0</formula>
    </cfRule>
    <cfRule type="cellIs" dxfId="2505" priority="3363" operator="greaterThanOrEqual">
      <formula>AG12</formula>
    </cfRule>
    <cfRule type="cellIs" dxfId="2504" priority="3364" operator="lessThan">
      <formula>AG12</formula>
    </cfRule>
  </conditionalFormatting>
  <conditionalFormatting sqref="AH13">
    <cfRule type="containsBlanks" priority="3359" stopIfTrue="1">
      <formula>LEN(TRIM(AH13))=0</formula>
    </cfRule>
    <cfRule type="cellIs" dxfId="2503" priority="3360" operator="greaterThanOrEqual">
      <formula>AG13</formula>
    </cfRule>
    <cfRule type="cellIs" dxfId="2502" priority="3361" operator="lessThan">
      <formula>AG13</formula>
    </cfRule>
  </conditionalFormatting>
  <conditionalFormatting sqref="AH11">
    <cfRule type="containsBlanks" priority="3356" stopIfTrue="1">
      <formula>LEN(TRIM(AH11))=0</formula>
    </cfRule>
    <cfRule type="cellIs" dxfId="2501" priority="3357" operator="greaterThanOrEqual">
      <formula>AG11</formula>
    </cfRule>
    <cfRule type="cellIs" dxfId="2500" priority="3358" operator="lessThan">
      <formula>AG11</formula>
    </cfRule>
  </conditionalFormatting>
  <conditionalFormatting sqref="AE12">
    <cfRule type="cellIs" dxfId="2499" priority="3354" stopIfTrue="1" operator="notEqual">
      <formula>0</formula>
    </cfRule>
  </conditionalFormatting>
  <conditionalFormatting sqref="AF12">
    <cfRule type="cellIs" dxfId="2498" priority="3355" stopIfTrue="1" operator="notEqual">
      <formula>0</formula>
    </cfRule>
  </conditionalFormatting>
  <conditionalFormatting sqref="AE13">
    <cfRule type="cellIs" dxfId="2497" priority="3352" stopIfTrue="1" operator="notEqual">
      <formula>0</formula>
    </cfRule>
  </conditionalFormatting>
  <conditionalFormatting sqref="AF13">
    <cfRule type="cellIs" dxfId="2496" priority="3353" stopIfTrue="1" operator="notEqual">
      <formula>0</formula>
    </cfRule>
  </conditionalFormatting>
  <conditionalFormatting sqref="AE11">
    <cfRule type="cellIs" dxfId="2495" priority="3350" stopIfTrue="1" operator="notEqual">
      <formula>0</formula>
    </cfRule>
  </conditionalFormatting>
  <conditionalFormatting sqref="AF11">
    <cfRule type="cellIs" dxfId="2494" priority="3351" stopIfTrue="1" operator="notEqual">
      <formula>0</formula>
    </cfRule>
  </conditionalFormatting>
  <conditionalFormatting sqref="AI9:AI13">
    <cfRule type="containsBlanks" priority="3347" stopIfTrue="1">
      <formula>LEN(TRIM(AI9))=0</formula>
    </cfRule>
    <cfRule type="cellIs" dxfId="2493" priority="3348" operator="greaterThanOrEqual">
      <formula>AH9</formula>
    </cfRule>
    <cfRule type="cellIs" dxfId="2492" priority="3349" operator="lessThan">
      <formula>AH9</formula>
    </cfRule>
  </conditionalFormatting>
  <conditionalFormatting sqref="AI9:AI13">
    <cfRule type="containsBlanks" priority="3344" stopIfTrue="1">
      <formula>LEN(TRIM(AI9))=0</formula>
    </cfRule>
    <cfRule type="cellIs" dxfId="2491" priority="3345" operator="greaterThanOrEqual">
      <formula>AH9</formula>
    </cfRule>
    <cfRule type="cellIs" dxfId="2490" priority="3346" operator="lessThan">
      <formula>AH9</formula>
    </cfRule>
  </conditionalFormatting>
  <conditionalFormatting sqref="AJ9:AJ13">
    <cfRule type="containsBlanks" priority="3341" stopIfTrue="1">
      <formula>LEN(TRIM(AJ9))=0</formula>
    </cfRule>
    <cfRule type="cellIs" dxfId="2489" priority="3342" operator="greaterThanOrEqual">
      <formula>AI9</formula>
    </cfRule>
    <cfRule type="cellIs" dxfId="2488" priority="3343" operator="lessThan">
      <formula>AI9</formula>
    </cfRule>
  </conditionalFormatting>
  <conditionalFormatting sqref="AJ9:AJ13">
    <cfRule type="containsBlanks" priority="3338" stopIfTrue="1">
      <formula>LEN(TRIM(AJ9))=0</formula>
    </cfRule>
    <cfRule type="cellIs" dxfId="2487" priority="3339" operator="greaterThanOrEqual">
      <formula>AI9</formula>
    </cfRule>
    <cfRule type="cellIs" dxfId="2486" priority="3340" operator="lessThan">
      <formula>AI9</formula>
    </cfRule>
  </conditionalFormatting>
  <conditionalFormatting sqref="AH9:AH10">
    <cfRule type="containsBlanks" priority="3335" stopIfTrue="1">
      <formula>LEN(TRIM(AH9))=0</formula>
    </cfRule>
    <cfRule type="cellIs" dxfId="2485" priority="3336" operator="greaterThanOrEqual">
      <formula>AG9</formula>
    </cfRule>
    <cfRule type="cellIs" dxfId="2484" priority="3337" operator="lessThan">
      <formula>AG9</formula>
    </cfRule>
  </conditionalFormatting>
  <conditionalFormatting sqref="AE9:AE10">
    <cfRule type="cellIs" dxfId="2483" priority="3333" stopIfTrue="1" operator="notEqual">
      <formula>0</formula>
    </cfRule>
  </conditionalFormatting>
  <conditionalFormatting sqref="AF10">
    <cfRule type="cellIs" dxfId="2482" priority="3334" stopIfTrue="1" operator="notEqual">
      <formula>0</formula>
    </cfRule>
  </conditionalFormatting>
  <conditionalFormatting sqref="AF9">
    <cfRule type="cellIs" dxfId="2481" priority="3332" stopIfTrue="1" operator="notEqual">
      <formula>0</formula>
    </cfRule>
  </conditionalFormatting>
  <conditionalFormatting sqref="AH26:AH28">
    <cfRule type="containsBlanks" priority="3329" stopIfTrue="1">
      <formula>LEN(TRIM(AH26))=0</formula>
    </cfRule>
    <cfRule type="cellIs" dxfId="2480" priority="3330" operator="greaterThanOrEqual">
      <formula>AG26</formula>
    </cfRule>
    <cfRule type="cellIs" dxfId="2479" priority="3331" operator="lessThan">
      <formula>AG26</formula>
    </cfRule>
  </conditionalFormatting>
  <conditionalFormatting sqref="AH25">
    <cfRule type="containsBlanks" priority="3326" stopIfTrue="1">
      <formula>LEN(TRIM(AH25))=0</formula>
    </cfRule>
    <cfRule type="cellIs" dxfId="2478" priority="3327" operator="greaterThanOrEqual">
      <formula>AG25</formula>
    </cfRule>
    <cfRule type="cellIs" dxfId="2477" priority="3328" operator="lessThan">
      <formula>AG25</formula>
    </cfRule>
  </conditionalFormatting>
  <conditionalFormatting sqref="AH26">
    <cfRule type="containsBlanks" priority="3323" stopIfTrue="1">
      <formula>LEN(TRIM(AH26))=0</formula>
    </cfRule>
    <cfRule type="cellIs" dxfId="2476" priority="3324" operator="greaterThanOrEqual">
      <formula>AG26</formula>
    </cfRule>
    <cfRule type="cellIs" dxfId="2475" priority="3325" operator="lessThan">
      <formula>AG26</formula>
    </cfRule>
  </conditionalFormatting>
  <conditionalFormatting sqref="AE27:AE28">
    <cfRule type="cellIs" dxfId="2474" priority="3321" stopIfTrue="1" operator="notEqual">
      <formula>0</formula>
    </cfRule>
  </conditionalFormatting>
  <conditionalFormatting sqref="AF27:AF28">
    <cfRule type="cellIs" dxfId="2473" priority="3322" stopIfTrue="1" operator="notEqual">
      <formula>0</formula>
    </cfRule>
  </conditionalFormatting>
  <conditionalFormatting sqref="AE25">
    <cfRule type="cellIs" dxfId="2472" priority="3319" stopIfTrue="1" operator="notEqual">
      <formula>0</formula>
    </cfRule>
  </conditionalFormatting>
  <conditionalFormatting sqref="AF25">
    <cfRule type="cellIs" dxfId="2471" priority="3320" stopIfTrue="1" operator="notEqual">
      <formula>0</formula>
    </cfRule>
  </conditionalFormatting>
  <conditionalFormatting sqref="AE26">
    <cfRule type="cellIs" dxfId="2470" priority="3318" stopIfTrue="1" operator="notEqual">
      <formula>0</formula>
    </cfRule>
  </conditionalFormatting>
  <conditionalFormatting sqref="AE26">
    <cfRule type="cellIs" dxfId="2469" priority="3317" stopIfTrue="1" operator="notEqual">
      <formula>0</formula>
    </cfRule>
  </conditionalFormatting>
  <conditionalFormatting sqref="AF26">
    <cfRule type="cellIs" dxfId="2468" priority="3316" stopIfTrue="1" operator="notEqual">
      <formula>0</formula>
    </cfRule>
  </conditionalFormatting>
  <conditionalFormatting sqref="AI25:AI28">
    <cfRule type="containsBlanks" priority="3313" stopIfTrue="1">
      <formula>LEN(TRIM(AI25))=0</formula>
    </cfRule>
    <cfRule type="cellIs" dxfId="2467" priority="3314" operator="greaterThanOrEqual">
      <formula>AH25</formula>
    </cfRule>
    <cfRule type="cellIs" dxfId="2466" priority="3315" operator="lessThan">
      <formula>AH25</formula>
    </cfRule>
  </conditionalFormatting>
  <conditionalFormatting sqref="AI25:AI28">
    <cfRule type="containsBlanks" priority="3310" stopIfTrue="1">
      <formula>LEN(TRIM(AI25))=0</formula>
    </cfRule>
    <cfRule type="cellIs" dxfId="2465" priority="3311" operator="greaterThanOrEqual">
      <formula>AH25</formula>
    </cfRule>
    <cfRule type="cellIs" dxfId="2464" priority="3312" operator="lessThan">
      <formula>AH25</formula>
    </cfRule>
  </conditionalFormatting>
  <conditionalFormatting sqref="AJ25:AJ28">
    <cfRule type="containsBlanks" priority="3307" stopIfTrue="1">
      <formula>LEN(TRIM(AJ25))=0</formula>
    </cfRule>
    <cfRule type="cellIs" dxfId="2463" priority="3308" operator="greaterThanOrEqual">
      <formula>AI25</formula>
    </cfRule>
    <cfRule type="cellIs" dxfId="2462" priority="3309" operator="lessThan">
      <formula>AI25</formula>
    </cfRule>
  </conditionalFormatting>
  <conditionalFormatting sqref="AJ25:AJ28">
    <cfRule type="containsBlanks" priority="3304" stopIfTrue="1">
      <formula>LEN(TRIM(AJ25))=0</formula>
    </cfRule>
    <cfRule type="cellIs" dxfId="2461" priority="3305" operator="greaterThanOrEqual">
      <formula>AI25</formula>
    </cfRule>
    <cfRule type="cellIs" dxfId="2460" priority="3306" operator="lessThan">
      <formula>AI25</formula>
    </cfRule>
  </conditionalFormatting>
  <conditionalFormatting sqref="AN15:AN16">
    <cfRule type="containsBlanks" priority="3301" stopIfTrue="1">
      <formula>LEN(TRIM(AN15))=0</formula>
    </cfRule>
    <cfRule type="cellIs" dxfId="2459" priority="3302" operator="greaterThanOrEqual">
      <formula>AM15</formula>
    </cfRule>
    <cfRule type="cellIs" dxfId="2458" priority="3303" operator="lessThan">
      <formula>AM15</formula>
    </cfRule>
  </conditionalFormatting>
  <conditionalFormatting sqref="AK42">
    <cfRule type="cellIs" dxfId="2457" priority="3299" stopIfTrue="1" operator="notEqual">
      <formula>0</formula>
    </cfRule>
  </conditionalFormatting>
  <conditionalFormatting sqref="AL43">
    <cfRule type="cellIs" dxfId="2456" priority="3300" stopIfTrue="1" operator="notEqual">
      <formula>0</formula>
    </cfRule>
  </conditionalFormatting>
  <conditionalFormatting sqref="AL47:AL49">
    <cfRule type="cellIs" dxfId="2455" priority="3297" stopIfTrue="1" operator="notEqual">
      <formula>0</formula>
    </cfRule>
  </conditionalFormatting>
  <conditionalFormatting sqref="AK47 AK49">
    <cfRule type="cellIs" dxfId="2454" priority="3296" stopIfTrue="1" operator="notEqual">
      <formula>0</formula>
    </cfRule>
  </conditionalFormatting>
  <conditionalFormatting sqref="AK72:AK73">
    <cfRule type="cellIs" dxfId="2453" priority="3294" stopIfTrue="1" operator="notEqual">
      <formula>0</formula>
    </cfRule>
  </conditionalFormatting>
  <conditionalFormatting sqref="AK41 AK43">
    <cfRule type="cellIs" dxfId="2452" priority="3298" stopIfTrue="1" operator="notEqual">
      <formula>0</formula>
    </cfRule>
  </conditionalFormatting>
  <conditionalFormatting sqref="AL72:AL73">
    <cfRule type="cellIs" dxfId="2451" priority="3295" stopIfTrue="1" operator="notEqual">
      <formula>0</formula>
    </cfRule>
  </conditionalFormatting>
  <conditionalFormatting sqref="AK38 AK40">
    <cfRule type="cellIs" dxfId="2450" priority="3293" stopIfTrue="1" operator="notEqual">
      <formula>0</formula>
    </cfRule>
  </conditionalFormatting>
  <conditionalFormatting sqref="AK48">
    <cfRule type="cellIs" dxfId="2449" priority="3292" stopIfTrue="1" operator="notEqual">
      <formula>0</formula>
    </cfRule>
  </conditionalFormatting>
  <conditionalFormatting sqref="AK36:AK37">
    <cfRule type="cellIs" dxfId="2448" priority="3291" stopIfTrue="1" operator="notEqual">
      <formula>0</formula>
    </cfRule>
  </conditionalFormatting>
  <conditionalFormatting sqref="AL42">
    <cfRule type="cellIs" dxfId="2447" priority="3290" stopIfTrue="1" operator="notEqual">
      <formula>0</formula>
    </cfRule>
  </conditionalFormatting>
  <conditionalFormatting sqref="AK39">
    <cfRule type="cellIs" dxfId="2446" priority="3289" stopIfTrue="1" operator="notEqual">
      <formula>0</formula>
    </cfRule>
  </conditionalFormatting>
  <conditionalFormatting sqref="AN58:AN60 AN66:AN68">
    <cfRule type="containsBlanks" priority="3286" stopIfTrue="1">
      <formula>LEN(TRIM(AN58))=0</formula>
    </cfRule>
    <cfRule type="cellIs" dxfId="2445" priority="3287" operator="greaterThanOrEqual">
      <formula>AM58</formula>
    </cfRule>
    <cfRule type="cellIs" dxfId="2444" priority="3288" operator="lessThan">
      <formula>AM58</formula>
    </cfRule>
  </conditionalFormatting>
  <conditionalFormatting sqref="AN47:AN49">
    <cfRule type="containsBlanks" priority="3283" stopIfTrue="1">
      <formula>LEN(TRIM(AN47))=0</formula>
    </cfRule>
    <cfRule type="cellIs" dxfId="2443" priority="3284" operator="greaterThanOrEqual">
      <formula>AM47</formula>
    </cfRule>
    <cfRule type="cellIs" dxfId="2442" priority="3285" operator="lessThan">
      <formula>AM47</formula>
    </cfRule>
  </conditionalFormatting>
  <conditionalFormatting sqref="AN69:AN73">
    <cfRule type="containsBlanks" priority="3280" stopIfTrue="1">
      <formula>LEN(TRIM(AN69))=0</formula>
    </cfRule>
    <cfRule type="cellIs" dxfId="2441" priority="3281" operator="greaterThanOrEqual">
      <formula>AM69</formula>
    </cfRule>
    <cfRule type="cellIs" dxfId="2440" priority="3282" operator="lessThan">
      <formula>AM69</formula>
    </cfRule>
  </conditionalFormatting>
  <conditionalFormatting sqref="AN54:AN57">
    <cfRule type="containsBlanks" priority="3277" stopIfTrue="1">
      <formula>LEN(TRIM(AN54))=0</formula>
    </cfRule>
    <cfRule type="cellIs" dxfId="2439" priority="3278" operator="greaterThanOrEqual">
      <formula>AM54</formula>
    </cfRule>
    <cfRule type="cellIs" dxfId="2438" priority="3279" operator="lessThan">
      <formula>AM54</formula>
    </cfRule>
  </conditionalFormatting>
  <conditionalFormatting sqref="AN61:AN65">
    <cfRule type="containsBlanks" priority="3274" stopIfTrue="1">
      <formula>LEN(TRIM(AN61))=0</formula>
    </cfRule>
    <cfRule type="cellIs" dxfId="2437" priority="3275" operator="greaterThanOrEqual">
      <formula>AM61</formula>
    </cfRule>
    <cfRule type="cellIs" dxfId="2436" priority="3276" operator="lessThan">
      <formula>AM61</formula>
    </cfRule>
  </conditionalFormatting>
  <conditionalFormatting sqref="AN41:AN43">
    <cfRule type="containsBlanks" priority="3271" stopIfTrue="1">
      <formula>LEN(TRIM(AN41))=0</formula>
    </cfRule>
    <cfRule type="cellIs" dxfId="2435" priority="3272" operator="greaterThanOrEqual">
      <formula>AM41</formula>
    </cfRule>
    <cfRule type="cellIs" dxfId="2434" priority="3273" operator="lessThan">
      <formula>AM41</formula>
    </cfRule>
  </conditionalFormatting>
  <conditionalFormatting sqref="AN38 AN40">
    <cfRule type="containsBlanks" priority="3268" stopIfTrue="1">
      <formula>LEN(TRIM(AN38))=0</formula>
    </cfRule>
    <cfRule type="cellIs" dxfId="2433" priority="3269" operator="greaterThanOrEqual">
      <formula>AM38</formula>
    </cfRule>
    <cfRule type="cellIs" dxfId="2432" priority="3270" operator="lessThan">
      <formula>AM38</formula>
    </cfRule>
  </conditionalFormatting>
  <conditionalFormatting sqref="AN36:AN37">
    <cfRule type="containsBlanks" priority="3265" stopIfTrue="1">
      <formula>LEN(TRIM(AN36))=0</formula>
    </cfRule>
    <cfRule type="cellIs" dxfId="2431" priority="3266" operator="greaterThanOrEqual">
      <formula>AM36</formula>
    </cfRule>
    <cfRule type="cellIs" dxfId="2430" priority="3267" operator="lessThan">
      <formula>AM36</formula>
    </cfRule>
  </conditionalFormatting>
  <conditionalFormatting sqref="AN39">
    <cfRule type="containsBlanks" priority="3262" stopIfTrue="1">
      <formula>LEN(TRIM(AN39))=0</formula>
    </cfRule>
    <cfRule type="cellIs" dxfId="2429" priority="3263" operator="greaterThanOrEqual">
      <formula>AM39</formula>
    </cfRule>
    <cfRule type="cellIs" dxfId="2428" priority="3264" operator="lessThan">
      <formula>AM39</formula>
    </cfRule>
  </conditionalFormatting>
  <conditionalFormatting sqref="AN14:AN18 AN6:AN8">
    <cfRule type="containsBlanks" priority="3259" stopIfTrue="1">
      <formula>LEN(TRIM(AN6))=0</formula>
    </cfRule>
    <cfRule type="cellIs" dxfId="2427" priority="3260" operator="greaterThanOrEqual">
      <formula>AM6</formula>
    </cfRule>
    <cfRule type="cellIs" dxfId="2426" priority="3261" operator="lessThan">
      <formula>AM6</formula>
    </cfRule>
  </conditionalFormatting>
  <conditionalFormatting sqref="AN5">
    <cfRule type="containsBlanks" priority="3256" stopIfTrue="1">
      <formula>LEN(TRIM(AN5))=0</formula>
    </cfRule>
    <cfRule type="cellIs" dxfId="2425" priority="3257" operator="greaterThanOrEqual">
      <formula>AM5</formula>
    </cfRule>
    <cfRule type="cellIs" dxfId="2424" priority="3258" operator="lessThan">
      <formula>AM5</formula>
    </cfRule>
  </conditionalFormatting>
  <conditionalFormatting sqref="AN29:AN32">
    <cfRule type="containsBlanks" priority="3253" stopIfTrue="1">
      <formula>LEN(TRIM(AN29))=0</formula>
    </cfRule>
    <cfRule type="cellIs" dxfId="2423" priority="3254" operator="greaterThanOrEqual">
      <formula>AM29</formula>
    </cfRule>
    <cfRule type="cellIs" dxfId="2422" priority="3255" operator="lessThan">
      <formula>AM29</formula>
    </cfRule>
  </conditionalFormatting>
  <conditionalFormatting sqref="AN20:AN21">
    <cfRule type="containsBlanks" priority="3250" stopIfTrue="1">
      <formula>LEN(TRIM(AN20))=0</formula>
    </cfRule>
    <cfRule type="cellIs" dxfId="2421" priority="3251" operator="greaterThanOrEqual">
      <formula>AM20</formula>
    </cfRule>
    <cfRule type="cellIs" dxfId="2420" priority="3252" operator="lessThan">
      <formula>AM20</formula>
    </cfRule>
  </conditionalFormatting>
  <conditionalFormatting sqref="AN19">
    <cfRule type="containsBlanks" priority="3247" stopIfTrue="1">
      <formula>LEN(TRIM(AN19))=0</formula>
    </cfRule>
    <cfRule type="cellIs" dxfId="2419" priority="3248" operator="greaterThanOrEqual">
      <formula>AM19</formula>
    </cfRule>
    <cfRule type="cellIs" dxfId="2418" priority="3249" operator="lessThan">
      <formula>AM19</formula>
    </cfRule>
  </conditionalFormatting>
  <conditionalFormatting sqref="AN23:AN24">
    <cfRule type="containsBlanks" priority="3244" stopIfTrue="1">
      <formula>LEN(TRIM(AN23))=0</formula>
    </cfRule>
    <cfRule type="cellIs" dxfId="2417" priority="3245" operator="greaterThanOrEqual">
      <formula>AM23</formula>
    </cfRule>
    <cfRule type="cellIs" dxfId="2416" priority="3246" operator="lessThan">
      <formula>AM23</formula>
    </cfRule>
  </conditionalFormatting>
  <conditionalFormatting sqref="AN22">
    <cfRule type="containsBlanks" priority="3241" stopIfTrue="1">
      <formula>LEN(TRIM(AN22))=0</formula>
    </cfRule>
    <cfRule type="cellIs" dxfId="2415" priority="3242" operator="greaterThanOrEqual">
      <formula>AM22</formula>
    </cfRule>
    <cfRule type="cellIs" dxfId="2414" priority="3243" operator="lessThan">
      <formula>AM22</formula>
    </cfRule>
  </conditionalFormatting>
  <conditionalFormatting sqref="AN6">
    <cfRule type="containsBlanks" priority="3238" stopIfTrue="1">
      <formula>LEN(TRIM(AN6))=0</formula>
    </cfRule>
    <cfRule type="cellIs" dxfId="2413" priority="3239" operator="greaterThanOrEqual">
      <formula>AM6</formula>
    </cfRule>
    <cfRule type="cellIs" dxfId="2412" priority="3240" operator="lessThan">
      <formula>AM6</formula>
    </cfRule>
  </conditionalFormatting>
  <conditionalFormatting sqref="AN15:AN16">
    <cfRule type="containsBlanks" priority="3235" stopIfTrue="1">
      <formula>LEN(TRIM(AN15))=0</formula>
    </cfRule>
    <cfRule type="cellIs" dxfId="2411" priority="3236" operator="greaterThanOrEqual">
      <formula>AM15</formula>
    </cfRule>
    <cfRule type="cellIs" dxfId="2410" priority="3237" operator="lessThan">
      <formula>AM15</formula>
    </cfRule>
  </conditionalFormatting>
  <conditionalFormatting sqref="AK34:AK35">
    <cfRule type="cellIs" dxfId="2409" priority="3233" stopIfTrue="1" operator="notEqual">
      <formula>0</formula>
    </cfRule>
  </conditionalFormatting>
  <conditionalFormatting sqref="AL34">
    <cfRule type="cellIs" dxfId="2408" priority="3234" stopIfTrue="1" operator="notEqual">
      <formula>0</formula>
    </cfRule>
  </conditionalFormatting>
  <conditionalFormatting sqref="AN34:AN35">
    <cfRule type="containsBlanks" priority="3230" stopIfTrue="1">
      <formula>LEN(TRIM(AN34))=0</formula>
    </cfRule>
    <cfRule type="cellIs" dxfId="2407" priority="3231" operator="greaterThanOrEqual">
      <formula>AM34</formula>
    </cfRule>
    <cfRule type="cellIs" dxfId="2406" priority="3232" operator="lessThan">
      <formula>AM34</formula>
    </cfRule>
  </conditionalFormatting>
  <conditionalFormatting sqref="AK7:AK8 AK14">
    <cfRule type="cellIs" dxfId="2405" priority="3228" stopIfTrue="1" operator="notEqual">
      <formula>0</formula>
    </cfRule>
  </conditionalFormatting>
  <conditionalFormatting sqref="AL7:AL8 AL14:AL15 AL17:AL18">
    <cfRule type="cellIs" dxfId="2404" priority="3229" stopIfTrue="1" operator="notEqual">
      <formula>0</formula>
    </cfRule>
  </conditionalFormatting>
  <conditionalFormatting sqref="AK17:AK18">
    <cfRule type="cellIs" dxfId="2403" priority="3227" stopIfTrue="1" operator="notEqual">
      <formula>0</formula>
    </cfRule>
  </conditionalFormatting>
  <conditionalFormatting sqref="AK5">
    <cfRule type="cellIs" dxfId="2402" priority="3225" stopIfTrue="1" operator="notEqual">
      <formula>0</formula>
    </cfRule>
  </conditionalFormatting>
  <conditionalFormatting sqref="AL5">
    <cfRule type="cellIs" dxfId="2401" priority="3226" stopIfTrue="1" operator="notEqual">
      <formula>0</formula>
    </cfRule>
  </conditionalFormatting>
  <conditionalFormatting sqref="AK15">
    <cfRule type="cellIs" dxfId="2400" priority="3223" stopIfTrue="1" operator="notEqual">
      <formula>0</formula>
    </cfRule>
  </conditionalFormatting>
  <conditionalFormatting sqref="AL15">
    <cfRule type="cellIs" dxfId="2399" priority="3224" stopIfTrue="1" operator="notEqual">
      <formula>0</formula>
    </cfRule>
  </conditionalFormatting>
  <conditionalFormatting sqref="AK29:AK32">
    <cfRule type="cellIs" dxfId="2398" priority="3221" stopIfTrue="1" operator="notEqual">
      <formula>0</formula>
    </cfRule>
  </conditionalFormatting>
  <conditionalFormatting sqref="AL29:AL32">
    <cfRule type="cellIs" dxfId="2397" priority="3222" stopIfTrue="1" operator="notEqual">
      <formula>0</formula>
    </cfRule>
  </conditionalFormatting>
  <conditionalFormatting sqref="AK19:AK21">
    <cfRule type="cellIs" dxfId="2396" priority="3219" stopIfTrue="1" operator="notEqual">
      <formula>0</formula>
    </cfRule>
  </conditionalFormatting>
  <conditionalFormatting sqref="AL19:AL21">
    <cfRule type="cellIs" dxfId="2395" priority="3220" stopIfTrue="1" operator="notEqual">
      <formula>0</formula>
    </cfRule>
  </conditionalFormatting>
  <conditionalFormatting sqref="AK15">
    <cfRule type="cellIs" dxfId="2394" priority="3218" stopIfTrue="1" operator="notEqual">
      <formula>0</formula>
    </cfRule>
  </conditionalFormatting>
  <conditionalFormatting sqref="AK15">
    <cfRule type="cellIs" dxfId="2393" priority="3216" stopIfTrue="1" operator="notEqual">
      <formula>0</formula>
    </cfRule>
  </conditionalFormatting>
  <conditionalFormatting sqref="AL15">
    <cfRule type="cellIs" dxfId="2392" priority="3217" stopIfTrue="1" operator="notEqual">
      <formula>0</formula>
    </cfRule>
  </conditionalFormatting>
  <conditionalFormatting sqref="AK6">
    <cfRule type="cellIs" dxfId="2391" priority="3215" stopIfTrue="1" operator="notEqual">
      <formula>0</formula>
    </cfRule>
  </conditionalFormatting>
  <conditionalFormatting sqref="AK6">
    <cfRule type="cellIs" dxfId="2390" priority="3214" stopIfTrue="1" operator="notEqual">
      <formula>0</formula>
    </cfRule>
  </conditionalFormatting>
  <conditionalFormatting sqref="AL16">
    <cfRule type="cellIs" dxfId="2389" priority="3213" stopIfTrue="1" operator="notEqual">
      <formula>0</formula>
    </cfRule>
  </conditionalFormatting>
  <conditionalFormatting sqref="AK16">
    <cfRule type="cellIs" dxfId="2388" priority="3212" stopIfTrue="1" operator="notEqual">
      <formula>0</formula>
    </cfRule>
  </conditionalFormatting>
  <conditionalFormatting sqref="AK16">
    <cfRule type="cellIs" dxfId="2387" priority="3211" stopIfTrue="1" operator="notEqual">
      <formula>0</formula>
    </cfRule>
  </conditionalFormatting>
  <conditionalFormatting sqref="AK16">
    <cfRule type="cellIs" dxfId="2386" priority="3210" stopIfTrue="1" operator="notEqual">
      <formula>0</formula>
    </cfRule>
  </conditionalFormatting>
  <conditionalFormatting sqref="AK16">
    <cfRule type="cellIs" dxfId="2385" priority="3209" stopIfTrue="1" operator="notEqual">
      <formula>0</formula>
    </cfRule>
  </conditionalFormatting>
  <conditionalFormatting sqref="AK22:AK24">
    <cfRule type="cellIs" dxfId="2384" priority="3207" stopIfTrue="1" operator="notEqual">
      <formula>0</formula>
    </cfRule>
  </conditionalFormatting>
  <conditionalFormatting sqref="AL22:AL24">
    <cfRule type="cellIs" dxfId="2383" priority="3208" stopIfTrue="1" operator="notEqual">
      <formula>0</formula>
    </cfRule>
  </conditionalFormatting>
  <conditionalFormatting sqref="AL6">
    <cfRule type="cellIs" dxfId="2382" priority="3206" stopIfTrue="1" operator="notEqual">
      <formula>0</formula>
    </cfRule>
  </conditionalFormatting>
  <conditionalFormatting sqref="AL38 AL40">
    <cfRule type="cellIs" dxfId="2381" priority="3205" stopIfTrue="1" operator="notEqual">
      <formula>0</formula>
    </cfRule>
  </conditionalFormatting>
  <conditionalFormatting sqref="AL36:AL37">
    <cfRule type="cellIs" dxfId="2380" priority="3204" stopIfTrue="1" operator="notEqual">
      <formula>0</formula>
    </cfRule>
  </conditionalFormatting>
  <conditionalFormatting sqref="AL39">
    <cfRule type="cellIs" dxfId="2379" priority="3203" stopIfTrue="1" operator="notEqual">
      <formula>0</formula>
    </cfRule>
  </conditionalFormatting>
  <conditionalFormatting sqref="AL35">
    <cfRule type="cellIs" dxfId="2378" priority="3202" stopIfTrue="1" operator="notEqual">
      <formula>0</formula>
    </cfRule>
  </conditionalFormatting>
  <conditionalFormatting sqref="AL41">
    <cfRule type="cellIs" dxfId="2377" priority="3201" stopIfTrue="1" operator="notEqual">
      <formula>0</formula>
    </cfRule>
  </conditionalFormatting>
  <conditionalFormatting sqref="AK54">
    <cfRule type="cellIs" dxfId="2376" priority="3196" stopIfTrue="1" operator="notEqual">
      <formula>0</formula>
    </cfRule>
  </conditionalFormatting>
  <conditionalFormatting sqref="AK55 AK57:AK61 AK65 AK63">
    <cfRule type="cellIs" dxfId="2375" priority="3199" stopIfTrue="1" operator="notEqual">
      <formula>0</formula>
    </cfRule>
  </conditionalFormatting>
  <conditionalFormatting sqref="AL57:AL60 AL67 AL54:AL55 AL65 AL63">
    <cfRule type="cellIs" dxfId="2374" priority="3200" stopIfTrue="1" operator="notEqual">
      <formula>0</formula>
    </cfRule>
  </conditionalFormatting>
  <conditionalFormatting sqref="AK68">
    <cfRule type="cellIs" dxfId="2373" priority="3197" stopIfTrue="1" operator="notEqual">
      <formula>0</formula>
    </cfRule>
  </conditionalFormatting>
  <conditionalFormatting sqref="AL68">
    <cfRule type="cellIs" dxfId="2372" priority="3198" stopIfTrue="1" operator="notEqual">
      <formula>0</formula>
    </cfRule>
  </conditionalFormatting>
  <conditionalFormatting sqref="AL56">
    <cfRule type="cellIs" dxfId="2371" priority="3195" stopIfTrue="1" operator="notEqual">
      <formula>0</formula>
    </cfRule>
  </conditionalFormatting>
  <conditionalFormatting sqref="AK56">
    <cfRule type="cellIs" dxfId="2370" priority="3194" stopIfTrue="1" operator="notEqual">
      <formula>0</formula>
    </cfRule>
  </conditionalFormatting>
  <conditionalFormatting sqref="AK67">
    <cfRule type="cellIs" dxfId="2369" priority="3193" stopIfTrue="1" operator="notEqual">
      <formula>0</formula>
    </cfRule>
  </conditionalFormatting>
  <conditionalFormatting sqref="AK69:AK71">
    <cfRule type="cellIs" dxfId="2368" priority="3191" stopIfTrue="1" operator="notEqual">
      <formula>0</formula>
    </cfRule>
  </conditionalFormatting>
  <conditionalFormatting sqref="AL69:AL71">
    <cfRule type="cellIs" dxfId="2367" priority="3192" stopIfTrue="1" operator="notEqual">
      <formula>0</formula>
    </cfRule>
  </conditionalFormatting>
  <conditionalFormatting sqref="AK66">
    <cfRule type="cellIs" dxfId="2366" priority="3190" stopIfTrue="1" operator="notEqual">
      <formula>0</formula>
    </cfRule>
  </conditionalFormatting>
  <conditionalFormatting sqref="AL66">
    <cfRule type="cellIs" dxfId="2365" priority="3189" stopIfTrue="1" operator="notEqual">
      <formula>0</formula>
    </cfRule>
  </conditionalFormatting>
  <conditionalFormatting sqref="AK64">
    <cfRule type="cellIs" dxfId="2364" priority="3187" stopIfTrue="1" operator="notEqual">
      <formula>0</formula>
    </cfRule>
  </conditionalFormatting>
  <conditionalFormatting sqref="AL64">
    <cfRule type="cellIs" dxfId="2363" priority="3188" stopIfTrue="1" operator="notEqual">
      <formula>0</formula>
    </cfRule>
  </conditionalFormatting>
  <conditionalFormatting sqref="AL61">
    <cfRule type="cellIs" dxfId="2362" priority="3186" stopIfTrue="1" operator="notEqual">
      <formula>0</formula>
    </cfRule>
  </conditionalFormatting>
  <conditionalFormatting sqref="AK62">
    <cfRule type="cellIs" dxfId="2361" priority="3184" stopIfTrue="1" operator="notEqual">
      <formula>0</formula>
    </cfRule>
  </conditionalFormatting>
  <conditionalFormatting sqref="AL62">
    <cfRule type="cellIs" dxfId="2360" priority="3185" stopIfTrue="1" operator="notEqual">
      <formula>0</formula>
    </cfRule>
  </conditionalFormatting>
  <conditionalFormatting sqref="AO14:AO24 AO29:AO32">
    <cfRule type="containsBlanks" priority="3181" stopIfTrue="1">
      <formula>LEN(TRIM(AO14))=0</formula>
    </cfRule>
    <cfRule type="cellIs" dxfId="2359" priority="3182" operator="greaterThanOrEqual">
      <formula>AN14</formula>
    </cfRule>
    <cfRule type="cellIs" dxfId="2358" priority="3183" operator="lessThan">
      <formula>AN14</formula>
    </cfRule>
  </conditionalFormatting>
  <conditionalFormatting sqref="AO14:AO24 AO29:AO32">
    <cfRule type="containsBlanks" priority="3178" stopIfTrue="1">
      <formula>LEN(TRIM(AO14))=0</formula>
    </cfRule>
    <cfRule type="cellIs" dxfId="2357" priority="3179" operator="greaterThanOrEqual">
      <formula>AN14</formula>
    </cfRule>
    <cfRule type="cellIs" dxfId="2356" priority="3180" operator="lessThan">
      <formula>AN14</formula>
    </cfRule>
  </conditionalFormatting>
  <conditionalFormatting sqref="AO5:AO8">
    <cfRule type="containsBlanks" priority="3175" stopIfTrue="1">
      <formula>LEN(TRIM(AO5))=0</formula>
    </cfRule>
    <cfRule type="cellIs" dxfId="2355" priority="3176" operator="greaterThanOrEqual">
      <formula>AN5</formula>
    </cfRule>
    <cfRule type="cellIs" dxfId="2354" priority="3177" operator="lessThan">
      <formula>AN5</formula>
    </cfRule>
  </conditionalFormatting>
  <conditionalFormatting sqref="AO5:AO8">
    <cfRule type="containsBlanks" priority="3172" stopIfTrue="1">
      <formula>LEN(TRIM(AO5))=0</formula>
    </cfRule>
    <cfRule type="cellIs" dxfId="2353" priority="3173" operator="greaterThanOrEqual">
      <formula>AN5</formula>
    </cfRule>
    <cfRule type="cellIs" dxfId="2352" priority="3174" operator="lessThan">
      <formula>AN5</formula>
    </cfRule>
  </conditionalFormatting>
  <conditionalFormatting sqref="AO34:AO37">
    <cfRule type="containsBlanks" priority="3169" stopIfTrue="1">
      <formula>LEN(TRIM(AO34))=0</formula>
    </cfRule>
    <cfRule type="cellIs" dxfId="2351" priority="3170" operator="greaterThanOrEqual">
      <formula>AN34</formula>
    </cfRule>
    <cfRule type="cellIs" dxfId="2350" priority="3171" operator="lessThan">
      <formula>AN34</formula>
    </cfRule>
  </conditionalFormatting>
  <conditionalFormatting sqref="AO34:AO37">
    <cfRule type="containsBlanks" priority="3166" stopIfTrue="1">
      <formula>LEN(TRIM(AO34))=0</formula>
    </cfRule>
    <cfRule type="cellIs" dxfId="2349" priority="3167" operator="greaterThanOrEqual">
      <formula>AN34</formula>
    </cfRule>
    <cfRule type="cellIs" dxfId="2348" priority="3168" operator="lessThan">
      <formula>AN34</formula>
    </cfRule>
  </conditionalFormatting>
  <conditionalFormatting sqref="AO38:AO40">
    <cfRule type="containsBlanks" priority="3163" stopIfTrue="1">
      <formula>LEN(TRIM(AO38))=0</formula>
    </cfRule>
    <cfRule type="cellIs" dxfId="2347" priority="3164" operator="greaterThanOrEqual">
      <formula>AN38</formula>
    </cfRule>
    <cfRule type="cellIs" dxfId="2346" priority="3165" operator="lessThan">
      <formula>AN38</formula>
    </cfRule>
  </conditionalFormatting>
  <conditionalFormatting sqref="AO38:AO40">
    <cfRule type="containsBlanks" priority="3160" stopIfTrue="1">
      <formula>LEN(TRIM(AO38))=0</formula>
    </cfRule>
    <cfRule type="cellIs" dxfId="2345" priority="3161" operator="greaterThanOrEqual">
      <formula>AN38</formula>
    </cfRule>
    <cfRule type="cellIs" dxfId="2344" priority="3162" operator="lessThan">
      <formula>AN38</formula>
    </cfRule>
  </conditionalFormatting>
  <conditionalFormatting sqref="AO41:AO43">
    <cfRule type="containsBlanks" priority="3157" stopIfTrue="1">
      <formula>LEN(TRIM(AO41))=0</formula>
    </cfRule>
    <cfRule type="cellIs" dxfId="2343" priority="3158" operator="greaterThanOrEqual">
      <formula>AN41</formula>
    </cfRule>
    <cfRule type="cellIs" dxfId="2342" priority="3159" operator="lessThan">
      <formula>AN41</formula>
    </cfRule>
  </conditionalFormatting>
  <conditionalFormatting sqref="AO41:AO43">
    <cfRule type="containsBlanks" priority="3154" stopIfTrue="1">
      <formula>LEN(TRIM(AO41))=0</formula>
    </cfRule>
    <cfRule type="cellIs" dxfId="2341" priority="3155" operator="greaterThanOrEqual">
      <formula>AN41</formula>
    </cfRule>
    <cfRule type="cellIs" dxfId="2340" priority="3156" operator="lessThan">
      <formula>AN41</formula>
    </cfRule>
  </conditionalFormatting>
  <conditionalFormatting sqref="AO47:AO49">
    <cfRule type="containsBlanks" priority="3151" stopIfTrue="1">
      <formula>LEN(TRIM(AO47))=0</formula>
    </cfRule>
    <cfRule type="cellIs" dxfId="2339" priority="3152" operator="greaterThanOrEqual">
      <formula>AN47</formula>
    </cfRule>
    <cfRule type="cellIs" dxfId="2338" priority="3153" operator="lessThan">
      <formula>AN47</formula>
    </cfRule>
  </conditionalFormatting>
  <conditionalFormatting sqref="AO47:AO49">
    <cfRule type="containsBlanks" priority="3148" stopIfTrue="1">
      <formula>LEN(TRIM(AO47))=0</formula>
    </cfRule>
    <cfRule type="cellIs" dxfId="2337" priority="3149" operator="greaterThanOrEqual">
      <formula>AN47</formula>
    </cfRule>
    <cfRule type="cellIs" dxfId="2336" priority="3150" operator="lessThan">
      <formula>AN47</formula>
    </cfRule>
  </conditionalFormatting>
  <conditionalFormatting sqref="AO54:AO57">
    <cfRule type="containsBlanks" priority="3145" stopIfTrue="1">
      <formula>LEN(TRIM(AO54))=0</formula>
    </cfRule>
    <cfRule type="cellIs" dxfId="2335" priority="3146" operator="greaterThanOrEqual">
      <formula>AN54</formula>
    </cfRule>
    <cfRule type="cellIs" dxfId="2334" priority="3147" operator="lessThan">
      <formula>AN54</formula>
    </cfRule>
  </conditionalFormatting>
  <conditionalFormatting sqref="AO54:AO57">
    <cfRule type="containsBlanks" priority="3142" stopIfTrue="1">
      <formula>LEN(TRIM(AO54))=0</formula>
    </cfRule>
    <cfRule type="cellIs" dxfId="2333" priority="3143" operator="greaterThanOrEqual">
      <formula>AN54</formula>
    </cfRule>
    <cfRule type="cellIs" dxfId="2332" priority="3144" operator="lessThan">
      <formula>AN54</formula>
    </cfRule>
  </conditionalFormatting>
  <conditionalFormatting sqref="AO58:AO60">
    <cfRule type="containsBlanks" priority="3139" stopIfTrue="1">
      <formula>LEN(TRIM(AO58))=0</formula>
    </cfRule>
    <cfRule type="cellIs" dxfId="2331" priority="3140" operator="greaterThanOrEqual">
      <formula>AN58</formula>
    </cfRule>
    <cfRule type="cellIs" dxfId="2330" priority="3141" operator="lessThan">
      <formula>AN58</formula>
    </cfRule>
  </conditionalFormatting>
  <conditionalFormatting sqref="AO58:AO60">
    <cfRule type="containsBlanks" priority="3136" stopIfTrue="1">
      <formula>LEN(TRIM(AO58))=0</formula>
    </cfRule>
    <cfRule type="cellIs" dxfId="2329" priority="3137" operator="greaterThanOrEqual">
      <formula>AN58</formula>
    </cfRule>
    <cfRule type="cellIs" dxfId="2328" priority="3138" operator="lessThan">
      <formula>AN58</formula>
    </cfRule>
  </conditionalFormatting>
  <conditionalFormatting sqref="AO61:AO63">
    <cfRule type="containsBlanks" priority="3133" stopIfTrue="1">
      <formula>LEN(TRIM(AO61))=0</formula>
    </cfRule>
    <cfRule type="cellIs" dxfId="2327" priority="3134" operator="greaterThanOrEqual">
      <formula>AN61</formula>
    </cfRule>
    <cfRule type="cellIs" dxfId="2326" priority="3135" operator="lessThan">
      <formula>AN61</formula>
    </cfRule>
  </conditionalFormatting>
  <conditionalFormatting sqref="AO61:AO63">
    <cfRule type="containsBlanks" priority="3130" stopIfTrue="1">
      <formula>LEN(TRIM(AO61))=0</formula>
    </cfRule>
    <cfRule type="cellIs" dxfId="2325" priority="3131" operator="greaterThanOrEqual">
      <formula>AN61</formula>
    </cfRule>
    <cfRule type="cellIs" dxfId="2324" priority="3132" operator="lessThan">
      <formula>AN61</formula>
    </cfRule>
  </conditionalFormatting>
  <conditionalFormatting sqref="AO65">
    <cfRule type="containsBlanks" priority="3127" stopIfTrue="1">
      <formula>LEN(TRIM(AO65))=0</formula>
    </cfRule>
    <cfRule type="cellIs" dxfId="2323" priority="3128" operator="greaterThanOrEqual">
      <formula>AN65</formula>
    </cfRule>
    <cfRule type="cellIs" dxfId="2322" priority="3129" operator="lessThan">
      <formula>AN65</formula>
    </cfRule>
  </conditionalFormatting>
  <conditionalFormatting sqref="AO65">
    <cfRule type="containsBlanks" priority="3124" stopIfTrue="1">
      <formula>LEN(TRIM(AO65))=0</formula>
    </cfRule>
    <cfRule type="cellIs" dxfId="2321" priority="3125" operator="greaterThanOrEqual">
      <formula>AN65</formula>
    </cfRule>
    <cfRule type="cellIs" dxfId="2320" priority="3126" operator="lessThan">
      <formula>AN65</formula>
    </cfRule>
  </conditionalFormatting>
  <conditionalFormatting sqref="AO64">
    <cfRule type="containsBlanks" priority="3121" stopIfTrue="1">
      <formula>LEN(TRIM(AO64))=0</formula>
    </cfRule>
    <cfRule type="cellIs" dxfId="2319" priority="3122" operator="greaterThanOrEqual">
      <formula>AN64</formula>
    </cfRule>
    <cfRule type="cellIs" dxfId="2318" priority="3123" operator="lessThan">
      <formula>AN64</formula>
    </cfRule>
  </conditionalFormatting>
  <conditionalFormatting sqref="AO64">
    <cfRule type="containsBlanks" priority="3118" stopIfTrue="1">
      <formula>LEN(TRIM(AO64))=0</formula>
    </cfRule>
    <cfRule type="cellIs" dxfId="2317" priority="3119" operator="greaterThanOrEqual">
      <formula>AN64</formula>
    </cfRule>
    <cfRule type="cellIs" dxfId="2316" priority="3120" operator="lessThan">
      <formula>AN64</formula>
    </cfRule>
  </conditionalFormatting>
  <conditionalFormatting sqref="AO66:AO68">
    <cfRule type="containsBlanks" priority="3115" stopIfTrue="1">
      <formula>LEN(TRIM(AO66))=0</formula>
    </cfRule>
    <cfRule type="cellIs" dxfId="2315" priority="3116" operator="greaterThanOrEqual">
      <formula>AN66</formula>
    </cfRule>
    <cfRule type="cellIs" dxfId="2314" priority="3117" operator="lessThan">
      <formula>AN66</formula>
    </cfRule>
  </conditionalFormatting>
  <conditionalFormatting sqref="AO66:AO68">
    <cfRule type="containsBlanks" priority="3112" stopIfTrue="1">
      <formula>LEN(TRIM(AO66))=0</formula>
    </cfRule>
    <cfRule type="cellIs" dxfId="2313" priority="3113" operator="greaterThanOrEqual">
      <formula>AN66</formula>
    </cfRule>
    <cfRule type="cellIs" dxfId="2312" priority="3114" operator="lessThan">
      <formula>AN66</formula>
    </cfRule>
  </conditionalFormatting>
  <conditionalFormatting sqref="AO69:AO71">
    <cfRule type="containsBlanks" priority="3109" stopIfTrue="1">
      <formula>LEN(TRIM(AO69))=0</formula>
    </cfRule>
    <cfRule type="cellIs" dxfId="2311" priority="3110" operator="greaterThanOrEqual">
      <formula>AN69</formula>
    </cfRule>
    <cfRule type="cellIs" dxfId="2310" priority="3111" operator="lessThan">
      <formula>AN69</formula>
    </cfRule>
  </conditionalFormatting>
  <conditionalFormatting sqref="AO69:AO71">
    <cfRule type="containsBlanks" priority="3106" stopIfTrue="1">
      <formula>LEN(TRIM(AO69))=0</formula>
    </cfRule>
    <cfRule type="cellIs" dxfId="2309" priority="3107" operator="greaterThanOrEqual">
      <formula>AN69</formula>
    </cfRule>
    <cfRule type="cellIs" dxfId="2308" priority="3108" operator="lessThan">
      <formula>AN69</formula>
    </cfRule>
  </conditionalFormatting>
  <conditionalFormatting sqref="AO73">
    <cfRule type="containsBlanks" priority="3103" stopIfTrue="1">
      <formula>LEN(TRIM(AO73))=0</formula>
    </cfRule>
    <cfRule type="cellIs" dxfId="2307" priority="3104" operator="greaterThanOrEqual">
      <formula>AN73</formula>
    </cfRule>
    <cfRule type="cellIs" dxfId="2306" priority="3105" operator="lessThan">
      <formula>AN73</formula>
    </cfRule>
  </conditionalFormatting>
  <conditionalFormatting sqref="AO73">
    <cfRule type="containsBlanks" priority="3100" stopIfTrue="1">
      <formula>LEN(TRIM(AO73))=0</formula>
    </cfRule>
    <cfRule type="cellIs" dxfId="2305" priority="3101" operator="greaterThanOrEqual">
      <formula>AN73</formula>
    </cfRule>
    <cfRule type="cellIs" dxfId="2304" priority="3102" operator="lessThan">
      <formula>AN73</formula>
    </cfRule>
  </conditionalFormatting>
  <conditionalFormatting sqref="AO72">
    <cfRule type="containsBlanks" priority="3097" stopIfTrue="1">
      <formula>LEN(TRIM(AO72))=0</formula>
    </cfRule>
    <cfRule type="cellIs" dxfId="2303" priority="3098" operator="greaterThanOrEqual">
      <formula>AN72</formula>
    </cfRule>
    <cfRule type="cellIs" dxfId="2302" priority="3099" operator="lessThan">
      <formula>AN72</formula>
    </cfRule>
  </conditionalFormatting>
  <conditionalFormatting sqref="AO72">
    <cfRule type="containsBlanks" priority="3094" stopIfTrue="1">
      <formula>LEN(TRIM(AO72))=0</formula>
    </cfRule>
    <cfRule type="cellIs" dxfId="2301" priority="3095" operator="greaterThanOrEqual">
      <formula>AN72</formula>
    </cfRule>
    <cfRule type="cellIs" dxfId="2300" priority="3096" operator="lessThan">
      <formula>AN72</formula>
    </cfRule>
  </conditionalFormatting>
  <conditionalFormatting sqref="AP14:AP24 AP29:AP32">
    <cfRule type="containsBlanks" priority="3091" stopIfTrue="1">
      <formula>LEN(TRIM(AP14))=0</formula>
    </cfRule>
    <cfRule type="cellIs" dxfId="2299" priority="3092" operator="greaterThanOrEqual">
      <formula>AO14</formula>
    </cfRule>
    <cfRule type="cellIs" dxfId="2298" priority="3093" operator="lessThan">
      <formula>AO14</formula>
    </cfRule>
  </conditionalFormatting>
  <conditionalFormatting sqref="AP14:AP24 AP29:AP32">
    <cfRule type="containsBlanks" priority="3088" stopIfTrue="1">
      <formula>LEN(TRIM(AP14))=0</formula>
    </cfRule>
    <cfRule type="cellIs" dxfId="2297" priority="3089" operator="greaterThanOrEqual">
      <formula>AO14</formula>
    </cfRule>
    <cfRule type="cellIs" dxfId="2296" priority="3090" operator="lessThan">
      <formula>AO14</formula>
    </cfRule>
  </conditionalFormatting>
  <conditionalFormatting sqref="AP5:AP8">
    <cfRule type="containsBlanks" priority="3085" stopIfTrue="1">
      <formula>LEN(TRIM(AP5))=0</formula>
    </cfRule>
    <cfRule type="cellIs" dxfId="2295" priority="3086" operator="greaterThanOrEqual">
      <formula>AO5</formula>
    </cfRule>
    <cfRule type="cellIs" dxfId="2294" priority="3087" operator="lessThan">
      <formula>AO5</formula>
    </cfRule>
  </conditionalFormatting>
  <conditionalFormatting sqref="AP5:AP8">
    <cfRule type="containsBlanks" priority="3082" stopIfTrue="1">
      <formula>LEN(TRIM(AP5))=0</formula>
    </cfRule>
    <cfRule type="cellIs" dxfId="2293" priority="3083" operator="greaterThanOrEqual">
      <formula>AO5</formula>
    </cfRule>
    <cfRule type="cellIs" dxfId="2292" priority="3084" operator="lessThan">
      <formula>AO5</formula>
    </cfRule>
  </conditionalFormatting>
  <conditionalFormatting sqref="AP34:AP37">
    <cfRule type="containsBlanks" priority="3079" stopIfTrue="1">
      <formula>LEN(TRIM(AP34))=0</formula>
    </cfRule>
    <cfRule type="cellIs" dxfId="2291" priority="3080" operator="greaterThanOrEqual">
      <formula>AO34</formula>
    </cfRule>
    <cfRule type="cellIs" dxfId="2290" priority="3081" operator="lessThan">
      <formula>AO34</formula>
    </cfRule>
  </conditionalFormatting>
  <conditionalFormatting sqref="AP34:AP37">
    <cfRule type="containsBlanks" priority="3076" stopIfTrue="1">
      <formula>LEN(TRIM(AP34))=0</formula>
    </cfRule>
    <cfRule type="cellIs" dxfId="2289" priority="3077" operator="greaterThanOrEqual">
      <formula>AO34</formula>
    </cfRule>
    <cfRule type="cellIs" dxfId="2288" priority="3078" operator="lessThan">
      <formula>AO34</formula>
    </cfRule>
  </conditionalFormatting>
  <conditionalFormatting sqref="AP38:AP40">
    <cfRule type="containsBlanks" priority="3073" stopIfTrue="1">
      <formula>LEN(TRIM(AP38))=0</formula>
    </cfRule>
    <cfRule type="cellIs" dxfId="2287" priority="3074" operator="greaterThanOrEqual">
      <formula>AO38</formula>
    </cfRule>
    <cfRule type="cellIs" dxfId="2286" priority="3075" operator="lessThan">
      <formula>AO38</formula>
    </cfRule>
  </conditionalFormatting>
  <conditionalFormatting sqref="AP38:AP40">
    <cfRule type="containsBlanks" priority="3070" stopIfTrue="1">
      <formula>LEN(TRIM(AP38))=0</formula>
    </cfRule>
    <cfRule type="cellIs" dxfId="2285" priority="3071" operator="greaterThanOrEqual">
      <formula>AO38</formula>
    </cfRule>
    <cfRule type="cellIs" dxfId="2284" priority="3072" operator="lessThan">
      <formula>AO38</formula>
    </cfRule>
  </conditionalFormatting>
  <conditionalFormatting sqref="AP41:AP43">
    <cfRule type="containsBlanks" priority="3067" stopIfTrue="1">
      <formula>LEN(TRIM(AP41))=0</formula>
    </cfRule>
    <cfRule type="cellIs" dxfId="2283" priority="3068" operator="greaterThanOrEqual">
      <formula>AO41</formula>
    </cfRule>
    <cfRule type="cellIs" dxfId="2282" priority="3069" operator="lessThan">
      <formula>AO41</formula>
    </cfRule>
  </conditionalFormatting>
  <conditionalFormatting sqref="AP41:AP43">
    <cfRule type="containsBlanks" priority="3064" stopIfTrue="1">
      <formula>LEN(TRIM(AP41))=0</formula>
    </cfRule>
    <cfRule type="cellIs" dxfId="2281" priority="3065" operator="greaterThanOrEqual">
      <formula>AO41</formula>
    </cfRule>
    <cfRule type="cellIs" dxfId="2280" priority="3066" operator="lessThan">
      <formula>AO41</formula>
    </cfRule>
  </conditionalFormatting>
  <conditionalFormatting sqref="AP47:AP49">
    <cfRule type="containsBlanks" priority="3061" stopIfTrue="1">
      <formula>LEN(TRIM(AP47))=0</formula>
    </cfRule>
    <cfRule type="cellIs" dxfId="2279" priority="3062" operator="greaterThanOrEqual">
      <formula>AO47</formula>
    </cfRule>
    <cfRule type="cellIs" dxfId="2278" priority="3063" operator="lessThan">
      <formula>AO47</formula>
    </cfRule>
  </conditionalFormatting>
  <conditionalFormatting sqref="AP47:AP49">
    <cfRule type="containsBlanks" priority="3058" stopIfTrue="1">
      <formula>LEN(TRIM(AP47))=0</formula>
    </cfRule>
    <cfRule type="cellIs" dxfId="2277" priority="3059" operator="greaterThanOrEqual">
      <formula>AO47</formula>
    </cfRule>
    <cfRule type="cellIs" dxfId="2276" priority="3060" operator="lessThan">
      <formula>AO47</formula>
    </cfRule>
  </conditionalFormatting>
  <conditionalFormatting sqref="AP54:AP57">
    <cfRule type="containsBlanks" priority="3055" stopIfTrue="1">
      <formula>LEN(TRIM(AP54))=0</formula>
    </cfRule>
    <cfRule type="cellIs" dxfId="2275" priority="3056" operator="greaterThanOrEqual">
      <formula>AO54</formula>
    </cfRule>
    <cfRule type="cellIs" dxfId="2274" priority="3057" operator="lessThan">
      <formula>AO54</formula>
    </cfRule>
  </conditionalFormatting>
  <conditionalFormatting sqref="AP54:AP57">
    <cfRule type="containsBlanks" priority="3052" stopIfTrue="1">
      <formula>LEN(TRIM(AP54))=0</formula>
    </cfRule>
    <cfRule type="cellIs" dxfId="2273" priority="3053" operator="greaterThanOrEqual">
      <formula>AO54</formula>
    </cfRule>
    <cfRule type="cellIs" dxfId="2272" priority="3054" operator="lessThan">
      <formula>AO54</formula>
    </cfRule>
  </conditionalFormatting>
  <conditionalFormatting sqref="AP58:AP60">
    <cfRule type="containsBlanks" priority="3049" stopIfTrue="1">
      <formula>LEN(TRIM(AP58))=0</formula>
    </cfRule>
    <cfRule type="cellIs" dxfId="2271" priority="3050" operator="greaterThanOrEqual">
      <formula>AO58</formula>
    </cfRule>
    <cfRule type="cellIs" dxfId="2270" priority="3051" operator="lessThan">
      <formula>AO58</formula>
    </cfRule>
  </conditionalFormatting>
  <conditionalFormatting sqref="AP58:AP60">
    <cfRule type="containsBlanks" priority="3046" stopIfTrue="1">
      <formula>LEN(TRIM(AP58))=0</formula>
    </cfRule>
    <cfRule type="cellIs" dxfId="2269" priority="3047" operator="greaterThanOrEqual">
      <formula>AO58</formula>
    </cfRule>
    <cfRule type="cellIs" dxfId="2268" priority="3048" operator="lessThan">
      <formula>AO58</formula>
    </cfRule>
  </conditionalFormatting>
  <conditionalFormatting sqref="AP61:AP63">
    <cfRule type="containsBlanks" priority="3043" stopIfTrue="1">
      <formula>LEN(TRIM(AP61))=0</formula>
    </cfRule>
    <cfRule type="cellIs" dxfId="2267" priority="3044" operator="greaterThanOrEqual">
      <formula>AO61</formula>
    </cfRule>
    <cfRule type="cellIs" dxfId="2266" priority="3045" operator="lessThan">
      <formula>AO61</formula>
    </cfRule>
  </conditionalFormatting>
  <conditionalFormatting sqref="AP61:AP63">
    <cfRule type="containsBlanks" priority="3040" stopIfTrue="1">
      <formula>LEN(TRIM(AP61))=0</formula>
    </cfRule>
    <cfRule type="cellIs" dxfId="2265" priority="3041" operator="greaterThanOrEqual">
      <formula>AO61</formula>
    </cfRule>
    <cfRule type="cellIs" dxfId="2264" priority="3042" operator="lessThan">
      <formula>AO61</formula>
    </cfRule>
  </conditionalFormatting>
  <conditionalFormatting sqref="AP65">
    <cfRule type="containsBlanks" priority="3037" stopIfTrue="1">
      <formula>LEN(TRIM(AP65))=0</formula>
    </cfRule>
    <cfRule type="cellIs" dxfId="2263" priority="3038" operator="greaterThanOrEqual">
      <formula>AO65</formula>
    </cfRule>
    <cfRule type="cellIs" dxfId="2262" priority="3039" operator="lessThan">
      <formula>AO65</formula>
    </cfRule>
  </conditionalFormatting>
  <conditionalFormatting sqref="AP65">
    <cfRule type="containsBlanks" priority="3034" stopIfTrue="1">
      <formula>LEN(TRIM(AP65))=0</formula>
    </cfRule>
    <cfRule type="cellIs" dxfId="2261" priority="3035" operator="greaterThanOrEqual">
      <formula>AO65</formula>
    </cfRule>
    <cfRule type="cellIs" dxfId="2260" priority="3036" operator="lessThan">
      <formula>AO65</formula>
    </cfRule>
  </conditionalFormatting>
  <conditionalFormatting sqref="AP64">
    <cfRule type="containsBlanks" priority="3031" stopIfTrue="1">
      <formula>LEN(TRIM(AP64))=0</formula>
    </cfRule>
    <cfRule type="cellIs" dxfId="2259" priority="3032" operator="greaterThanOrEqual">
      <formula>AO64</formula>
    </cfRule>
    <cfRule type="cellIs" dxfId="2258" priority="3033" operator="lessThan">
      <formula>AO64</formula>
    </cfRule>
  </conditionalFormatting>
  <conditionalFormatting sqref="AP64">
    <cfRule type="containsBlanks" priority="3028" stopIfTrue="1">
      <formula>LEN(TRIM(AP64))=0</formula>
    </cfRule>
    <cfRule type="cellIs" dxfId="2257" priority="3029" operator="greaterThanOrEqual">
      <formula>AO64</formula>
    </cfRule>
    <cfRule type="cellIs" dxfId="2256" priority="3030" operator="lessThan">
      <formula>AO64</formula>
    </cfRule>
  </conditionalFormatting>
  <conditionalFormatting sqref="AP66:AP68">
    <cfRule type="containsBlanks" priority="3025" stopIfTrue="1">
      <formula>LEN(TRIM(AP66))=0</formula>
    </cfRule>
    <cfRule type="cellIs" dxfId="2255" priority="3026" operator="greaterThanOrEqual">
      <formula>AO66</formula>
    </cfRule>
    <cfRule type="cellIs" dxfId="2254" priority="3027" operator="lessThan">
      <formula>AO66</formula>
    </cfRule>
  </conditionalFormatting>
  <conditionalFormatting sqref="AP66:AP68">
    <cfRule type="containsBlanks" priority="3022" stopIfTrue="1">
      <formula>LEN(TRIM(AP66))=0</formula>
    </cfRule>
    <cfRule type="cellIs" dxfId="2253" priority="3023" operator="greaterThanOrEqual">
      <formula>AO66</formula>
    </cfRule>
    <cfRule type="cellIs" dxfId="2252" priority="3024" operator="lessThan">
      <formula>AO66</formula>
    </cfRule>
  </conditionalFormatting>
  <conditionalFormatting sqref="AP69:AP71">
    <cfRule type="containsBlanks" priority="3019" stopIfTrue="1">
      <formula>LEN(TRIM(AP69))=0</formula>
    </cfRule>
    <cfRule type="cellIs" dxfId="2251" priority="3020" operator="greaterThanOrEqual">
      <formula>AO69</formula>
    </cfRule>
    <cfRule type="cellIs" dxfId="2250" priority="3021" operator="lessThan">
      <formula>AO69</formula>
    </cfRule>
  </conditionalFormatting>
  <conditionalFormatting sqref="AP69:AP71">
    <cfRule type="containsBlanks" priority="3016" stopIfTrue="1">
      <formula>LEN(TRIM(AP69))=0</formula>
    </cfRule>
    <cfRule type="cellIs" dxfId="2249" priority="3017" operator="greaterThanOrEqual">
      <formula>AO69</formula>
    </cfRule>
    <cfRule type="cellIs" dxfId="2248" priority="3018" operator="lessThan">
      <formula>AO69</formula>
    </cfRule>
  </conditionalFormatting>
  <conditionalFormatting sqref="AP73">
    <cfRule type="containsBlanks" priority="3013" stopIfTrue="1">
      <formula>LEN(TRIM(AP73))=0</formula>
    </cfRule>
    <cfRule type="cellIs" dxfId="2247" priority="3014" operator="greaterThanOrEqual">
      <formula>AO73</formula>
    </cfRule>
    <cfRule type="cellIs" dxfId="2246" priority="3015" operator="lessThan">
      <formula>AO73</formula>
    </cfRule>
  </conditionalFormatting>
  <conditionalFormatting sqref="AP73">
    <cfRule type="containsBlanks" priority="3010" stopIfTrue="1">
      <formula>LEN(TRIM(AP73))=0</formula>
    </cfRule>
    <cfRule type="cellIs" dxfId="2245" priority="3011" operator="greaterThanOrEqual">
      <formula>AO73</formula>
    </cfRule>
    <cfRule type="cellIs" dxfId="2244" priority="3012" operator="lessThan">
      <formula>AO73</formula>
    </cfRule>
  </conditionalFormatting>
  <conditionalFormatting sqref="AP72">
    <cfRule type="containsBlanks" priority="3007" stopIfTrue="1">
      <formula>LEN(TRIM(AP72))=0</formula>
    </cfRule>
    <cfRule type="cellIs" dxfId="2243" priority="3008" operator="greaterThanOrEqual">
      <formula>AO72</formula>
    </cfRule>
    <cfRule type="cellIs" dxfId="2242" priority="3009" operator="lessThan">
      <formula>AO72</formula>
    </cfRule>
  </conditionalFormatting>
  <conditionalFormatting sqref="AP72">
    <cfRule type="containsBlanks" priority="3004" stopIfTrue="1">
      <formula>LEN(TRIM(AP72))=0</formula>
    </cfRule>
    <cfRule type="cellIs" dxfId="2241" priority="3005" operator="greaterThanOrEqual">
      <formula>AO72</formula>
    </cfRule>
    <cfRule type="cellIs" dxfId="2240" priority="3006" operator="lessThan">
      <formula>AO72</formula>
    </cfRule>
  </conditionalFormatting>
  <conditionalFormatting sqref="AN12">
    <cfRule type="containsBlanks" priority="3001" stopIfTrue="1">
      <formula>LEN(TRIM(AN12))=0</formula>
    </cfRule>
    <cfRule type="cellIs" dxfId="2239" priority="3002" operator="greaterThanOrEqual">
      <formula>AM12</formula>
    </cfRule>
    <cfRule type="cellIs" dxfId="2238" priority="3003" operator="lessThan">
      <formula>AM12</formula>
    </cfRule>
  </conditionalFormatting>
  <conditionalFormatting sqref="AN13">
    <cfRule type="containsBlanks" priority="2998" stopIfTrue="1">
      <formula>LEN(TRIM(AN13))=0</formula>
    </cfRule>
    <cfRule type="cellIs" dxfId="2237" priority="2999" operator="greaterThanOrEqual">
      <formula>AM13</formula>
    </cfRule>
    <cfRule type="cellIs" dxfId="2236" priority="3000" operator="lessThan">
      <formula>AM13</formula>
    </cfRule>
  </conditionalFormatting>
  <conditionalFormatting sqref="AN11">
    <cfRule type="containsBlanks" priority="2995" stopIfTrue="1">
      <formula>LEN(TRIM(AN11))=0</formula>
    </cfRule>
    <cfRule type="cellIs" dxfId="2235" priority="2996" operator="greaterThanOrEqual">
      <formula>AM11</formula>
    </cfRule>
    <cfRule type="cellIs" dxfId="2234" priority="2997" operator="lessThan">
      <formula>AM11</formula>
    </cfRule>
  </conditionalFormatting>
  <conditionalFormatting sqref="AK12">
    <cfRule type="cellIs" dxfId="2233" priority="2993" stopIfTrue="1" operator="notEqual">
      <formula>0</formula>
    </cfRule>
  </conditionalFormatting>
  <conditionalFormatting sqref="AL12">
    <cfRule type="cellIs" dxfId="2232" priority="2994" stopIfTrue="1" operator="notEqual">
      <formula>0</formula>
    </cfRule>
  </conditionalFormatting>
  <conditionalFormatting sqref="AK13">
    <cfRule type="cellIs" dxfId="2231" priority="2991" stopIfTrue="1" operator="notEqual">
      <formula>0</formula>
    </cfRule>
  </conditionalFormatting>
  <conditionalFormatting sqref="AL13">
    <cfRule type="cellIs" dxfId="2230" priority="2992" stopIfTrue="1" operator="notEqual">
      <formula>0</formula>
    </cfRule>
  </conditionalFormatting>
  <conditionalFormatting sqref="AK11">
    <cfRule type="cellIs" dxfId="2229" priority="2989" stopIfTrue="1" operator="notEqual">
      <formula>0</formula>
    </cfRule>
  </conditionalFormatting>
  <conditionalFormatting sqref="AL11">
    <cfRule type="cellIs" dxfId="2228" priority="2990" stopIfTrue="1" operator="notEqual">
      <formula>0</formula>
    </cfRule>
  </conditionalFormatting>
  <conditionalFormatting sqref="AO9:AO13">
    <cfRule type="containsBlanks" priority="2986" stopIfTrue="1">
      <formula>LEN(TRIM(AO9))=0</formula>
    </cfRule>
    <cfRule type="cellIs" dxfId="2227" priority="2987" operator="greaterThanOrEqual">
      <formula>AN9</formula>
    </cfRule>
    <cfRule type="cellIs" dxfId="2226" priority="2988" operator="lessThan">
      <formula>AN9</formula>
    </cfRule>
  </conditionalFormatting>
  <conditionalFormatting sqref="AO9:AO13">
    <cfRule type="containsBlanks" priority="2983" stopIfTrue="1">
      <formula>LEN(TRIM(AO9))=0</formula>
    </cfRule>
    <cfRule type="cellIs" dxfId="2225" priority="2984" operator="greaterThanOrEqual">
      <formula>AN9</formula>
    </cfRule>
    <cfRule type="cellIs" dxfId="2224" priority="2985" operator="lessThan">
      <formula>AN9</formula>
    </cfRule>
  </conditionalFormatting>
  <conditionalFormatting sqref="AP9:AP13">
    <cfRule type="containsBlanks" priority="2980" stopIfTrue="1">
      <formula>LEN(TRIM(AP9))=0</formula>
    </cfRule>
    <cfRule type="cellIs" dxfId="2223" priority="2981" operator="greaterThanOrEqual">
      <formula>AO9</formula>
    </cfRule>
    <cfRule type="cellIs" dxfId="2222" priority="2982" operator="lessThan">
      <formula>AO9</formula>
    </cfRule>
  </conditionalFormatting>
  <conditionalFormatting sqref="AP9:AP13">
    <cfRule type="containsBlanks" priority="2977" stopIfTrue="1">
      <formula>LEN(TRIM(AP9))=0</formula>
    </cfRule>
    <cfRule type="cellIs" dxfId="2221" priority="2978" operator="greaterThanOrEqual">
      <formula>AO9</formula>
    </cfRule>
    <cfRule type="cellIs" dxfId="2220" priority="2979" operator="lessThan">
      <formula>AO9</formula>
    </cfRule>
  </conditionalFormatting>
  <conditionalFormatting sqref="AN9:AN10">
    <cfRule type="containsBlanks" priority="2974" stopIfTrue="1">
      <formula>LEN(TRIM(AN9))=0</formula>
    </cfRule>
    <cfRule type="cellIs" dxfId="2219" priority="2975" operator="greaterThanOrEqual">
      <formula>AM9</formula>
    </cfRule>
    <cfRule type="cellIs" dxfId="2218" priority="2976" operator="lessThan">
      <formula>AM9</formula>
    </cfRule>
  </conditionalFormatting>
  <conditionalFormatting sqref="AK9:AK10">
    <cfRule type="cellIs" dxfId="2217" priority="2972" stopIfTrue="1" operator="notEqual">
      <formula>0</formula>
    </cfRule>
  </conditionalFormatting>
  <conditionalFormatting sqref="AL10">
    <cfRule type="cellIs" dxfId="2216" priority="2973" stopIfTrue="1" operator="notEqual">
      <formula>0</formula>
    </cfRule>
  </conditionalFormatting>
  <conditionalFormatting sqref="AL9">
    <cfRule type="cellIs" dxfId="2215" priority="2971" stopIfTrue="1" operator="notEqual">
      <formula>0</formula>
    </cfRule>
  </conditionalFormatting>
  <conditionalFormatting sqref="AN26:AN28">
    <cfRule type="containsBlanks" priority="2968" stopIfTrue="1">
      <formula>LEN(TRIM(AN26))=0</formula>
    </cfRule>
    <cfRule type="cellIs" dxfId="2214" priority="2969" operator="greaterThanOrEqual">
      <formula>AM26</formula>
    </cfRule>
    <cfRule type="cellIs" dxfId="2213" priority="2970" operator="lessThan">
      <formula>AM26</formula>
    </cfRule>
  </conditionalFormatting>
  <conditionalFormatting sqref="AN25">
    <cfRule type="containsBlanks" priority="2965" stopIfTrue="1">
      <formula>LEN(TRIM(AN25))=0</formula>
    </cfRule>
    <cfRule type="cellIs" dxfId="2212" priority="2966" operator="greaterThanOrEqual">
      <formula>AM25</formula>
    </cfRule>
    <cfRule type="cellIs" dxfId="2211" priority="2967" operator="lessThan">
      <formula>AM25</formula>
    </cfRule>
  </conditionalFormatting>
  <conditionalFormatting sqref="AN26">
    <cfRule type="containsBlanks" priority="2962" stopIfTrue="1">
      <formula>LEN(TRIM(AN26))=0</formula>
    </cfRule>
    <cfRule type="cellIs" dxfId="2210" priority="2963" operator="greaterThanOrEqual">
      <formula>AM26</formula>
    </cfRule>
    <cfRule type="cellIs" dxfId="2209" priority="2964" operator="lessThan">
      <formula>AM26</formula>
    </cfRule>
  </conditionalFormatting>
  <conditionalFormatting sqref="AK27:AK28">
    <cfRule type="cellIs" dxfId="2208" priority="2960" stopIfTrue="1" operator="notEqual">
      <formula>0</formula>
    </cfRule>
  </conditionalFormatting>
  <conditionalFormatting sqref="AL27:AL28">
    <cfRule type="cellIs" dxfId="2207" priority="2961" stopIfTrue="1" operator="notEqual">
      <formula>0</formula>
    </cfRule>
  </conditionalFormatting>
  <conditionalFormatting sqref="AK25">
    <cfRule type="cellIs" dxfId="2206" priority="2958" stopIfTrue="1" operator="notEqual">
      <formula>0</formula>
    </cfRule>
  </conditionalFormatting>
  <conditionalFormatting sqref="AL25">
    <cfRule type="cellIs" dxfId="2205" priority="2959" stopIfTrue="1" operator="notEqual">
      <formula>0</formula>
    </cfRule>
  </conditionalFormatting>
  <conditionalFormatting sqref="AK26">
    <cfRule type="cellIs" dxfId="2204" priority="2957" stopIfTrue="1" operator="notEqual">
      <formula>0</formula>
    </cfRule>
  </conditionalFormatting>
  <conditionalFormatting sqref="AK26">
    <cfRule type="cellIs" dxfId="2203" priority="2956" stopIfTrue="1" operator="notEqual">
      <formula>0</formula>
    </cfRule>
  </conditionalFormatting>
  <conditionalFormatting sqref="AL26">
    <cfRule type="cellIs" dxfId="2202" priority="2955" stopIfTrue="1" operator="notEqual">
      <formula>0</formula>
    </cfRule>
  </conditionalFormatting>
  <conditionalFormatting sqref="AO25:AO28">
    <cfRule type="containsBlanks" priority="2952" stopIfTrue="1">
      <formula>LEN(TRIM(AO25))=0</formula>
    </cfRule>
    <cfRule type="cellIs" dxfId="2201" priority="2953" operator="greaterThanOrEqual">
      <formula>AN25</formula>
    </cfRule>
    <cfRule type="cellIs" dxfId="2200" priority="2954" operator="lessThan">
      <formula>AN25</formula>
    </cfRule>
  </conditionalFormatting>
  <conditionalFormatting sqref="AO25:AO28">
    <cfRule type="containsBlanks" priority="2949" stopIfTrue="1">
      <formula>LEN(TRIM(AO25))=0</formula>
    </cfRule>
    <cfRule type="cellIs" dxfId="2199" priority="2950" operator="greaterThanOrEqual">
      <formula>AN25</formula>
    </cfRule>
    <cfRule type="cellIs" dxfId="2198" priority="2951" operator="lessThan">
      <formula>AN25</formula>
    </cfRule>
  </conditionalFormatting>
  <conditionalFormatting sqref="AP25:AP28">
    <cfRule type="containsBlanks" priority="2946" stopIfTrue="1">
      <formula>LEN(TRIM(AP25))=0</formula>
    </cfRule>
    <cfRule type="cellIs" dxfId="2197" priority="2947" operator="greaterThanOrEqual">
      <formula>AO25</formula>
    </cfRule>
    <cfRule type="cellIs" dxfId="2196" priority="2948" operator="lessThan">
      <formula>AO25</formula>
    </cfRule>
  </conditionalFormatting>
  <conditionalFormatting sqref="AP25:AP28">
    <cfRule type="containsBlanks" priority="2943" stopIfTrue="1">
      <formula>LEN(TRIM(AP25))=0</formula>
    </cfRule>
    <cfRule type="cellIs" dxfId="2195" priority="2944" operator="greaterThanOrEqual">
      <formula>AO25</formula>
    </cfRule>
    <cfRule type="cellIs" dxfId="2194" priority="2945" operator="lessThan">
      <formula>AO25</formula>
    </cfRule>
  </conditionalFormatting>
  <conditionalFormatting sqref="AT15:AT16">
    <cfRule type="containsBlanks" priority="2940" stopIfTrue="1">
      <formula>LEN(TRIM(AT15))=0</formula>
    </cfRule>
    <cfRule type="cellIs" dxfId="2193" priority="2941" operator="greaterThanOrEqual">
      <formula>AS15</formula>
    </cfRule>
    <cfRule type="cellIs" dxfId="2192" priority="2942" operator="lessThan">
      <formula>AS15</formula>
    </cfRule>
  </conditionalFormatting>
  <conditionalFormatting sqref="AQ42">
    <cfRule type="cellIs" dxfId="2191" priority="2938" stopIfTrue="1" operator="notEqual">
      <formula>0</formula>
    </cfRule>
  </conditionalFormatting>
  <conditionalFormatting sqref="AR43">
    <cfRule type="cellIs" dxfId="2190" priority="2939" stopIfTrue="1" operator="notEqual">
      <formula>0</formula>
    </cfRule>
  </conditionalFormatting>
  <conditionalFormatting sqref="AR47:AR49">
    <cfRule type="cellIs" dxfId="2189" priority="2936" stopIfTrue="1" operator="notEqual">
      <formula>0</formula>
    </cfRule>
  </conditionalFormatting>
  <conditionalFormatting sqref="AQ47 AQ49">
    <cfRule type="cellIs" dxfId="2188" priority="2935" stopIfTrue="1" operator="notEqual">
      <formula>0</formula>
    </cfRule>
  </conditionalFormatting>
  <conditionalFormatting sqref="AQ72:AQ73">
    <cfRule type="cellIs" dxfId="2187" priority="2933" stopIfTrue="1" operator="notEqual">
      <formula>0</formula>
    </cfRule>
  </conditionalFormatting>
  <conditionalFormatting sqref="AQ41 AQ43">
    <cfRule type="cellIs" dxfId="2186" priority="2937" stopIfTrue="1" operator="notEqual">
      <formula>0</formula>
    </cfRule>
  </conditionalFormatting>
  <conditionalFormatting sqref="AR72:AR73">
    <cfRule type="cellIs" dxfId="2185" priority="2934" stopIfTrue="1" operator="notEqual">
      <formula>0</formula>
    </cfRule>
  </conditionalFormatting>
  <conditionalFormatting sqref="AQ38 AQ40">
    <cfRule type="cellIs" dxfId="2184" priority="2932" stopIfTrue="1" operator="notEqual">
      <formula>0</formula>
    </cfRule>
  </conditionalFormatting>
  <conditionalFormatting sqref="AQ48">
    <cfRule type="cellIs" dxfId="2183" priority="2931" stopIfTrue="1" operator="notEqual">
      <formula>0</formula>
    </cfRule>
  </conditionalFormatting>
  <conditionalFormatting sqref="AQ36:AQ37">
    <cfRule type="cellIs" dxfId="2182" priority="2930" stopIfTrue="1" operator="notEqual">
      <formula>0</formula>
    </cfRule>
  </conditionalFormatting>
  <conditionalFormatting sqref="AR42">
    <cfRule type="cellIs" dxfId="2181" priority="2929" stopIfTrue="1" operator="notEqual">
      <formula>0</formula>
    </cfRule>
  </conditionalFormatting>
  <conditionalFormatting sqref="AQ39">
    <cfRule type="cellIs" dxfId="2180" priority="2928" stopIfTrue="1" operator="notEqual">
      <formula>0</formula>
    </cfRule>
  </conditionalFormatting>
  <conditionalFormatting sqref="AT58:AT60 AT66:AT68">
    <cfRule type="containsBlanks" priority="2925" stopIfTrue="1">
      <formula>LEN(TRIM(AT58))=0</formula>
    </cfRule>
    <cfRule type="cellIs" dxfId="2179" priority="2926" operator="greaterThanOrEqual">
      <formula>AS58</formula>
    </cfRule>
    <cfRule type="cellIs" dxfId="2178" priority="2927" operator="lessThan">
      <formula>AS58</formula>
    </cfRule>
  </conditionalFormatting>
  <conditionalFormatting sqref="AT47:AT49">
    <cfRule type="containsBlanks" priority="2922" stopIfTrue="1">
      <formula>LEN(TRIM(AT47))=0</formula>
    </cfRule>
    <cfRule type="cellIs" dxfId="2177" priority="2923" operator="greaterThanOrEqual">
      <formula>AS47</formula>
    </cfRule>
    <cfRule type="cellIs" dxfId="2176" priority="2924" operator="lessThan">
      <formula>AS47</formula>
    </cfRule>
  </conditionalFormatting>
  <conditionalFormatting sqref="AT69:AT73">
    <cfRule type="containsBlanks" priority="2919" stopIfTrue="1">
      <formula>LEN(TRIM(AT69))=0</formula>
    </cfRule>
    <cfRule type="cellIs" dxfId="2175" priority="2920" operator="greaterThanOrEqual">
      <formula>AS69</formula>
    </cfRule>
    <cfRule type="cellIs" dxfId="2174" priority="2921" operator="lessThan">
      <formula>AS69</formula>
    </cfRule>
  </conditionalFormatting>
  <conditionalFormatting sqref="AT54:AT57">
    <cfRule type="containsBlanks" priority="2916" stopIfTrue="1">
      <formula>LEN(TRIM(AT54))=0</formula>
    </cfRule>
    <cfRule type="cellIs" dxfId="2173" priority="2917" operator="greaterThanOrEqual">
      <formula>AS54</formula>
    </cfRule>
    <cfRule type="cellIs" dxfId="2172" priority="2918" operator="lessThan">
      <formula>AS54</formula>
    </cfRule>
  </conditionalFormatting>
  <conditionalFormatting sqref="AT61:AT65">
    <cfRule type="containsBlanks" priority="2913" stopIfTrue="1">
      <formula>LEN(TRIM(AT61))=0</formula>
    </cfRule>
    <cfRule type="cellIs" dxfId="2171" priority="2914" operator="greaterThanOrEqual">
      <formula>AS61</formula>
    </cfRule>
    <cfRule type="cellIs" dxfId="2170" priority="2915" operator="lessThan">
      <formula>AS61</formula>
    </cfRule>
  </conditionalFormatting>
  <conditionalFormatting sqref="AT41:AT43">
    <cfRule type="containsBlanks" priority="2910" stopIfTrue="1">
      <formula>LEN(TRIM(AT41))=0</formula>
    </cfRule>
    <cfRule type="cellIs" dxfId="2169" priority="2911" operator="greaterThanOrEqual">
      <formula>AS41</formula>
    </cfRule>
    <cfRule type="cellIs" dxfId="2168" priority="2912" operator="lessThan">
      <formula>AS41</formula>
    </cfRule>
  </conditionalFormatting>
  <conditionalFormatting sqref="AT38 AT40">
    <cfRule type="containsBlanks" priority="2907" stopIfTrue="1">
      <formula>LEN(TRIM(AT38))=0</formula>
    </cfRule>
    <cfRule type="cellIs" dxfId="2167" priority="2908" operator="greaterThanOrEqual">
      <formula>AS38</formula>
    </cfRule>
    <cfRule type="cellIs" dxfId="2166" priority="2909" operator="lessThan">
      <formula>AS38</formula>
    </cfRule>
  </conditionalFormatting>
  <conditionalFormatting sqref="AT36:AT37">
    <cfRule type="containsBlanks" priority="2904" stopIfTrue="1">
      <formula>LEN(TRIM(AT36))=0</formula>
    </cfRule>
    <cfRule type="cellIs" dxfId="2165" priority="2905" operator="greaterThanOrEqual">
      <formula>AS36</formula>
    </cfRule>
    <cfRule type="cellIs" dxfId="2164" priority="2906" operator="lessThan">
      <formula>AS36</formula>
    </cfRule>
  </conditionalFormatting>
  <conditionalFormatting sqref="AT39">
    <cfRule type="containsBlanks" priority="2901" stopIfTrue="1">
      <formula>LEN(TRIM(AT39))=0</formula>
    </cfRule>
    <cfRule type="cellIs" dxfId="2163" priority="2902" operator="greaterThanOrEqual">
      <formula>AS39</formula>
    </cfRule>
    <cfRule type="cellIs" dxfId="2162" priority="2903" operator="lessThan">
      <formula>AS39</formula>
    </cfRule>
  </conditionalFormatting>
  <conditionalFormatting sqref="AT14:AT18 AT6:AT8">
    <cfRule type="containsBlanks" priority="2898" stopIfTrue="1">
      <formula>LEN(TRIM(AT6))=0</formula>
    </cfRule>
    <cfRule type="cellIs" dxfId="2161" priority="2899" operator="greaterThanOrEqual">
      <formula>AS6</formula>
    </cfRule>
    <cfRule type="cellIs" dxfId="2160" priority="2900" operator="lessThan">
      <formula>AS6</formula>
    </cfRule>
  </conditionalFormatting>
  <conditionalFormatting sqref="AT5">
    <cfRule type="containsBlanks" priority="2895" stopIfTrue="1">
      <formula>LEN(TRIM(AT5))=0</formula>
    </cfRule>
    <cfRule type="cellIs" dxfId="2159" priority="2896" operator="greaterThanOrEqual">
      <formula>AS5</formula>
    </cfRule>
    <cfRule type="cellIs" dxfId="2158" priority="2897" operator="lessThan">
      <formula>AS5</formula>
    </cfRule>
  </conditionalFormatting>
  <conditionalFormatting sqref="AT29:AT32">
    <cfRule type="containsBlanks" priority="2892" stopIfTrue="1">
      <formula>LEN(TRIM(AT29))=0</formula>
    </cfRule>
    <cfRule type="cellIs" dxfId="2157" priority="2893" operator="greaterThanOrEqual">
      <formula>AS29</formula>
    </cfRule>
    <cfRule type="cellIs" dxfId="2156" priority="2894" operator="lessThan">
      <formula>AS29</formula>
    </cfRule>
  </conditionalFormatting>
  <conditionalFormatting sqref="AT20:AT21">
    <cfRule type="containsBlanks" priority="2889" stopIfTrue="1">
      <formula>LEN(TRIM(AT20))=0</formula>
    </cfRule>
    <cfRule type="cellIs" dxfId="2155" priority="2890" operator="greaterThanOrEqual">
      <formula>AS20</formula>
    </cfRule>
    <cfRule type="cellIs" dxfId="2154" priority="2891" operator="lessThan">
      <formula>AS20</formula>
    </cfRule>
  </conditionalFormatting>
  <conditionalFormatting sqref="AT19">
    <cfRule type="containsBlanks" priority="2886" stopIfTrue="1">
      <formula>LEN(TRIM(AT19))=0</formula>
    </cfRule>
    <cfRule type="cellIs" dxfId="2153" priority="2887" operator="greaterThanOrEqual">
      <formula>AS19</formula>
    </cfRule>
    <cfRule type="cellIs" dxfId="2152" priority="2888" operator="lessThan">
      <formula>AS19</formula>
    </cfRule>
  </conditionalFormatting>
  <conditionalFormatting sqref="AT23:AT24">
    <cfRule type="containsBlanks" priority="2883" stopIfTrue="1">
      <formula>LEN(TRIM(AT23))=0</formula>
    </cfRule>
    <cfRule type="cellIs" dxfId="2151" priority="2884" operator="greaterThanOrEqual">
      <formula>AS23</formula>
    </cfRule>
    <cfRule type="cellIs" dxfId="2150" priority="2885" operator="lessThan">
      <formula>AS23</formula>
    </cfRule>
  </conditionalFormatting>
  <conditionalFormatting sqref="AT22">
    <cfRule type="containsBlanks" priority="2880" stopIfTrue="1">
      <formula>LEN(TRIM(AT22))=0</formula>
    </cfRule>
    <cfRule type="cellIs" dxfId="2149" priority="2881" operator="greaterThanOrEqual">
      <formula>AS22</formula>
    </cfRule>
    <cfRule type="cellIs" dxfId="2148" priority="2882" operator="lessThan">
      <formula>AS22</formula>
    </cfRule>
  </conditionalFormatting>
  <conditionalFormatting sqref="AT6">
    <cfRule type="containsBlanks" priority="2877" stopIfTrue="1">
      <formula>LEN(TRIM(AT6))=0</formula>
    </cfRule>
    <cfRule type="cellIs" dxfId="2147" priority="2878" operator="greaterThanOrEqual">
      <formula>AS6</formula>
    </cfRule>
    <cfRule type="cellIs" dxfId="2146" priority="2879" operator="lessThan">
      <formula>AS6</formula>
    </cfRule>
  </conditionalFormatting>
  <conditionalFormatting sqref="AT15:AT16">
    <cfRule type="containsBlanks" priority="2874" stopIfTrue="1">
      <formula>LEN(TRIM(AT15))=0</formula>
    </cfRule>
    <cfRule type="cellIs" dxfId="2145" priority="2875" operator="greaterThanOrEqual">
      <formula>AS15</formula>
    </cfRule>
    <cfRule type="cellIs" dxfId="2144" priority="2876" operator="lessThan">
      <formula>AS15</formula>
    </cfRule>
  </conditionalFormatting>
  <conditionalFormatting sqref="AQ34:AQ35">
    <cfRule type="cellIs" dxfId="2143" priority="2872" stopIfTrue="1" operator="notEqual">
      <formula>0</formula>
    </cfRule>
  </conditionalFormatting>
  <conditionalFormatting sqref="AR34">
    <cfRule type="cellIs" dxfId="2142" priority="2873" stopIfTrue="1" operator="notEqual">
      <formula>0</formula>
    </cfRule>
  </conditionalFormatting>
  <conditionalFormatting sqref="AT34:AT35">
    <cfRule type="containsBlanks" priority="2869" stopIfTrue="1">
      <formula>LEN(TRIM(AT34))=0</formula>
    </cfRule>
    <cfRule type="cellIs" dxfId="2141" priority="2870" operator="greaterThanOrEqual">
      <formula>AS34</formula>
    </cfRule>
    <cfRule type="cellIs" dxfId="2140" priority="2871" operator="lessThan">
      <formula>AS34</formula>
    </cfRule>
  </conditionalFormatting>
  <conditionalFormatting sqref="AQ7:AQ8 AQ14">
    <cfRule type="cellIs" dxfId="2139" priority="2867" stopIfTrue="1" operator="notEqual">
      <formula>0</formula>
    </cfRule>
  </conditionalFormatting>
  <conditionalFormatting sqref="AR7:AR8 AR14:AR15 AR17:AR18">
    <cfRule type="cellIs" dxfId="2138" priority="2868" stopIfTrue="1" operator="notEqual">
      <formula>0</formula>
    </cfRule>
  </conditionalFormatting>
  <conditionalFormatting sqref="AQ17:AQ18">
    <cfRule type="cellIs" dxfId="2137" priority="2866" stopIfTrue="1" operator="notEqual">
      <formula>0</formula>
    </cfRule>
  </conditionalFormatting>
  <conditionalFormatting sqref="AQ5">
    <cfRule type="cellIs" dxfId="2136" priority="2864" stopIfTrue="1" operator="notEqual">
      <formula>0</formula>
    </cfRule>
  </conditionalFormatting>
  <conditionalFormatting sqref="AR5">
    <cfRule type="cellIs" dxfId="2135" priority="2865" stopIfTrue="1" operator="notEqual">
      <formula>0</formula>
    </cfRule>
  </conditionalFormatting>
  <conditionalFormatting sqref="AQ15">
    <cfRule type="cellIs" dxfId="2134" priority="2862" stopIfTrue="1" operator="notEqual">
      <formula>0</formula>
    </cfRule>
  </conditionalFormatting>
  <conditionalFormatting sqref="AR15">
    <cfRule type="cellIs" dxfId="2133" priority="2863" stopIfTrue="1" operator="notEqual">
      <formula>0</formula>
    </cfRule>
  </conditionalFormatting>
  <conditionalFormatting sqref="AQ29:AQ32">
    <cfRule type="cellIs" dxfId="2132" priority="2860" stopIfTrue="1" operator="notEqual">
      <formula>0</formula>
    </cfRule>
  </conditionalFormatting>
  <conditionalFormatting sqref="AR29:AR32">
    <cfRule type="cellIs" dxfId="2131" priority="2861" stopIfTrue="1" operator="notEqual">
      <formula>0</formula>
    </cfRule>
  </conditionalFormatting>
  <conditionalFormatting sqref="AQ19:AQ21">
    <cfRule type="cellIs" dxfId="2130" priority="2858" stopIfTrue="1" operator="notEqual">
      <formula>0</formula>
    </cfRule>
  </conditionalFormatting>
  <conditionalFormatting sqref="AR19:AR21">
    <cfRule type="cellIs" dxfId="2129" priority="2859" stopIfTrue="1" operator="notEqual">
      <formula>0</formula>
    </cfRule>
  </conditionalFormatting>
  <conditionalFormatting sqref="AQ15">
    <cfRule type="cellIs" dxfId="2128" priority="2857" stopIfTrue="1" operator="notEqual">
      <formula>0</formula>
    </cfRule>
  </conditionalFormatting>
  <conditionalFormatting sqref="AQ15">
    <cfRule type="cellIs" dxfId="2127" priority="2855" stopIfTrue="1" operator="notEqual">
      <formula>0</formula>
    </cfRule>
  </conditionalFormatting>
  <conditionalFormatting sqref="AR15">
    <cfRule type="cellIs" dxfId="2126" priority="2856" stopIfTrue="1" operator="notEqual">
      <formula>0</formula>
    </cfRule>
  </conditionalFormatting>
  <conditionalFormatting sqref="AQ6">
    <cfRule type="cellIs" dxfId="2125" priority="2854" stopIfTrue="1" operator="notEqual">
      <formula>0</formula>
    </cfRule>
  </conditionalFormatting>
  <conditionalFormatting sqref="AQ6">
    <cfRule type="cellIs" dxfId="2124" priority="2853" stopIfTrue="1" operator="notEqual">
      <formula>0</formula>
    </cfRule>
  </conditionalFormatting>
  <conditionalFormatting sqref="AR16">
    <cfRule type="cellIs" dxfId="2123" priority="2852" stopIfTrue="1" operator="notEqual">
      <formula>0</formula>
    </cfRule>
  </conditionalFormatting>
  <conditionalFormatting sqref="AQ16">
    <cfRule type="cellIs" dxfId="2122" priority="2851" stopIfTrue="1" operator="notEqual">
      <formula>0</formula>
    </cfRule>
  </conditionalFormatting>
  <conditionalFormatting sqref="AQ16">
    <cfRule type="cellIs" dxfId="2121" priority="2850" stopIfTrue="1" operator="notEqual">
      <formula>0</formula>
    </cfRule>
  </conditionalFormatting>
  <conditionalFormatting sqref="AQ16">
    <cfRule type="cellIs" dxfId="2120" priority="2849" stopIfTrue="1" operator="notEqual">
      <formula>0</formula>
    </cfRule>
  </conditionalFormatting>
  <conditionalFormatting sqref="AQ16">
    <cfRule type="cellIs" dxfId="2119" priority="2848" stopIfTrue="1" operator="notEqual">
      <formula>0</formula>
    </cfRule>
  </conditionalFormatting>
  <conditionalFormatting sqref="AQ22:AQ24">
    <cfRule type="cellIs" dxfId="2118" priority="2846" stopIfTrue="1" operator="notEqual">
      <formula>0</formula>
    </cfRule>
  </conditionalFormatting>
  <conditionalFormatting sqref="AR22:AR24">
    <cfRule type="cellIs" dxfId="2117" priority="2847" stopIfTrue="1" operator="notEqual">
      <formula>0</formula>
    </cfRule>
  </conditionalFormatting>
  <conditionalFormatting sqref="AR6">
    <cfRule type="cellIs" dxfId="2116" priority="2845" stopIfTrue="1" operator="notEqual">
      <formula>0</formula>
    </cfRule>
  </conditionalFormatting>
  <conditionalFormatting sqref="AR38 AR40">
    <cfRule type="cellIs" dxfId="2115" priority="2844" stopIfTrue="1" operator="notEqual">
      <formula>0</formula>
    </cfRule>
  </conditionalFormatting>
  <conditionalFormatting sqref="AR36:AR37">
    <cfRule type="cellIs" dxfId="2114" priority="2843" stopIfTrue="1" operator="notEqual">
      <formula>0</formula>
    </cfRule>
  </conditionalFormatting>
  <conditionalFormatting sqref="AR39">
    <cfRule type="cellIs" dxfId="2113" priority="2842" stopIfTrue="1" operator="notEqual">
      <formula>0</formula>
    </cfRule>
  </conditionalFormatting>
  <conditionalFormatting sqref="AR35">
    <cfRule type="cellIs" dxfId="2112" priority="2841" stopIfTrue="1" operator="notEqual">
      <formula>0</formula>
    </cfRule>
  </conditionalFormatting>
  <conditionalFormatting sqref="AR41">
    <cfRule type="cellIs" dxfId="2111" priority="2840" stopIfTrue="1" operator="notEqual">
      <formula>0</formula>
    </cfRule>
  </conditionalFormatting>
  <conditionalFormatting sqref="AQ54">
    <cfRule type="cellIs" dxfId="2110" priority="2835" stopIfTrue="1" operator="notEqual">
      <formula>0</formula>
    </cfRule>
  </conditionalFormatting>
  <conditionalFormatting sqref="AQ55 AQ57:AQ61 AQ65 AQ63">
    <cfRule type="cellIs" dxfId="2109" priority="2838" stopIfTrue="1" operator="notEqual">
      <formula>0</formula>
    </cfRule>
  </conditionalFormatting>
  <conditionalFormatting sqref="AR57:AR60 AR67 AR54:AR55 AR65 AR63">
    <cfRule type="cellIs" dxfId="2108" priority="2839" stopIfTrue="1" operator="notEqual">
      <formula>0</formula>
    </cfRule>
  </conditionalFormatting>
  <conditionalFormatting sqref="AQ68">
    <cfRule type="cellIs" dxfId="2107" priority="2836" stopIfTrue="1" operator="notEqual">
      <formula>0</formula>
    </cfRule>
  </conditionalFormatting>
  <conditionalFormatting sqref="AR68">
    <cfRule type="cellIs" dxfId="2106" priority="2837" stopIfTrue="1" operator="notEqual">
      <formula>0</formula>
    </cfRule>
  </conditionalFormatting>
  <conditionalFormatting sqref="AR56">
    <cfRule type="cellIs" dxfId="2105" priority="2834" stopIfTrue="1" operator="notEqual">
      <formula>0</formula>
    </cfRule>
  </conditionalFormatting>
  <conditionalFormatting sqref="AQ56">
    <cfRule type="cellIs" dxfId="2104" priority="2833" stopIfTrue="1" operator="notEqual">
      <formula>0</formula>
    </cfRule>
  </conditionalFormatting>
  <conditionalFormatting sqref="AQ67">
    <cfRule type="cellIs" dxfId="2103" priority="2832" stopIfTrue="1" operator="notEqual">
      <formula>0</formula>
    </cfRule>
  </conditionalFormatting>
  <conditionalFormatting sqref="AQ69:AQ71">
    <cfRule type="cellIs" dxfId="2102" priority="2830" stopIfTrue="1" operator="notEqual">
      <formula>0</formula>
    </cfRule>
  </conditionalFormatting>
  <conditionalFormatting sqref="AR69:AR71">
    <cfRule type="cellIs" dxfId="2101" priority="2831" stopIfTrue="1" operator="notEqual">
      <formula>0</formula>
    </cfRule>
  </conditionalFormatting>
  <conditionalFormatting sqref="AQ66">
    <cfRule type="cellIs" dxfId="2100" priority="2829" stopIfTrue="1" operator="notEqual">
      <formula>0</formula>
    </cfRule>
  </conditionalFormatting>
  <conditionalFormatting sqref="AR66">
    <cfRule type="cellIs" dxfId="2099" priority="2828" stopIfTrue="1" operator="notEqual">
      <formula>0</formula>
    </cfRule>
  </conditionalFormatting>
  <conditionalFormatting sqref="AQ64">
    <cfRule type="cellIs" dxfId="2098" priority="2826" stopIfTrue="1" operator="notEqual">
      <formula>0</formula>
    </cfRule>
  </conditionalFormatting>
  <conditionalFormatting sqref="AR64">
    <cfRule type="cellIs" dxfId="2097" priority="2827" stopIfTrue="1" operator="notEqual">
      <formula>0</formula>
    </cfRule>
  </conditionalFormatting>
  <conditionalFormatting sqref="AR61">
    <cfRule type="cellIs" dxfId="2096" priority="2825" stopIfTrue="1" operator="notEqual">
      <formula>0</formula>
    </cfRule>
  </conditionalFormatting>
  <conditionalFormatting sqref="AQ62">
    <cfRule type="cellIs" dxfId="2095" priority="2823" stopIfTrue="1" operator="notEqual">
      <formula>0</formula>
    </cfRule>
  </conditionalFormatting>
  <conditionalFormatting sqref="AR62">
    <cfRule type="cellIs" dxfId="2094" priority="2824" stopIfTrue="1" operator="notEqual">
      <formula>0</formula>
    </cfRule>
  </conditionalFormatting>
  <conditionalFormatting sqref="AU14:AU24 AU29:AU32">
    <cfRule type="containsBlanks" priority="2820" stopIfTrue="1">
      <formula>LEN(TRIM(AU14))=0</formula>
    </cfRule>
    <cfRule type="cellIs" dxfId="2093" priority="2821" operator="greaterThanOrEqual">
      <formula>AT14</formula>
    </cfRule>
    <cfRule type="cellIs" dxfId="2092" priority="2822" operator="lessThan">
      <formula>AT14</formula>
    </cfRule>
  </conditionalFormatting>
  <conditionalFormatting sqref="AU14:AU24 AU29:AU32">
    <cfRule type="containsBlanks" priority="2817" stopIfTrue="1">
      <formula>LEN(TRIM(AU14))=0</formula>
    </cfRule>
    <cfRule type="cellIs" dxfId="2091" priority="2818" operator="greaterThanOrEqual">
      <formula>AT14</formula>
    </cfRule>
    <cfRule type="cellIs" dxfId="2090" priority="2819" operator="lessThan">
      <formula>AT14</formula>
    </cfRule>
  </conditionalFormatting>
  <conditionalFormatting sqref="AU5:AU8">
    <cfRule type="containsBlanks" priority="2814" stopIfTrue="1">
      <formula>LEN(TRIM(AU5))=0</formula>
    </cfRule>
    <cfRule type="cellIs" dxfId="2089" priority="2815" operator="greaterThanOrEqual">
      <formula>AT5</formula>
    </cfRule>
    <cfRule type="cellIs" dxfId="2088" priority="2816" operator="lessThan">
      <formula>AT5</formula>
    </cfRule>
  </conditionalFormatting>
  <conditionalFormatting sqref="AU5:AU8">
    <cfRule type="containsBlanks" priority="2811" stopIfTrue="1">
      <formula>LEN(TRIM(AU5))=0</formula>
    </cfRule>
    <cfRule type="cellIs" dxfId="2087" priority="2812" operator="greaterThanOrEqual">
      <formula>AT5</formula>
    </cfRule>
    <cfRule type="cellIs" dxfId="2086" priority="2813" operator="lessThan">
      <formula>AT5</formula>
    </cfRule>
  </conditionalFormatting>
  <conditionalFormatting sqref="AU34:AU37">
    <cfRule type="containsBlanks" priority="2808" stopIfTrue="1">
      <formula>LEN(TRIM(AU34))=0</formula>
    </cfRule>
    <cfRule type="cellIs" dxfId="2085" priority="2809" operator="greaterThanOrEqual">
      <formula>AT34</formula>
    </cfRule>
    <cfRule type="cellIs" dxfId="2084" priority="2810" operator="lessThan">
      <formula>AT34</formula>
    </cfRule>
  </conditionalFormatting>
  <conditionalFormatting sqref="AU34:AU37">
    <cfRule type="containsBlanks" priority="2805" stopIfTrue="1">
      <formula>LEN(TRIM(AU34))=0</formula>
    </cfRule>
    <cfRule type="cellIs" dxfId="2083" priority="2806" operator="greaterThanOrEqual">
      <formula>AT34</formula>
    </cfRule>
    <cfRule type="cellIs" dxfId="2082" priority="2807" operator="lessThan">
      <formula>AT34</formula>
    </cfRule>
  </conditionalFormatting>
  <conditionalFormatting sqref="AU38:AU40">
    <cfRule type="containsBlanks" priority="2802" stopIfTrue="1">
      <formula>LEN(TRIM(AU38))=0</formula>
    </cfRule>
    <cfRule type="cellIs" dxfId="2081" priority="2803" operator="greaterThanOrEqual">
      <formula>AT38</formula>
    </cfRule>
    <cfRule type="cellIs" dxfId="2080" priority="2804" operator="lessThan">
      <formula>AT38</formula>
    </cfRule>
  </conditionalFormatting>
  <conditionalFormatting sqref="AU38:AU40">
    <cfRule type="containsBlanks" priority="2799" stopIfTrue="1">
      <formula>LEN(TRIM(AU38))=0</formula>
    </cfRule>
    <cfRule type="cellIs" dxfId="2079" priority="2800" operator="greaterThanOrEqual">
      <formula>AT38</formula>
    </cfRule>
    <cfRule type="cellIs" dxfId="2078" priority="2801" operator="lessThan">
      <formula>AT38</formula>
    </cfRule>
  </conditionalFormatting>
  <conditionalFormatting sqref="AU41:AU43">
    <cfRule type="containsBlanks" priority="2796" stopIfTrue="1">
      <formula>LEN(TRIM(AU41))=0</formula>
    </cfRule>
    <cfRule type="cellIs" dxfId="2077" priority="2797" operator="greaterThanOrEqual">
      <formula>AT41</formula>
    </cfRule>
    <cfRule type="cellIs" dxfId="2076" priority="2798" operator="lessThan">
      <formula>AT41</formula>
    </cfRule>
  </conditionalFormatting>
  <conditionalFormatting sqref="AU41:AU43">
    <cfRule type="containsBlanks" priority="2793" stopIfTrue="1">
      <formula>LEN(TRIM(AU41))=0</formula>
    </cfRule>
    <cfRule type="cellIs" dxfId="2075" priority="2794" operator="greaterThanOrEqual">
      <formula>AT41</formula>
    </cfRule>
    <cfRule type="cellIs" dxfId="2074" priority="2795" operator="lessThan">
      <formula>AT41</formula>
    </cfRule>
  </conditionalFormatting>
  <conditionalFormatting sqref="AU47:AU49">
    <cfRule type="containsBlanks" priority="2790" stopIfTrue="1">
      <formula>LEN(TRIM(AU47))=0</formula>
    </cfRule>
    <cfRule type="cellIs" dxfId="2073" priority="2791" operator="greaterThanOrEqual">
      <formula>AT47</formula>
    </cfRule>
    <cfRule type="cellIs" dxfId="2072" priority="2792" operator="lessThan">
      <formula>AT47</formula>
    </cfRule>
  </conditionalFormatting>
  <conditionalFormatting sqref="AU47:AU49">
    <cfRule type="containsBlanks" priority="2787" stopIfTrue="1">
      <formula>LEN(TRIM(AU47))=0</formula>
    </cfRule>
    <cfRule type="cellIs" dxfId="2071" priority="2788" operator="greaterThanOrEqual">
      <formula>AT47</formula>
    </cfRule>
    <cfRule type="cellIs" dxfId="2070" priority="2789" operator="lessThan">
      <formula>AT47</formula>
    </cfRule>
  </conditionalFormatting>
  <conditionalFormatting sqref="AU54:AU57">
    <cfRule type="containsBlanks" priority="2784" stopIfTrue="1">
      <formula>LEN(TRIM(AU54))=0</formula>
    </cfRule>
    <cfRule type="cellIs" dxfId="2069" priority="2785" operator="greaterThanOrEqual">
      <formula>AT54</formula>
    </cfRule>
    <cfRule type="cellIs" dxfId="2068" priority="2786" operator="lessThan">
      <formula>AT54</formula>
    </cfRule>
  </conditionalFormatting>
  <conditionalFormatting sqref="AU54:AU57">
    <cfRule type="containsBlanks" priority="2781" stopIfTrue="1">
      <formula>LEN(TRIM(AU54))=0</formula>
    </cfRule>
    <cfRule type="cellIs" dxfId="2067" priority="2782" operator="greaterThanOrEqual">
      <formula>AT54</formula>
    </cfRule>
    <cfRule type="cellIs" dxfId="2066" priority="2783" operator="lessThan">
      <formula>AT54</formula>
    </cfRule>
  </conditionalFormatting>
  <conditionalFormatting sqref="AU58:AU60">
    <cfRule type="containsBlanks" priority="2778" stopIfTrue="1">
      <formula>LEN(TRIM(AU58))=0</formula>
    </cfRule>
    <cfRule type="cellIs" dxfId="2065" priority="2779" operator="greaterThanOrEqual">
      <formula>AT58</formula>
    </cfRule>
    <cfRule type="cellIs" dxfId="2064" priority="2780" operator="lessThan">
      <formula>AT58</formula>
    </cfRule>
  </conditionalFormatting>
  <conditionalFormatting sqref="AU58:AU60">
    <cfRule type="containsBlanks" priority="2775" stopIfTrue="1">
      <formula>LEN(TRIM(AU58))=0</formula>
    </cfRule>
    <cfRule type="cellIs" dxfId="2063" priority="2776" operator="greaterThanOrEqual">
      <formula>AT58</formula>
    </cfRule>
    <cfRule type="cellIs" dxfId="2062" priority="2777" operator="lessThan">
      <formula>AT58</formula>
    </cfRule>
  </conditionalFormatting>
  <conditionalFormatting sqref="AU61:AU63">
    <cfRule type="containsBlanks" priority="2772" stopIfTrue="1">
      <formula>LEN(TRIM(AU61))=0</formula>
    </cfRule>
    <cfRule type="cellIs" dxfId="2061" priority="2773" operator="greaterThanOrEqual">
      <formula>AT61</formula>
    </cfRule>
    <cfRule type="cellIs" dxfId="2060" priority="2774" operator="lessThan">
      <formula>AT61</formula>
    </cfRule>
  </conditionalFormatting>
  <conditionalFormatting sqref="AU61:AU63">
    <cfRule type="containsBlanks" priority="2769" stopIfTrue="1">
      <formula>LEN(TRIM(AU61))=0</formula>
    </cfRule>
    <cfRule type="cellIs" dxfId="2059" priority="2770" operator="greaterThanOrEqual">
      <formula>AT61</formula>
    </cfRule>
    <cfRule type="cellIs" dxfId="2058" priority="2771" operator="lessThan">
      <formula>AT61</formula>
    </cfRule>
  </conditionalFormatting>
  <conditionalFormatting sqref="AU65">
    <cfRule type="containsBlanks" priority="2766" stopIfTrue="1">
      <formula>LEN(TRIM(AU65))=0</formula>
    </cfRule>
    <cfRule type="cellIs" dxfId="2057" priority="2767" operator="greaterThanOrEqual">
      <formula>AT65</formula>
    </cfRule>
    <cfRule type="cellIs" dxfId="2056" priority="2768" operator="lessThan">
      <formula>AT65</formula>
    </cfRule>
  </conditionalFormatting>
  <conditionalFormatting sqref="AU65">
    <cfRule type="containsBlanks" priority="2763" stopIfTrue="1">
      <formula>LEN(TRIM(AU65))=0</formula>
    </cfRule>
    <cfRule type="cellIs" dxfId="2055" priority="2764" operator="greaterThanOrEqual">
      <formula>AT65</formula>
    </cfRule>
    <cfRule type="cellIs" dxfId="2054" priority="2765" operator="lessThan">
      <formula>AT65</formula>
    </cfRule>
  </conditionalFormatting>
  <conditionalFormatting sqref="AU64">
    <cfRule type="containsBlanks" priority="2760" stopIfTrue="1">
      <formula>LEN(TRIM(AU64))=0</formula>
    </cfRule>
    <cfRule type="cellIs" dxfId="2053" priority="2761" operator="greaterThanOrEqual">
      <formula>AT64</formula>
    </cfRule>
    <cfRule type="cellIs" dxfId="2052" priority="2762" operator="lessThan">
      <formula>AT64</formula>
    </cfRule>
  </conditionalFormatting>
  <conditionalFormatting sqref="AU64">
    <cfRule type="containsBlanks" priority="2757" stopIfTrue="1">
      <formula>LEN(TRIM(AU64))=0</formula>
    </cfRule>
    <cfRule type="cellIs" dxfId="2051" priority="2758" operator="greaterThanOrEqual">
      <formula>AT64</formula>
    </cfRule>
    <cfRule type="cellIs" dxfId="2050" priority="2759" operator="lessThan">
      <formula>AT64</formula>
    </cfRule>
  </conditionalFormatting>
  <conditionalFormatting sqref="AU66:AU68">
    <cfRule type="containsBlanks" priority="2754" stopIfTrue="1">
      <formula>LEN(TRIM(AU66))=0</formula>
    </cfRule>
    <cfRule type="cellIs" dxfId="2049" priority="2755" operator="greaterThanOrEqual">
      <formula>AT66</formula>
    </cfRule>
    <cfRule type="cellIs" dxfId="2048" priority="2756" operator="lessThan">
      <formula>AT66</formula>
    </cfRule>
  </conditionalFormatting>
  <conditionalFormatting sqref="AU66:AU68">
    <cfRule type="containsBlanks" priority="2751" stopIfTrue="1">
      <formula>LEN(TRIM(AU66))=0</formula>
    </cfRule>
    <cfRule type="cellIs" dxfId="2047" priority="2752" operator="greaterThanOrEqual">
      <formula>AT66</formula>
    </cfRule>
    <cfRule type="cellIs" dxfId="2046" priority="2753" operator="lessThan">
      <formula>AT66</formula>
    </cfRule>
  </conditionalFormatting>
  <conditionalFormatting sqref="AU69:AU71">
    <cfRule type="containsBlanks" priority="2748" stopIfTrue="1">
      <formula>LEN(TRIM(AU69))=0</formula>
    </cfRule>
    <cfRule type="cellIs" dxfId="2045" priority="2749" operator="greaterThanOrEqual">
      <formula>AT69</formula>
    </cfRule>
    <cfRule type="cellIs" dxfId="2044" priority="2750" operator="lessThan">
      <formula>AT69</formula>
    </cfRule>
  </conditionalFormatting>
  <conditionalFormatting sqref="AU69:AU71">
    <cfRule type="containsBlanks" priority="2745" stopIfTrue="1">
      <formula>LEN(TRIM(AU69))=0</formula>
    </cfRule>
    <cfRule type="cellIs" dxfId="2043" priority="2746" operator="greaterThanOrEqual">
      <formula>AT69</formula>
    </cfRule>
    <cfRule type="cellIs" dxfId="2042" priority="2747" operator="lessThan">
      <formula>AT69</formula>
    </cfRule>
  </conditionalFormatting>
  <conditionalFormatting sqref="AU73">
    <cfRule type="containsBlanks" priority="2742" stopIfTrue="1">
      <formula>LEN(TRIM(AU73))=0</formula>
    </cfRule>
    <cfRule type="cellIs" dxfId="2041" priority="2743" operator="greaterThanOrEqual">
      <formula>AT73</formula>
    </cfRule>
    <cfRule type="cellIs" dxfId="2040" priority="2744" operator="lessThan">
      <formula>AT73</formula>
    </cfRule>
  </conditionalFormatting>
  <conditionalFormatting sqref="AU73">
    <cfRule type="containsBlanks" priority="2739" stopIfTrue="1">
      <formula>LEN(TRIM(AU73))=0</formula>
    </cfRule>
    <cfRule type="cellIs" dxfId="2039" priority="2740" operator="greaterThanOrEqual">
      <formula>AT73</formula>
    </cfRule>
    <cfRule type="cellIs" dxfId="2038" priority="2741" operator="lessThan">
      <formula>AT73</formula>
    </cfRule>
  </conditionalFormatting>
  <conditionalFormatting sqref="AU72">
    <cfRule type="containsBlanks" priority="2736" stopIfTrue="1">
      <formula>LEN(TRIM(AU72))=0</formula>
    </cfRule>
    <cfRule type="cellIs" dxfId="2037" priority="2737" operator="greaterThanOrEqual">
      <formula>AT72</formula>
    </cfRule>
    <cfRule type="cellIs" dxfId="2036" priority="2738" operator="lessThan">
      <formula>AT72</formula>
    </cfRule>
  </conditionalFormatting>
  <conditionalFormatting sqref="AU72">
    <cfRule type="containsBlanks" priority="2733" stopIfTrue="1">
      <formula>LEN(TRIM(AU72))=0</formula>
    </cfRule>
    <cfRule type="cellIs" dxfId="2035" priority="2734" operator="greaterThanOrEqual">
      <formula>AT72</formula>
    </cfRule>
    <cfRule type="cellIs" dxfId="2034" priority="2735" operator="lessThan">
      <formula>AT72</formula>
    </cfRule>
  </conditionalFormatting>
  <conditionalFormatting sqref="AV14:AV24 AV29:AV32">
    <cfRule type="containsBlanks" priority="2730" stopIfTrue="1">
      <formula>LEN(TRIM(AV14))=0</formula>
    </cfRule>
    <cfRule type="cellIs" dxfId="2033" priority="2731" operator="greaterThanOrEqual">
      <formula>AU14</formula>
    </cfRule>
    <cfRule type="cellIs" dxfId="2032" priority="2732" operator="lessThan">
      <formula>AU14</formula>
    </cfRule>
  </conditionalFormatting>
  <conditionalFormatting sqref="AV14:AV24 AV29:AV32">
    <cfRule type="containsBlanks" priority="2727" stopIfTrue="1">
      <formula>LEN(TRIM(AV14))=0</formula>
    </cfRule>
    <cfRule type="cellIs" dxfId="2031" priority="2728" operator="greaterThanOrEqual">
      <formula>AU14</formula>
    </cfRule>
    <cfRule type="cellIs" dxfId="2030" priority="2729" operator="lessThan">
      <formula>AU14</formula>
    </cfRule>
  </conditionalFormatting>
  <conditionalFormatting sqref="AV5:AV8">
    <cfRule type="containsBlanks" priority="2724" stopIfTrue="1">
      <formula>LEN(TRIM(AV5))=0</formula>
    </cfRule>
    <cfRule type="cellIs" dxfId="2029" priority="2725" operator="greaterThanOrEqual">
      <formula>AU5</formula>
    </cfRule>
    <cfRule type="cellIs" dxfId="2028" priority="2726" operator="lessThan">
      <formula>AU5</formula>
    </cfRule>
  </conditionalFormatting>
  <conditionalFormatting sqref="AV5:AV8">
    <cfRule type="containsBlanks" priority="2721" stopIfTrue="1">
      <formula>LEN(TRIM(AV5))=0</formula>
    </cfRule>
    <cfRule type="cellIs" dxfId="2027" priority="2722" operator="greaterThanOrEqual">
      <formula>AU5</formula>
    </cfRule>
    <cfRule type="cellIs" dxfId="2026" priority="2723" operator="lessThan">
      <formula>AU5</formula>
    </cfRule>
  </conditionalFormatting>
  <conditionalFormatting sqref="AV34:AV37">
    <cfRule type="containsBlanks" priority="2718" stopIfTrue="1">
      <formula>LEN(TRIM(AV34))=0</formula>
    </cfRule>
    <cfRule type="cellIs" dxfId="2025" priority="2719" operator="greaterThanOrEqual">
      <formula>AU34</formula>
    </cfRule>
    <cfRule type="cellIs" dxfId="2024" priority="2720" operator="lessThan">
      <formula>AU34</formula>
    </cfRule>
  </conditionalFormatting>
  <conditionalFormatting sqref="AV34:AV37">
    <cfRule type="containsBlanks" priority="2715" stopIfTrue="1">
      <formula>LEN(TRIM(AV34))=0</formula>
    </cfRule>
    <cfRule type="cellIs" dxfId="2023" priority="2716" operator="greaterThanOrEqual">
      <formula>AU34</formula>
    </cfRule>
    <cfRule type="cellIs" dxfId="2022" priority="2717" operator="lessThan">
      <formula>AU34</formula>
    </cfRule>
  </conditionalFormatting>
  <conditionalFormatting sqref="AV38:AV40">
    <cfRule type="containsBlanks" priority="2712" stopIfTrue="1">
      <formula>LEN(TRIM(AV38))=0</formula>
    </cfRule>
    <cfRule type="cellIs" dxfId="2021" priority="2713" operator="greaterThanOrEqual">
      <formula>AU38</formula>
    </cfRule>
    <cfRule type="cellIs" dxfId="2020" priority="2714" operator="lessThan">
      <formula>AU38</formula>
    </cfRule>
  </conditionalFormatting>
  <conditionalFormatting sqref="AV38:AV40">
    <cfRule type="containsBlanks" priority="2709" stopIfTrue="1">
      <formula>LEN(TRIM(AV38))=0</formula>
    </cfRule>
    <cfRule type="cellIs" dxfId="2019" priority="2710" operator="greaterThanOrEqual">
      <formula>AU38</formula>
    </cfRule>
    <cfRule type="cellIs" dxfId="2018" priority="2711" operator="lessThan">
      <formula>AU38</formula>
    </cfRule>
  </conditionalFormatting>
  <conditionalFormatting sqref="AV41:AV43">
    <cfRule type="containsBlanks" priority="2706" stopIfTrue="1">
      <formula>LEN(TRIM(AV41))=0</formula>
    </cfRule>
    <cfRule type="cellIs" dxfId="2017" priority="2707" operator="greaterThanOrEqual">
      <formula>AU41</formula>
    </cfRule>
    <cfRule type="cellIs" dxfId="2016" priority="2708" operator="lessThan">
      <formula>AU41</formula>
    </cfRule>
  </conditionalFormatting>
  <conditionalFormatting sqref="AV41:AV43">
    <cfRule type="containsBlanks" priority="2703" stopIfTrue="1">
      <formula>LEN(TRIM(AV41))=0</formula>
    </cfRule>
    <cfRule type="cellIs" dxfId="2015" priority="2704" operator="greaterThanOrEqual">
      <formula>AU41</formula>
    </cfRule>
    <cfRule type="cellIs" dxfId="2014" priority="2705" operator="lessThan">
      <formula>AU41</formula>
    </cfRule>
  </conditionalFormatting>
  <conditionalFormatting sqref="AV47:AV49">
    <cfRule type="containsBlanks" priority="2700" stopIfTrue="1">
      <formula>LEN(TRIM(AV47))=0</formula>
    </cfRule>
    <cfRule type="cellIs" dxfId="2013" priority="2701" operator="greaterThanOrEqual">
      <formula>AU47</formula>
    </cfRule>
    <cfRule type="cellIs" dxfId="2012" priority="2702" operator="lessThan">
      <formula>AU47</formula>
    </cfRule>
  </conditionalFormatting>
  <conditionalFormatting sqref="AV47:AV49">
    <cfRule type="containsBlanks" priority="2697" stopIfTrue="1">
      <formula>LEN(TRIM(AV47))=0</formula>
    </cfRule>
    <cfRule type="cellIs" dxfId="2011" priority="2698" operator="greaterThanOrEqual">
      <formula>AU47</formula>
    </cfRule>
    <cfRule type="cellIs" dxfId="2010" priority="2699" operator="lessThan">
      <formula>AU47</formula>
    </cfRule>
  </conditionalFormatting>
  <conditionalFormatting sqref="AV54:AV57">
    <cfRule type="containsBlanks" priority="2694" stopIfTrue="1">
      <formula>LEN(TRIM(AV54))=0</formula>
    </cfRule>
    <cfRule type="cellIs" dxfId="2009" priority="2695" operator="greaterThanOrEqual">
      <formula>AU54</formula>
    </cfRule>
    <cfRule type="cellIs" dxfId="2008" priority="2696" operator="lessThan">
      <formula>AU54</formula>
    </cfRule>
  </conditionalFormatting>
  <conditionalFormatting sqref="AV54:AV57">
    <cfRule type="containsBlanks" priority="2691" stopIfTrue="1">
      <formula>LEN(TRIM(AV54))=0</formula>
    </cfRule>
    <cfRule type="cellIs" dxfId="2007" priority="2692" operator="greaterThanOrEqual">
      <formula>AU54</formula>
    </cfRule>
    <cfRule type="cellIs" dxfId="2006" priority="2693" operator="lessThan">
      <formula>AU54</formula>
    </cfRule>
  </conditionalFormatting>
  <conditionalFormatting sqref="AV58:AV60">
    <cfRule type="containsBlanks" priority="2688" stopIfTrue="1">
      <formula>LEN(TRIM(AV58))=0</formula>
    </cfRule>
    <cfRule type="cellIs" dxfId="2005" priority="2689" operator="greaterThanOrEqual">
      <formula>AU58</formula>
    </cfRule>
    <cfRule type="cellIs" dxfId="2004" priority="2690" operator="lessThan">
      <formula>AU58</formula>
    </cfRule>
  </conditionalFormatting>
  <conditionalFormatting sqref="AV58:AV60">
    <cfRule type="containsBlanks" priority="2685" stopIfTrue="1">
      <formula>LEN(TRIM(AV58))=0</formula>
    </cfRule>
    <cfRule type="cellIs" dxfId="2003" priority="2686" operator="greaterThanOrEqual">
      <formula>AU58</formula>
    </cfRule>
    <cfRule type="cellIs" dxfId="2002" priority="2687" operator="lessThan">
      <formula>AU58</formula>
    </cfRule>
  </conditionalFormatting>
  <conditionalFormatting sqref="AV61:AV63">
    <cfRule type="containsBlanks" priority="2682" stopIfTrue="1">
      <formula>LEN(TRIM(AV61))=0</formula>
    </cfRule>
    <cfRule type="cellIs" dxfId="2001" priority="2683" operator="greaterThanOrEqual">
      <formula>AU61</formula>
    </cfRule>
    <cfRule type="cellIs" dxfId="2000" priority="2684" operator="lessThan">
      <formula>AU61</formula>
    </cfRule>
  </conditionalFormatting>
  <conditionalFormatting sqref="AV61:AV63">
    <cfRule type="containsBlanks" priority="2679" stopIfTrue="1">
      <formula>LEN(TRIM(AV61))=0</formula>
    </cfRule>
    <cfRule type="cellIs" dxfId="1999" priority="2680" operator="greaterThanOrEqual">
      <formula>AU61</formula>
    </cfRule>
    <cfRule type="cellIs" dxfId="1998" priority="2681" operator="lessThan">
      <formula>AU61</formula>
    </cfRule>
  </conditionalFormatting>
  <conditionalFormatting sqref="AV65">
    <cfRule type="containsBlanks" priority="2676" stopIfTrue="1">
      <formula>LEN(TRIM(AV65))=0</formula>
    </cfRule>
    <cfRule type="cellIs" dxfId="1997" priority="2677" operator="greaterThanOrEqual">
      <formula>AU65</formula>
    </cfRule>
    <cfRule type="cellIs" dxfId="1996" priority="2678" operator="lessThan">
      <formula>AU65</formula>
    </cfRule>
  </conditionalFormatting>
  <conditionalFormatting sqref="AV65">
    <cfRule type="containsBlanks" priority="2673" stopIfTrue="1">
      <formula>LEN(TRIM(AV65))=0</formula>
    </cfRule>
    <cfRule type="cellIs" dxfId="1995" priority="2674" operator="greaterThanOrEqual">
      <formula>AU65</formula>
    </cfRule>
    <cfRule type="cellIs" dxfId="1994" priority="2675" operator="lessThan">
      <formula>AU65</formula>
    </cfRule>
  </conditionalFormatting>
  <conditionalFormatting sqref="AV64">
    <cfRule type="containsBlanks" priority="2670" stopIfTrue="1">
      <formula>LEN(TRIM(AV64))=0</formula>
    </cfRule>
    <cfRule type="cellIs" dxfId="1993" priority="2671" operator="greaterThanOrEqual">
      <formula>AU64</formula>
    </cfRule>
    <cfRule type="cellIs" dxfId="1992" priority="2672" operator="lessThan">
      <formula>AU64</formula>
    </cfRule>
  </conditionalFormatting>
  <conditionalFormatting sqref="AV64">
    <cfRule type="containsBlanks" priority="2667" stopIfTrue="1">
      <formula>LEN(TRIM(AV64))=0</formula>
    </cfRule>
    <cfRule type="cellIs" dxfId="1991" priority="2668" operator="greaterThanOrEqual">
      <formula>AU64</formula>
    </cfRule>
    <cfRule type="cellIs" dxfId="1990" priority="2669" operator="lessThan">
      <formula>AU64</formula>
    </cfRule>
  </conditionalFormatting>
  <conditionalFormatting sqref="AV66:AV68">
    <cfRule type="containsBlanks" priority="2664" stopIfTrue="1">
      <formula>LEN(TRIM(AV66))=0</formula>
    </cfRule>
    <cfRule type="cellIs" dxfId="1989" priority="2665" operator="greaterThanOrEqual">
      <formula>AU66</formula>
    </cfRule>
    <cfRule type="cellIs" dxfId="1988" priority="2666" operator="lessThan">
      <formula>AU66</formula>
    </cfRule>
  </conditionalFormatting>
  <conditionalFormatting sqref="AV66:AV68">
    <cfRule type="containsBlanks" priority="2661" stopIfTrue="1">
      <formula>LEN(TRIM(AV66))=0</formula>
    </cfRule>
    <cfRule type="cellIs" dxfId="1987" priority="2662" operator="greaterThanOrEqual">
      <formula>AU66</formula>
    </cfRule>
    <cfRule type="cellIs" dxfId="1986" priority="2663" operator="lessThan">
      <formula>AU66</formula>
    </cfRule>
  </conditionalFormatting>
  <conditionalFormatting sqref="AV69:AV71">
    <cfRule type="containsBlanks" priority="2658" stopIfTrue="1">
      <formula>LEN(TRIM(AV69))=0</formula>
    </cfRule>
    <cfRule type="cellIs" dxfId="1985" priority="2659" operator="greaterThanOrEqual">
      <formula>AU69</formula>
    </cfRule>
    <cfRule type="cellIs" dxfId="1984" priority="2660" operator="lessThan">
      <formula>AU69</formula>
    </cfRule>
  </conditionalFormatting>
  <conditionalFormatting sqref="AV69:AV71">
    <cfRule type="containsBlanks" priority="2655" stopIfTrue="1">
      <formula>LEN(TRIM(AV69))=0</formula>
    </cfRule>
    <cfRule type="cellIs" dxfId="1983" priority="2656" operator="greaterThanOrEqual">
      <formula>AU69</formula>
    </cfRule>
    <cfRule type="cellIs" dxfId="1982" priority="2657" operator="lessThan">
      <formula>AU69</formula>
    </cfRule>
  </conditionalFormatting>
  <conditionalFormatting sqref="AV73">
    <cfRule type="containsBlanks" priority="2652" stopIfTrue="1">
      <formula>LEN(TRIM(AV73))=0</formula>
    </cfRule>
    <cfRule type="cellIs" dxfId="1981" priority="2653" operator="greaterThanOrEqual">
      <formula>AU73</formula>
    </cfRule>
    <cfRule type="cellIs" dxfId="1980" priority="2654" operator="lessThan">
      <formula>AU73</formula>
    </cfRule>
  </conditionalFormatting>
  <conditionalFormatting sqref="AV73">
    <cfRule type="containsBlanks" priority="2649" stopIfTrue="1">
      <formula>LEN(TRIM(AV73))=0</formula>
    </cfRule>
    <cfRule type="cellIs" dxfId="1979" priority="2650" operator="greaterThanOrEqual">
      <formula>AU73</formula>
    </cfRule>
    <cfRule type="cellIs" dxfId="1978" priority="2651" operator="lessThan">
      <formula>AU73</formula>
    </cfRule>
  </conditionalFormatting>
  <conditionalFormatting sqref="AV72">
    <cfRule type="containsBlanks" priority="2646" stopIfTrue="1">
      <formula>LEN(TRIM(AV72))=0</formula>
    </cfRule>
    <cfRule type="cellIs" dxfId="1977" priority="2647" operator="greaterThanOrEqual">
      <formula>AU72</formula>
    </cfRule>
    <cfRule type="cellIs" dxfId="1976" priority="2648" operator="lessThan">
      <formula>AU72</formula>
    </cfRule>
  </conditionalFormatting>
  <conditionalFormatting sqref="AV72">
    <cfRule type="containsBlanks" priority="2643" stopIfTrue="1">
      <formula>LEN(TRIM(AV72))=0</formula>
    </cfRule>
    <cfRule type="cellIs" dxfId="1975" priority="2644" operator="greaterThanOrEqual">
      <formula>AU72</formula>
    </cfRule>
    <cfRule type="cellIs" dxfId="1974" priority="2645" operator="lessThan">
      <formula>AU72</formula>
    </cfRule>
  </conditionalFormatting>
  <conditionalFormatting sqref="AT12">
    <cfRule type="containsBlanks" priority="2640" stopIfTrue="1">
      <formula>LEN(TRIM(AT12))=0</formula>
    </cfRule>
    <cfRule type="cellIs" dxfId="1973" priority="2641" operator="greaterThanOrEqual">
      <formula>AS12</formula>
    </cfRule>
    <cfRule type="cellIs" dxfId="1972" priority="2642" operator="lessThan">
      <formula>AS12</formula>
    </cfRule>
  </conditionalFormatting>
  <conditionalFormatting sqref="AT13">
    <cfRule type="containsBlanks" priority="2637" stopIfTrue="1">
      <formula>LEN(TRIM(AT13))=0</formula>
    </cfRule>
    <cfRule type="cellIs" dxfId="1971" priority="2638" operator="greaterThanOrEqual">
      <formula>AS13</formula>
    </cfRule>
    <cfRule type="cellIs" dxfId="1970" priority="2639" operator="lessThan">
      <formula>AS13</formula>
    </cfRule>
  </conditionalFormatting>
  <conditionalFormatting sqref="AT11">
    <cfRule type="containsBlanks" priority="2634" stopIfTrue="1">
      <formula>LEN(TRIM(AT11))=0</formula>
    </cfRule>
    <cfRule type="cellIs" dxfId="1969" priority="2635" operator="greaterThanOrEqual">
      <formula>AS11</formula>
    </cfRule>
    <cfRule type="cellIs" dxfId="1968" priority="2636" operator="lessThan">
      <formula>AS11</formula>
    </cfRule>
  </conditionalFormatting>
  <conditionalFormatting sqref="AQ12">
    <cfRule type="cellIs" dxfId="1967" priority="2632" stopIfTrue="1" operator="notEqual">
      <formula>0</formula>
    </cfRule>
  </conditionalFormatting>
  <conditionalFormatting sqref="AR12">
    <cfRule type="cellIs" dxfId="1966" priority="2633" stopIfTrue="1" operator="notEqual">
      <formula>0</formula>
    </cfRule>
  </conditionalFormatting>
  <conditionalFormatting sqref="AQ13">
    <cfRule type="cellIs" dxfId="1965" priority="2630" stopIfTrue="1" operator="notEqual">
      <formula>0</formula>
    </cfRule>
  </conditionalFormatting>
  <conditionalFormatting sqref="AR13">
    <cfRule type="cellIs" dxfId="1964" priority="2631" stopIfTrue="1" operator="notEqual">
      <formula>0</formula>
    </cfRule>
  </conditionalFormatting>
  <conditionalFormatting sqref="AQ11">
    <cfRule type="cellIs" dxfId="1963" priority="2628" stopIfTrue="1" operator="notEqual">
      <formula>0</formula>
    </cfRule>
  </conditionalFormatting>
  <conditionalFormatting sqref="AR11">
    <cfRule type="cellIs" dxfId="1962" priority="2629" stopIfTrue="1" operator="notEqual">
      <formula>0</formula>
    </cfRule>
  </conditionalFormatting>
  <conditionalFormatting sqref="AU9:AU13">
    <cfRule type="containsBlanks" priority="2625" stopIfTrue="1">
      <formula>LEN(TRIM(AU9))=0</formula>
    </cfRule>
    <cfRule type="cellIs" dxfId="1961" priority="2626" operator="greaterThanOrEqual">
      <formula>AT9</formula>
    </cfRule>
    <cfRule type="cellIs" dxfId="1960" priority="2627" operator="lessThan">
      <formula>AT9</formula>
    </cfRule>
  </conditionalFormatting>
  <conditionalFormatting sqref="AU9:AU13">
    <cfRule type="containsBlanks" priority="2622" stopIfTrue="1">
      <formula>LEN(TRIM(AU9))=0</formula>
    </cfRule>
    <cfRule type="cellIs" dxfId="1959" priority="2623" operator="greaterThanOrEqual">
      <formula>AT9</formula>
    </cfRule>
    <cfRule type="cellIs" dxfId="1958" priority="2624" operator="lessThan">
      <formula>AT9</formula>
    </cfRule>
  </conditionalFormatting>
  <conditionalFormatting sqref="AV9:AV13">
    <cfRule type="containsBlanks" priority="2619" stopIfTrue="1">
      <formula>LEN(TRIM(AV9))=0</formula>
    </cfRule>
    <cfRule type="cellIs" dxfId="1957" priority="2620" operator="greaterThanOrEqual">
      <formula>AU9</formula>
    </cfRule>
    <cfRule type="cellIs" dxfId="1956" priority="2621" operator="lessThan">
      <formula>AU9</formula>
    </cfRule>
  </conditionalFormatting>
  <conditionalFormatting sqref="AV9:AV13">
    <cfRule type="containsBlanks" priority="2616" stopIfTrue="1">
      <formula>LEN(TRIM(AV9))=0</formula>
    </cfRule>
    <cfRule type="cellIs" dxfId="1955" priority="2617" operator="greaterThanOrEqual">
      <formula>AU9</formula>
    </cfRule>
    <cfRule type="cellIs" dxfId="1954" priority="2618" operator="lessThan">
      <formula>AU9</formula>
    </cfRule>
  </conditionalFormatting>
  <conditionalFormatting sqref="AT9:AT10">
    <cfRule type="containsBlanks" priority="2613" stopIfTrue="1">
      <formula>LEN(TRIM(AT9))=0</formula>
    </cfRule>
    <cfRule type="cellIs" dxfId="1953" priority="2614" operator="greaterThanOrEqual">
      <formula>AS9</formula>
    </cfRule>
    <cfRule type="cellIs" dxfId="1952" priority="2615" operator="lessThan">
      <formula>AS9</formula>
    </cfRule>
  </conditionalFormatting>
  <conditionalFormatting sqref="AQ9:AQ10">
    <cfRule type="cellIs" dxfId="1951" priority="2611" stopIfTrue="1" operator="notEqual">
      <formula>0</formula>
    </cfRule>
  </conditionalFormatting>
  <conditionalFormatting sqref="AR10">
    <cfRule type="cellIs" dxfId="1950" priority="2612" stopIfTrue="1" operator="notEqual">
      <formula>0</formula>
    </cfRule>
  </conditionalFormatting>
  <conditionalFormatting sqref="AR9">
    <cfRule type="cellIs" dxfId="1949" priority="2610" stopIfTrue="1" operator="notEqual">
      <formula>0</formula>
    </cfRule>
  </conditionalFormatting>
  <conditionalFormatting sqref="AT26:AT28">
    <cfRule type="containsBlanks" priority="2607" stopIfTrue="1">
      <formula>LEN(TRIM(AT26))=0</formula>
    </cfRule>
    <cfRule type="cellIs" dxfId="1948" priority="2608" operator="greaterThanOrEqual">
      <formula>AS26</formula>
    </cfRule>
    <cfRule type="cellIs" dxfId="1947" priority="2609" operator="lessThan">
      <formula>AS26</formula>
    </cfRule>
  </conditionalFormatting>
  <conditionalFormatting sqref="AT25">
    <cfRule type="containsBlanks" priority="2604" stopIfTrue="1">
      <formula>LEN(TRIM(AT25))=0</formula>
    </cfRule>
    <cfRule type="cellIs" dxfId="1946" priority="2605" operator="greaterThanOrEqual">
      <formula>AS25</formula>
    </cfRule>
    <cfRule type="cellIs" dxfId="1945" priority="2606" operator="lessThan">
      <formula>AS25</formula>
    </cfRule>
  </conditionalFormatting>
  <conditionalFormatting sqref="AT26">
    <cfRule type="containsBlanks" priority="2601" stopIfTrue="1">
      <formula>LEN(TRIM(AT26))=0</formula>
    </cfRule>
    <cfRule type="cellIs" dxfId="1944" priority="2602" operator="greaterThanOrEqual">
      <formula>AS26</formula>
    </cfRule>
    <cfRule type="cellIs" dxfId="1943" priority="2603" operator="lessThan">
      <formula>AS26</formula>
    </cfRule>
  </conditionalFormatting>
  <conditionalFormatting sqref="AQ27:AQ28">
    <cfRule type="cellIs" dxfId="1942" priority="2599" stopIfTrue="1" operator="notEqual">
      <formula>0</formula>
    </cfRule>
  </conditionalFormatting>
  <conditionalFormatting sqref="AR27:AR28">
    <cfRule type="cellIs" dxfId="1941" priority="2600" stopIfTrue="1" operator="notEqual">
      <formula>0</formula>
    </cfRule>
  </conditionalFormatting>
  <conditionalFormatting sqref="AQ25">
    <cfRule type="cellIs" dxfId="1940" priority="2597" stopIfTrue="1" operator="notEqual">
      <formula>0</formula>
    </cfRule>
  </conditionalFormatting>
  <conditionalFormatting sqref="AR25">
    <cfRule type="cellIs" dxfId="1939" priority="2598" stopIfTrue="1" operator="notEqual">
      <formula>0</formula>
    </cfRule>
  </conditionalFormatting>
  <conditionalFormatting sqref="AQ26">
    <cfRule type="cellIs" dxfId="1938" priority="2596" stopIfTrue="1" operator="notEqual">
      <formula>0</formula>
    </cfRule>
  </conditionalFormatting>
  <conditionalFormatting sqref="AQ26">
    <cfRule type="cellIs" dxfId="1937" priority="2595" stopIfTrue="1" operator="notEqual">
      <formula>0</formula>
    </cfRule>
  </conditionalFormatting>
  <conditionalFormatting sqref="AR26">
    <cfRule type="cellIs" dxfId="1936" priority="2594" stopIfTrue="1" operator="notEqual">
      <formula>0</formula>
    </cfRule>
  </conditionalFormatting>
  <conditionalFormatting sqref="AU25:AU28">
    <cfRule type="containsBlanks" priority="2591" stopIfTrue="1">
      <formula>LEN(TRIM(AU25))=0</formula>
    </cfRule>
    <cfRule type="cellIs" dxfId="1935" priority="2592" operator="greaterThanOrEqual">
      <formula>AT25</formula>
    </cfRule>
    <cfRule type="cellIs" dxfId="1934" priority="2593" operator="lessThan">
      <formula>AT25</formula>
    </cfRule>
  </conditionalFormatting>
  <conditionalFormatting sqref="AU25:AU28">
    <cfRule type="containsBlanks" priority="2588" stopIfTrue="1">
      <formula>LEN(TRIM(AU25))=0</formula>
    </cfRule>
    <cfRule type="cellIs" dxfId="1933" priority="2589" operator="greaterThanOrEqual">
      <formula>AT25</formula>
    </cfRule>
    <cfRule type="cellIs" dxfId="1932" priority="2590" operator="lessThan">
      <formula>AT25</formula>
    </cfRule>
  </conditionalFormatting>
  <conditionalFormatting sqref="AV25:AV28">
    <cfRule type="containsBlanks" priority="2585" stopIfTrue="1">
      <formula>LEN(TRIM(AV25))=0</formula>
    </cfRule>
    <cfRule type="cellIs" dxfId="1931" priority="2586" operator="greaterThanOrEqual">
      <formula>AU25</formula>
    </cfRule>
    <cfRule type="cellIs" dxfId="1930" priority="2587" operator="lessThan">
      <formula>AU25</formula>
    </cfRule>
  </conditionalFormatting>
  <conditionalFormatting sqref="AV25:AV28">
    <cfRule type="containsBlanks" priority="2582" stopIfTrue="1">
      <formula>LEN(TRIM(AV25))=0</formula>
    </cfRule>
    <cfRule type="cellIs" dxfId="1929" priority="2583" operator="greaterThanOrEqual">
      <formula>AU25</formula>
    </cfRule>
    <cfRule type="cellIs" dxfId="1928" priority="2584" operator="lessThan">
      <formula>AU25</formula>
    </cfRule>
  </conditionalFormatting>
  <conditionalFormatting sqref="BN47:BN49">
    <cfRule type="cellIs" dxfId="1927" priority="2581" stopIfTrue="1" operator="notEqual">
      <formula>0</formula>
    </cfRule>
  </conditionalFormatting>
  <conditionalFormatting sqref="BM47 BM49">
    <cfRule type="cellIs" dxfId="1926" priority="2580" stopIfTrue="1" operator="notEqual">
      <formula>0</formula>
    </cfRule>
  </conditionalFormatting>
  <conditionalFormatting sqref="BM48">
    <cfRule type="cellIs" dxfId="1925" priority="2579" stopIfTrue="1" operator="notEqual">
      <formula>0</formula>
    </cfRule>
  </conditionalFormatting>
  <conditionalFormatting sqref="BP47:BP49">
    <cfRule type="containsBlanks" priority="2576" stopIfTrue="1">
      <formula>LEN(TRIM(BP47))=0</formula>
    </cfRule>
    <cfRule type="cellIs" dxfId="1924" priority="2577" operator="greaterThanOrEqual">
      <formula>BO47</formula>
    </cfRule>
    <cfRule type="cellIs" dxfId="1923" priority="2578" operator="lessThan">
      <formula>BO47</formula>
    </cfRule>
  </conditionalFormatting>
  <conditionalFormatting sqref="BP12">
    <cfRule type="containsBlanks" priority="2573" stopIfTrue="1">
      <formula>LEN(TRIM(BP12))=0</formula>
    </cfRule>
    <cfRule type="cellIs" dxfId="1922" priority="2574" operator="greaterThanOrEqual">
      <formula>BO12</formula>
    </cfRule>
    <cfRule type="cellIs" dxfId="1921" priority="2575" operator="lessThan">
      <formula>BO12</formula>
    </cfRule>
  </conditionalFormatting>
  <conditionalFormatting sqref="BP13">
    <cfRule type="containsBlanks" priority="2570" stopIfTrue="1">
      <formula>LEN(TRIM(BP13))=0</formula>
    </cfRule>
    <cfRule type="cellIs" dxfId="1920" priority="2571" operator="greaterThanOrEqual">
      <formula>BO13</formula>
    </cfRule>
    <cfRule type="cellIs" dxfId="1919" priority="2572" operator="lessThan">
      <formula>BO13</formula>
    </cfRule>
  </conditionalFormatting>
  <conditionalFormatting sqref="BP11">
    <cfRule type="containsBlanks" priority="2567" stopIfTrue="1">
      <formula>LEN(TRIM(BP11))=0</formula>
    </cfRule>
    <cfRule type="cellIs" dxfId="1918" priority="2568" operator="greaterThanOrEqual">
      <formula>BO11</formula>
    </cfRule>
    <cfRule type="cellIs" dxfId="1917" priority="2569" operator="lessThan">
      <formula>BO11</formula>
    </cfRule>
  </conditionalFormatting>
  <conditionalFormatting sqref="BM12">
    <cfRule type="cellIs" dxfId="1916" priority="2565" stopIfTrue="1" operator="notEqual">
      <formula>0</formula>
    </cfRule>
  </conditionalFormatting>
  <conditionalFormatting sqref="BN12">
    <cfRule type="cellIs" dxfId="1915" priority="2566" stopIfTrue="1" operator="notEqual">
      <formula>0</formula>
    </cfRule>
  </conditionalFormatting>
  <conditionalFormatting sqref="BM13">
    <cfRule type="cellIs" dxfId="1914" priority="2563" stopIfTrue="1" operator="notEqual">
      <formula>0</formula>
    </cfRule>
  </conditionalFormatting>
  <conditionalFormatting sqref="BN13">
    <cfRule type="cellIs" dxfId="1913" priority="2564" stopIfTrue="1" operator="notEqual">
      <formula>0</formula>
    </cfRule>
  </conditionalFormatting>
  <conditionalFormatting sqref="BM11">
    <cfRule type="cellIs" dxfId="1912" priority="2561" stopIfTrue="1" operator="notEqual">
      <formula>0</formula>
    </cfRule>
  </conditionalFormatting>
  <conditionalFormatting sqref="BN11">
    <cfRule type="cellIs" dxfId="1911" priority="2562" stopIfTrue="1" operator="notEqual">
      <formula>0</formula>
    </cfRule>
  </conditionalFormatting>
  <conditionalFormatting sqref="BQ9:BQ13">
    <cfRule type="containsBlanks" priority="2558" stopIfTrue="1">
      <formula>LEN(TRIM(BQ9))=0</formula>
    </cfRule>
    <cfRule type="cellIs" dxfId="1910" priority="2559" operator="greaterThanOrEqual">
      <formula>BP9</formula>
    </cfRule>
    <cfRule type="cellIs" dxfId="1909" priority="2560" operator="lessThan">
      <formula>BP9</formula>
    </cfRule>
  </conditionalFormatting>
  <conditionalFormatting sqref="BQ9:BQ13">
    <cfRule type="containsBlanks" priority="2555" stopIfTrue="1">
      <formula>LEN(TRIM(BQ9))=0</formula>
    </cfRule>
    <cfRule type="cellIs" dxfId="1908" priority="2556" operator="greaterThanOrEqual">
      <formula>BP9</formula>
    </cfRule>
    <cfRule type="cellIs" dxfId="1907" priority="2557" operator="lessThan">
      <formula>BP9</formula>
    </cfRule>
  </conditionalFormatting>
  <conditionalFormatting sqref="BQ5:BQ8">
    <cfRule type="containsBlanks" priority="2552" stopIfTrue="1">
      <formula>LEN(TRIM(BQ5))=0</formula>
    </cfRule>
    <cfRule type="cellIs" dxfId="1906" priority="2553" operator="greaterThanOrEqual">
      <formula>BP5</formula>
    </cfRule>
    <cfRule type="cellIs" dxfId="1905" priority="2554" operator="lessThan">
      <formula>BP5</formula>
    </cfRule>
  </conditionalFormatting>
  <conditionalFormatting sqref="BQ5:BQ8">
    <cfRule type="containsBlanks" priority="2549" stopIfTrue="1">
      <formula>LEN(TRIM(BQ5))=0</formula>
    </cfRule>
    <cfRule type="cellIs" dxfId="1904" priority="2550" operator="greaterThanOrEqual">
      <formula>BP5</formula>
    </cfRule>
    <cfRule type="cellIs" dxfId="1903" priority="2551" operator="lessThan">
      <formula>BP5</formula>
    </cfRule>
  </conditionalFormatting>
  <conditionalFormatting sqref="BR9:BR13">
    <cfRule type="containsBlanks" priority="2546" stopIfTrue="1">
      <formula>LEN(TRIM(BR9))=0</formula>
    </cfRule>
    <cfRule type="cellIs" dxfId="1902" priority="2547" operator="greaterThanOrEqual">
      <formula>BQ9</formula>
    </cfRule>
    <cfRule type="cellIs" dxfId="1901" priority="2548" operator="lessThan">
      <formula>BQ9</formula>
    </cfRule>
  </conditionalFormatting>
  <conditionalFormatting sqref="BR9:BR13">
    <cfRule type="containsBlanks" priority="2543" stopIfTrue="1">
      <formula>LEN(TRIM(BR9))=0</formula>
    </cfRule>
    <cfRule type="cellIs" dxfId="1900" priority="2544" operator="greaterThanOrEqual">
      <formula>BQ9</formula>
    </cfRule>
    <cfRule type="cellIs" dxfId="1899" priority="2545" operator="lessThan">
      <formula>BQ9</formula>
    </cfRule>
  </conditionalFormatting>
  <conditionalFormatting sqref="BR5:BR8">
    <cfRule type="containsBlanks" priority="2540" stopIfTrue="1">
      <formula>LEN(TRIM(BR5))=0</formula>
    </cfRule>
    <cfRule type="cellIs" dxfId="1898" priority="2541" operator="greaterThanOrEqual">
      <formula>BQ5</formula>
    </cfRule>
    <cfRule type="cellIs" dxfId="1897" priority="2542" operator="lessThan">
      <formula>BQ5</formula>
    </cfRule>
  </conditionalFormatting>
  <conditionalFormatting sqref="BR5:BR8">
    <cfRule type="containsBlanks" priority="2537" stopIfTrue="1">
      <formula>LEN(TRIM(BR5))=0</formula>
    </cfRule>
    <cfRule type="cellIs" dxfId="1896" priority="2538" operator="greaterThanOrEqual">
      <formula>BQ5</formula>
    </cfRule>
    <cfRule type="cellIs" dxfId="1895" priority="2539" operator="lessThan">
      <formula>BQ5</formula>
    </cfRule>
  </conditionalFormatting>
  <conditionalFormatting sqref="BR47:BR49">
    <cfRule type="containsBlanks" priority="2534" stopIfTrue="1">
      <formula>LEN(TRIM(BR47))=0</formula>
    </cfRule>
    <cfRule type="cellIs" dxfId="1894" priority="2535" operator="greaterThanOrEqual">
      <formula>BQ47</formula>
    </cfRule>
    <cfRule type="cellIs" dxfId="1893" priority="2536" operator="lessThan">
      <formula>BQ47</formula>
    </cfRule>
  </conditionalFormatting>
  <conditionalFormatting sqref="BR47:BR49">
    <cfRule type="containsBlanks" priority="2531" stopIfTrue="1">
      <formula>LEN(TRIM(BR47))=0</formula>
    </cfRule>
    <cfRule type="cellIs" dxfId="1892" priority="2532" operator="greaterThanOrEqual">
      <formula>BQ47</formula>
    </cfRule>
    <cfRule type="cellIs" dxfId="1891" priority="2533" operator="lessThan">
      <formula>BQ47</formula>
    </cfRule>
  </conditionalFormatting>
  <conditionalFormatting sqref="BP6:BP8">
    <cfRule type="containsBlanks" priority="2528" stopIfTrue="1">
      <formula>LEN(TRIM(BP6))=0</formula>
    </cfRule>
    <cfRule type="cellIs" dxfId="1890" priority="2529" operator="greaterThanOrEqual">
      <formula>BO6</formula>
    </cfRule>
    <cfRule type="cellIs" dxfId="1889" priority="2530" operator="lessThan">
      <formula>BO6</formula>
    </cfRule>
  </conditionalFormatting>
  <conditionalFormatting sqref="BP5">
    <cfRule type="containsBlanks" priority="2525" stopIfTrue="1">
      <formula>LEN(TRIM(BP5))=0</formula>
    </cfRule>
    <cfRule type="cellIs" dxfId="1888" priority="2526" operator="greaterThanOrEqual">
      <formula>BO5</formula>
    </cfRule>
    <cfRule type="cellIs" dxfId="1887" priority="2527" operator="lessThan">
      <formula>BO5</formula>
    </cfRule>
  </conditionalFormatting>
  <conditionalFormatting sqref="BP6">
    <cfRule type="containsBlanks" priority="2522" stopIfTrue="1">
      <formula>LEN(TRIM(BP6))=0</formula>
    </cfRule>
    <cfRule type="cellIs" dxfId="1886" priority="2523" operator="greaterThanOrEqual">
      <formula>BO6</formula>
    </cfRule>
    <cfRule type="cellIs" dxfId="1885" priority="2524" operator="lessThan">
      <formula>BO6</formula>
    </cfRule>
  </conditionalFormatting>
  <conditionalFormatting sqref="BM7:BM8">
    <cfRule type="cellIs" dxfId="1884" priority="2520" stopIfTrue="1" operator="notEqual">
      <formula>0</formula>
    </cfRule>
  </conditionalFormatting>
  <conditionalFormatting sqref="BN7:BN8">
    <cfRule type="cellIs" dxfId="1883" priority="2521" stopIfTrue="1" operator="notEqual">
      <formula>0</formula>
    </cfRule>
  </conditionalFormatting>
  <conditionalFormatting sqref="BM5">
    <cfRule type="cellIs" dxfId="1882" priority="2518" stopIfTrue="1" operator="notEqual">
      <formula>0</formula>
    </cfRule>
  </conditionalFormatting>
  <conditionalFormatting sqref="BN5">
    <cfRule type="cellIs" dxfId="1881" priority="2519" stopIfTrue="1" operator="notEqual">
      <formula>0</formula>
    </cfRule>
  </conditionalFormatting>
  <conditionalFormatting sqref="BM6">
    <cfRule type="cellIs" dxfId="1880" priority="2517" stopIfTrue="1" operator="notEqual">
      <formula>0</formula>
    </cfRule>
  </conditionalFormatting>
  <conditionalFormatting sqref="BM6">
    <cfRule type="cellIs" dxfId="1879" priority="2516" stopIfTrue="1" operator="notEqual">
      <formula>0</formula>
    </cfRule>
  </conditionalFormatting>
  <conditionalFormatting sqref="BN6">
    <cfRule type="cellIs" dxfId="1878" priority="2515" stopIfTrue="1" operator="notEqual">
      <formula>0</formula>
    </cfRule>
  </conditionalFormatting>
  <conditionalFormatting sqref="BP9:BP10">
    <cfRule type="containsBlanks" priority="2512" stopIfTrue="1">
      <formula>LEN(TRIM(BP9))=0</formula>
    </cfRule>
    <cfRule type="cellIs" dxfId="1877" priority="2513" operator="greaterThanOrEqual">
      <formula>BO9</formula>
    </cfRule>
    <cfRule type="cellIs" dxfId="1876" priority="2514" operator="lessThan">
      <formula>BO9</formula>
    </cfRule>
  </conditionalFormatting>
  <conditionalFormatting sqref="BM9:BM10">
    <cfRule type="cellIs" dxfId="1875" priority="2510" stopIfTrue="1" operator="notEqual">
      <formula>0</formula>
    </cfRule>
  </conditionalFormatting>
  <conditionalFormatting sqref="BN10">
    <cfRule type="cellIs" dxfId="1874" priority="2511" stopIfTrue="1" operator="notEqual">
      <formula>0</formula>
    </cfRule>
  </conditionalFormatting>
  <conditionalFormatting sqref="BN9">
    <cfRule type="cellIs" dxfId="1873" priority="2509" stopIfTrue="1" operator="notEqual">
      <formula>0</formula>
    </cfRule>
  </conditionalFormatting>
  <conditionalFormatting sqref="BP20:BP21">
    <cfRule type="containsBlanks" priority="2506" stopIfTrue="1">
      <formula>LEN(TRIM(BP20))=0</formula>
    </cfRule>
    <cfRule type="cellIs" dxfId="1872" priority="2507" operator="greaterThanOrEqual">
      <formula>BO20</formula>
    </cfRule>
    <cfRule type="cellIs" dxfId="1871" priority="2508" operator="lessThan">
      <formula>BO20</formula>
    </cfRule>
  </conditionalFormatting>
  <conditionalFormatting sqref="BP19">
    <cfRule type="containsBlanks" priority="2503" stopIfTrue="1">
      <formula>LEN(TRIM(BP19))=0</formula>
    </cfRule>
    <cfRule type="cellIs" dxfId="1870" priority="2504" operator="greaterThanOrEqual">
      <formula>BO19</formula>
    </cfRule>
    <cfRule type="cellIs" dxfId="1869" priority="2505" operator="lessThan">
      <formula>BO19</formula>
    </cfRule>
  </conditionalFormatting>
  <conditionalFormatting sqref="BM19:BM21">
    <cfRule type="cellIs" dxfId="1868" priority="2501" stopIfTrue="1" operator="notEqual">
      <formula>0</formula>
    </cfRule>
  </conditionalFormatting>
  <conditionalFormatting sqref="BN19:BN21">
    <cfRule type="cellIs" dxfId="1867" priority="2502" stopIfTrue="1" operator="notEqual">
      <formula>0</formula>
    </cfRule>
  </conditionalFormatting>
  <conditionalFormatting sqref="BQ19:BQ21">
    <cfRule type="containsBlanks" priority="2498" stopIfTrue="1">
      <formula>LEN(TRIM(BQ19))=0</formula>
    </cfRule>
    <cfRule type="cellIs" dxfId="1866" priority="2499" operator="greaterThanOrEqual">
      <formula>BP19</formula>
    </cfRule>
    <cfRule type="cellIs" dxfId="1865" priority="2500" operator="lessThan">
      <formula>BP19</formula>
    </cfRule>
  </conditionalFormatting>
  <conditionalFormatting sqref="BQ19:BQ21">
    <cfRule type="containsBlanks" priority="2495" stopIfTrue="1">
      <formula>LEN(TRIM(BQ19))=0</formula>
    </cfRule>
    <cfRule type="cellIs" dxfId="1864" priority="2496" operator="greaterThanOrEqual">
      <formula>BP19</formula>
    </cfRule>
    <cfRule type="cellIs" dxfId="1863" priority="2497" operator="lessThan">
      <formula>BP19</formula>
    </cfRule>
  </conditionalFormatting>
  <conditionalFormatting sqref="BR19:BR21">
    <cfRule type="containsBlanks" priority="2492" stopIfTrue="1">
      <formula>LEN(TRIM(BR19))=0</formula>
    </cfRule>
    <cfRule type="cellIs" dxfId="1862" priority="2493" operator="greaterThanOrEqual">
      <formula>BQ19</formula>
    </cfRule>
    <cfRule type="cellIs" dxfId="1861" priority="2494" operator="lessThan">
      <formula>BQ19</formula>
    </cfRule>
  </conditionalFormatting>
  <conditionalFormatting sqref="BR19:BR21">
    <cfRule type="containsBlanks" priority="2489" stopIfTrue="1">
      <formula>LEN(TRIM(BR19))=0</formula>
    </cfRule>
    <cfRule type="cellIs" dxfId="1860" priority="2490" operator="greaterThanOrEqual">
      <formula>BQ19</formula>
    </cfRule>
    <cfRule type="cellIs" dxfId="1859" priority="2491" operator="lessThan">
      <formula>BQ19</formula>
    </cfRule>
  </conditionalFormatting>
  <conditionalFormatting sqref="BP23:BP24">
    <cfRule type="containsBlanks" priority="2486" stopIfTrue="1">
      <formula>LEN(TRIM(BP23))=0</formula>
    </cfRule>
    <cfRule type="cellIs" dxfId="1858" priority="2487" operator="greaterThanOrEqual">
      <formula>BO23</formula>
    </cfRule>
    <cfRule type="cellIs" dxfId="1857" priority="2488" operator="lessThan">
      <formula>BO23</formula>
    </cfRule>
  </conditionalFormatting>
  <conditionalFormatting sqref="BP22">
    <cfRule type="containsBlanks" priority="2483" stopIfTrue="1">
      <formula>LEN(TRIM(BP22))=0</formula>
    </cfRule>
    <cfRule type="cellIs" dxfId="1856" priority="2484" operator="greaterThanOrEqual">
      <formula>BO22</formula>
    </cfRule>
    <cfRule type="cellIs" dxfId="1855" priority="2485" operator="lessThan">
      <formula>BO22</formula>
    </cfRule>
  </conditionalFormatting>
  <conditionalFormatting sqref="BM22:BM24">
    <cfRule type="cellIs" dxfId="1854" priority="2481" stopIfTrue="1" operator="notEqual">
      <formula>0</formula>
    </cfRule>
  </conditionalFormatting>
  <conditionalFormatting sqref="BN22 BN24">
    <cfRule type="cellIs" dxfId="1853" priority="2482" stopIfTrue="1" operator="notEqual">
      <formula>0</formula>
    </cfRule>
  </conditionalFormatting>
  <conditionalFormatting sqref="BQ22:BQ24">
    <cfRule type="containsBlanks" priority="2478" stopIfTrue="1">
      <formula>LEN(TRIM(BQ22))=0</formula>
    </cfRule>
    <cfRule type="cellIs" dxfId="1852" priority="2479" operator="greaterThanOrEqual">
      <formula>BP22</formula>
    </cfRule>
    <cfRule type="cellIs" dxfId="1851" priority="2480" operator="lessThan">
      <formula>BP22</formula>
    </cfRule>
  </conditionalFormatting>
  <conditionalFormatting sqref="BQ22:BQ24">
    <cfRule type="containsBlanks" priority="2475" stopIfTrue="1">
      <formula>LEN(TRIM(BQ22))=0</formula>
    </cfRule>
    <cfRule type="cellIs" dxfId="1850" priority="2476" operator="greaterThanOrEqual">
      <formula>BP22</formula>
    </cfRule>
    <cfRule type="cellIs" dxfId="1849" priority="2477" operator="lessThan">
      <formula>BP22</formula>
    </cfRule>
  </conditionalFormatting>
  <conditionalFormatting sqref="BR22:BR24">
    <cfRule type="containsBlanks" priority="2472" stopIfTrue="1">
      <formula>LEN(TRIM(BR22))=0</formula>
    </cfRule>
    <cfRule type="cellIs" dxfId="1848" priority="2473" operator="greaterThanOrEqual">
      <formula>BQ22</formula>
    </cfRule>
    <cfRule type="cellIs" dxfId="1847" priority="2474" operator="lessThan">
      <formula>BQ22</formula>
    </cfRule>
  </conditionalFormatting>
  <conditionalFormatting sqref="BR22:BR24">
    <cfRule type="containsBlanks" priority="2469" stopIfTrue="1">
      <formula>LEN(TRIM(BR22))=0</formula>
    </cfRule>
    <cfRule type="cellIs" dxfId="1846" priority="2470" operator="greaterThanOrEqual">
      <formula>BQ22</formula>
    </cfRule>
    <cfRule type="cellIs" dxfId="1845" priority="2471" operator="lessThan">
      <formula>BQ22</formula>
    </cfRule>
  </conditionalFormatting>
  <conditionalFormatting sqref="BM38 BM40">
    <cfRule type="cellIs" dxfId="1844" priority="2468" stopIfTrue="1" operator="notEqual">
      <formula>0</formula>
    </cfRule>
  </conditionalFormatting>
  <conditionalFormatting sqref="BM39">
    <cfRule type="cellIs" dxfId="1843" priority="2467" stopIfTrue="1" operator="notEqual">
      <formula>0</formula>
    </cfRule>
  </conditionalFormatting>
  <conditionalFormatting sqref="BP38 BP40">
    <cfRule type="containsBlanks" priority="2464" stopIfTrue="1">
      <formula>LEN(TRIM(BP38))=0</formula>
    </cfRule>
    <cfRule type="cellIs" dxfId="1842" priority="2465" operator="greaterThanOrEqual">
      <formula>BO38</formula>
    </cfRule>
    <cfRule type="cellIs" dxfId="1841" priority="2466" operator="lessThan">
      <formula>BO38</formula>
    </cfRule>
  </conditionalFormatting>
  <conditionalFormatting sqref="BP39">
    <cfRule type="containsBlanks" priority="2461" stopIfTrue="1">
      <formula>LEN(TRIM(BP39))=0</formula>
    </cfRule>
    <cfRule type="cellIs" dxfId="1840" priority="2462" operator="greaterThanOrEqual">
      <formula>BO39</formula>
    </cfRule>
    <cfRule type="cellIs" dxfId="1839" priority="2463" operator="lessThan">
      <formula>BO39</formula>
    </cfRule>
  </conditionalFormatting>
  <conditionalFormatting sqref="BN38 BN40">
    <cfRule type="cellIs" dxfId="1838" priority="2460" stopIfTrue="1" operator="notEqual">
      <formula>0</formula>
    </cfRule>
  </conditionalFormatting>
  <conditionalFormatting sqref="BQ38:BQ40">
    <cfRule type="containsBlanks" priority="2457" stopIfTrue="1">
      <formula>LEN(TRIM(BQ38))=0</formula>
    </cfRule>
    <cfRule type="cellIs" dxfId="1837" priority="2458" operator="greaterThanOrEqual">
      <formula>BP38</formula>
    </cfRule>
    <cfRule type="cellIs" dxfId="1836" priority="2459" operator="lessThan">
      <formula>BP38</formula>
    </cfRule>
  </conditionalFormatting>
  <conditionalFormatting sqref="BQ38:BQ40">
    <cfRule type="containsBlanks" priority="2454" stopIfTrue="1">
      <formula>LEN(TRIM(BQ38))=0</formula>
    </cfRule>
    <cfRule type="cellIs" dxfId="1835" priority="2455" operator="greaterThanOrEqual">
      <formula>BP38</formula>
    </cfRule>
    <cfRule type="cellIs" dxfId="1834" priority="2456" operator="lessThan">
      <formula>BP38</formula>
    </cfRule>
  </conditionalFormatting>
  <conditionalFormatting sqref="BR38:BR40">
    <cfRule type="containsBlanks" priority="2451" stopIfTrue="1">
      <formula>LEN(TRIM(BR38))=0</formula>
    </cfRule>
    <cfRule type="cellIs" dxfId="1833" priority="2452" operator="greaterThanOrEqual">
      <formula>BQ38</formula>
    </cfRule>
    <cfRule type="cellIs" dxfId="1832" priority="2453" operator="lessThan">
      <formula>BQ38</formula>
    </cfRule>
  </conditionalFormatting>
  <conditionalFormatting sqref="BR38:BR40">
    <cfRule type="containsBlanks" priority="2448" stopIfTrue="1">
      <formula>LEN(TRIM(BR38))=0</formula>
    </cfRule>
    <cfRule type="cellIs" dxfId="1831" priority="2449" operator="greaterThanOrEqual">
      <formula>BQ38</formula>
    </cfRule>
    <cfRule type="cellIs" dxfId="1830" priority="2450" operator="lessThan">
      <formula>BQ38</formula>
    </cfRule>
  </conditionalFormatting>
  <conditionalFormatting sqref="BM42">
    <cfRule type="cellIs" dxfId="1829" priority="2446" stopIfTrue="1" operator="notEqual">
      <formula>0</formula>
    </cfRule>
  </conditionalFormatting>
  <conditionalFormatting sqref="BN43">
    <cfRule type="cellIs" dxfId="1828" priority="2447" stopIfTrue="1" operator="notEqual">
      <formula>0</formula>
    </cfRule>
  </conditionalFormatting>
  <conditionalFormatting sqref="BM41 BM43">
    <cfRule type="cellIs" dxfId="1827" priority="2445" stopIfTrue="1" operator="notEqual">
      <formula>0</formula>
    </cfRule>
  </conditionalFormatting>
  <conditionalFormatting sqref="BN42">
    <cfRule type="cellIs" dxfId="1826" priority="2444" stopIfTrue="1" operator="notEqual">
      <formula>0</formula>
    </cfRule>
  </conditionalFormatting>
  <conditionalFormatting sqref="BP41:BP43">
    <cfRule type="containsBlanks" priority="2441" stopIfTrue="1">
      <formula>LEN(TRIM(BP41))=0</formula>
    </cfRule>
    <cfRule type="cellIs" dxfId="1825" priority="2442" operator="greaterThanOrEqual">
      <formula>BO41</formula>
    </cfRule>
    <cfRule type="cellIs" dxfId="1824" priority="2443" operator="lessThan">
      <formula>BO41</formula>
    </cfRule>
  </conditionalFormatting>
  <conditionalFormatting sqref="BN41">
    <cfRule type="cellIs" dxfId="1823" priority="2440" stopIfTrue="1" operator="notEqual">
      <formula>0</formula>
    </cfRule>
  </conditionalFormatting>
  <conditionalFormatting sqref="BQ41:BQ43">
    <cfRule type="containsBlanks" priority="2437" stopIfTrue="1">
      <formula>LEN(TRIM(BQ41))=0</formula>
    </cfRule>
    <cfRule type="cellIs" dxfId="1822" priority="2438" operator="greaterThanOrEqual">
      <formula>BP41</formula>
    </cfRule>
    <cfRule type="cellIs" dxfId="1821" priority="2439" operator="lessThan">
      <formula>BP41</formula>
    </cfRule>
  </conditionalFormatting>
  <conditionalFormatting sqref="BQ41:BQ43">
    <cfRule type="containsBlanks" priority="2434" stopIfTrue="1">
      <formula>LEN(TRIM(BQ41))=0</formula>
    </cfRule>
    <cfRule type="cellIs" dxfId="1820" priority="2435" operator="greaterThanOrEqual">
      <formula>BP41</formula>
    </cfRule>
    <cfRule type="cellIs" dxfId="1819" priority="2436" operator="lessThan">
      <formula>BP41</formula>
    </cfRule>
  </conditionalFormatting>
  <conditionalFormatting sqref="BR41:BR43">
    <cfRule type="containsBlanks" priority="2431" stopIfTrue="1">
      <formula>LEN(TRIM(BR41))=0</formula>
    </cfRule>
    <cfRule type="cellIs" dxfId="1818" priority="2432" operator="greaterThanOrEqual">
      <formula>BQ41</formula>
    </cfRule>
    <cfRule type="cellIs" dxfId="1817" priority="2433" operator="lessThan">
      <formula>BQ41</formula>
    </cfRule>
  </conditionalFormatting>
  <conditionalFormatting sqref="BR41:BR43">
    <cfRule type="containsBlanks" priority="2428" stopIfTrue="1">
      <formula>LEN(TRIM(BR41))=0</formula>
    </cfRule>
    <cfRule type="cellIs" dxfId="1816" priority="2429" operator="greaterThanOrEqual">
      <formula>BQ41</formula>
    </cfRule>
    <cfRule type="cellIs" dxfId="1815" priority="2430" operator="lessThan">
      <formula>BQ41</formula>
    </cfRule>
  </conditionalFormatting>
  <conditionalFormatting sqref="BM36:BM37">
    <cfRule type="cellIs" dxfId="1814" priority="2427" stopIfTrue="1" operator="notEqual">
      <formula>0</formula>
    </cfRule>
  </conditionalFormatting>
  <conditionalFormatting sqref="BP36:BP37">
    <cfRule type="containsBlanks" priority="2424" stopIfTrue="1">
      <formula>LEN(TRIM(BP36))=0</formula>
    </cfRule>
    <cfRule type="cellIs" dxfId="1813" priority="2425" operator="greaterThanOrEqual">
      <formula>BO36</formula>
    </cfRule>
    <cfRule type="cellIs" dxfId="1812" priority="2426" operator="lessThan">
      <formula>BO36</formula>
    </cfRule>
  </conditionalFormatting>
  <conditionalFormatting sqref="BM34:BM35">
    <cfRule type="cellIs" dxfId="1811" priority="2422" stopIfTrue="1" operator="notEqual">
      <formula>0</formula>
    </cfRule>
  </conditionalFormatting>
  <conditionalFormatting sqref="BN34">
    <cfRule type="cellIs" dxfId="1810" priority="2423" stopIfTrue="1" operator="notEqual">
      <formula>0</formula>
    </cfRule>
  </conditionalFormatting>
  <conditionalFormatting sqref="BP34:BP35">
    <cfRule type="containsBlanks" priority="2419" stopIfTrue="1">
      <formula>LEN(TRIM(BP34))=0</formula>
    </cfRule>
    <cfRule type="cellIs" dxfId="1809" priority="2420" operator="greaterThanOrEqual">
      <formula>BO34</formula>
    </cfRule>
    <cfRule type="cellIs" dxfId="1808" priority="2421" operator="lessThan">
      <formula>BO34</formula>
    </cfRule>
  </conditionalFormatting>
  <conditionalFormatting sqref="BN36:BN37">
    <cfRule type="cellIs" dxfId="1807" priority="2418" stopIfTrue="1" operator="notEqual">
      <formula>0</formula>
    </cfRule>
  </conditionalFormatting>
  <conditionalFormatting sqref="BN35">
    <cfRule type="cellIs" dxfId="1806" priority="2417" stopIfTrue="1" operator="notEqual">
      <formula>0</formula>
    </cfRule>
  </conditionalFormatting>
  <conditionalFormatting sqref="BQ34:BQ37">
    <cfRule type="containsBlanks" priority="2414" stopIfTrue="1">
      <formula>LEN(TRIM(BQ34))=0</formula>
    </cfRule>
    <cfRule type="cellIs" dxfId="1805" priority="2415" operator="greaterThanOrEqual">
      <formula>BP34</formula>
    </cfRule>
    <cfRule type="cellIs" dxfId="1804" priority="2416" operator="lessThan">
      <formula>BP34</formula>
    </cfRule>
  </conditionalFormatting>
  <conditionalFormatting sqref="BQ34:BQ37">
    <cfRule type="containsBlanks" priority="2411" stopIfTrue="1">
      <formula>LEN(TRIM(BQ34))=0</formula>
    </cfRule>
    <cfRule type="cellIs" dxfId="1803" priority="2412" operator="greaterThanOrEqual">
      <formula>BP34</formula>
    </cfRule>
    <cfRule type="cellIs" dxfId="1802" priority="2413" operator="lessThan">
      <formula>BP34</formula>
    </cfRule>
  </conditionalFormatting>
  <conditionalFormatting sqref="BR34:BR37">
    <cfRule type="containsBlanks" priority="2408" stopIfTrue="1">
      <formula>LEN(TRIM(BR34))=0</formula>
    </cfRule>
    <cfRule type="cellIs" dxfId="1801" priority="2409" operator="greaterThanOrEqual">
      <formula>BQ34</formula>
    </cfRule>
    <cfRule type="cellIs" dxfId="1800" priority="2410" operator="lessThan">
      <formula>BQ34</formula>
    </cfRule>
  </conditionalFormatting>
  <conditionalFormatting sqref="BR34:BR37">
    <cfRule type="containsBlanks" priority="2405" stopIfTrue="1">
      <formula>LEN(TRIM(BR34))=0</formula>
    </cfRule>
    <cfRule type="cellIs" dxfId="1799" priority="2406" operator="greaterThanOrEqual">
      <formula>BQ34</formula>
    </cfRule>
    <cfRule type="cellIs" dxfId="1798" priority="2407" operator="lessThan">
      <formula>BQ34</formula>
    </cfRule>
  </conditionalFormatting>
  <conditionalFormatting sqref="BN39">
    <cfRule type="cellIs" dxfId="1797" priority="2404" stopIfTrue="1" operator="notEqual">
      <formula>0</formula>
    </cfRule>
  </conditionalFormatting>
  <conditionalFormatting sqref="BP15:BP16">
    <cfRule type="containsBlanks" priority="2401" stopIfTrue="1">
      <formula>LEN(TRIM(BP15))=0</formula>
    </cfRule>
    <cfRule type="cellIs" dxfId="1796" priority="2402" operator="greaterThanOrEqual">
      <formula>BO15</formula>
    </cfRule>
    <cfRule type="cellIs" dxfId="1795" priority="2403" operator="lessThan">
      <formula>BO15</formula>
    </cfRule>
  </conditionalFormatting>
  <conditionalFormatting sqref="BP14:BP18">
    <cfRule type="containsBlanks" priority="2398" stopIfTrue="1">
      <formula>LEN(TRIM(BP14))=0</formula>
    </cfRule>
    <cfRule type="cellIs" dxfId="1794" priority="2399" operator="greaterThanOrEqual">
      <formula>BO14</formula>
    </cfRule>
    <cfRule type="cellIs" dxfId="1793" priority="2400" operator="lessThan">
      <formula>BO14</formula>
    </cfRule>
  </conditionalFormatting>
  <conditionalFormatting sqref="BP15:BP16">
    <cfRule type="containsBlanks" priority="2395" stopIfTrue="1">
      <formula>LEN(TRIM(BP15))=0</formula>
    </cfRule>
    <cfRule type="cellIs" dxfId="1792" priority="2396" operator="greaterThanOrEqual">
      <formula>BO15</formula>
    </cfRule>
    <cfRule type="cellIs" dxfId="1791" priority="2397" operator="lessThan">
      <formula>BO15</formula>
    </cfRule>
  </conditionalFormatting>
  <conditionalFormatting sqref="BM14">
    <cfRule type="cellIs" dxfId="1790" priority="2393" stopIfTrue="1" operator="notEqual">
      <formula>0</formula>
    </cfRule>
  </conditionalFormatting>
  <conditionalFormatting sqref="BN14:BN15 BN17:BN18">
    <cfRule type="cellIs" dxfId="1789" priority="2394" stopIfTrue="1" operator="notEqual">
      <formula>0</formula>
    </cfRule>
  </conditionalFormatting>
  <conditionalFormatting sqref="BM17:BM18">
    <cfRule type="cellIs" dxfId="1788" priority="2392" stopIfTrue="1" operator="notEqual">
      <formula>0</formula>
    </cfRule>
  </conditionalFormatting>
  <conditionalFormatting sqref="BM15">
    <cfRule type="cellIs" dxfId="1787" priority="2390" stopIfTrue="1" operator="notEqual">
      <formula>0</formula>
    </cfRule>
  </conditionalFormatting>
  <conditionalFormatting sqref="BN15">
    <cfRule type="cellIs" dxfId="1786" priority="2391" stopIfTrue="1" operator="notEqual">
      <formula>0</formula>
    </cfRule>
  </conditionalFormatting>
  <conditionalFormatting sqref="BM15">
    <cfRule type="cellIs" dxfId="1785" priority="2389" stopIfTrue="1" operator="notEqual">
      <formula>0</formula>
    </cfRule>
  </conditionalFormatting>
  <conditionalFormatting sqref="BM15">
    <cfRule type="cellIs" dxfId="1784" priority="2387" stopIfTrue="1" operator="notEqual">
      <formula>0</formula>
    </cfRule>
  </conditionalFormatting>
  <conditionalFormatting sqref="BN15">
    <cfRule type="cellIs" dxfId="1783" priority="2388" stopIfTrue="1" operator="notEqual">
      <formula>0</formula>
    </cfRule>
  </conditionalFormatting>
  <conditionalFormatting sqref="BN16">
    <cfRule type="cellIs" dxfId="1782" priority="2386" stopIfTrue="1" operator="notEqual">
      <formula>0</formula>
    </cfRule>
  </conditionalFormatting>
  <conditionalFormatting sqref="BM16">
    <cfRule type="cellIs" dxfId="1781" priority="2385" stopIfTrue="1" operator="notEqual">
      <formula>0</formula>
    </cfRule>
  </conditionalFormatting>
  <conditionalFormatting sqref="BM16">
    <cfRule type="cellIs" dxfId="1780" priority="2384" stopIfTrue="1" operator="notEqual">
      <formula>0</formula>
    </cfRule>
  </conditionalFormatting>
  <conditionalFormatting sqref="BM16">
    <cfRule type="cellIs" dxfId="1779" priority="2383" stopIfTrue="1" operator="notEqual">
      <formula>0</formula>
    </cfRule>
  </conditionalFormatting>
  <conditionalFormatting sqref="BM16">
    <cfRule type="cellIs" dxfId="1778" priority="2382" stopIfTrue="1" operator="notEqual">
      <formula>0</formula>
    </cfRule>
  </conditionalFormatting>
  <conditionalFormatting sqref="BQ14:BQ18">
    <cfRule type="containsBlanks" priority="2379" stopIfTrue="1">
      <formula>LEN(TRIM(BQ14))=0</formula>
    </cfRule>
    <cfRule type="cellIs" dxfId="1777" priority="2380" operator="greaterThanOrEqual">
      <formula>BP14</formula>
    </cfRule>
    <cfRule type="cellIs" dxfId="1776" priority="2381" operator="lessThan">
      <formula>BP14</formula>
    </cfRule>
  </conditionalFormatting>
  <conditionalFormatting sqref="BQ14:BQ18">
    <cfRule type="containsBlanks" priority="2376" stopIfTrue="1">
      <formula>LEN(TRIM(BQ14))=0</formula>
    </cfRule>
    <cfRule type="cellIs" dxfId="1775" priority="2377" operator="greaterThanOrEqual">
      <formula>BP14</formula>
    </cfRule>
    <cfRule type="cellIs" dxfId="1774" priority="2378" operator="lessThan">
      <formula>BP14</formula>
    </cfRule>
  </conditionalFormatting>
  <conditionalFormatting sqref="BR14:BR18">
    <cfRule type="containsBlanks" priority="2373" stopIfTrue="1">
      <formula>LEN(TRIM(BR14))=0</formula>
    </cfRule>
    <cfRule type="cellIs" dxfId="1773" priority="2374" operator="greaterThanOrEqual">
      <formula>BQ14</formula>
    </cfRule>
    <cfRule type="cellIs" dxfId="1772" priority="2375" operator="lessThan">
      <formula>BQ14</formula>
    </cfRule>
  </conditionalFormatting>
  <conditionalFormatting sqref="BR14:BR18">
    <cfRule type="containsBlanks" priority="2370" stopIfTrue="1">
      <formula>LEN(TRIM(BR14))=0</formula>
    </cfRule>
    <cfRule type="cellIs" dxfId="1771" priority="2371" operator="greaterThanOrEqual">
      <formula>BQ14</formula>
    </cfRule>
    <cfRule type="cellIs" dxfId="1770" priority="2372" operator="lessThan">
      <formula>BQ14</formula>
    </cfRule>
  </conditionalFormatting>
  <conditionalFormatting sqref="BP54:BP57">
    <cfRule type="containsBlanks" priority="2367" stopIfTrue="1">
      <formula>LEN(TRIM(BP54))=0</formula>
    </cfRule>
    <cfRule type="cellIs" dxfId="1769" priority="2368" operator="greaterThanOrEqual">
      <formula>BO54</formula>
    </cfRule>
    <cfRule type="cellIs" dxfId="1768" priority="2369" operator="lessThan">
      <formula>BO54</formula>
    </cfRule>
  </conditionalFormatting>
  <conditionalFormatting sqref="BM54">
    <cfRule type="cellIs" dxfId="1767" priority="2364" stopIfTrue="1" operator="notEqual">
      <formula>0</formula>
    </cfRule>
  </conditionalFormatting>
  <conditionalFormatting sqref="BM55 BM57">
    <cfRule type="cellIs" dxfId="1766" priority="2365" stopIfTrue="1" operator="notEqual">
      <formula>0</formula>
    </cfRule>
  </conditionalFormatting>
  <conditionalFormatting sqref="BN57 BN54:BN55">
    <cfRule type="cellIs" dxfId="1765" priority="2366" stopIfTrue="1" operator="notEqual">
      <formula>0</formula>
    </cfRule>
  </conditionalFormatting>
  <conditionalFormatting sqref="BN56">
    <cfRule type="cellIs" dxfId="1764" priority="2363" stopIfTrue="1" operator="notEqual">
      <formula>0</formula>
    </cfRule>
  </conditionalFormatting>
  <conditionalFormatting sqref="BM56">
    <cfRule type="cellIs" dxfId="1763" priority="2362" stopIfTrue="1" operator="notEqual">
      <formula>0</formula>
    </cfRule>
  </conditionalFormatting>
  <conditionalFormatting sqref="BR54:BR57">
    <cfRule type="containsBlanks" priority="2359" stopIfTrue="1">
      <formula>LEN(TRIM(BR54))=0</formula>
    </cfRule>
    <cfRule type="cellIs" dxfId="1762" priority="2360" operator="greaterThanOrEqual">
      <formula>BQ54</formula>
    </cfRule>
    <cfRule type="cellIs" dxfId="1761" priority="2361" operator="lessThan">
      <formula>BQ54</formula>
    </cfRule>
  </conditionalFormatting>
  <conditionalFormatting sqref="BR54:BR57">
    <cfRule type="containsBlanks" priority="2356" stopIfTrue="1">
      <formula>LEN(TRIM(BR54))=0</formula>
    </cfRule>
    <cfRule type="cellIs" dxfId="1760" priority="2357" operator="greaterThanOrEqual">
      <formula>BQ54</formula>
    </cfRule>
    <cfRule type="cellIs" dxfId="1759" priority="2358" operator="lessThan">
      <formula>BQ54</formula>
    </cfRule>
  </conditionalFormatting>
  <conditionalFormatting sqref="BP58:BP60">
    <cfRule type="containsBlanks" priority="2353" stopIfTrue="1">
      <formula>LEN(TRIM(BP58))=0</formula>
    </cfRule>
    <cfRule type="cellIs" dxfId="1758" priority="2354" operator="greaterThanOrEqual">
      <formula>BO58</formula>
    </cfRule>
    <cfRule type="cellIs" dxfId="1757" priority="2355" operator="lessThan">
      <formula>BO58</formula>
    </cfRule>
  </conditionalFormatting>
  <conditionalFormatting sqref="BM58:BM60">
    <cfRule type="cellIs" dxfId="1756" priority="2351" stopIfTrue="1" operator="notEqual">
      <formula>0</formula>
    </cfRule>
  </conditionalFormatting>
  <conditionalFormatting sqref="BN58:BN60">
    <cfRule type="cellIs" dxfId="1755" priority="2352" stopIfTrue="1" operator="notEqual">
      <formula>0</formula>
    </cfRule>
  </conditionalFormatting>
  <conditionalFormatting sqref="BR58:BR60">
    <cfRule type="containsBlanks" priority="2348" stopIfTrue="1">
      <formula>LEN(TRIM(BR58))=0</formula>
    </cfRule>
    <cfRule type="cellIs" dxfId="1754" priority="2349" operator="greaterThanOrEqual">
      <formula>BQ58</formula>
    </cfRule>
    <cfRule type="cellIs" dxfId="1753" priority="2350" operator="lessThan">
      <formula>BQ58</formula>
    </cfRule>
  </conditionalFormatting>
  <conditionalFormatting sqref="BR58:BR60">
    <cfRule type="containsBlanks" priority="2345" stopIfTrue="1">
      <formula>LEN(TRIM(BR58))=0</formula>
    </cfRule>
    <cfRule type="cellIs" dxfId="1752" priority="2346" operator="greaterThanOrEqual">
      <formula>BQ58</formula>
    </cfRule>
    <cfRule type="cellIs" dxfId="1751" priority="2347" operator="lessThan">
      <formula>BQ58</formula>
    </cfRule>
  </conditionalFormatting>
  <conditionalFormatting sqref="BM72:BM73">
    <cfRule type="cellIs" dxfId="1750" priority="2343" stopIfTrue="1" operator="notEqual">
      <formula>0</formula>
    </cfRule>
  </conditionalFormatting>
  <conditionalFormatting sqref="BN72:BN73">
    <cfRule type="cellIs" dxfId="1749" priority="2344" stopIfTrue="1" operator="notEqual">
      <formula>0</formula>
    </cfRule>
  </conditionalFormatting>
  <conditionalFormatting sqref="BP69:BP73">
    <cfRule type="containsBlanks" priority="2340" stopIfTrue="1">
      <formula>LEN(TRIM(BP69))=0</formula>
    </cfRule>
    <cfRule type="cellIs" dxfId="1748" priority="2341" operator="greaterThanOrEqual">
      <formula>BO69</formula>
    </cfRule>
    <cfRule type="cellIs" dxfId="1747" priority="2342" operator="lessThan">
      <formula>BO69</formula>
    </cfRule>
  </conditionalFormatting>
  <conditionalFormatting sqref="BM69:BM71">
    <cfRule type="cellIs" dxfId="1746" priority="2338" stopIfTrue="1" operator="notEqual">
      <formula>0</formula>
    </cfRule>
  </conditionalFormatting>
  <conditionalFormatting sqref="BN69:BN71">
    <cfRule type="cellIs" dxfId="1745" priority="2339" stopIfTrue="1" operator="notEqual">
      <formula>0</formula>
    </cfRule>
  </conditionalFormatting>
  <conditionalFormatting sqref="BR69:BR71">
    <cfRule type="containsBlanks" priority="2335" stopIfTrue="1">
      <formula>LEN(TRIM(BR69))=0</formula>
    </cfRule>
    <cfRule type="cellIs" dxfId="1744" priority="2336" operator="greaterThanOrEqual">
      <formula>BQ69</formula>
    </cfRule>
    <cfRule type="cellIs" dxfId="1743" priority="2337" operator="lessThan">
      <formula>BQ69</formula>
    </cfRule>
  </conditionalFormatting>
  <conditionalFormatting sqref="BR69:BR71">
    <cfRule type="containsBlanks" priority="2332" stopIfTrue="1">
      <formula>LEN(TRIM(BR69))=0</formula>
    </cfRule>
    <cfRule type="cellIs" dxfId="1742" priority="2333" operator="greaterThanOrEqual">
      <formula>BQ69</formula>
    </cfRule>
    <cfRule type="cellIs" dxfId="1741" priority="2334" operator="lessThan">
      <formula>BQ69</formula>
    </cfRule>
  </conditionalFormatting>
  <conditionalFormatting sqref="BR73">
    <cfRule type="containsBlanks" priority="2329" stopIfTrue="1">
      <formula>LEN(TRIM(BR73))=0</formula>
    </cfRule>
    <cfRule type="cellIs" dxfId="1740" priority="2330" operator="greaterThanOrEqual">
      <formula>BQ73</formula>
    </cfRule>
    <cfRule type="cellIs" dxfId="1739" priority="2331" operator="lessThan">
      <formula>BQ73</formula>
    </cfRule>
  </conditionalFormatting>
  <conditionalFormatting sqref="BR73">
    <cfRule type="containsBlanks" priority="2326" stopIfTrue="1">
      <formula>LEN(TRIM(BR73))=0</formula>
    </cfRule>
    <cfRule type="cellIs" dxfId="1738" priority="2327" operator="greaterThanOrEqual">
      <formula>BQ73</formula>
    </cfRule>
    <cfRule type="cellIs" dxfId="1737" priority="2328" operator="lessThan">
      <formula>BQ73</formula>
    </cfRule>
  </conditionalFormatting>
  <conditionalFormatting sqref="BR72">
    <cfRule type="containsBlanks" priority="2323" stopIfTrue="1">
      <formula>LEN(TRIM(BR72))=0</formula>
    </cfRule>
    <cfRule type="cellIs" dxfId="1736" priority="2324" operator="greaterThanOrEqual">
      <formula>BQ72</formula>
    </cfRule>
    <cfRule type="cellIs" dxfId="1735" priority="2325" operator="lessThan">
      <formula>BQ72</formula>
    </cfRule>
  </conditionalFormatting>
  <conditionalFormatting sqref="BR72">
    <cfRule type="containsBlanks" priority="2320" stopIfTrue="1">
      <formula>LEN(TRIM(BR72))=0</formula>
    </cfRule>
    <cfRule type="cellIs" dxfId="1734" priority="2321" operator="greaterThanOrEqual">
      <formula>BQ72</formula>
    </cfRule>
    <cfRule type="cellIs" dxfId="1733" priority="2322" operator="lessThan">
      <formula>BQ72</formula>
    </cfRule>
  </conditionalFormatting>
  <conditionalFormatting sqref="BP66:BP68">
    <cfRule type="containsBlanks" priority="2317" stopIfTrue="1">
      <formula>LEN(TRIM(BP66))=0</formula>
    </cfRule>
    <cfRule type="cellIs" dxfId="1732" priority="2318" operator="greaterThanOrEqual">
      <formula>BO66</formula>
    </cfRule>
    <cfRule type="cellIs" dxfId="1731" priority="2319" operator="lessThan">
      <formula>BO66</formula>
    </cfRule>
  </conditionalFormatting>
  <conditionalFormatting sqref="BN67">
    <cfRule type="cellIs" dxfId="1730" priority="2316" stopIfTrue="1" operator="notEqual">
      <formula>0</formula>
    </cfRule>
  </conditionalFormatting>
  <conditionalFormatting sqref="BM68">
    <cfRule type="cellIs" dxfId="1729" priority="2314" stopIfTrue="1" operator="notEqual">
      <formula>0</formula>
    </cfRule>
  </conditionalFormatting>
  <conditionalFormatting sqref="BN68">
    <cfRule type="cellIs" dxfId="1728" priority="2315" stopIfTrue="1" operator="notEqual">
      <formula>0</formula>
    </cfRule>
  </conditionalFormatting>
  <conditionalFormatting sqref="BM67">
    <cfRule type="cellIs" dxfId="1727" priority="2313" stopIfTrue="1" operator="notEqual">
      <formula>0</formula>
    </cfRule>
  </conditionalFormatting>
  <conditionalFormatting sqref="BM66">
    <cfRule type="cellIs" dxfId="1726" priority="2312" stopIfTrue="1" operator="notEqual">
      <formula>0</formula>
    </cfRule>
  </conditionalFormatting>
  <conditionalFormatting sqref="BN66">
    <cfRule type="cellIs" dxfId="1725" priority="2311" stopIfTrue="1" operator="notEqual">
      <formula>0</formula>
    </cfRule>
  </conditionalFormatting>
  <conditionalFormatting sqref="BR66:BR68">
    <cfRule type="containsBlanks" priority="2308" stopIfTrue="1">
      <formula>LEN(TRIM(BR66))=0</formula>
    </cfRule>
    <cfRule type="cellIs" dxfId="1724" priority="2309" operator="greaterThanOrEqual">
      <formula>BQ66</formula>
    </cfRule>
    <cfRule type="cellIs" dxfId="1723" priority="2310" operator="lessThan">
      <formula>BQ66</formula>
    </cfRule>
  </conditionalFormatting>
  <conditionalFormatting sqref="BR66:BR68">
    <cfRule type="containsBlanks" priority="2305" stopIfTrue="1">
      <formula>LEN(TRIM(BR66))=0</formula>
    </cfRule>
    <cfRule type="cellIs" dxfId="1722" priority="2306" operator="greaterThanOrEqual">
      <formula>BQ66</formula>
    </cfRule>
    <cfRule type="cellIs" dxfId="1721" priority="2307" operator="lessThan">
      <formula>BQ66</formula>
    </cfRule>
  </conditionalFormatting>
  <conditionalFormatting sqref="BP61:BP65">
    <cfRule type="containsBlanks" priority="2302" stopIfTrue="1">
      <formula>LEN(TRIM(BP61))=0</formula>
    </cfRule>
    <cfRule type="cellIs" dxfId="1720" priority="2303" operator="greaterThanOrEqual">
      <formula>BO61</formula>
    </cfRule>
    <cfRule type="cellIs" dxfId="1719" priority="2304" operator="lessThan">
      <formula>BO61</formula>
    </cfRule>
  </conditionalFormatting>
  <conditionalFormatting sqref="BM61 BM65 BM63">
    <cfRule type="cellIs" dxfId="1718" priority="2300" stopIfTrue="1" operator="notEqual">
      <formula>0</formula>
    </cfRule>
  </conditionalFormatting>
  <conditionalFormatting sqref="BN65 BN63">
    <cfRule type="cellIs" dxfId="1717" priority="2301" stopIfTrue="1" operator="notEqual">
      <formula>0</formula>
    </cfRule>
  </conditionalFormatting>
  <conditionalFormatting sqref="BM64">
    <cfRule type="cellIs" dxfId="1716" priority="2298" stopIfTrue="1" operator="notEqual">
      <formula>0</formula>
    </cfRule>
  </conditionalFormatting>
  <conditionalFormatting sqref="BN64">
    <cfRule type="cellIs" dxfId="1715" priority="2299" stopIfTrue="1" operator="notEqual">
      <formula>0</formula>
    </cfRule>
  </conditionalFormatting>
  <conditionalFormatting sqref="BN61">
    <cfRule type="cellIs" dxfId="1714" priority="2297" stopIfTrue="1" operator="notEqual">
      <formula>0</formula>
    </cfRule>
  </conditionalFormatting>
  <conditionalFormatting sqref="BM62">
    <cfRule type="cellIs" dxfId="1713" priority="2295" stopIfTrue="1" operator="notEqual">
      <formula>0</formula>
    </cfRule>
  </conditionalFormatting>
  <conditionalFormatting sqref="BN62">
    <cfRule type="cellIs" dxfId="1712" priority="2296" stopIfTrue="1" operator="notEqual">
      <formula>0</formula>
    </cfRule>
  </conditionalFormatting>
  <conditionalFormatting sqref="BR61:BR63">
    <cfRule type="containsBlanks" priority="2292" stopIfTrue="1">
      <formula>LEN(TRIM(BR61))=0</formula>
    </cfRule>
    <cfRule type="cellIs" dxfId="1711" priority="2293" operator="greaterThanOrEqual">
      <formula>BQ61</formula>
    </cfRule>
    <cfRule type="cellIs" dxfId="1710" priority="2294" operator="lessThan">
      <formula>BQ61</formula>
    </cfRule>
  </conditionalFormatting>
  <conditionalFormatting sqref="BR61:BR63">
    <cfRule type="containsBlanks" priority="2289" stopIfTrue="1">
      <formula>LEN(TRIM(BR61))=0</formula>
    </cfRule>
    <cfRule type="cellIs" dxfId="1709" priority="2290" operator="greaterThanOrEqual">
      <formula>BQ61</formula>
    </cfRule>
    <cfRule type="cellIs" dxfId="1708" priority="2291" operator="lessThan">
      <formula>BQ61</formula>
    </cfRule>
  </conditionalFormatting>
  <conditionalFormatting sqref="BR65">
    <cfRule type="containsBlanks" priority="2286" stopIfTrue="1">
      <formula>LEN(TRIM(BR65))=0</formula>
    </cfRule>
    <cfRule type="cellIs" dxfId="1707" priority="2287" operator="greaterThanOrEqual">
      <formula>BQ65</formula>
    </cfRule>
    <cfRule type="cellIs" dxfId="1706" priority="2288" operator="lessThan">
      <formula>BQ65</formula>
    </cfRule>
  </conditionalFormatting>
  <conditionalFormatting sqref="BR65">
    <cfRule type="containsBlanks" priority="2283" stopIfTrue="1">
      <formula>LEN(TRIM(BR65))=0</formula>
    </cfRule>
    <cfRule type="cellIs" dxfId="1705" priority="2284" operator="greaterThanOrEqual">
      <formula>BQ65</formula>
    </cfRule>
    <cfRule type="cellIs" dxfId="1704" priority="2285" operator="lessThan">
      <formula>BQ65</formula>
    </cfRule>
  </conditionalFormatting>
  <conditionalFormatting sqref="BR64">
    <cfRule type="containsBlanks" priority="2280" stopIfTrue="1">
      <formula>LEN(TRIM(BR64))=0</formula>
    </cfRule>
    <cfRule type="cellIs" dxfId="1703" priority="2281" operator="greaterThanOrEqual">
      <formula>BQ64</formula>
    </cfRule>
    <cfRule type="cellIs" dxfId="1702" priority="2282" operator="lessThan">
      <formula>BQ64</formula>
    </cfRule>
  </conditionalFormatting>
  <conditionalFormatting sqref="BR64">
    <cfRule type="containsBlanks" priority="2277" stopIfTrue="1">
      <formula>LEN(TRIM(BR64))=0</formula>
    </cfRule>
    <cfRule type="cellIs" dxfId="1701" priority="2278" operator="greaterThanOrEqual">
      <formula>BQ64</formula>
    </cfRule>
    <cfRule type="cellIs" dxfId="1700" priority="2279" operator="lessThan">
      <formula>BQ64</formula>
    </cfRule>
  </conditionalFormatting>
  <conditionalFormatting sqref="BN23">
    <cfRule type="cellIs" dxfId="1699" priority="2276" stopIfTrue="1" operator="notEqual">
      <formula>0</formula>
    </cfRule>
  </conditionalFormatting>
  <conditionalFormatting sqref="BP26:BP28">
    <cfRule type="containsBlanks" priority="2273" stopIfTrue="1">
      <formula>LEN(TRIM(BP26))=0</formula>
    </cfRule>
    <cfRule type="cellIs" dxfId="1698" priority="2274" operator="greaterThanOrEqual">
      <formula>BO26</formula>
    </cfRule>
    <cfRule type="cellIs" dxfId="1697" priority="2275" operator="lessThan">
      <formula>BO26</formula>
    </cfRule>
  </conditionalFormatting>
  <conditionalFormatting sqref="BP25">
    <cfRule type="containsBlanks" priority="2270" stopIfTrue="1">
      <formula>LEN(TRIM(BP25))=0</formula>
    </cfRule>
    <cfRule type="cellIs" dxfId="1696" priority="2271" operator="greaterThanOrEqual">
      <formula>BO25</formula>
    </cfRule>
    <cfRule type="cellIs" dxfId="1695" priority="2272" operator="lessThan">
      <formula>BO25</formula>
    </cfRule>
  </conditionalFormatting>
  <conditionalFormatting sqref="BP26">
    <cfRule type="containsBlanks" priority="2267" stopIfTrue="1">
      <formula>LEN(TRIM(BP26))=0</formula>
    </cfRule>
    <cfRule type="cellIs" dxfId="1694" priority="2268" operator="greaterThanOrEqual">
      <formula>BO26</formula>
    </cfRule>
    <cfRule type="cellIs" dxfId="1693" priority="2269" operator="lessThan">
      <formula>BO26</formula>
    </cfRule>
  </conditionalFormatting>
  <conditionalFormatting sqref="BM27:BM28">
    <cfRule type="cellIs" dxfId="1692" priority="2265" stopIfTrue="1" operator="notEqual">
      <formula>0</formula>
    </cfRule>
  </conditionalFormatting>
  <conditionalFormatting sqref="BN27:BN28">
    <cfRule type="cellIs" dxfId="1691" priority="2266" stopIfTrue="1" operator="notEqual">
      <formula>0</formula>
    </cfRule>
  </conditionalFormatting>
  <conditionalFormatting sqref="BM25">
    <cfRule type="cellIs" dxfId="1690" priority="2263" stopIfTrue="1" operator="notEqual">
      <formula>0</formula>
    </cfRule>
  </conditionalFormatting>
  <conditionalFormatting sqref="BN25">
    <cfRule type="cellIs" dxfId="1689" priority="2264" stopIfTrue="1" operator="notEqual">
      <formula>0</formula>
    </cfRule>
  </conditionalFormatting>
  <conditionalFormatting sqref="BM26">
    <cfRule type="cellIs" dxfId="1688" priority="2262" stopIfTrue="1" operator="notEqual">
      <formula>0</formula>
    </cfRule>
  </conditionalFormatting>
  <conditionalFormatting sqref="BM26">
    <cfRule type="cellIs" dxfId="1687" priority="2261" stopIfTrue="1" operator="notEqual">
      <formula>0</formula>
    </cfRule>
  </conditionalFormatting>
  <conditionalFormatting sqref="BN26">
    <cfRule type="cellIs" dxfId="1686" priority="2260" stopIfTrue="1" operator="notEqual">
      <formula>0</formula>
    </cfRule>
  </conditionalFormatting>
  <conditionalFormatting sqref="BQ25:BQ28">
    <cfRule type="containsBlanks" priority="2257" stopIfTrue="1">
      <formula>LEN(TRIM(BQ25))=0</formula>
    </cfRule>
    <cfRule type="cellIs" dxfId="1685" priority="2258" operator="greaterThanOrEqual">
      <formula>BP25</formula>
    </cfRule>
    <cfRule type="cellIs" dxfId="1684" priority="2259" operator="lessThan">
      <formula>BP25</formula>
    </cfRule>
  </conditionalFormatting>
  <conditionalFormatting sqref="BQ25:BQ28">
    <cfRule type="containsBlanks" priority="2254" stopIfTrue="1">
      <formula>LEN(TRIM(BQ25))=0</formula>
    </cfRule>
    <cfRule type="cellIs" dxfId="1683" priority="2255" operator="greaterThanOrEqual">
      <formula>BP25</formula>
    </cfRule>
    <cfRule type="cellIs" dxfId="1682" priority="2256" operator="lessThan">
      <formula>BP25</formula>
    </cfRule>
  </conditionalFormatting>
  <conditionalFormatting sqref="BR25:BR28">
    <cfRule type="containsBlanks" priority="2251" stopIfTrue="1">
      <formula>LEN(TRIM(BR25))=0</formula>
    </cfRule>
    <cfRule type="cellIs" dxfId="1681" priority="2252" operator="greaterThanOrEqual">
      <formula>BQ25</formula>
    </cfRule>
    <cfRule type="cellIs" dxfId="1680" priority="2253" operator="lessThan">
      <formula>BQ25</formula>
    </cfRule>
  </conditionalFormatting>
  <conditionalFormatting sqref="BR25:BR28">
    <cfRule type="containsBlanks" priority="2248" stopIfTrue="1">
      <formula>LEN(TRIM(BR25))=0</formula>
    </cfRule>
    <cfRule type="cellIs" dxfId="1679" priority="2249" operator="greaterThanOrEqual">
      <formula>BQ25</formula>
    </cfRule>
    <cfRule type="cellIs" dxfId="1678" priority="2250" operator="lessThan">
      <formula>BQ25</formula>
    </cfRule>
  </conditionalFormatting>
  <conditionalFormatting sqref="BT47:BT49">
    <cfRule type="cellIs" dxfId="1677" priority="2247" stopIfTrue="1" operator="notEqual">
      <formula>0</formula>
    </cfRule>
  </conditionalFormatting>
  <conditionalFormatting sqref="BS47 BS49">
    <cfRule type="cellIs" dxfId="1676" priority="2246" stopIfTrue="1" operator="notEqual">
      <formula>0</formula>
    </cfRule>
  </conditionalFormatting>
  <conditionalFormatting sqref="BS48">
    <cfRule type="cellIs" dxfId="1675" priority="2245" stopIfTrue="1" operator="notEqual">
      <formula>0</formula>
    </cfRule>
  </conditionalFormatting>
  <conditionalFormatting sqref="BV47:BV49">
    <cfRule type="containsBlanks" priority="2242" stopIfTrue="1">
      <formula>LEN(TRIM(BV47))=0</formula>
    </cfRule>
    <cfRule type="cellIs" dxfId="1674" priority="2243" operator="greaterThanOrEqual">
      <formula>BU47</formula>
    </cfRule>
    <cfRule type="cellIs" dxfId="1673" priority="2244" operator="lessThan">
      <formula>BU47</formula>
    </cfRule>
  </conditionalFormatting>
  <conditionalFormatting sqref="BV12">
    <cfRule type="containsBlanks" priority="2239" stopIfTrue="1">
      <formula>LEN(TRIM(BV12))=0</formula>
    </cfRule>
    <cfRule type="cellIs" dxfId="1672" priority="2240" operator="greaterThanOrEqual">
      <formula>BU12</formula>
    </cfRule>
    <cfRule type="cellIs" dxfId="1671" priority="2241" operator="lessThan">
      <formula>BU12</formula>
    </cfRule>
  </conditionalFormatting>
  <conditionalFormatting sqref="BV13">
    <cfRule type="containsBlanks" priority="2236" stopIfTrue="1">
      <formula>LEN(TRIM(BV13))=0</formula>
    </cfRule>
    <cfRule type="cellIs" dxfId="1670" priority="2237" operator="greaterThanOrEqual">
      <formula>BU13</formula>
    </cfRule>
    <cfRule type="cellIs" dxfId="1669" priority="2238" operator="lessThan">
      <formula>BU13</formula>
    </cfRule>
  </conditionalFormatting>
  <conditionalFormatting sqref="BV11">
    <cfRule type="containsBlanks" priority="2233" stopIfTrue="1">
      <formula>LEN(TRIM(BV11))=0</formula>
    </cfRule>
    <cfRule type="cellIs" dxfId="1668" priority="2234" operator="greaterThanOrEqual">
      <formula>BU11</formula>
    </cfRule>
    <cfRule type="cellIs" dxfId="1667" priority="2235" operator="lessThan">
      <formula>BU11</formula>
    </cfRule>
  </conditionalFormatting>
  <conditionalFormatting sqref="BS12">
    <cfRule type="cellIs" dxfId="1666" priority="2231" stopIfTrue="1" operator="notEqual">
      <formula>0</formula>
    </cfRule>
  </conditionalFormatting>
  <conditionalFormatting sqref="BT12">
    <cfRule type="cellIs" dxfId="1665" priority="2232" stopIfTrue="1" operator="notEqual">
      <formula>0</formula>
    </cfRule>
  </conditionalFormatting>
  <conditionalFormatting sqref="BS13">
    <cfRule type="cellIs" dxfId="1664" priority="2229" stopIfTrue="1" operator="notEqual">
      <formula>0</formula>
    </cfRule>
  </conditionalFormatting>
  <conditionalFormatting sqref="BT13">
    <cfRule type="cellIs" dxfId="1663" priority="2230" stopIfTrue="1" operator="notEqual">
      <formula>0</formula>
    </cfRule>
  </conditionalFormatting>
  <conditionalFormatting sqref="BS11">
    <cfRule type="cellIs" dxfId="1662" priority="2227" stopIfTrue="1" operator="notEqual">
      <formula>0</formula>
    </cfRule>
  </conditionalFormatting>
  <conditionalFormatting sqref="BT11">
    <cfRule type="cellIs" dxfId="1661" priority="2228" stopIfTrue="1" operator="notEqual">
      <formula>0</formula>
    </cfRule>
  </conditionalFormatting>
  <conditionalFormatting sqref="BW9:BW13">
    <cfRule type="containsBlanks" priority="2224" stopIfTrue="1">
      <formula>LEN(TRIM(BW9))=0</formula>
    </cfRule>
    <cfRule type="cellIs" dxfId="1660" priority="2225" operator="greaterThanOrEqual">
      <formula>BV9</formula>
    </cfRule>
    <cfRule type="cellIs" dxfId="1659" priority="2226" operator="lessThan">
      <formula>BV9</formula>
    </cfRule>
  </conditionalFormatting>
  <conditionalFormatting sqref="BW9:BW13">
    <cfRule type="containsBlanks" priority="2221" stopIfTrue="1">
      <formula>LEN(TRIM(BW9))=0</formula>
    </cfRule>
    <cfRule type="cellIs" dxfId="1658" priority="2222" operator="greaterThanOrEqual">
      <formula>BV9</formula>
    </cfRule>
    <cfRule type="cellIs" dxfId="1657" priority="2223" operator="lessThan">
      <formula>BV9</formula>
    </cfRule>
  </conditionalFormatting>
  <conditionalFormatting sqref="BW5:BW8">
    <cfRule type="containsBlanks" priority="2218" stopIfTrue="1">
      <formula>LEN(TRIM(BW5))=0</formula>
    </cfRule>
    <cfRule type="cellIs" dxfId="1656" priority="2219" operator="greaterThanOrEqual">
      <formula>BV5</formula>
    </cfRule>
    <cfRule type="cellIs" dxfId="1655" priority="2220" operator="lessThan">
      <formula>BV5</formula>
    </cfRule>
  </conditionalFormatting>
  <conditionalFormatting sqref="BW5:BW8">
    <cfRule type="containsBlanks" priority="2215" stopIfTrue="1">
      <formula>LEN(TRIM(BW5))=0</formula>
    </cfRule>
    <cfRule type="cellIs" dxfId="1654" priority="2216" operator="greaterThanOrEqual">
      <formula>BV5</formula>
    </cfRule>
    <cfRule type="cellIs" dxfId="1653" priority="2217" operator="lessThan">
      <formula>BV5</formula>
    </cfRule>
  </conditionalFormatting>
  <conditionalFormatting sqref="BX9:BX13">
    <cfRule type="containsBlanks" priority="2212" stopIfTrue="1">
      <formula>LEN(TRIM(BX9))=0</formula>
    </cfRule>
    <cfRule type="cellIs" dxfId="1652" priority="2213" operator="greaterThanOrEqual">
      <formula>BW9</formula>
    </cfRule>
    <cfRule type="cellIs" dxfId="1651" priority="2214" operator="lessThan">
      <formula>BW9</formula>
    </cfRule>
  </conditionalFormatting>
  <conditionalFormatting sqref="BX9:BX13">
    <cfRule type="containsBlanks" priority="2209" stopIfTrue="1">
      <formula>LEN(TRIM(BX9))=0</formula>
    </cfRule>
    <cfRule type="cellIs" dxfId="1650" priority="2210" operator="greaterThanOrEqual">
      <formula>BW9</formula>
    </cfRule>
    <cfRule type="cellIs" dxfId="1649" priority="2211" operator="lessThan">
      <formula>BW9</formula>
    </cfRule>
  </conditionalFormatting>
  <conditionalFormatting sqref="BX5:BX8">
    <cfRule type="containsBlanks" priority="2206" stopIfTrue="1">
      <formula>LEN(TRIM(BX5))=0</formula>
    </cfRule>
    <cfRule type="cellIs" dxfId="1648" priority="2207" operator="greaterThanOrEqual">
      <formula>BW5</formula>
    </cfRule>
    <cfRule type="cellIs" dxfId="1647" priority="2208" operator="lessThan">
      <formula>BW5</formula>
    </cfRule>
  </conditionalFormatting>
  <conditionalFormatting sqref="BX5:BX8">
    <cfRule type="containsBlanks" priority="2203" stopIfTrue="1">
      <formula>LEN(TRIM(BX5))=0</formula>
    </cfRule>
    <cfRule type="cellIs" dxfId="1646" priority="2204" operator="greaterThanOrEqual">
      <formula>BW5</formula>
    </cfRule>
    <cfRule type="cellIs" dxfId="1645" priority="2205" operator="lessThan">
      <formula>BW5</formula>
    </cfRule>
  </conditionalFormatting>
  <conditionalFormatting sqref="BX47:BX49">
    <cfRule type="containsBlanks" priority="2200" stopIfTrue="1">
      <formula>LEN(TRIM(BX47))=0</formula>
    </cfRule>
    <cfRule type="cellIs" dxfId="1644" priority="2201" operator="greaterThanOrEqual">
      <formula>BW47</formula>
    </cfRule>
    <cfRule type="cellIs" dxfId="1643" priority="2202" operator="lessThan">
      <formula>BW47</formula>
    </cfRule>
  </conditionalFormatting>
  <conditionalFormatting sqref="BX47:BX49">
    <cfRule type="containsBlanks" priority="2197" stopIfTrue="1">
      <formula>LEN(TRIM(BX47))=0</formula>
    </cfRule>
    <cfRule type="cellIs" dxfId="1642" priority="2198" operator="greaterThanOrEqual">
      <formula>BW47</formula>
    </cfRule>
    <cfRule type="cellIs" dxfId="1641" priority="2199" operator="lessThan">
      <formula>BW47</formula>
    </cfRule>
  </conditionalFormatting>
  <conditionalFormatting sqref="BV6:BV8">
    <cfRule type="containsBlanks" priority="2194" stopIfTrue="1">
      <formula>LEN(TRIM(BV6))=0</formula>
    </cfRule>
    <cfRule type="cellIs" dxfId="1640" priority="2195" operator="greaterThanOrEqual">
      <formula>BU6</formula>
    </cfRule>
    <cfRule type="cellIs" dxfId="1639" priority="2196" operator="lessThan">
      <formula>BU6</formula>
    </cfRule>
  </conditionalFormatting>
  <conditionalFormatting sqref="BV5">
    <cfRule type="containsBlanks" priority="2191" stopIfTrue="1">
      <formula>LEN(TRIM(BV5))=0</formula>
    </cfRule>
    <cfRule type="cellIs" dxfId="1638" priority="2192" operator="greaterThanOrEqual">
      <formula>BU5</formula>
    </cfRule>
    <cfRule type="cellIs" dxfId="1637" priority="2193" operator="lessThan">
      <formula>BU5</formula>
    </cfRule>
  </conditionalFormatting>
  <conditionalFormatting sqref="BV6">
    <cfRule type="containsBlanks" priority="2188" stopIfTrue="1">
      <formula>LEN(TRIM(BV6))=0</formula>
    </cfRule>
    <cfRule type="cellIs" dxfId="1636" priority="2189" operator="greaterThanOrEqual">
      <formula>BU6</formula>
    </cfRule>
    <cfRule type="cellIs" dxfId="1635" priority="2190" operator="lessThan">
      <formula>BU6</formula>
    </cfRule>
  </conditionalFormatting>
  <conditionalFormatting sqref="BS7:BS8">
    <cfRule type="cellIs" dxfId="1634" priority="2186" stopIfTrue="1" operator="notEqual">
      <formula>0</formula>
    </cfRule>
  </conditionalFormatting>
  <conditionalFormatting sqref="BT7:BT8">
    <cfRule type="cellIs" dxfId="1633" priority="2187" stopIfTrue="1" operator="notEqual">
      <formula>0</formula>
    </cfRule>
  </conditionalFormatting>
  <conditionalFormatting sqref="BS5">
    <cfRule type="cellIs" dxfId="1632" priority="2184" stopIfTrue="1" operator="notEqual">
      <formula>0</formula>
    </cfRule>
  </conditionalFormatting>
  <conditionalFormatting sqref="BT5">
    <cfRule type="cellIs" dxfId="1631" priority="2185" stopIfTrue="1" operator="notEqual">
      <formula>0</formula>
    </cfRule>
  </conditionalFormatting>
  <conditionalFormatting sqref="BS6">
    <cfRule type="cellIs" dxfId="1630" priority="2183" stopIfTrue="1" operator="notEqual">
      <formula>0</formula>
    </cfRule>
  </conditionalFormatting>
  <conditionalFormatting sqref="BS6">
    <cfRule type="cellIs" dxfId="1629" priority="2182" stopIfTrue="1" operator="notEqual">
      <formula>0</formula>
    </cfRule>
  </conditionalFormatting>
  <conditionalFormatting sqref="BT6">
    <cfRule type="cellIs" dxfId="1628" priority="2181" stopIfTrue="1" operator="notEqual">
      <formula>0</formula>
    </cfRule>
  </conditionalFormatting>
  <conditionalFormatting sqref="BV9:BV10">
    <cfRule type="containsBlanks" priority="2178" stopIfTrue="1">
      <formula>LEN(TRIM(BV9))=0</formula>
    </cfRule>
    <cfRule type="cellIs" dxfId="1627" priority="2179" operator="greaterThanOrEqual">
      <formula>BU9</formula>
    </cfRule>
    <cfRule type="cellIs" dxfId="1626" priority="2180" operator="lessThan">
      <formula>BU9</formula>
    </cfRule>
  </conditionalFormatting>
  <conditionalFormatting sqref="BS9:BS10">
    <cfRule type="cellIs" dxfId="1625" priority="2176" stopIfTrue="1" operator="notEqual">
      <formula>0</formula>
    </cfRule>
  </conditionalFormatting>
  <conditionalFormatting sqref="BT10">
    <cfRule type="cellIs" dxfId="1624" priority="2177" stopIfTrue="1" operator="notEqual">
      <formula>0</formula>
    </cfRule>
  </conditionalFormatting>
  <conditionalFormatting sqref="BT9">
    <cfRule type="cellIs" dxfId="1623" priority="2175" stopIfTrue="1" operator="notEqual">
      <formula>0</formula>
    </cfRule>
  </conditionalFormatting>
  <conditionalFormatting sqref="BV20:BV21">
    <cfRule type="containsBlanks" priority="2172" stopIfTrue="1">
      <formula>LEN(TRIM(BV20))=0</formula>
    </cfRule>
    <cfRule type="cellIs" dxfId="1622" priority="2173" operator="greaterThanOrEqual">
      <formula>BU20</formula>
    </cfRule>
    <cfRule type="cellIs" dxfId="1621" priority="2174" operator="lessThan">
      <formula>BU20</formula>
    </cfRule>
  </conditionalFormatting>
  <conditionalFormatting sqref="BV19">
    <cfRule type="containsBlanks" priority="2169" stopIfTrue="1">
      <formula>LEN(TRIM(BV19))=0</formula>
    </cfRule>
    <cfRule type="cellIs" dxfId="1620" priority="2170" operator="greaterThanOrEqual">
      <formula>BU19</formula>
    </cfRule>
    <cfRule type="cellIs" dxfId="1619" priority="2171" operator="lessThan">
      <formula>BU19</formula>
    </cfRule>
  </conditionalFormatting>
  <conditionalFormatting sqref="BS19:BS21">
    <cfRule type="cellIs" dxfId="1618" priority="2167" stopIfTrue="1" operator="notEqual">
      <formula>0</formula>
    </cfRule>
  </conditionalFormatting>
  <conditionalFormatting sqref="BT19:BT21">
    <cfRule type="cellIs" dxfId="1617" priority="2168" stopIfTrue="1" operator="notEqual">
      <formula>0</formula>
    </cfRule>
  </conditionalFormatting>
  <conditionalFormatting sqref="BW19:BW21">
    <cfRule type="containsBlanks" priority="2164" stopIfTrue="1">
      <formula>LEN(TRIM(BW19))=0</formula>
    </cfRule>
    <cfRule type="cellIs" dxfId="1616" priority="2165" operator="greaterThanOrEqual">
      <formula>BV19</formula>
    </cfRule>
    <cfRule type="cellIs" dxfId="1615" priority="2166" operator="lessThan">
      <formula>BV19</formula>
    </cfRule>
  </conditionalFormatting>
  <conditionalFormatting sqref="BW19:BW21">
    <cfRule type="containsBlanks" priority="2161" stopIfTrue="1">
      <formula>LEN(TRIM(BW19))=0</formula>
    </cfRule>
    <cfRule type="cellIs" dxfId="1614" priority="2162" operator="greaterThanOrEqual">
      <formula>BV19</formula>
    </cfRule>
    <cfRule type="cellIs" dxfId="1613" priority="2163" operator="lessThan">
      <formula>BV19</formula>
    </cfRule>
  </conditionalFormatting>
  <conditionalFormatting sqref="BX19:BX21">
    <cfRule type="containsBlanks" priority="2158" stopIfTrue="1">
      <formula>LEN(TRIM(BX19))=0</formula>
    </cfRule>
    <cfRule type="cellIs" dxfId="1612" priority="2159" operator="greaterThanOrEqual">
      <formula>BW19</formula>
    </cfRule>
    <cfRule type="cellIs" dxfId="1611" priority="2160" operator="lessThan">
      <formula>BW19</formula>
    </cfRule>
  </conditionalFormatting>
  <conditionalFormatting sqref="BX19:BX21">
    <cfRule type="containsBlanks" priority="2155" stopIfTrue="1">
      <formula>LEN(TRIM(BX19))=0</formula>
    </cfRule>
    <cfRule type="cellIs" dxfId="1610" priority="2156" operator="greaterThanOrEqual">
      <formula>BW19</formula>
    </cfRule>
    <cfRule type="cellIs" dxfId="1609" priority="2157" operator="lessThan">
      <formula>BW19</formula>
    </cfRule>
  </conditionalFormatting>
  <conditionalFormatting sqref="BV23:BV24">
    <cfRule type="containsBlanks" priority="2152" stopIfTrue="1">
      <formula>LEN(TRIM(BV23))=0</formula>
    </cfRule>
    <cfRule type="cellIs" dxfId="1608" priority="2153" operator="greaterThanOrEqual">
      <formula>BU23</formula>
    </cfRule>
    <cfRule type="cellIs" dxfId="1607" priority="2154" operator="lessThan">
      <formula>BU23</formula>
    </cfRule>
  </conditionalFormatting>
  <conditionalFormatting sqref="BV22">
    <cfRule type="containsBlanks" priority="2149" stopIfTrue="1">
      <formula>LEN(TRIM(BV22))=0</formula>
    </cfRule>
    <cfRule type="cellIs" dxfId="1606" priority="2150" operator="greaterThanOrEqual">
      <formula>BU22</formula>
    </cfRule>
    <cfRule type="cellIs" dxfId="1605" priority="2151" operator="lessThan">
      <formula>BU22</formula>
    </cfRule>
  </conditionalFormatting>
  <conditionalFormatting sqref="BS22:BS24">
    <cfRule type="cellIs" dxfId="1604" priority="2147" stopIfTrue="1" operator="notEqual">
      <formula>0</formula>
    </cfRule>
  </conditionalFormatting>
  <conditionalFormatting sqref="BT22 BT24">
    <cfRule type="cellIs" dxfId="1603" priority="2148" stopIfTrue="1" operator="notEqual">
      <formula>0</formula>
    </cfRule>
  </conditionalFormatting>
  <conditionalFormatting sqref="BW22:BW24">
    <cfRule type="containsBlanks" priority="2144" stopIfTrue="1">
      <formula>LEN(TRIM(BW22))=0</formula>
    </cfRule>
    <cfRule type="cellIs" dxfId="1602" priority="2145" operator="greaterThanOrEqual">
      <formula>BV22</formula>
    </cfRule>
    <cfRule type="cellIs" dxfId="1601" priority="2146" operator="lessThan">
      <formula>BV22</formula>
    </cfRule>
  </conditionalFormatting>
  <conditionalFormatting sqref="BW22:BW24">
    <cfRule type="containsBlanks" priority="2141" stopIfTrue="1">
      <formula>LEN(TRIM(BW22))=0</formula>
    </cfRule>
    <cfRule type="cellIs" dxfId="1600" priority="2142" operator="greaterThanOrEqual">
      <formula>BV22</formula>
    </cfRule>
    <cfRule type="cellIs" dxfId="1599" priority="2143" operator="lessThan">
      <formula>BV22</formula>
    </cfRule>
  </conditionalFormatting>
  <conditionalFormatting sqref="BX22:BX24">
    <cfRule type="containsBlanks" priority="2138" stopIfTrue="1">
      <formula>LEN(TRIM(BX22))=0</formula>
    </cfRule>
    <cfRule type="cellIs" dxfId="1598" priority="2139" operator="greaterThanOrEqual">
      <formula>BW22</formula>
    </cfRule>
    <cfRule type="cellIs" dxfId="1597" priority="2140" operator="lessThan">
      <formula>BW22</formula>
    </cfRule>
  </conditionalFormatting>
  <conditionalFormatting sqref="BX22:BX24">
    <cfRule type="containsBlanks" priority="2135" stopIfTrue="1">
      <formula>LEN(TRIM(BX22))=0</formula>
    </cfRule>
    <cfRule type="cellIs" dxfId="1596" priority="2136" operator="greaterThanOrEqual">
      <formula>BW22</formula>
    </cfRule>
    <cfRule type="cellIs" dxfId="1595" priority="2137" operator="lessThan">
      <formula>BW22</formula>
    </cfRule>
  </conditionalFormatting>
  <conditionalFormatting sqref="BS38 BS40">
    <cfRule type="cellIs" dxfId="1594" priority="2134" stopIfTrue="1" operator="notEqual">
      <formula>0</formula>
    </cfRule>
  </conditionalFormatting>
  <conditionalFormatting sqref="BS39">
    <cfRule type="cellIs" dxfId="1593" priority="2133" stopIfTrue="1" operator="notEqual">
      <formula>0</formula>
    </cfRule>
  </conditionalFormatting>
  <conditionalFormatting sqref="BV38 BV40">
    <cfRule type="containsBlanks" priority="2130" stopIfTrue="1">
      <formula>LEN(TRIM(BV38))=0</formula>
    </cfRule>
    <cfRule type="cellIs" dxfId="1592" priority="2131" operator="greaterThanOrEqual">
      <formula>BU38</formula>
    </cfRule>
    <cfRule type="cellIs" dxfId="1591" priority="2132" operator="lessThan">
      <formula>BU38</formula>
    </cfRule>
  </conditionalFormatting>
  <conditionalFormatting sqref="BV39">
    <cfRule type="containsBlanks" priority="2127" stopIfTrue="1">
      <formula>LEN(TRIM(BV39))=0</formula>
    </cfRule>
    <cfRule type="cellIs" dxfId="1590" priority="2128" operator="greaterThanOrEqual">
      <formula>BU39</formula>
    </cfRule>
    <cfRule type="cellIs" dxfId="1589" priority="2129" operator="lessThan">
      <formula>BU39</formula>
    </cfRule>
  </conditionalFormatting>
  <conditionalFormatting sqref="BT38 BT40">
    <cfRule type="cellIs" dxfId="1588" priority="2126" stopIfTrue="1" operator="notEqual">
      <formula>0</formula>
    </cfRule>
  </conditionalFormatting>
  <conditionalFormatting sqref="BW38:BW40">
    <cfRule type="containsBlanks" priority="2123" stopIfTrue="1">
      <formula>LEN(TRIM(BW38))=0</formula>
    </cfRule>
    <cfRule type="cellIs" dxfId="1587" priority="2124" operator="greaterThanOrEqual">
      <formula>BV38</formula>
    </cfRule>
    <cfRule type="cellIs" dxfId="1586" priority="2125" operator="lessThan">
      <formula>BV38</formula>
    </cfRule>
  </conditionalFormatting>
  <conditionalFormatting sqref="BW38:BW40">
    <cfRule type="containsBlanks" priority="2120" stopIfTrue="1">
      <formula>LEN(TRIM(BW38))=0</formula>
    </cfRule>
    <cfRule type="cellIs" dxfId="1585" priority="2121" operator="greaterThanOrEqual">
      <formula>BV38</formula>
    </cfRule>
    <cfRule type="cellIs" dxfId="1584" priority="2122" operator="lessThan">
      <formula>BV38</formula>
    </cfRule>
  </conditionalFormatting>
  <conditionalFormatting sqref="BX38:BX40">
    <cfRule type="containsBlanks" priority="2117" stopIfTrue="1">
      <formula>LEN(TRIM(BX38))=0</formula>
    </cfRule>
    <cfRule type="cellIs" dxfId="1583" priority="2118" operator="greaterThanOrEqual">
      <formula>BW38</formula>
    </cfRule>
    <cfRule type="cellIs" dxfId="1582" priority="2119" operator="lessThan">
      <formula>BW38</formula>
    </cfRule>
  </conditionalFormatting>
  <conditionalFormatting sqref="BX38:BX40">
    <cfRule type="containsBlanks" priority="2114" stopIfTrue="1">
      <formula>LEN(TRIM(BX38))=0</formula>
    </cfRule>
    <cfRule type="cellIs" dxfId="1581" priority="2115" operator="greaterThanOrEqual">
      <formula>BW38</formula>
    </cfRule>
    <cfRule type="cellIs" dxfId="1580" priority="2116" operator="lessThan">
      <formula>BW38</formula>
    </cfRule>
  </conditionalFormatting>
  <conditionalFormatting sqref="BS42">
    <cfRule type="cellIs" dxfId="1579" priority="2112" stopIfTrue="1" operator="notEqual">
      <formula>0</formula>
    </cfRule>
  </conditionalFormatting>
  <conditionalFormatting sqref="BT43">
    <cfRule type="cellIs" dxfId="1578" priority="2113" stopIfTrue="1" operator="notEqual">
      <formula>0</formula>
    </cfRule>
  </conditionalFormatting>
  <conditionalFormatting sqref="BS41 BS43">
    <cfRule type="cellIs" dxfId="1577" priority="2111" stopIfTrue="1" operator="notEqual">
      <formula>0</formula>
    </cfRule>
  </conditionalFormatting>
  <conditionalFormatting sqref="BT42">
    <cfRule type="cellIs" dxfId="1576" priority="2110" stopIfTrue="1" operator="notEqual">
      <formula>0</formula>
    </cfRule>
  </conditionalFormatting>
  <conditionalFormatting sqref="BV41:BV43">
    <cfRule type="containsBlanks" priority="2107" stopIfTrue="1">
      <formula>LEN(TRIM(BV41))=0</formula>
    </cfRule>
    <cfRule type="cellIs" dxfId="1575" priority="2108" operator="greaterThanOrEqual">
      <formula>BU41</formula>
    </cfRule>
    <cfRule type="cellIs" dxfId="1574" priority="2109" operator="lessThan">
      <formula>BU41</formula>
    </cfRule>
  </conditionalFormatting>
  <conditionalFormatting sqref="BT41">
    <cfRule type="cellIs" dxfId="1573" priority="2106" stopIfTrue="1" operator="notEqual">
      <formula>0</formula>
    </cfRule>
  </conditionalFormatting>
  <conditionalFormatting sqref="BW41:BW43">
    <cfRule type="containsBlanks" priority="2103" stopIfTrue="1">
      <formula>LEN(TRIM(BW41))=0</formula>
    </cfRule>
    <cfRule type="cellIs" dxfId="1572" priority="2104" operator="greaterThanOrEqual">
      <formula>BV41</formula>
    </cfRule>
    <cfRule type="cellIs" dxfId="1571" priority="2105" operator="lessThan">
      <formula>BV41</formula>
    </cfRule>
  </conditionalFormatting>
  <conditionalFormatting sqref="BW41:BW43">
    <cfRule type="containsBlanks" priority="2100" stopIfTrue="1">
      <formula>LEN(TRIM(BW41))=0</formula>
    </cfRule>
    <cfRule type="cellIs" dxfId="1570" priority="2101" operator="greaterThanOrEqual">
      <formula>BV41</formula>
    </cfRule>
    <cfRule type="cellIs" dxfId="1569" priority="2102" operator="lessThan">
      <formula>BV41</formula>
    </cfRule>
  </conditionalFormatting>
  <conditionalFormatting sqref="BX41:BX43">
    <cfRule type="containsBlanks" priority="2097" stopIfTrue="1">
      <formula>LEN(TRIM(BX41))=0</formula>
    </cfRule>
    <cfRule type="cellIs" dxfId="1568" priority="2098" operator="greaterThanOrEqual">
      <formula>BW41</formula>
    </cfRule>
    <cfRule type="cellIs" dxfId="1567" priority="2099" operator="lessThan">
      <formula>BW41</formula>
    </cfRule>
  </conditionalFormatting>
  <conditionalFormatting sqref="BX41:BX43">
    <cfRule type="containsBlanks" priority="2094" stopIfTrue="1">
      <formula>LEN(TRIM(BX41))=0</formula>
    </cfRule>
    <cfRule type="cellIs" dxfId="1566" priority="2095" operator="greaterThanOrEqual">
      <formula>BW41</formula>
    </cfRule>
    <cfRule type="cellIs" dxfId="1565" priority="2096" operator="lessThan">
      <formula>BW41</formula>
    </cfRule>
  </conditionalFormatting>
  <conditionalFormatting sqref="BS36:BS37">
    <cfRule type="cellIs" dxfId="1564" priority="2093" stopIfTrue="1" operator="notEqual">
      <formula>0</formula>
    </cfRule>
  </conditionalFormatting>
  <conditionalFormatting sqref="BV36:BV37">
    <cfRule type="containsBlanks" priority="2090" stopIfTrue="1">
      <formula>LEN(TRIM(BV36))=0</formula>
    </cfRule>
    <cfRule type="cellIs" dxfId="1563" priority="2091" operator="greaterThanOrEqual">
      <formula>BU36</formula>
    </cfRule>
    <cfRule type="cellIs" dxfId="1562" priority="2092" operator="lessThan">
      <formula>BU36</formula>
    </cfRule>
  </conditionalFormatting>
  <conditionalFormatting sqref="BS34:BS35">
    <cfRule type="cellIs" dxfId="1561" priority="2088" stopIfTrue="1" operator="notEqual">
      <formula>0</formula>
    </cfRule>
  </conditionalFormatting>
  <conditionalFormatting sqref="BT34">
    <cfRule type="cellIs" dxfId="1560" priority="2089" stopIfTrue="1" operator="notEqual">
      <formula>0</formula>
    </cfRule>
  </conditionalFormatting>
  <conditionalFormatting sqref="BV34:BV35">
    <cfRule type="containsBlanks" priority="2085" stopIfTrue="1">
      <formula>LEN(TRIM(BV34))=0</formula>
    </cfRule>
    <cfRule type="cellIs" dxfId="1559" priority="2086" operator="greaterThanOrEqual">
      <formula>BU34</formula>
    </cfRule>
    <cfRule type="cellIs" dxfId="1558" priority="2087" operator="lessThan">
      <formula>BU34</formula>
    </cfRule>
  </conditionalFormatting>
  <conditionalFormatting sqref="BT36:BT37">
    <cfRule type="cellIs" dxfId="1557" priority="2084" stopIfTrue="1" operator="notEqual">
      <formula>0</formula>
    </cfRule>
  </conditionalFormatting>
  <conditionalFormatting sqref="BT35">
    <cfRule type="cellIs" dxfId="1556" priority="2083" stopIfTrue="1" operator="notEqual">
      <formula>0</formula>
    </cfRule>
  </conditionalFormatting>
  <conditionalFormatting sqref="BW34:BW37">
    <cfRule type="containsBlanks" priority="2080" stopIfTrue="1">
      <formula>LEN(TRIM(BW34))=0</formula>
    </cfRule>
    <cfRule type="cellIs" dxfId="1555" priority="2081" operator="greaterThanOrEqual">
      <formula>BV34</formula>
    </cfRule>
    <cfRule type="cellIs" dxfId="1554" priority="2082" operator="lessThan">
      <formula>BV34</formula>
    </cfRule>
  </conditionalFormatting>
  <conditionalFormatting sqref="BW34:BW37">
    <cfRule type="containsBlanks" priority="2077" stopIfTrue="1">
      <formula>LEN(TRIM(BW34))=0</formula>
    </cfRule>
    <cfRule type="cellIs" dxfId="1553" priority="2078" operator="greaterThanOrEqual">
      <formula>BV34</formula>
    </cfRule>
    <cfRule type="cellIs" dxfId="1552" priority="2079" operator="lessThan">
      <formula>BV34</formula>
    </cfRule>
  </conditionalFormatting>
  <conditionalFormatting sqref="BX34:BX37">
    <cfRule type="containsBlanks" priority="2074" stopIfTrue="1">
      <formula>LEN(TRIM(BX34))=0</formula>
    </cfRule>
    <cfRule type="cellIs" dxfId="1551" priority="2075" operator="greaterThanOrEqual">
      <formula>BW34</formula>
    </cfRule>
    <cfRule type="cellIs" dxfId="1550" priority="2076" operator="lessThan">
      <formula>BW34</formula>
    </cfRule>
  </conditionalFormatting>
  <conditionalFormatting sqref="BX34:BX37">
    <cfRule type="containsBlanks" priority="2071" stopIfTrue="1">
      <formula>LEN(TRIM(BX34))=0</formula>
    </cfRule>
    <cfRule type="cellIs" dxfId="1549" priority="2072" operator="greaterThanOrEqual">
      <formula>BW34</formula>
    </cfRule>
    <cfRule type="cellIs" dxfId="1548" priority="2073" operator="lessThan">
      <formula>BW34</formula>
    </cfRule>
  </conditionalFormatting>
  <conditionalFormatting sqref="BT39">
    <cfRule type="cellIs" dxfId="1547" priority="2070" stopIfTrue="1" operator="notEqual">
      <formula>0</formula>
    </cfRule>
  </conditionalFormatting>
  <conditionalFormatting sqref="BV15:BV16">
    <cfRule type="containsBlanks" priority="2067" stopIfTrue="1">
      <formula>LEN(TRIM(BV15))=0</formula>
    </cfRule>
    <cfRule type="cellIs" dxfId="1546" priority="2068" operator="greaterThanOrEqual">
      <formula>BU15</formula>
    </cfRule>
    <cfRule type="cellIs" dxfId="1545" priority="2069" operator="lessThan">
      <formula>BU15</formula>
    </cfRule>
  </conditionalFormatting>
  <conditionalFormatting sqref="BV14:BV18">
    <cfRule type="containsBlanks" priority="2064" stopIfTrue="1">
      <formula>LEN(TRIM(BV14))=0</formula>
    </cfRule>
    <cfRule type="cellIs" dxfId="1544" priority="2065" operator="greaterThanOrEqual">
      <formula>BU14</formula>
    </cfRule>
    <cfRule type="cellIs" dxfId="1543" priority="2066" operator="lessThan">
      <formula>BU14</formula>
    </cfRule>
  </conditionalFormatting>
  <conditionalFormatting sqref="BV15:BV16">
    <cfRule type="containsBlanks" priority="2061" stopIfTrue="1">
      <formula>LEN(TRIM(BV15))=0</formula>
    </cfRule>
    <cfRule type="cellIs" dxfId="1542" priority="2062" operator="greaterThanOrEqual">
      <formula>BU15</formula>
    </cfRule>
    <cfRule type="cellIs" dxfId="1541" priority="2063" operator="lessThan">
      <formula>BU15</formula>
    </cfRule>
  </conditionalFormatting>
  <conditionalFormatting sqref="BS14">
    <cfRule type="cellIs" dxfId="1540" priority="2059" stopIfTrue="1" operator="notEqual">
      <formula>0</formula>
    </cfRule>
  </conditionalFormatting>
  <conditionalFormatting sqref="BT14:BT15 BT17:BT18">
    <cfRule type="cellIs" dxfId="1539" priority="2060" stopIfTrue="1" operator="notEqual">
      <formula>0</formula>
    </cfRule>
  </conditionalFormatting>
  <conditionalFormatting sqref="BS17:BS18">
    <cfRule type="cellIs" dxfId="1538" priority="2058" stopIfTrue="1" operator="notEqual">
      <formula>0</formula>
    </cfRule>
  </conditionalFormatting>
  <conditionalFormatting sqref="BS15">
    <cfRule type="cellIs" dxfId="1537" priority="2056" stopIfTrue="1" operator="notEqual">
      <formula>0</formula>
    </cfRule>
  </conditionalFormatting>
  <conditionalFormatting sqref="BT15">
    <cfRule type="cellIs" dxfId="1536" priority="2057" stopIfTrue="1" operator="notEqual">
      <formula>0</formula>
    </cfRule>
  </conditionalFormatting>
  <conditionalFormatting sqref="BS15">
    <cfRule type="cellIs" dxfId="1535" priority="2055" stopIfTrue="1" operator="notEqual">
      <formula>0</formula>
    </cfRule>
  </conditionalFormatting>
  <conditionalFormatting sqref="BS15">
    <cfRule type="cellIs" dxfId="1534" priority="2053" stopIfTrue="1" operator="notEqual">
      <formula>0</formula>
    </cfRule>
  </conditionalFormatting>
  <conditionalFormatting sqref="BT15">
    <cfRule type="cellIs" dxfId="1533" priority="2054" stopIfTrue="1" operator="notEqual">
      <formula>0</formula>
    </cfRule>
  </conditionalFormatting>
  <conditionalFormatting sqref="BT16">
    <cfRule type="cellIs" dxfId="1532" priority="2052" stopIfTrue="1" operator="notEqual">
      <formula>0</formula>
    </cfRule>
  </conditionalFormatting>
  <conditionalFormatting sqref="BS16">
    <cfRule type="cellIs" dxfId="1531" priority="2051" stopIfTrue="1" operator="notEqual">
      <formula>0</formula>
    </cfRule>
  </conditionalFormatting>
  <conditionalFormatting sqref="BS16">
    <cfRule type="cellIs" dxfId="1530" priority="2050" stopIfTrue="1" operator="notEqual">
      <formula>0</formula>
    </cfRule>
  </conditionalFormatting>
  <conditionalFormatting sqref="BS16">
    <cfRule type="cellIs" dxfId="1529" priority="2049" stopIfTrue="1" operator="notEqual">
      <formula>0</formula>
    </cfRule>
  </conditionalFormatting>
  <conditionalFormatting sqref="BS16">
    <cfRule type="cellIs" dxfId="1528" priority="2048" stopIfTrue="1" operator="notEqual">
      <formula>0</formula>
    </cfRule>
  </conditionalFormatting>
  <conditionalFormatting sqref="BW14:BW18">
    <cfRule type="containsBlanks" priority="2045" stopIfTrue="1">
      <formula>LEN(TRIM(BW14))=0</formula>
    </cfRule>
    <cfRule type="cellIs" dxfId="1527" priority="2046" operator="greaterThanOrEqual">
      <formula>BV14</formula>
    </cfRule>
    <cfRule type="cellIs" dxfId="1526" priority="2047" operator="lessThan">
      <formula>BV14</formula>
    </cfRule>
  </conditionalFormatting>
  <conditionalFormatting sqref="BW14:BW18">
    <cfRule type="containsBlanks" priority="2042" stopIfTrue="1">
      <formula>LEN(TRIM(BW14))=0</formula>
    </cfRule>
    <cfRule type="cellIs" dxfId="1525" priority="2043" operator="greaterThanOrEqual">
      <formula>BV14</formula>
    </cfRule>
    <cfRule type="cellIs" dxfId="1524" priority="2044" operator="lessThan">
      <formula>BV14</formula>
    </cfRule>
  </conditionalFormatting>
  <conditionalFormatting sqref="BX14:BX18">
    <cfRule type="containsBlanks" priority="2039" stopIfTrue="1">
      <formula>LEN(TRIM(BX14))=0</formula>
    </cfRule>
    <cfRule type="cellIs" dxfId="1523" priority="2040" operator="greaterThanOrEqual">
      <formula>BW14</formula>
    </cfRule>
    <cfRule type="cellIs" dxfId="1522" priority="2041" operator="lessThan">
      <formula>BW14</formula>
    </cfRule>
  </conditionalFormatting>
  <conditionalFormatting sqref="BX14:BX18">
    <cfRule type="containsBlanks" priority="2036" stopIfTrue="1">
      <formula>LEN(TRIM(BX14))=0</formula>
    </cfRule>
    <cfRule type="cellIs" dxfId="1521" priority="2037" operator="greaterThanOrEqual">
      <formula>BW14</formula>
    </cfRule>
    <cfRule type="cellIs" dxfId="1520" priority="2038" operator="lessThan">
      <formula>BW14</formula>
    </cfRule>
  </conditionalFormatting>
  <conditionalFormatting sqref="BV54:BV57">
    <cfRule type="containsBlanks" priority="2033" stopIfTrue="1">
      <formula>LEN(TRIM(BV54))=0</formula>
    </cfRule>
    <cfRule type="cellIs" dxfId="1519" priority="2034" operator="greaterThanOrEqual">
      <formula>BU54</formula>
    </cfRule>
    <cfRule type="cellIs" dxfId="1518" priority="2035" operator="lessThan">
      <formula>BU54</formula>
    </cfRule>
  </conditionalFormatting>
  <conditionalFormatting sqref="BS54">
    <cfRule type="cellIs" dxfId="1517" priority="2030" stopIfTrue="1" operator="notEqual">
      <formula>0</formula>
    </cfRule>
  </conditionalFormatting>
  <conditionalFormatting sqref="BS55 BS57">
    <cfRule type="cellIs" dxfId="1516" priority="2031" stopIfTrue="1" operator="notEqual">
      <formula>0</formula>
    </cfRule>
  </conditionalFormatting>
  <conditionalFormatting sqref="BT57 BT54:BT55">
    <cfRule type="cellIs" dxfId="1515" priority="2032" stopIfTrue="1" operator="notEqual">
      <formula>0</formula>
    </cfRule>
  </conditionalFormatting>
  <conditionalFormatting sqref="BT56">
    <cfRule type="cellIs" dxfId="1514" priority="2029" stopIfTrue="1" operator="notEqual">
      <formula>0</formula>
    </cfRule>
  </conditionalFormatting>
  <conditionalFormatting sqref="BS56">
    <cfRule type="cellIs" dxfId="1513" priority="2028" stopIfTrue="1" operator="notEqual">
      <formula>0</formula>
    </cfRule>
  </conditionalFormatting>
  <conditionalFormatting sqref="BX54:BX57">
    <cfRule type="containsBlanks" priority="2025" stopIfTrue="1">
      <formula>LEN(TRIM(BX54))=0</formula>
    </cfRule>
    <cfRule type="cellIs" dxfId="1512" priority="2026" operator="greaterThanOrEqual">
      <formula>BW54</formula>
    </cfRule>
    <cfRule type="cellIs" dxfId="1511" priority="2027" operator="lessThan">
      <formula>BW54</formula>
    </cfRule>
  </conditionalFormatting>
  <conditionalFormatting sqref="BX54:BX57">
    <cfRule type="containsBlanks" priority="2022" stopIfTrue="1">
      <formula>LEN(TRIM(BX54))=0</formula>
    </cfRule>
    <cfRule type="cellIs" dxfId="1510" priority="2023" operator="greaterThanOrEqual">
      <formula>BW54</formula>
    </cfRule>
    <cfRule type="cellIs" dxfId="1509" priority="2024" operator="lessThan">
      <formula>BW54</formula>
    </cfRule>
  </conditionalFormatting>
  <conditionalFormatting sqref="BV58:BV60">
    <cfRule type="containsBlanks" priority="2019" stopIfTrue="1">
      <formula>LEN(TRIM(BV58))=0</formula>
    </cfRule>
    <cfRule type="cellIs" dxfId="1508" priority="2020" operator="greaterThanOrEqual">
      <formula>BU58</formula>
    </cfRule>
    <cfRule type="cellIs" dxfId="1507" priority="2021" operator="lessThan">
      <formula>BU58</formula>
    </cfRule>
  </conditionalFormatting>
  <conditionalFormatting sqref="BS58:BS60">
    <cfRule type="cellIs" dxfId="1506" priority="2017" stopIfTrue="1" operator="notEqual">
      <formula>0</formula>
    </cfRule>
  </conditionalFormatting>
  <conditionalFormatting sqref="BT58:BT60">
    <cfRule type="cellIs" dxfId="1505" priority="2018" stopIfTrue="1" operator="notEqual">
      <formula>0</formula>
    </cfRule>
  </conditionalFormatting>
  <conditionalFormatting sqref="BX58:BX60">
    <cfRule type="containsBlanks" priority="2014" stopIfTrue="1">
      <formula>LEN(TRIM(BX58))=0</formula>
    </cfRule>
    <cfRule type="cellIs" dxfId="1504" priority="2015" operator="greaterThanOrEqual">
      <formula>BW58</formula>
    </cfRule>
    <cfRule type="cellIs" dxfId="1503" priority="2016" operator="lessThan">
      <formula>BW58</formula>
    </cfRule>
  </conditionalFormatting>
  <conditionalFormatting sqref="BX58:BX60">
    <cfRule type="containsBlanks" priority="2011" stopIfTrue="1">
      <formula>LEN(TRIM(BX58))=0</formula>
    </cfRule>
    <cfRule type="cellIs" dxfId="1502" priority="2012" operator="greaterThanOrEqual">
      <formula>BW58</formula>
    </cfRule>
    <cfRule type="cellIs" dxfId="1501" priority="2013" operator="lessThan">
      <formula>BW58</formula>
    </cfRule>
  </conditionalFormatting>
  <conditionalFormatting sqref="BS72:BS73">
    <cfRule type="cellIs" dxfId="1500" priority="2009" stopIfTrue="1" operator="notEqual">
      <formula>0</formula>
    </cfRule>
  </conditionalFormatting>
  <conditionalFormatting sqref="BT72:BT73">
    <cfRule type="cellIs" dxfId="1499" priority="2010" stopIfTrue="1" operator="notEqual">
      <formula>0</formula>
    </cfRule>
  </conditionalFormatting>
  <conditionalFormatting sqref="BV69:BV73">
    <cfRule type="containsBlanks" priority="2006" stopIfTrue="1">
      <formula>LEN(TRIM(BV69))=0</formula>
    </cfRule>
    <cfRule type="cellIs" dxfId="1498" priority="2007" operator="greaterThanOrEqual">
      <formula>BU69</formula>
    </cfRule>
    <cfRule type="cellIs" dxfId="1497" priority="2008" operator="lessThan">
      <formula>BU69</formula>
    </cfRule>
  </conditionalFormatting>
  <conditionalFormatting sqref="BS69:BS71">
    <cfRule type="cellIs" dxfId="1496" priority="2004" stopIfTrue="1" operator="notEqual">
      <formula>0</formula>
    </cfRule>
  </conditionalFormatting>
  <conditionalFormatting sqref="BT69:BT71">
    <cfRule type="cellIs" dxfId="1495" priority="2005" stopIfTrue="1" operator="notEqual">
      <formula>0</formula>
    </cfRule>
  </conditionalFormatting>
  <conditionalFormatting sqref="BX69:BX71">
    <cfRule type="containsBlanks" priority="2001" stopIfTrue="1">
      <formula>LEN(TRIM(BX69))=0</formula>
    </cfRule>
    <cfRule type="cellIs" dxfId="1494" priority="2002" operator="greaterThanOrEqual">
      <formula>BW69</formula>
    </cfRule>
    <cfRule type="cellIs" dxfId="1493" priority="2003" operator="lessThan">
      <formula>BW69</formula>
    </cfRule>
  </conditionalFormatting>
  <conditionalFormatting sqref="BX69:BX71">
    <cfRule type="containsBlanks" priority="1998" stopIfTrue="1">
      <formula>LEN(TRIM(BX69))=0</formula>
    </cfRule>
    <cfRule type="cellIs" dxfId="1492" priority="1999" operator="greaterThanOrEqual">
      <formula>BW69</formula>
    </cfRule>
    <cfRule type="cellIs" dxfId="1491" priority="2000" operator="lessThan">
      <formula>BW69</formula>
    </cfRule>
  </conditionalFormatting>
  <conditionalFormatting sqref="BX73">
    <cfRule type="containsBlanks" priority="1995" stopIfTrue="1">
      <formula>LEN(TRIM(BX73))=0</formula>
    </cfRule>
    <cfRule type="cellIs" dxfId="1490" priority="1996" operator="greaterThanOrEqual">
      <formula>BW73</formula>
    </cfRule>
    <cfRule type="cellIs" dxfId="1489" priority="1997" operator="lessThan">
      <formula>BW73</formula>
    </cfRule>
  </conditionalFormatting>
  <conditionalFormatting sqref="BX73">
    <cfRule type="containsBlanks" priority="1992" stopIfTrue="1">
      <formula>LEN(TRIM(BX73))=0</formula>
    </cfRule>
    <cfRule type="cellIs" dxfId="1488" priority="1993" operator="greaterThanOrEqual">
      <formula>BW73</formula>
    </cfRule>
    <cfRule type="cellIs" dxfId="1487" priority="1994" operator="lessThan">
      <formula>BW73</formula>
    </cfRule>
  </conditionalFormatting>
  <conditionalFormatting sqref="BX72">
    <cfRule type="containsBlanks" priority="1989" stopIfTrue="1">
      <formula>LEN(TRIM(BX72))=0</formula>
    </cfRule>
    <cfRule type="cellIs" dxfId="1486" priority="1990" operator="greaterThanOrEqual">
      <formula>BW72</formula>
    </cfRule>
    <cfRule type="cellIs" dxfId="1485" priority="1991" operator="lessThan">
      <formula>BW72</formula>
    </cfRule>
  </conditionalFormatting>
  <conditionalFormatting sqref="BX72">
    <cfRule type="containsBlanks" priority="1986" stopIfTrue="1">
      <formula>LEN(TRIM(BX72))=0</formula>
    </cfRule>
    <cfRule type="cellIs" dxfId="1484" priority="1987" operator="greaterThanOrEqual">
      <formula>BW72</formula>
    </cfRule>
    <cfRule type="cellIs" dxfId="1483" priority="1988" operator="lessThan">
      <formula>BW72</formula>
    </cfRule>
  </conditionalFormatting>
  <conditionalFormatting sqref="BV66:BV68">
    <cfRule type="containsBlanks" priority="1983" stopIfTrue="1">
      <formula>LEN(TRIM(BV66))=0</formula>
    </cfRule>
    <cfRule type="cellIs" dxfId="1482" priority="1984" operator="greaterThanOrEqual">
      <formula>BU66</formula>
    </cfRule>
    <cfRule type="cellIs" dxfId="1481" priority="1985" operator="lessThan">
      <formula>BU66</formula>
    </cfRule>
  </conditionalFormatting>
  <conditionalFormatting sqref="BT67">
    <cfRule type="cellIs" dxfId="1480" priority="1982" stopIfTrue="1" operator="notEqual">
      <formula>0</formula>
    </cfRule>
  </conditionalFormatting>
  <conditionalFormatting sqref="BS68">
    <cfRule type="cellIs" dxfId="1479" priority="1980" stopIfTrue="1" operator="notEqual">
      <formula>0</formula>
    </cfRule>
  </conditionalFormatting>
  <conditionalFormatting sqref="BT68">
    <cfRule type="cellIs" dxfId="1478" priority="1981" stopIfTrue="1" operator="notEqual">
      <formula>0</formula>
    </cfRule>
  </conditionalFormatting>
  <conditionalFormatting sqref="BS67">
    <cfRule type="cellIs" dxfId="1477" priority="1979" stopIfTrue="1" operator="notEqual">
      <formula>0</formula>
    </cfRule>
  </conditionalFormatting>
  <conditionalFormatting sqref="BS66">
    <cfRule type="cellIs" dxfId="1476" priority="1978" stopIfTrue="1" operator="notEqual">
      <formula>0</formula>
    </cfRule>
  </conditionalFormatting>
  <conditionalFormatting sqref="BT66">
    <cfRule type="cellIs" dxfId="1475" priority="1977" stopIfTrue="1" operator="notEqual">
      <formula>0</formula>
    </cfRule>
  </conditionalFormatting>
  <conditionalFormatting sqref="BX66:BX68">
    <cfRule type="containsBlanks" priority="1974" stopIfTrue="1">
      <formula>LEN(TRIM(BX66))=0</formula>
    </cfRule>
    <cfRule type="cellIs" dxfId="1474" priority="1975" operator="greaterThanOrEqual">
      <formula>BW66</formula>
    </cfRule>
    <cfRule type="cellIs" dxfId="1473" priority="1976" operator="lessThan">
      <formula>BW66</formula>
    </cfRule>
  </conditionalFormatting>
  <conditionalFormatting sqref="BX66:BX68">
    <cfRule type="containsBlanks" priority="1971" stopIfTrue="1">
      <formula>LEN(TRIM(BX66))=0</formula>
    </cfRule>
    <cfRule type="cellIs" dxfId="1472" priority="1972" operator="greaterThanOrEqual">
      <formula>BW66</formula>
    </cfRule>
    <cfRule type="cellIs" dxfId="1471" priority="1973" operator="lessThan">
      <formula>BW66</formula>
    </cfRule>
  </conditionalFormatting>
  <conditionalFormatting sqref="BV61:BV65">
    <cfRule type="containsBlanks" priority="1968" stopIfTrue="1">
      <formula>LEN(TRIM(BV61))=0</formula>
    </cfRule>
    <cfRule type="cellIs" dxfId="1470" priority="1969" operator="greaterThanOrEqual">
      <formula>BU61</formula>
    </cfRule>
    <cfRule type="cellIs" dxfId="1469" priority="1970" operator="lessThan">
      <formula>BU61</formula>
    </cfRule>
  </conditionalFormatting>
  <conditionalFormatting sqref="BS61 BS65 BS63">
    <cfRule type="cellIs" dxfId="1468" priority="1966" stopIfTrue="1" operator="notEqual">
      <formula>0</formula>
    </cfRule>
  </conditionalFormatting>
  <conditionalFormatting sqref="BT65 BT63">
    <cfRule type="cellIs" dxfId="1467" priority="1967" stopIfTrue="1" operator="notEqual">
      <formula>0</formula>
    </cfRule>
  </conditionalFormatting>
  <conditionalFormatting sqref="BS64">
    <cfRule type="cellIs" dxfId="1466" priority="1964" stopIfTrue="1" operator="notEqual">
      <formula>0</formula>
    </cfRule>
  </conditionalFormatting>
  <conditionalFormatting sqref="BT64">
    <cfRule type="cellIs" dxfId="1465" priority="1965" stopIfTrue="1" operator="notEqual">
      <formula>0</formula>
    </cfRule>
  </conditionalFormatting>
  <conditionalFormatting sqref="BT61">
    <cfRule type="cellIs" dxfId="1464" priority="1963" stopIfTrue="1" operator="notEqual">
      <formula>0</formula>
    </cfRule>
  </conditionalFormatting>
  <conditionalFormatting sqref="BS62">
    <cfRule type="cellIs" dxfId="1463" priority="1961" stopIfTrue="1" operator="notEqual">
      <formula>0</formula>
    </cfRule>
  </conditionalFormatting>
  <conditionalFormatting sqref="BT62">
    <cfRule type="cellIs" dxfId="1462" priority="1962" stopIfTrue="1" operator="notEqual">
      <formula>0</formula>
    </cfRule>
  </conditionalFormatting>
  <conditionalFormatting sqref="BX61:BX63">
    <cfRule type="containsBlanks" priority="1958" stopIfTrue="1">
      <formula>LEN(TRIM(BX61))=0</formula>
    </cfRule>
    <cfRule type="cellIs" dxfId="1461" priority="1959" operator="greaterThanOrEqual">
      <formula>BW61</formula>
    </cfRule>
    <cfRule type="cellIs" dxfId="1460" priority="1960" operator="lessThan">
      <formula>BW61</formula>
    </cfRule>
  </conditionalFormatting>
  <conditionalFormatting sqref="BX61:BX63">
    <cfRule type="containsBlanks" priority="1955" stopIfTrue="1">
      <formula>LEN(TRIM(BX61))=0</formula>
    </cfRule>
    <cfRule type="cellIs" dxfId="1459" priority="1956" operator="greaterThanOrEqual">
      <formula>BW61</formula>
    </cfRule>
    <cfRule type="cellIs" dxfId="1458" priority="1957" operator="lessThan">
      <formula>BW61</formula>
    </cfRule>
  </conditionalFormatting>
  <conditionalFormatting sqref="BX65">
    <cfRule type="containsBlanks" priority="1952" stopIfTrue="1">
      <formula>LEN(TRIM(BX65))=0</formula>
    </cfRule>
    <cfRule type="cellIs" dxfId="1457" priority="1953" operator="greaterThanOrEqual">
      <formula>BW65</formula>
    </cfRule>
    <cfRule type="cellIs" dxfId="1456" priority="1954" operator="lessThan">
      <formula>BW65</formula>
    </cfRule>
  </conditionalFormatting>
  <conditionalFormatting sqref="BX65">
    <cfRule type="containsBlanks" priority="1949" stopIfTrue="1">
      <formula>LEN(TRIM(BX65))=0</formula>
    </cfRule>
    <cfRule type="cellIs" dxfId="1455" priority="1950" operator="greaterThanOrEqual">
      <formula>BW65</formula>
    </cfRule>
    <cfRule type="cellIs" dxfId="1454" priority="1951" operator="lessThan">
      <formula>BW65</formula>
    </cfRule>
  </conditionalFormatting>
  <conditionalFormatting sqref="BX64">
    <cfRule type="containsBlanks" priority="1946" stopIfTrue="1">
      <formula>LEN(TRIM(BX64))=0</formula>
    </cfRule>
    <cfRule type="cellIs" dxfId="1453" priority="1947" operator="greaterThanOrEqual">
      <formula>BW64</formula>
    </cfRule>
    <cfRule type="cellIs" dxfId="1452" priority="1948" operator="lessThan">
      <formula>BW64</formula>
    </cfRule>
  </conditionalFormatting>
  <conditionalFormatting sqref="BX64">
    <cfRule type="containsBlanks" priority="1943" stopIfTrue="1">
      <formula>LEN(TRIM(BX64))=0</formula>
    </cfRule>
    <cfRule type="cellIs" dxfId="1451" priority="1944" operator="greaterThanOrEqual">
      <formula>BW64</formula>
    </cfRule>
    <cfRule type="cellIs" dxfId="1450" priority="1945" operator="lessThan">
      <formula>BW64</formula>
    </cfRule>
  </conditionalFormatting>
  <conditionalFormatting sqref="BT23">
    <cfRule type="cellIs" dxfId="1449" priority="1942" stopIfTrue="1" operator="notEqual">
      <formula>0</formula>
    </cfRule>
  </conditionalFormatting>
  <conditionalFormatting sqref="BV26:BV28">
    <cfRule type="containsBlanks" priority="1939" stopIfTrue="1">
      <formula>LEN(TRIM(BV26))=0</formula>
    </cfRule>
    <cfRule type="cellIs" dxfId="1448" priority="1940" operator="greaterThanOrEqual">
      <formula>BU26</formula>
    </cfRule>
    <cfRule type="cellIs" dxfId="1447" priority="1941" operator="lessThan">
      <formula>BU26</formula>
    </cfRule>
  </conditionalFormatting>
  <conditionalFormatting sqref="BV25">
    <cfRule type="containsBlanks" priority="1936" stopIfTrue="1">
      <formula>LEN(TRIM(BV25))=0</formula>
    </cfRule>
    <cfRule type="cellIs" dxfId="1446" priority="1937" operator="greaterThanOrEqual">
      <formula>BU25</formula>
    </cfRule>
    <cfRule type="cellIs" dxfId="1445" priority="1938" operator="lessThan">
      <formula>BU25</formula>
    </cfRule>
  </conditionalFormatting>
  <conditionalFormatting sqref="BV26">
    <cfRule type="containsBlanks" priority="1933" stopIfTrue="1">
      <formula>LEN(TRIM(BV26))=0</formula>
    </cfRule>
    <cfRule type="cellIs" dxfId="1444" priority="1934" operator="greaterThanOrEqual">
      <formula>BU26</formula>
    </cfRule>
    <cfRule type="cellIs" dxfId="1443" priority="1935" operator="lessThan">
      <formula>BU26</formula>
    </cfRule>
  </conditionalFormatting>
  <conditionalFormatting sqref="BS27:BS28">
    <cfRule type="cellIs" dxfId="1442" priority="1931" stopIfTrue="1" operator="notEqual">
      <formula>0</formula>
    </cfRule>
  </conditionalFormatting>
  <conditionalFormatting sqref="BT27:BT28">
    <cfRule type="cellIs" dxfId="1441" priority="1932" stopIfTrue="1" operator="notEqual">
      <formula>0</formula>
    </cfRule>
  </conditionalFormatting>
  <conditionalFormatting sqref="BS25">
    <cfRule type="cellIs" dxfId="1440" priority="1929" stopIfTrue="1" operator="notEqual">
      <formula>0</formula>
    </cfRule>
  </conditionalFormatting>
  <conditionalFormatting sqref="BT25">
    <cfRule type="cellIs" dxfId="1439" priority="1930" stopIfTrue="1" operator="notEqual">
      <formula>0</formula>
    </cfRule>
  </conditionalFormatting>
  <conditionalFormatting sqref="BS26">
    <cfRule type="cellIs" dxfId="1438" priority="1928" stopIfTrue="1" operator="notEqual">
      <formula>0</formula>
    </cfRule>
  </conditionalFormatting>
  <conditionalFormatting sqref="BS26">
    <cfRule type="cellIs" dxfId="1437" priority="1927" stopIfTrue="1" operator="notEqual">
      <formula>0</formula>
    </cfRule>
  </conditionalFormatting>
  <conditionalFormatting sqref="BT26">
    <cfRule type="cellIs" dxfId="1436" priority="1926" stopIfTrue="1" operator="notEqual">
      <formula>0</formula>
    </cfRule>
  </conditionalFormatting>
  <conditionalFormatting sqref="BW25:BW28">
    <cfRule type="containsBlanks" priority="1923" stopIfTrue="1">
      <formula>LEN(TRIM(BW25))=0</formula>
    </cfRule>
    <cfRule type="cellIs" dxfId="1435" priority="1924" operator="greaterThanOrEqual">
      <formula>BV25</formula>
    </cfRule>
    <cfRule type="cellIs" dxfId="1434" priority="1925" operator="lessThan">
      <formula>BV25</formula>
    </cfRule>
  </conditionalFormatting>
  <conditionalFormatting sqref="BW25:BW28">
    <cfRule type="containsBlanks" priority="1920" stopIfTrue="1">
      <formula>LEN(TRIM(BW25))=0</formula>
    </cfRule>
    <cfRule type="cellIs" dxfId="1433" priority="1921" operator="greaterThanOrEqual">
      <formula>BV25</formula>
    </cfRule>
    <cfRule type="cellIs" dxfId="1432" priority="1922" operator="lessThan">
      <formula>BV25</formula>
    </cfRule>
  </conditionalFormatting>
  <conditionalFormatting sqref="BX25:BX28">
    <cfRule type="containsBlanks" priority="1917" stopIfTrue="1">
      <formula>LEN(TRIM(BX25))=0</formula>
    </cfRule>
    <cfRule type="cellIs" dxfId="1431" priority="1918" operator="greaterThanOrEqual">
      <formula>BW25</formula>
    </cfRule>
    <cfRule type="cellIs" dxfId="1430" priority="1919" operator="lessThan">
      <formula>BW25</formula>
    </cfRule>
  </conditionalFormatting>
  <conditionalFormatting sqref="BX25:BX28">
    <cfRule type="containsBlanks" priority="1914" stopIfTrue="1">
      <formula>LEN(TRIM(BX25))=0</formula>
    </cfRule>
    <cfRule type="cellIs" dxfId="1429" priority="1915" operator="greaterThanOrEqual">
      <formula>BW25</formula>
    </cfRule>
    <cfRule type="cellIs" dxfId="1428" priority="1916" operator="lessThan">
      <formula>BW25</formula>
    </cfRule>
  </conditionalFormatting>
  <conditionalFormatting sqref="BZ47:BZ49">
    <cfRule type="cellIs" dxfId="1427" priority="1913" stopIfTrue="1" operator="notEqual">
      <formula>0</formula>
    </cfRule>
  </conditionalFormatting>
  <conditionalFormatting sqref="BY47 BY49">
    <cfRule type="cellIs" dxfId="1426" priority="1912" stopIfTrue="1" operator="notEqual">
      <formula>0</formula>
    </cfRule>
  </conditionalFormatting>
  <conditionalFormatting sqref="BY48">
    <cfRule type="cellIs" dxfId="1425" priority="1911" stopIfTrue="1" operator="notEqual">
      <formula>0</formula>
    </cfRule>
  </conditionalFormatting>
  <conditionalFormatting sqref="CB47:CB49">
    <cfRule type="containsBlanks" priority="1908" stopIfTrue="1">
      <formula>LEN(TRIM(CB47))=0</formula>
    </cfRule>
    <cfRule type="cellIs" dxfId="1424" priority="1909" operator="greaterThanOrEqual">
      <formula>CA47</formula>
    </cfRule>
    <cfRule type="cellIs" dxfId="1423" priority="1910" operator="lessThan">
      <formula>CA47</formula>
    </cfRule>
  </conditionalFormatting>
  <conditionalFormatting sqref="CB12">
    <cfRule type="containsBlanks" priority="1905" stopIfTrue="1">
      <formula>LEN(TRIM(CB12))=0</formula>
    </cfRule>
    <cfRule type="cellIs" dxfId="1422" priority="1906" operator="greaterThanOrEqual">
      <formula>CA12</formula>
    </cfRule>
    <cfRule type="cellIs" dxfId="1421" priority="1907" operator="lessThan">
      <formula>CA12</formula>
    </cfRule>
  </conditionalFormatting>
  <conditionalFormatting sqref="CB13">
    <cfRule type="containsBlanks" priority="1902" stopIfTrue="1">
      <formula>LEN(TRIM(CB13))=0</formula>
    </cfRule>
    <cfRule type="cellIs" dxfId="1420" priority="1903" operator="greaterThanOrEqual">
      <formula>CA13</formula>
    </cfRule>
    <cfRule type="cellIs" dxfId="1419" priority="1904" operator="lessThan">
      <formula>CA13</formula>
    </cfRule>
  </conditionalFormatting>
  <conditionalFormatting sqref="CB11">
    <cfRule type="containsBlanks" priority="1899" stopIfTrue="1">
      <formula>LEN(TRIM(CB11))=0</formula>
    </cfRule>
    <cfRule type="cellIs" dxfId="1418" priority="1900" operator="greaterThanOrEqual">
      <formula>CA11</formula>
    </cfRule>
    <cfRule type="cellIs" dxfId="1417" priority="1901" operator="lessThan">
      <formula>CA11</formula>
    </cfRule>
  </conditionalFormatting>
  <conditionalFormatting sqref="BY12">
    <cfRule type="cellIs" dxfId="1416" priority="1897" stopIfTrue="1" operator="notEqual">
      <formula>0</formula>
    </cfRule>
  </conditionalFormatting>
  <conditionalFormatting sqref="BZ12">
    <cfRule type="cellIs" dxfId="1415" priority="1898" stopIfTrue="1" operator="notEqual">
      <formula>0</formula>
    </cfRule>
  </conditionalFormatting>
  <conditionalFormatting sqref="BY13">
    <cfRule type="cellIs" dxfId="1414" priority="1895" stopIfTrue="1" operator="notEqual">
      <formula>0</formula>
    </cfRule>
  </conditionalFormatting>
  <conditionalFormatting sqref="BZ13">
    <cfRule type="cellIs" dxfId="1413" priority="1896" stopIfTrue="1" operator="notEqual">
      <formula>0</formula>
    </cfRule>
  </conditionalFormatting>
  <conditionalFormatting sqref="BY11">
    <cfRule type="cellIs" dxfId="1412" priority="1893" stopIfTrue="1" operator="notEqual">
      <formula>0</formula>
    </cfRule>
  </conditionalFormatting>
  <conditionalFormatting sqref="BZ11">
    <cfRule type="cellIs" dxfId="1411" priority="1894" stopIfTrue="1" operator="notEqual">
      <formula>0</formula>
    </cfRule>
  </conditionalFormatting>
  <conditionalFormatting sqref="CC9:CC13">
    <cfRule type="containsBlanks" priority="1890" stopIfTrue="1">
      <formula>LEN(TRIM(CC9))=0</formula>
    </cfRule>
    <cfRule type="cellIs" dxfId="1410" priority="1891" operator="greaterThanOrEqual">
      <formula>CB9</formula>
    </cfRule>
    <cfRule type="cellIs" dxfId="1409" priority="1892" operator="lessThan">
      <formula>CB9</formula>
    </cfRule>
  </conditionalFormatting>
  <conditionalFormatting sqref="CC9:CC13">
    <cfRule type="containsBlanks" priority="1887" stopIfTrue="1">
      <formula>LEN(TRIM(CC9))=0</formula>
    </cfRule>
    <cfRule type="cellIs" dxfId="1408" priority="1888" operator="greaterThanOrEqual">
      <formula>CB9</formula>
    </cfRule>
    <cfRule type="cellIs" dxfId="1407" priority="1889" operator="lessThan">
      <formula>CB9</formula>
    </cfRule>
  </conditionalFormatting>
  <conditionalFormatting sqref="CC5:CC8">
    <cfRule type="containsBlanks" priority="1884" stopIfTrue="1">
      <formula>LEN(TRIM(CC5))=0</formula>
    </cfRule>
    <cfRule type="cellIs" dxfId="1406" priority="1885" operator="greaterThanOrEqual">
      <formula>CB5</formula>
    </cfRule>
    <cfRule type="cellIs" dxfId="1405" priority="1886" operator="lessThan">
      <formula>CB5</formula>
    </cfRule>
  </conditionalFormatting>
  <conditionalFormatting sqref="CC5:CC8">
    <cfRule type="containsBlanks" priority="1881" stopIfTrue="1">
      <formula>LEN(TRIM(CC5))=0</formula>
    </cfRule>
    <cfRule type="cellIs" dxfId="1404" priority="1882" operator="greaterThanOrEqual">
      <formula>CB5</formula>
    </cfRule>
    <cfRule type="cellIs" dxfId="1403" priority="1883" operator="lessThan">
      <formula>CB5</formula>
    </cfRule>
  </conditionalFormatting>
  <conditionalFormatting sqref="CD9:CD13">
    <cfRule type="containsBlanks" priority="1878" stopIfTrue="1">
      <formula>LEN(TRIM(CD9))=0</formula>
    </cfRule>
    <cfRule type="cellIs" dxfId="1402" priority="1879" operator="greaterThanOrEqual">
      <formula>CC9</formula>
    </cfRule>
    <cfRule type="cellIs" dxfId="1401" priority="1880" operator="lessThan">
      <formula>CC9</formula>
    </cfRule>
  </conditionalFormatting>
  <conditionalFormatting sqref="CD9:CD13">
    <cfRule type="containsBlanks" priority="1875" stopIfTrue="1">
      <formula>LEN(TRIM(CD9))=0</formula>
    </cfRule>
    <cfRule type="cellIs" dxfId="1400" priority="1876" operator="greaterThanOrEqual">
      <formula>CC9</formula>
    </cfRule>
    <cfRule type="cellIs" dxfId="1399" priority="1877" operator="lessThan">
      <formula>CC9</formula>
    </cfRule>
  </conditionalFormatting>
  <conditionalFormatting sqref="CD5:CD8">
    <cfRule type="containsBlanks" priority="1872" stopIfTrue="1">
      <formula>LEN(TRIM(CD5))=0</formula>
    </cfRule>
    <cfRule type="cellIs" dxfId="1398" priority="1873" operator="greaterThanOrEqual">
      <formula>CC5</formula>
    </cfRule>
    <cfRule type="cellIs" dxfId="1397" priority="1874" operator="lessThan">
      <formula>CC5</formula>
    </cfRule>
  </conditionalFormatting>
  <conditionalFormatting sqref="CD5:CD8">
    <cfRule type="containsBlanks" priority="1869" stopIfTrue="1">
      <formula>LEN(TRIM(CD5))=0</formula>
    </cfRule>
    <cfRule type="cellIs" dxfId="1396" priority="1870" operator="greaterThanOrEqual">
      <formula>CC5</formula>
    </cfRule>
    <cfRule type="cellIs" dxfId="1395" priority="1871" operator="lessThan">
      <formula>CC5</formula>
    </cfRule>
  </conditionalFormatting>
  <conditionalFormatting sqref="CD47:CD49">
    <cfRule type="containsBlanks" priority="1866" stopIfTrue="1">
      <formula>LEN(TRIM(CD47))=0</formula>
    </cfRule>
    <cfRule type="cellIs" dxfId="1394" priority="1867" operator="greaterThanOrEqual">
      <formula>CC47</formula>
    </cfRule>
    <cfRule type="cellIs" dxfId="1393" priority="1868" operator="lessThan">
      <formula>CC47</formula>
    </cfRule>
  </conditionalFormatting>
  <conditionalFormatting sqref="CD47:CD49">
    <cfRule type="containsBlanks" priority="1863" stopIfTrue="1">
      <formula>LEN(TRIM(CD47))=0</formula>
    </cfRule>
    <cfRule type="cellIs" dxfId="1392" priority="1864" operator="greaterThanOrEqual">
      <formula>CC47</formula>
    </cfRule>
    <cfRule type="cellIs" dxfId="1391" priority="1865" operator="lessThan">
      <formula>CC47</formula>
    </cfRule>
  </conditionalFormatting>
  <conditionalFormatting sqref="CB6:CB8">
    <cfRule type="containsBlanks" priority="1860" stopIfTrue="1">
      <formula>LEN(TRIM(CB6))=0</formula>
    </cfRule>
    <cfRule type="cellIs" dxfId="1390" priority="1861" operator="greaterThanOrEqual">
      <formula>CA6</formula>
    </cfRule>
    <cfRule type="cellIs" dxfId="1389" priority="1862" operator="lessThan">
      <formula>CA6</formula>
    </cfRule>
  </conditionalFormatting>
  <conditionalFormatting sqref="CB5">
    <cfRule type="containsBlanks" priority="1857" stopIfTrue="1">
      <formula>LEN(TRIM(CB5))=0</formula>
    </cfRule>
    <cfRule type="cellIs" dxfId="1388" priority="1858" operator="greaterThanOrEqual">
      <formula>CA5</formula>
    </cfRule>
    <cfRule type="cellIs" dxfId="1387" priority="1859" operator="lessThan">
      <formula>CA5</formula>
    </cfRule>
  </conditionalFormatting>
  <conditionalFormatting sqref="CB6">
    <cfRule type="containsBlanks" priority="1854" stopIfTrue="1">
      <formula>LEN(TRIM(CB6))=0</formula>
    </cfRule>
    <cfRule type="cellIs" dxfId="1386" priority="1855" operator="greaterThanOrEqual">
      <formula>CA6</formula>
    </cfRule>
    <cfRule type="cellIs" dxfId="1385" priority="1856" operator="lessThan">
      <formula>CA6</formula>
    </cfRule>
  </conditionalFormatting>
  <conditionalFormatting sqref="BY7:BY8">
    <cfRule type="cellIs" dxfId="1384" priority="1852" stopIfTrue="1" operator="notEqual">
      <formula>0</formula>
    </cfRule>
  </conditionalFormatting>
  <conditionalFormatting sqref="BZ7:BZ8">
    <cfRule type="cellIs" dxfId="1383" priority="1853" stopIfTrue="1" operator="notEqual">
      <formula>0</formula>
    </cfRule>
  </conditionalFormatting>
  <conditionalFormatting sqref="BY5">
    <cfRule type="cellIs" dxfId="1382" priority="1850" stopIfTrue="1" operator="notEqual">
      <formula>0</formula>
    </cfRule>
  </conditionalFormatting>
  <conditionalFormatting sqref="BZ5">
    <cfRule type="cellIs" dxfId="1381" priority="1851" stopIfTrue="1" operator="notEqual">
      <formula>0</formula>
    </cfRule>
  </conditionalFormatting>
  <conditionalFormatting sqref="BY6">
    <cfRule type="cellIs" dxfId="1380" priority="1849" stopIfTrue="1" operator="notEqual">
      <formula>0</formula>
    </cfRule>
  </conditionalFormatting>
  <conditionalFormatting sqref="BY6">
    <cfRule type="cellIs" dxfId="1379" priority="1848" stopIfTrue="1" operator="notEqual">
      <formula>0</formula>
    </cfRule>
  </conditionalFormatting>
  <conditionalFormatting sqref="BZ6">
    <cfRule type="cellIs" dxfId="1378" priority="1847" stopIfTrue="1" operator="notEqual">
      <formula>0</formula>
    </cfRule>
  </conditionalFormatting>
  <conditionalFormatting sqref="CB9:CB10">
    <cfRule type="containsBlanks" priority="1844" stopIfTrue="1">
      <formula>LEN(TRIM(CB9))=0</formula>
    </cfRule>
    <cfRule type="cellIs" dxfId="1377" priority="1845" operator="greaterThanOrEqual">
      <formula>CA9</formula>
    </cfRule>
    <cfRule type="cellIs" dxfId="1376" priority="1846" operator="lessThan">
      <formula>CA9</formula>
    </cfRule>
  </conditionalFormatting>
  <conditionalFormatting sqref="BY9:BY10">
    <cfRule type="cellIs" dxfId="1375" priority="1842" stopIfTrue="1" operator="notEqual">
      <formula>0</formula>
    </cfRule>
  </conditionalFormatting>
  <conditionalFormatting sqref="BZ10">
    <cfRule type="cellIs" dxfId="1374" priority="1843" stopIfTrue="1" operator="notEqual">
      <formula>0</formula>
    </cfRule>
  </conditionalFormatting>
  <conditionalFormatting sqref="BZ9">
    <cfRule type="cellIs" dxfId="1373" priority="1841" stopIfTrue="1" operator="notEqual">
      <formula>0</formula>
    </cfRule>
  </conditionalFormatting>
  <conditionalFormatting sqref="CB20:CB21">
    <cfRule type="containsBlanks" priority="1838" stopIfTrue="1">
      <formula>LEN(TRIM(CB20))=0</formula>
    </cfRule>
    <cfRule type="cellIs" dxfId="1372" priority="1839" operator="greaterThanOrEqual">
      <formula>CA20</formula>
    </cfRule>
    <cfRule type="cellIs" dxfId="1371" priority="1840" operator="lessThan">
      <formula>CA20</formula>
    </cfRule>
  </conditionalFormatting>
  <conditionalFormatting sqref="CB19">
    <cfRule type="containsBlanks" priority="1835" stopIfTrue="1">
      <formula>LEN(TRIM(CB19))=0</formula>
    </cfRule>
    <cfRule type="cellIs" dxfId="1370" priority="1836" operator="greaterThanOrEqual">
      <formula>CA19</formula>
    </cfRule>
    <cfRule type="cellIs" dxfId="1369" priority="1837" operator="lessThan">
      <formula>CA19</formula>
    </cfRule>
  </conditionalFormatting>
  <conditionalFormatting sqref="BY19:BY21">
    <cfRule type="cellIs" dxfId="1368" priority="1833" stopIfTrue="1" operator="notEqual">
      <formula>0</formula>
    </cfRule>
  </conditionalFormatting>
  <conditionalFormatting sqref="BZ19:BZ21">
    <cfRule type="cellIs" dxfId="1367" priority="1834" stopIfTrue="1" operator="notEqual">
      <formula>0</formula>
    </cfRule>
  </conditionalFormatting>
  <conditionalFormatting sqref="CC19:CC21">
    <cfRule type="containsBlanks" priority="1830" stopIfTrue="1">
      <formula>LEN(TRIM(CC19))=0</formula>
    </cfRule>
    <cfRule type="cellIs" dxfId="1366" priority="1831" operator="greaterThanOrEqual">
      <formula>CB19</formula>
    </cfRule>
    <cfRule type="cellIs" dxfId="1365" priority="1832" operator="lessThan">
      <formula>CB19</formula>
    </cfRule>
  </conditionalFormatting>
  <conditionalFormatting sqref="CC19:CC21">
    <cfRule type="containsBlanks" priority="1827" stopIfTrue="1">
      <formula>LEN(TRIM(CC19))=0</formula>
    </cfRule>
    <cfRule type="cellIs" dxfId="1364" priority="1828" operator="greaterThanOrEqual">
      <formula>CB19</formula>
    </cfRule>
    <cfRule type="cellIs" dxfId="1363" priority="1829" operator="lessThan">
      <formula>CB19</formula>
    </cfRule>
  </conditionalFormatting>
  <conditionalFormatting sqref="CD19:CD21">
    <cfRule type="containsBlanks" priority="1824" stopIfTrue="1">
      <formula>LEN(TRIM(CD19))=0</formula>
    </cfRule>
    <cfRule type="cellIs" dxfId="1362" priority="1825" operator="greaterThanOrEqual">
      <formula>CC19</formula>
    </cfRule>
    <cfRule type="cellIs" dxfId="1361" priority="1826" operator="lessThan">
      <formula>CC19</formula>
    </cfRule>
  </conditionalFormatting>
  <conditionalFormatting sqref="CD19:CD21">
    <cfRule type="containsBlanks" priority="1821" stopIfTrue="1">
      <formula>LEN(TRIM(CD19))=0</formula>
    </cfRule>
    <cfRule type="cellIs" dxfId="1360" priority="1822" operator="greaterThanOrEqual">
      <formula>CC19</formula>
    </cfRule>
    <cfRule type="cellIs" dxfId="1359" priority="1823" operator="lessThan">
      <formula>CC19</formula>
    </cfRule>
  </conditionalFormatting>
  <conditionalFormatting sqref="CB23:CB24">
    <cfRule type="containsBlanks" priority="1818" stopIfTrue="1">
      <formula>LEN(TRIM(CB23))=0</formula>
    </cfRule>
    <cfRule type="cellIs" dxfId="1358" priority="1819" operator="greaterThanOrEqual">
      <formula>CA23</formula>
    </cfRule>
    <cfRule type="cellIs" dxfId="1357" priority="1820" operator="lessThan">
      <formula>CA23</formula>
    </cfRule>
  </conditionalFormatting>
  <conditionalFormatting sqref="CB22">
    <cfRule type="containsBlanks" priority="1815" stopIfTrue="1">
      <formula>LEN(TRIM(CB22))=0</formula>
    </cfRule>
    <cfRule type="cellIs" dxfId="1356" priority="1816" operator="greaterThanOrEqual">
      <formula>CA22</formula>
    </cfRule>
    <cfRule type="cellIs" dxfId="1355" priority="1817" operator="lessThan">
      <formula>CA22</formula>
    </cfRule>
  </conditionalFormatting>
  <conditionalFormatting sqref="BY22:BY24">
    <cfRule type="cellIs" dxfId="1354" priority="1813" stopIfTrue="1" operator="notEqual">
      <formula>0</formula>
    </cfRule>
  </conditionalFormatting>
  <conditionalFormatting sqref="BZ22 BZ24">
    <cfRule type="cellIs" dxfId="1353" priority="1814" stopIfTrue="1" operator="notEqual">
      <formula>0</formula>
    </cfRule>
  </conditionalFormatting>
  <conditionalFormatting sqref="CC22:CC24">
    <cfRule type="containsBlanks" priority="1810" stopIfTrue="1">
      <formula>LEN(TRIM(CC22))=0</formula>
    </cfRule>
    <cfRule type="cellIs" dxfId="1352" priority="1811" operator="greaterThanOrEqual">
      <formula>CB22</formula>
    </cfRule>
    <cfRule type="cellIs" dxfId="1351" priority="1812" operator="lessThan">
      <formula>CB22</formula>
    </cfRule>
  </conditionalFormatting>
  <conditionalFormatting sqref="CC22:CC24">
    <cfRule type="containsBlanks" priority="1807" stopIfTrue="1">
      <formula>LEN(TRIM(CC22))=0</formula>
    </cfRule>
    <cfRule type="cellIs" dxfId="1350" priority="1808" operator="greaterThanOrEqual">
      <formula>CB22</formula>
    </cfRule>
    <cfRule type="cellIs" dxfId="1349" priority="1809" operator="lessThan">
      <formula>CB22</formula>
    </cfRule>
  </conditionalFormatting>
  <conditionalFormatting sqref="CD22:CD24">
    <cfRule type="containsBlanks" priority="1804" stopIfTrue="1">
      <formula>LEN(TRIM(CD22))=0</formula>
    </cfRule>
    <cfRule type="cellIs" dxfId="1348" priority="1805" operator="greaterThanOrEqual">
      <formula>CC22</formula>
    </cfRule>
    <cfRule type="cellIs" dxfId="1347" priority="1806" operator="lessThan">
      <formula>CC22</formula>
    </cfRule>
  </conditionalFormatting>
  <conditionalFormatting sqref="CD22:CD24">
    <cfRule type="containsBlanks" priority="1801" stopIfTrue="1">
      <formula>LEN(TRIM(CD22))=0</formula>
    </cfRule>
    <cfRule type="cellIs" dxfId="1346" priority="1802" operator="greaterThanOrEqual">
      <formula>CC22</formula>
    </cfRule>
    <cfRule type="cellIs" dxfId="1345" priority="1803" operator="lessThan">
      <formula>CC22</formula>
    </cfRule>
  </conditionalFormatting>
  <conditionalFormatting sqref="BY38 BY40">
    <cfRule type="cellIs" dxfId="1344" priority="1800" stopIfTrue="1" operator="notEqual">
      <formula>0</formula>
    </cfRule>
  </conditionalFormatting>
  <conditionalFormatting sqref="BY39">
    <cfRule type="cellIs" dxfId="1343" priority="1799" stopIfTrue="1" operator="notEqual">
      <formula>0</formula>
    </cfRule>
  </conditionalFormatting>
  <conditionalFormatting sqref="CB38 CB40">
    <cfRule type="containsBlanks" priority="1796" stopIfTrue="1">
      <formula>LEN(TRIM(CB38))=0</formula>
    </cfRule>
    <cfRule type="cellIs" dxfId="1342" priority="1797" operator="greaterThanOrEqual">
      <formula>CA38</formula>
    </cfRule>
    <cfRule type="cellIs" dxfId="1341" priority="1798" operator="lessThan">
      <formula>CA38</formula>
    </cfRule>
  </conditionalFormatting>
  <conditionalFormatting sqref="CB39">
    <cfRule type="containsBlanks" priority="1793" stopIfTrue="1">
      <formula>LEN(TRIM(CB39))=0</formula>
    </cfRule>
    <cfRule type="cellIs" dxfId="1340" priority="1794" operator="greaterThanOrEqual">
      <formula>CA39</formula>
    </cfRule>
    <cfRule type="cellIs" dxfId="1339" priority="1795" operator="lessThan">
      <formula>CA39</formula>
    </cfRule>
  </conditionalFormatting>
  <conditionalFormatting sqref="BZ38 BZ40">
    <cfRule type="cellIs" dxfId="1338" priority="1792" stopIfTrue="1" operator="notEqual">
      <formula>0</formula>
    </cfRule>
  </conditionalFormatting>
  <conditionalFormatting sqref="CC38:CC40">
    <cfRule type="containsBlanks" priority="1789" stopIfTrue="1">
      <formula>LEN(TRIM(CC38))=0</formula>
    </cfRule>
    <cfRule type="cellIs" dxfId="1337" priority="1790" operator="greaterThanOrEqual">
      <formula>CB38</formula>
    </cfRule>
    <cfRule type="cellIs" dxfId="1336" priority="1791" operator="lessThan">
      <formula>CB38</formula>
    </cfRule>
  </conditionalFormatting>
  <conditionalFormatting sqref="CC38:CC40">
    <cfRule type="containsBlanks" priority="1786" stopIfTrue="1">
      <formula>LEN(TRIM(CC38))=0</formula>
    </cfRule>
    <cfRule type="cellIs" dxfId="1335" priority="1787" operator="greaterThanOrEqual">
      <formula>CB38</formula>
    </cfRule>
    <cfRule type="cellIs" dxfId="1334" priority="1788" operator="lessThan">
      <formula>CB38</formula>
    </cfRule>
  </conditionalFormatting>
  <conditionalFormatting sqref="CD38:CD40">
    <cfRule type="containsBlanks" priority="1783" stopIfTrue="1">
      <formula>LEN(TRIM(CD38))=0</formula>
    </cfRule>
    <cfRule type="cellIs" dxfId="1333" priority="1784" operator="greaterThanOrEqual">
      <formula>CC38</formula>
    </cfRule>
    <cfRule type="cellIs" dxfId="1332" priority="1785" operator="lessThan">
      <formula>CC38</formula>
    </cfRule>
  </conditionalFormatting>
  <conditionalFormatting sqref="CD38:CD40">
    <cfRule type="containsBlanks" priority="1780" stopIfTrue="1">
      <formula>LEN(TRIM(CD38))=0</formula>
    </cfRule>
    <cfRule type="cellIs" dxfId="1331" priority="1781" operator="greaterThanOrEqual">
      <formula>CC38</formula>
    </cfRule>
    <cfRule type="cellIs" dxfId="1330" priority="1782" operator="lessThan">
      <formula>CC38</formula>
    </cfRule>
  </conditionalFormatting>
  <conditionalFormatting sqref="BY42">
    <cfRule type="cellIs" dxfId="1329" priority="1778" stopIfTrue="1" operator="notEqual">
      <formula>0</formula>
    </cfRule>
  </conditionalFormatting>
  <conditionalFormatting sqref="BZ43">
    <cfRule type="cellIs" dxfId="1328" priority="1779" stopIfTrue="1" operator="notEqual">
      <formula>0</formula>
    </cfRule>
  </conditionalFormatting>
  <conditionalFormatting sqref="BY41 BY43">
    <cfRule type="cellIs" dxfId="1327" priority="1777" stopIfTrue="1" operator="notEqual">
      <formula>0</formula>
    </cfRule>
  </conditionalFormatting>
  <conditionalFormatting sqref="BZ42">
    <cfRule type="cellIs" dxfId="1326" priority="1776" stopIfTrue="1" operator="notEqual">
      <formula>0</formula>
    </cfRule>
  </conditionalFormatting>
  <conditionalFormatting sqref="CB41:CB43">
    <cfRule type="containsBlanks" priority="1773" stopIfTrue="1">
      <formula>LEN(TRIM(CB41))=0</formula>
    </cfRule>
    <cfRule type="cellIs" dxfId="1325" priority="1774" operator="greaterThanOrEqual">
      <formula>CA41</formula>
    </cfRule>
    <cfRule type="cellIs" dxfId="1324" priority="1775" operator="lessThan">
      <formula>CA41</formula>
    </cfRule>
  </conditionalFormatting>
  <conditionalFormatting sqref="BZ41">
    <cfRule type="cellIs" dxfId="1323" priority="1772" stopIfTrue="1" operator="notEqual">
      <formula>0</formula>
    </cfRule>
  </conditionalFormatting>
  <conditionalFormatting sqref="CC41:CC43">
    <cfRule type="containsBlanks" priority="1769" stopIfTrue="1">
      <formula>LEN(TRIM(CC41))=0</formula>
    </cfRule>
    <cfRule type="cellIs" dxfId="1322" priority="1770" operator="greaterThanOrEqual">
      <formula>CB41</formula>
    </cfRule>
    <cfRule type="cellIs" dxfId="1321" priority="1771" operator="lessThan">
      <formula>CB41</formula>
    </cfRule>
  </conditionalFormatting>
  <conditionalFormatting sqref="CC41:CC43">
    <cfRule type="containsBlanks" priority="1766" stopIfTrue="1">
      <formula>LEN(TRIM(CC41))=0</formula>
    </cfRule>
    <cfRule type="cellIs" dxfId="1320" priority="1767" operator="greaterThanOrEqual">
      <formula>CB41</formula>
    </cfRule>
    <cfRule type="cellIs" dxfId="1319" priority="1768" operator="lessThan">
      <formula>CB41</formula>
    </cfRule>
  </conditionalFormatting>
  <conditionalFormatting sqref="CD41:CD43">
    <cfRule type="containsBlanks" priority="1763" stopIfTrue="1">
      <formula>LEN(TRIM(CD41))=0</formula>
    </cfRule>
    <cfRule type="cellIs" dxfId="1318" priority="1764" operator="greaterThanOrEqual">
      <formula>CC41</formula>
    </cfRule>
    <cfRule type="cellIs" dxfId="1317" priority="1765" operator="lessThan">
      <formula>CC41</formula>
    </cfRule>
  </conditionalFormatting>
  <conditionalFormatting sqref="CD41:CD43">
    <cfRule type="containsBlanks" priority="1760" stopIfTrue="1">
      <formula>LEN(TRIM(CD41))=0</formula>
    </cfRule>
    <cfRule type="cellIs" dxfId="1316" priority="1761" operator="greaterThanOrEqual">
      <formula>CC41</formula>
    </cfRule>
    <cfRule type="cellIs" dxfId="1315" priority="1762" operator="lessThan">
      <formula>CC41</formula>
    </cfRule>
  </conditionalFormatting>
  <conditionalFormatting sqref="BY36:BY37">
    <cfRule type="cellIs" dxfId="1314" priority="1759" stopIfTrue="1" operator="notEqual">
      <formula>0</formula>
    </cfRule>
  </conditionalFormatting>
  <conditionalFormatting sqref="CB36:CB37">
    <cfRule type="containsBlanks" priority="1756" stopIfTrue="1">
      <formula>LEN(TRIM(CB36))=0</formula>
    </cfRule>
    <cfRule type="cellIs" dxfId="1313" priority="1757" operator="greaterThanOrEqual">
      <formula>CA36</formula>
    </cfRule>
    <cfRule type="cellIs" dxfId="1312" priority="1758" operator="lessThan">
      <formula>CA36</formula>
    </cfRule>
  </conditionalFormatting>
  <conditionalFormatting sqref="BY34:BY35">
    <cfRule type="cellIs" dxfId="1311" priority="1754" stopIfTrue="1" operator="notEqual">
      <formula>0</formula>
    </cfRule>
  </conditionalFormatting>
  <conditionalFormatting sqref="BZ34">
    <cfRule type="cellIs" dxfId="1310" priority="1755" stopIfTrue="1" operator="notEqual">
      <formula>0</formula>
    </cfRule>
  </conditionalFormatting>
  <conditionalFormatting sqref="CB34:CB35">
    <cfRule type="containsBlanks" priority="1751" stopIfTrue="1">
      <formula>LEN(TRIM(CB34))=0</formula>
    </cfRule>
    <cfRule type="cellIs" dxfId="1309" priority="1752" operator="greaterThanOrEqual">
      <formula>CA34</formula>
    </cfRule>
    <cfRule type="cellIs" dxfId="1308" priority="1753" operator="lessThan">
      <formula>CA34</formula>
    </cfRule>
  </conditionalFormatting>
  <conditionalFormatting sqref="BZ36:BZ37">
    <cfRule type="cellIs" dxfId="1307" priority="1750" stopIfTrue="1" operator="notEqual">
      <formula>0</formula>
    </cfRule>
  </conditionalFormatting>
  <conditionalFormatting sqref="BZ35">
    <cfRule type="cellIs" dxfId="1306" priority="1749" stopIfTrue="1" operator="notEqual">
      <formula>0</formula>
    </cfRule>
  </conditionalFormatting>
  <conditionalFormatting sqref="CC34:CC37">
    <cfRule type="containsBlanks" priority="1746" stopIfTrue="1">
      <formula>LEN(TRIM(CC34))=0</formula>
    </cfRule>
    <cfRule type="cellIs" dxfId="1305" priority="1747" operator="greaterThanOrEqual">
      <formula>CB34</formula>
    </cfRule>
    <cfRule type="cellIs" dxfId="1304" priority="1748" operator="lessThan">
      <formula>CB34</formula>
    </cfRule>
  </conditionalFormatting>
  <conditionalFormatting sqref="CC34:CC37">
    <cfRule type="containsBlanks" priority="1743" stopIfTrue="1">
      <formula>LEN(TRIM(CC34))=0</formula>
    </cfRule>
    <cfRule type="cellIs" dxfId="1303" priority="1744" operator="greaterThanOrEqual">
      <formula>CB34</formula>
    </cfRule>
    <cfRule type="cellIs" dxfId="1302" priority="1745" operator="lessThan">
      <formula>CB34</formula>
    </cfRule>
  </conditionalFormatting>
  <conditionalFormatting sqref="CD34:CD37">
    <cfRule type="containsBlanks" priority="1740" stopIfTrue="1">
      <formula>LEN(TRIM(CD34))=0</formula>
    </cfRule>
    <cfRule type="cellIs" dxfId="1301" priority="1741" operator="greaterThanOrEqual">
      <formula>CC34</formula>
    </cfRule>
    <cfRule type="cellIs" dxfId="1300" priority="1742" operator="lessThan">
      <formula>CC34</formula>
    </cfRule>
  </conditionalFormatting>
  <conditionalFormatting sqref="CD34:CD37">
    <cfRule type="containsBlanks" priority="1737" stopIfTrue="1">
      <formula>LEN(TRIM(CD34))=0</formula>
    </cfRule>
    <cfRule type="cellIs" dxfId="1299" priority="1738" operator="greaterThanOrEqual">
      <formula>CC34</formula>
    </cfRule>
    <cfRule type="cellIs" dxfId="1298" priority="1739" operator="lessThan">
      <formula>CC34</formula>
    </cfRule>
  </conditionalFormatting>
  <conditionalFormatting sqref="BZ39">
    <cfRule type="cellIs" dxfId="1297" priority="1736" stopIfTrue="1" operator="notEqual">
      <formula>0</formula>
    </cfRule>
  </conditionalFormatting>
  <conditionalFormatting sqref="CB15:CB16">
    <cfRule type="containsBlanks" priority="1733" stopIfTrue="1">
      <formula>LEN(TRIM(CB15))=0</formula>
    </cfRule>
    <cfRule type="cellIs" dxfId="1296" priority="1734" operator="greaterThanOrEqual">
      <formula>CA15</formula>
    </cfRule>
    <cfRule type="cellIs" dxfId="1295" priority="1735" operator="lessThan">
      <formula>CA15</formula>
    </cfRule>
  </conditionalFormatting>
  <conditionalFormatting sqref="CB14:CB18">
    <cfRule type="containsBlanks" priority="1730" stopIfTrue="1">
      <formula>LEN(TRIM(CB14))=0</formula>
    </cfRule>
    <cfRule type="cellIs" dxfId="1294" priority="1731" operator="greaterThanOrEqual">
      <formula>CA14</formula>
    </cfRule>
    <cfRule type="cellIs" dxfId="1293" priority="1732" operator="lessThan">
      <formula>CA14</formula>
    </cfRule>
  </conditionalFormatting>
  <conditionalFormatting sqref="CB15:CB16">
    <cfRule type="containsBlanks" priority="1727" stopIfTrue="1">
      <formula>LEN(TRIM(CB15))=0</formula>
    </cfRule>
    <cfRule type="cellIs" dxfId="1292" priority="1728" operator="greaterThanOrEqual">
      <formula>CA15</formula>
    </cfRule>
    <cfRule type="cellIs" dxfId="1291" priority="1729" operator="lessThan">
      <formula>CA15</formula>
    </cfRule>
  </conditionalFormatting>
  <conditionalFormatting sqref="BY14">
    <cfRule type="cellIs" dxfId="1290" priority="1725" stopIfTrue="1" operator="notEqual">
      <formula>0</formula>
    </cfRule>
  </conditionalFormatting>
  <conditionalFormatting sqref="BZ14:BZ15 BZ17:BZ18">
    <cfRule type="cellIs" dxfId="1289" priority="1726" stopIfTrue="1" operator="notEqual">
      <formula>0</formula>
    </cfRule>
  </conditionalFormatting>
  <conditionalFormatting sqref="BY17:BY18">
    <cfRule type="cellIs" dxfId="1288" priority="1724" stopIfTrue="1" operator="notEqual">
      <formula>0</formula>
    </cfRule>
  </conditionalFormatting>
  <conditionalFormatting sqref="BY15">
    <cfRule type="cellIs" dxfId="1287" priority="1722" stopIfTrue="1" operator="notEqual">
      <formula>0</formula>
    </cfRule>
  </conditionalFormatting>
  <conditionalFormatting sqref="BZ15">
    <cfRule type="cellIs" dxfId="1286" priority="1723" stopIfTrue="1" operator="notEqual">
      <formula>0</formula>
    </cfRule>
  </conditionalFormatting>
  <conditionalFormatting sqref="BY15">
    <cfRule type="cellIs" dxfId="1285" priority="1721" stopIfTrue="1" operator="notEqual">
      <formula>0</formula>
    </cfRule>
  </conditionalFormatting>
  <conditionalFormatting sqref="BY15">
    <cfRule type="cellIs" dxfId="1284" priority="1719" stopIfTrue="1" operator="notEqual">
      <formula>0</formula>
    </cfRule>
  </conditionalFormatting>
  <conditionalFormatting sqref="BZ15">
    <cfRule type="cellIs" dxfId="1283" priority="1720" stopIfTrue="1" operator="notEqual">
      <formula>0</formula>
    </cfRule>
  </conditionalFormatting>
  <conditionalFormatting sqref="BZ16">
    <cfRule type="cellIs" dxfId="1282" priority="1718" stopIfTrue="1" operator="notEqual">
      <formula>0</formula>
    </cfRule>
  </conditionalFormatting>
  <conditionalFormatting sqref="BY16">
    <cfRule type="cellIs" dxfId="1281" priority="1717" stopIfTrue="1" operator="notEqual">
      <formula>0</formula>
    </cfRule>
  </conditionalFormatting>
  <conditionalFormatting sqref="BY16">
    <cfRule type="cellIs" dxfId="1280" priority="1716" stopIfTrue="1" operator="notEqual">
      <formula>0</formula>
    </cfRule>
  </conditionalFormatting>
  <conditionalFormatting sqref="BY16">
    <cfRule type="cellIs" dxfId="1279" priority="1715" stopIfTrue="1" operator="notEqual">
      <formula>0</formula>
    </cfRule>
  </conditionalFormatting>
  <conditionalFormatting sqref="BY16">
    <cfRule type="cellIs" dxfId="1278" priority="1714" stopIfTrue="1" operator="notEqual">
      <formula>0</formula>
    </cfRule>
  </conditionalFormatting>
  <conditionalFormatting sqref="CC14:CC18">
    <cfRule type="containsBlanks" priority="1711" stopIfTrue="1">
      <formula>LEN(TRIM(CC14))=0</formula>
    </cfRule>
    <cfRule type="cellIs" dxfId="1277" priority="1712" operator="greaterThanOrEqual">
      <formula>CB14</formula>
    </cfRule>
    <cfRule type="cellIs" dxfId="1276" priority="1713" operator="lessThan">
      <formula>CB14</formula>
    </cfRule>
  </conditionalFormatting>
  <conditionalFormatting sqref="CC14:CC18">
    <cfRule type="containsBlanks" priority="1708" stopIfTrue="1">
      <formula>LEN(TRIM(CC14))=0</formula>
    </cfRule>
    <cfRule type="cellIs" dxfId="1275" priority="1709" operator="greaterThanOrEqual">
      <formula>CB14</formula>
    </cfRule>
    <cfRule type="cellIs" dxfId="1274" priority="1710" operator="lessThan">
      <formula>CB14</formula>
    </cfRule>
  </conditionalFormatting>
  <conditionalFormatting sqref="CD14:CD18">
    <cfRule type="containsBlanks" priority="1705" stopIfTrue="1">
      <formula>LEN(TRIM(CD14))=0</formula>
    </cfRule>
    <cfRule type="cellIs" dxfId="1273" priority="1706" operator="greaterThanOrEqual">
      <formula>CC14</formula>
    </cfRule>
    <cfRule type="cellIs" dxfId="1272" priority="1707" operator="lessThan">
      <formula>CC14</formula>
    </cfRule>
  </conditionalFormatting>
  <conditionalFormatting sqref="CD14:CD18">
    <cfRule type="containsBlanks" priority="1702" stopIfTrue="1">
      <formula>LEN(TRIM(CD14))=0</formula>
    </cfRule>
    <cfRule type="cellIs" dxfId="1271" priority="1703" operator="greaterThanOrEqual">
      <formula>CC14</formula>
    </cfRule>
    <cfRule type="cellIs" dxfId="1270" priority="1704" operator="lessThan">
      <formula>CC14</formula>
    </cfRule>
  </conditionalFormatting>
  <conditionalFormatting sqref="CB54:CB57">
    <cfRule type="containsBlanks" priority="1699" stopIfTrue="1">
      <formula>LEN(TRIM(CB54))=0</formula>
    </cfRule>
    <cfRule type="cellIs" dxfId="1269" priority="1700" operator="greaterThanOrEqual">
      <formula>CA54</formula>
    </cfRule>
    <cfRule type="cellIs" dxfId="1268" priority="1701" operator="lessThan">
      <formula>CA54</formula>
    </cfRule>
  </conditionalFormatting>
  <conditionalFormatting sqref="BY54">
    <cfRule type="cellIs" dxfId="1267" priority="1696" stopIfTrue="1" operator="notEqual">
      <formula>0</formula>
    </cfRule>
  </conditionalFormatting>
  <conditionalFormatting sqref="BY55 BY57">
    <cfRule type="cellIs" dxfId="1266" priority="1697" stopIfTrue="1" operator="notEqual">
      <formula>0</formula>
    </cfRule>
  </conditionalFormatting>
  <conditionalFormatting sqref="BZ57 BZ54:BZ55">
    <cfRule type="cellIs" dxfId="1265" priority="1698" stopIfTrue="1" operator="notEqual">
      <formula>0</formula>
    </cfRule>
  </conditionalFormatting>
  <conditionalFormatting sqref="BZ56">
    <cfRule type="cellIs" dxfId="1264" priority="1695" stopIfTrue="1" operator="notEqual">
      <formula>0</formula>
    </cfRule>
  </conditionalFormatting>
  <conditionalFormatting sqref="BY56">
    <cfRule type="cellIs" dxfId="1263" priority="1694" stopIfTrue="1" operator="notEqual">
      <formula>0</formula>
    </cfRule>
  </conditionalFormatting>
  <conditionalFormatting sqref="CD54:CD57">
    <cfRule type="containsBlanks" priority="1691" stopIfTrue="1">
      <formula>LEN(TRIM(CD54))=0</formula>
    </cfRule>
    <cfRule type="cellIs" dxfId="1262" priority="1692" operator="greaterThanOrEqual">
      <formula>CC54</formula>
    </cfRule>
    <cfRule type="cellIs" dxfId="1261" priority="1693" operator="lessThan">
      <formula>CC54</formula>
    </cfRule>
  </conditionalFormatting>
  <conditionalFormatting sqref="CD54:CD57">
    <cfRule type="containsBlanks" priority="1688" stopIfTrue="1">
      <formula>LEN(TRIM(CD54))=0</formula>
    </cfRule>
    <cfRule type="cellIs" dxfId="1260" priority="1689" operator="greaterThanOrEqual">
      <formula>CC54</formula>
    </cfRule>
    <cfRule type="cellIs" dxfId="1259" priority="1690" operator="lessThan">
      <formula>CC54</formula>
    </cfRule>
  </conditionalFormatting>
  <conditionalFormatting sqref="CB58:CB60">
    <cfRule type="containsBlanks" priority="1685" stopIfTrue="1">
      <formula>LEN(TRIM(CB58))=0</formula>
    </cfRule>
    <cfRule type="cellIs" dxfId="1258" priority="1686" operator="greaterThanOrEqual">
      <formula>CA58</formula>
    </cfRule>
    <cfRule type="cellIs" dxfId="1257" priority="1687" operator="lessThan">
      <formula>CA58</formula>
    </cfRule>
  </conditionalFormatting>
  <conditionalFormatting sqref="BY58:BY60">
    <cfRule type="cellIs" dxfId="1256" priority="1683" stopIfTrue="1" operator="notEqual">
      <formula>0</formula>
    </cfRule>
  </conditionalFormatting>
  <conditionalFormatting sqref="BZ58:BZ60">
    <cfRule type="cellIs" dxfId="1255" priority="1684" stopIfTrue="1" operator="notEqual">
      <formula>0</formula>
    </cfRule>
  </conditionalFormatting>
  <conditionalFormatting sqref="CD58:CD60">
    <cfRule type="containsBlanks" priority="1680" stopIfTrue="1">
      <formula>LEN(TRIM(CD58))=0</formula>
    </cfRule>
    <cfRule type="cellIs" dxfId="1254" priority="1681" operator="greaterThanOrEqual">
      <formula>CC58</formula>
    </cfRule>
    <cfRule type="cellIs" dxfId="1253" priority="1682" operator="lessThan">
      <formula>CC58</formula>
    </cfRule>
  </conditionalFormatting>
  <conditionalFormatting sqref="CD58:CD60">
    <cfRule type="containsBlanks" priority="1677" stopIfTrue="1">
      <formula>LEN(TRIM(CD58))=0</formula>
    </cfRule>
    <cfRule type="cellIs" dxfId="1252" priority="1678" operator="greaterThanOrEqual">
      <formula>CC58</formula>
    </cfRule>
    <cfRule type="cellIs" dxfId="1251" priority="1679" operator="lessThan">
      <formula>CC58</formula>
    </cfRule>
  </conditionalFormatting>
  <conditionalFormatting sqref="BY72:BY73">
    <cfRule type="cellIs" dxfId="1250" priority="1675" stopIfTrue="1" operator="notEqual">
      <formula>0</formula>
    </cfRule>
  </conditionalFormatting>
  <conditionalFormatting sqref="BZ72:BZ73">
    <cfRule type="cellIs" dxfId="1249" priority="1676" stopIfTrue="1" operator="notEqual">
      <formula>0</formula>
    </cfRule>
  </conditionalFormatting>
  <conditionalFormatting sqref="CB69:CB73">
    <cfRule type="containsBlanks" priority="1672" stopIfTrue="1">
      <formula>LEN(TRIM(CB69))=0</formula>
    </cfRule>
    <cfRule type="cellIs" dxfId="1248" priority="1673" operator="greaterThanOrEqual">
      <formula>CA69</formula>
    </cfRule>
    <cfRule type="cellIs" dxfId="1247" priority="1674" operator="lessThan">
      <formula>CA69</formula>
    </cfRule>
  </conditionalFormatting>
  <conditionalFormatting sqref="BY69:BY71">
    <cfRule type="cellIs" dxfId="1246" priority="1670" stopIfTrue="1" operator="notEqual">
      <formula>0</formula>
    </cfRule>
  </conditionalFormatting>
  <conditionalFormatting sqref="BZ69:BZ71">
    <cfRule type="cellIs" dxfId="1245" priority="1671" stopIfTrue="1" operator="notEqual">
      <formula>0</formula>
    </cfRule>
  </conditionalFormatting>
  <conditionalFormatting sqref="CD69:CD71">
    <cfRule type="containsBlanks" priority="1667" stopIfTrue="1">
      <formula>LEN(TRIM(CD69))=0</formula>
    </cfRule>
    <cfRule type="cellIs" dxfId="1244" priority="1668" operator="greaterThanOrEqual">
      <formula>CC69</formula>
    </cfRule>
    <cfRule type="cellIs" dxfId="1243" priority="1669" operator="lessThan">
      <formula>CC69</formula>
    </cfRule>
  </conditionalFormatting>
  <conditionalFormatting sqref="CD69:CD71">
    <cfRule type="containsBlanks" priority="1664" stopIfTrue="1">
      <formula>LEN(TRIM(CD69))=0</formula>
    </cfRule>
    <cfRule type="cellIs" dxfId="1242" priority="1665" operator="greaterThanOrEqual">
      <formula>CC69</formula>
    </cfRule>
    <cfRule type="cellIs" dxfId="1241" priority="1666" operator="lessThan">
      <formula>CC69</formula>
    </cfRule>
  </conditionalFormatting>
  <conditionalFormatting sqref="CD73">
    <cfRule type="containsBlanks" priority="1661" stopIfTrue="1">
      <formula>LEN(TRIM(CD73))=0</formula>
    </cfRule>
    <cfRule type="cellIs" dxfId="1240" priority="1662" operator="greaterThanOrEqual">
      <formula>CC73</formula>
    </cfRule>
    <cfRule type="cellIs" dxfId="1239" priority="1663" operator="lessThan">
      <formula>CC73</formula>
    </cfRule>
  </conditionalFormatting>
  <conditionalFormatting sqref="CD73">
    <cfRule type="containsBlanks" priority="1658" stopIfTrue="1">
      <formula>LEN(TRIM(CD73))=0</formula>
    </cfRule>
    <cfRule type="cellIs" dxfId="1238" priority="1659" operator="greaterThanOrEqual">
      <formula>CC73</formula>
    </cfRule>
    <cfRule type="cellIs" dxfId="1237" priority="1660" operator="lessThan">
      <formula>CC73</formula>
    </cfRule>
  </conditionalFormatting>
  <conditionalFormatting sqref="CD72">
    <cfRule type="containsBlanks" priority="1655" stopIfTrue="1">
      <formula>LEN(TRIM(CD72))=0</formula>
    </cfRule>
    <cfRule type="cellIs" dxfId="1236" priority="1656" operator="greaterThanOrEqual">
      <formula>CC72</formula>
    </cfRule>
    <cfRule type="cellIs" dxfId="1235" priority="1657" operator="lessThan">
      <formula>CC72</formula>
    </cfRule>
  </conditionalFormatting>
  <conditionalFormatting sqref="CD72">
    <cfRule type="containsBlanks" priority="1652" stopIfTrue="1">
      <formula>LEN(TRIM(CD72))=0</formula>
    </cfRule>
    <cfRule type="cellIs" dxfId="1234" priority="1653" operator="greaterThanOrEqual">
      <formula>CC72</formula>
    </cfRule>
    <cfRule type="cellIs" dxfId="1233" priority="1654" operator="lessThan">
      <formula>CC72</formula>
    </cfRule>
  </conditionalFormatting>
  <conditionalFormatting sqref="CB66:CB68">
    <cfRule type="containsBlanks" priority="1649" stopIfTrue="1">
      <formula>LEN(TRIM(CB66))=0</formula>
    </cfRule>
    <cfRule type="cellIs" dxfId="1232" priority="1650" operator="greaterThanOrEqual">
      <formula>CA66</formula>
    </cfRule>
    <cfRule type="cellIs" dxfId="1231" priority="1651" operator="lessThan">
      <formula>CA66</formula>
    </cfRule>
  </conditionalFormatting>
  <conditionalFormatting sqref="BZ67">
    <cfRule type="cellIs" dxfId="1230" priority="1648" stopIfTrue="1" operator="notEqual">
      <formula>0</formula>
    </cfRule>
  </conditionalFormatting>
  <conditionalFormatting sqref="BY68">
    <cfRule type="cellIs" dxfId="1229" priority="1646" stopIfTrue="1" operator="notEqual">
      <formula>0</formula>
    </cfRule>
  </conditionalFormatting>
  <conditionalFormatting sqref="BZ68">
    <cfRule type="cellIs" dxfId="1228" priority="1647" stopIfTrue="1" operator="notEqual">
      <formula>0</formula>
    </cfRule>
  </conditionalFormatting>
  <conditionalFormatting sqref="BY67">
    <cfRule type="cellIs" dxfId="1227" priority="1645" stopIfTrue="1" operator="notEqual">
      <formula>0</formula>
    </cfRule>
  </conditionalFormatting>
  <conditionalFormatting sqref="BY66">
    <cfRule type="cellIs" dxfId="1226" priority="1644" stopIfTrue="1" operator="notEqual">
      <formula>0</formula>
    </cfRule>
  </conditionalFormatting>
  <conditionalFormatting sqref="BZ66">
    <cfRule type="cellIs" dxfId="1225" priority="1643" stopIfTrue="1" operator="notEqual">
      <formula>0</formula>
    </cfRule>
  </conditionalFormatting>
  <conditionalFormatting sqref="CD66:CD68">
    <cfRule type="containsBlanks" priority="1640" stopIfTrue="1">
      <formula>LEN(TRIM(CD66))=0</formula>
    </cfRule>
    <cfRule type="cellIs" dxfId="1224" priority="1641" operator="greaterThanOrEqual">
      <formula>CC66</formula>
    </cfRule>
    <cfRule type="cellIs" dxfId="1223" priority="1642" operator="lessThan">
      <formula>CC66</formula>
    </cfRule>
  </conditionalFormatting>
  <conditionalFormatting sqref="CD66:CD68">
    <cfRule type="containsBlanks" priority="1637" stopIfTrue="1">
      <formula>LEN(TRIM(CD66))=0</formula>
    </cfRule>
    <cfRule type="cellIs" dxfId="1222" priority="1638" operator="greaterThanOrEqual">
      <formula>CC66</formula>
    </cfRule>
    <cfRule type="cellIs" dxfId="1221" priority="1639" operator="lessThan">
      <formula>CC66</formula>
    </cfRule>
  </conditionalFormatting>
  <conditionalFormatting sqref="CB61:CB65">
    <cfRule type="containsBlanks" priority="1634" stopIfTrue="1">
      <formula>LEN(TRIM(CB61))=0</formula>
    </cfRule>
    <cfRule type="cellIs" dxfId="1220" priority="1635" operator="greaterThanOrEqual">
      <formula>CA61</formula>
    </cfRule>
    <cfRule type="cellIs" dxfId="1219" priority="1636" operator="lessThan">
      <formula>CA61</formula>
    </cfRule>
  </conditionalFormatting>
  <conditionalFormatting sqref="BY61 BY65 BY63">
    <cfRule type="cellIs" dxfId="1218" priority="1632" stopIfTrue="1" operator="notEqual">
      <formula>0</formula>
    </cfRule>
  </conditionalFormatting>
  <conditionalFormatting sqref="BZ65 BZ63">
    <cfRule type="cellIs" dxfId="1217" priority="1633" stopIfTrue="1" operator="notEqual">
      <formula>0</formula>
    </cfRule>
  </conditionalFormatting>
  <conditionalFormatting sqref="BY64">
    <cfRule type="cellIs" dxfId="1216" priority="1630" stopIfTrue="1" operator="notEqual">
      <formula>0</formula>
    </cfRule>
  </conditionalFormatting>
  <conditionalFormatting sqref="BZ64">
    <cfRule type="cellIs" dxfId="1215" priority="1631" stopIfTrue="1" operator="notEqual">
      <formula>0</formula>
    </cfRule>
  </conditionalFormatting>
  <conditionalFormatting sqref="BZ61">
    <cfRule type="cellIs" dxfId="1214" priority="1629" stopIfTrue="1" operator="notEqual">
      <formula>0</formula>
    </cfRule>
  </conditionalFormatting>
  <conditionalFormatting sqref="BY62">
    <cfRule type="cellIs" dxfId="1213" priority="1627" stopIfTrue="1" operator="notEqual">
      <formula>0</formula>
    </cfRule>
  </conditionalFormatting>
  <conditionalFormatting sqref="BZ62">
    <cfRule type="cellIs" dxfId="1212" priority="1628" stopIfTrue="1" operator="notEqual">
      <formula>0</formula>
    </cfRule>
  </conditionalFormatting>
  <conditionalFormatting sqref="CD61:CD63">
    <cfRule type="containsBlanks" priority="1624" stopIfTrue="1">
      <formula>LEN(TRIM(CD61))=0</formula>
    </cfRule>
    <cfRule type="cellIs" dxfId="1211" priority="1625" operator="greaterThanOrEqual">
      <formula>CC61</formula>
    </cfRule>
    <cfRule type="cellIs" dxfId="1210" priority="1626" operator="lessThan">
      <formula>CC61</formula>
    </cfRule>
  </conditionalFormatting>
  <conditionalFormatting sqref="CD61:CD63">
    <cfRule type="containsBlanks" priority="1621" stopIfTrue="1">
      <formula>LEN(TRIM(CD61))=0</formula>
    </cfRule>
    <cfRule type="cellIs" dxfId="1209" priority="1622" operator="greaterThanOrEqual">
      <formula>CC61</formula>
    </cfRule>
    <cfRule type="cellIs" dxfId="1208" priority="1623" operator="lessThan">
      <formula>CC61</formula>
    </cfRule>
  </conditionalFormatting>
  <conditionalFormatting sqref="CD65">
    <cfRule type="containsBlanks" priority="1618" stopIfTrue="1">
      <formula>LEN(TRIM(CD65))=0</formula>
    </cfRule>
    <cfRule type="cellIs" dxfId="1207" priority="1619" operator="greaterThanOrEqual">
      <formula>CC65</formula>
    </cfRule>
    <cfRule type="cellIs" dxfId="1206" priority="1620" operator="lessThan">
      <formula>CC65</formula>
    </cfRule>
  </conditionalFormatting>
  <conditionalFormatting sqref="CD65">
    <cfRule type="containsBlanks" priority="1615" stopIfTrue="1">
      <formula>LEN(TRIM(CD65))=0</formula>
    </cfRule>
    <cfRule type="cellIs" dxfId="1205" priority="1616" operator="greaterThanOrEqual">
      <formula>CC65</formula>
    </cfRule>
    <cfRule type="cellIs" dxfId="1204" priority="1617" operator="lessThan">
      <formula>CC65</formula>
    </cfRule>
  </conditionalFormatting>
  <conditionalFormatting sqref="CD64">
    <cfRule type="containsBlanks" priority="1612" stopIfTrue="1">
      <formula>LEN(TRIM(CD64))=0</formula>
    </cfRule>
    <cfRule type="cellIs" dxfId="1203" priority="1613" operator="greaterThanOrEqual">
      <formula>CC64</formula>
    </cfRule>
    <cfRule type="cellIs" dxfId="1202" priority="1614" operator="lessThan">
      <formula>CC64</formula>
    </cfRule>
  </conditionalFormatting>
  <conditionalFormatting sqref="CD64">
    <cfRule type="containsBlanks" priority="1609" stopIfTrue="1">
      <formula>LEN(TRIM(CD64))=0</formula>
    </cfRule>
    <cfRule type="cellIs" dxfId="1201" priority="1610" operator="greaterThanOrEqual">
      <formula>CC64</formula>
    </cfRule>
    <cfRule type="cellIs" dxfId="1200" priority="1611" operator="lessThan">
      <formula>CC64</formula>
    </cfRule>
  </conditionalFormatting>
  <conditionalFormatting sqref="BZ23">
    <cfRule type="cellIs" dxfId="1199" priority="1608" stopIfTrue="1" operator="notEqual">
      <formula>0</formula>
    </cfRule>
  </conditionalFormatting>
  <conditionalFormatting sqref="CB26:CB28">
    <cfRule type="containsBlanks" priority="1605" stopIfTrue="1">
      <formula>LEN(TRIM(CB26))=0</formula>
    </cfRule>
    <cfRule type="cellIs" dxfId="1198" priority="1606" operator="greaterThanOrEqual">
      <formula>CA26</formula>
    </cfRule>
    <cfRule type="cellIs" dxfId="1197" priority="1607" operator="lessThan">
      <formula>CA26</formula>
    </cfRule>
  </conditionalFormatting>
  <conditionalFormatting sqref="CB25">
    <cfRule type="containsBlanks" priority="1602" stopIfTrue="1">
      <formula>LEN(TRIM(CB25))=0</formula>
    </cfRule>
    <cfRule type="cellIs" dxfId="1196" priority="1603" operator="greaterThanOrEqual">
      <formula>CA25</formula>
    </cfRule>
    <cfRule type="cellIs" dxfId="1195" priority="1604" operator="lessThan">
      <formula>CA25</formula>
    </cfRule>
  </conditionalFormatting>
  <conditionalFormatting sqref="CB26">
    <cfRule type="containsBlanks" priority="1599" stopIfTrue="1">
      <formula>LEN(TRIM(CB26))=0</formula>
    </cfRule>
    <cfRule type="cellIs" dxfId="1194" priority="1600" operator="greaterThanOrEqual">
      <formula>CA26</formula>
    </cfRule>
    <cfRule type="cellIs" dxfId="1193" priority="1601" operator="lessThan">
      <formula>CA26</formula>
    </cfRule>
  </conditionalFormatting>
  <conditionalFormatting sqref="BY27:BY28">
    <cfRule type="cellIs" dxfId="1192" priority="1597" stopIfTrue="1" operator="notEqual">
      <formula>0</formula>
    </cfRule>
  </conditionalFormatting>
  <conditionalFormatting sqref="BZ27:BZ28">
    <cfRule type="cellIs" dxfId="1191" priority="1598" stopIfTrue="1" operator="notEqual">
      <formula>0</formula>
    </cfRule>
  </conditionalFormatting>
  <conditionalFormatting sqref="BY25">
    <cfRule type="cellIs" dxfId="1190" priority="1595" stopIfTrue="1" operator="notEqual">
      <formula>0</formula>
    </cfRule>
  </conditionalFormatting>
  <conditionalFormatting sqref="BZ25">
    <cfRule type="cellIs" dxfId="1189" priority="1596" stopIfTrue="1" operator="notEqual">
      <formula>0</formula>
    </cfRule>
  </conditionalFormatting>
  <conditionalFormatting sqref="BY26">
    <cfRule type="cellIs" dxfId="1188" priority="1594" stopIfTrue="1" operator="notEqual">
      <formula>0</formula>
    </cfRule>
  </conditionalFormatting>
  <conditionalFormatting sqref="BY26">
    <cfRule type="cellIs" dxfId="1187" priority="1593" stopIfTrue="1" operator="notEqual">
      <formula>0</formula>
    </cfRule>
  </conditionalFormatting>
  <conditionalFormatting sqref="BZ26">
    <cfRule type="cellIs" dxfId="1186" priority="1592" stopIfTrue="1" operator="notEqual">
      <formula>0</formula>
    </cfRule>
  </conditionalFormatting>
  <conditionalFormatting sqref="CC25:CC28">
    <cfRule type="containsBlanks" priority="1589" stopIfTrue="1">
      <formula>LEN(TRIM(CC25))=0</formula>
    </cfRule>
    <cfRule type="cellIs" dxfId="1185" priority="1590" operator="greaterThanOrEqual">
      <formula>CB25</formula>
    </cfRule>
    <cfRule type="cellIs" dxfId="1184" priority="1591" operator="lessThan">
      <formula>CB25</formula>
    </cfRule>
  </conditionalFormatting>
  <conditionalFormatting sqref="CC25:CC28">
    <cfRule type="containsBlanks" priority="1586" stopIfTrue="1">
      <formula>LEN(TRIM(CC25))=0</formula>
    </cfRule>
    <cfRule type="cellIs" dxfId="1183" priority="1587" operator="greaterThanOrEqual">
      <formula>CB25</formula>
    </cfRule>
    <cfRule type="cellIs" dxfId="1182" priority="1588" operator="lessThan">
      <formula>CB25</formula>
    </cfRule>
  </conditionalFormatting>
  <conditionalFormatting sqref="CD25:CD28">
    <cfRule type="containsBlanks" priority="1583" stopIfTrue="1">
      <formula>LEN(TRIM(CD25))=0</formula>
    </cfRule>
    <cfRule type="cellIs" dxfId="1181" priority="1584" operator="greaterThanOrEqual">
      <formula>CC25</formula>
    </cfRule>
    <cfRule type="cellIs" dxfId="1180" priority="1585" operator="lessThan">
      <formula>CC25</formula>
    </cfRule>
  </conditionalFormatting>
  <conditionalFormatting sqref="CD25:CD28">
    <cfRule type="containsBlanks" priority="1580" stopIfTrue="1">
      <formula>LEN(TRIM(CD25))=0</formula>
    </cfRule>
    <cfRule type="cellIs" dxfId="1179" priority="1581" operator="greaterThanOrEqual">
      <formula>CC25</formula>
    </cfRule>
    <cfRule type="cellIs" dxfId="1178" priority="1582" operator="lessThan">
      <formula>CC25</formula>
    </cfRule>
  </conditionalFormatting>
  <conditionalFormatting sqref="CF47:CF49">
    <cfRule type="cellIs" dxfId="1177" priority="1579" stopIfTrue="1" operator="notEqual">
      <formula>0</formula>
    </cfRule>
  </conditionalFormatting>
  <conditionalFormatting sqref="CE47 CE49">
    <cfRule type="cellIs" dxfId="1176" priority="1578" stopIfTrue="1" operator="notEqual">
      <formula>0</formula>
    </cfRule>
  </conditionalFormatting>
  <conditionalFormatting sqref="CE48">
    <cfRule type="cellIs" dxfId="1175" priority="1577" stopIfTrue="1" operator="notEqual">
      <formula>0</formula>
    </cfRule>
  </conditionalFormatting>
  <conditionalFormatting sqref="CH47:CH49">
    <cfRule type="containsBlanks" priority="1574" stopIfTrue="1">
      <formula>LEN(TRIM(CH47))=0</formula>
    </cfRule>
    <cfRule type="cellIs" dxfId="1174" priority="1575" operator="greaterThanOrEqual">
      <formula>CG47</formula>
    </cfRule>
    <cfRule type="cellIs" dxfId="1173" priority="1576" operator="lessThan">
      <formula>CG47</formula>
    </cfRule>
  </conditionalFormatting>
  <conditionalFormatting sqref="CH12">
    <cfRule type="containsBlanks" priority="1571" stopIfTrue="1">
      <formula>LEN(TRIM(CH12))=0</formula>
    </cfRule>
    <cfRule type="cellIs" dxfId="1172" priority="1572" operator="greaterThanOrEqual">
      <formula>CG12</formula>
    </cfRule>
    <cfRule type="cellIs" dxfId="1171" priority="1573" operator="lessThan">
      <formula>CG12</formula>
    </cfRule>
  </conditionalFormatting>
  <conditionalFormatting sqref="CH13">
    <cfRule type="containsBlanks" priority="1568" stopIfTrue="1">
      <formula>LEN(TRIM(CH13))=0</formula>
    </cfRule>
    <cfRule type="cellIs" dxfId="1170" priority="1569" operator="greaterThanOrEqual">
      <formula>CG13</formula>
    </cfRule>
    <cfRule type="cellIs" dxfId="1169" priority="1570" operator="lessThan">
      <formula>CG13</formula>
    </cfRule>
  </conditionalFormatting>
  <conditionalFormatting sqref="CH11">
    <cfRule type="containsBlanks" priority="1565" stopIfTrue="1">
      <formula>LEN(TRIM(CH11))=0</formula>
    </cfRule>
    <cfRule type="cellIs" dxfId="1168" priority="1566" operator="greaterThanOrEqual">
      <formula>CG11</formula>
    </cfRule>
    <cfRule type="cellIs" dxfId="1167" priority="1567" operator="lessThan">
      <formula>CG11</formula>
    </cfRule>
  </conditionalFormatting>
  <conditionalFormatting sqref="CE12">
    <cfRule type="cellIs" dxfId="1166" priority="1563" stopIfTrue="1" operator="notEqual">
      <formula>0</formula>
    </cfRule>
  </conditionalFormatting>
  <conditionalFormatting sqref="CF12">
    <cfRule type="cellIs" dxfId="1165" priority="1564" stopIfTrue="1" operator="notEqual">
      <formula>0</formula>
    </cfRule>
  </conditionalFormatting>
  <conditionalFormatting sqref="CE13">
    <cfRule type="cellIs" dxfId="1164" priority="1561" stopIfTrue="1" operator="notEqual">
      <formula>0</formula>
    </cfRule>
  </conditionalFormatting>
  <conditionalFormatting sqref="CF13">
    <cfRule type="cellIs" dxfId="1163" priority="1562" stopIfTrue="1" operator="notEqual">
      <formula>0</formula>
    </cfRule>
  </conditionalFormatting>
  <conditionalFormatting sqref="CE11">
    <cfRule type="cellIs" dxfId="1162" priority="1559" stopIfTrue="1" operator="notEqual">
      <formula>0</formula>
    </cfRule>
  </conditionalFormatting>
  <conditionalFormatting sqref="CF11">
    <cfRule type="cellIs" dxfId="1161" priority="1560" stopIfTrue="1" operator="notEqual">
      <formula>0</formula>
    </cfRule>
  </conditionalFormatting>
  <conditionalFormatting sqref="CI9:CI13">
    <cfRule type="containsBlanks" priority="1556" stopIfTrue="1">
      <formula>LEN(TRIM(CI9))=0</formula>
    </cfRule>
    <cfRule type="cellIs" dxfId="1160" priority="1557" operator="greaterThanOrEqual">
      <formula>CH9</formula>
    </cfRule>
    <cfRule type="cellIs" dxfId="1159" priority="1558" operator="lessThan">
      <formula>CH9</formula>
    </cfRule>
  </conditionalFormatting>
  <conditionalFormatting sqref="CI9:CI13">
    <cfRule type="containsBlanks" priority="1553" stopIfTrue="1">
      <formula>LEN(TRIM(CI9))=0</formula>
    </cfRule>
    <cfRule type="cellIs" dxfId="1158" priority="1554" operator="greaterThanOrEqual">
      <formula>CH9</formula>
    </cfRule>
    <cfRule type="cellIs" dxfId="1157" priority="1555" operator="lessThan">
      <formula>CH9</formula>
    </cfRule>
  </conditionalFormatting>
  <conditionalFormatting sqref="CI5:CI8">
    <cfRule type="containsBlanks" priority="1550" stopIfTrue="1">
      <formula>LEN(TRIM(CI5))=0</formula>
    </cfRule>
    <cfRule type="cellIs" dxfId="1156" priority="1551" operator="greaterThanOrEqual">
      <formula>CH5</formula>
    </cfRule>
    <cfRule type="cellIs" dxfId="1155" priority="1552" operator="lessThan">
      <formula>CH5</formula>
    </cfRule>
  </conditionalFormatting>
  <conditionalFormatting sqref="CI5:CI8">
    <cfRule type="containsBlanks" priority="1547" stopIfTrue="1">
      <formula>LEN(TRIM(CI5))=0</formula>
    </cfRule>
    <cfRule type="cellIs" dxfId="1154" priority="1548" operator="greaterThanOrEqual">
      <formula>CH5</formula>
    </cfRule>
    <cfRule type="cellIs" dxfId="1153" priority="1549" operator="lessThan">
      <formula>CH5</formula>
    </cfRule>
  </conditionalFormatting>
  <conditionalFormatting sqref="CJ9:CJ13">
    <cfRule type="containsBlanks" priority="1544" stopIfTrue="1">
      <formula>LEN(TRIM(CJ9))=0</formula>
    </cfRule>
    <cfRule type="cellIs" dxfId="1152" priority="1545" operator="greaterThanOrEqual">
      <formula>CI9</formula>
    </cfRule>
    <cfRule type="cellIs" dxfId="1151" priority="1546" operator="lessThan">
      <formula>CI9</formula>
    </cfRule>
  </conditionalFormatting>
  <conditionalFormatting sqref="CJ9:CJ13">
    <cfRule type="containsBlanks" priority="1541" stopIfTrue="1">
      <formula>LEN(TRIM(CJ9))=0</formula>
    </cfRule>
    <cfRule type="cellIs" dxfId="1150" priority="1542" operator="greaterThanOrEqual">
      <formula>CI9</formula>
    </cfRule>
    <cfRule type="cellIs" dxfId="1149" priority="1543" operator="lessThan">
      <formula>CI9</formula>
    </cfRule>
  </conditionalFormatting>
  <conditionalFormatting sqref="CJ5:CJ8">
    <cfRule type="containsBlanks" priority="1538" stopIfTrue="1">
      <formula>LEN(TRIM(CJ5))=0</formula>
    </cfRule>
    <cfRule type="cellIs" dxfId="1148" priority="1539" operator="greaterThanOrEqual">
      <formula>CI5</formula>
    </cfRule>
    <cfRule type="cellIs" dxfId="1147" priority="1540" operator="lessThan">
      <formula>CI5</formula>
    </cfRule>
  </conditionalFormatting>
  <conditionalFormatting sqref="CJ5:CJ8">
    <cfRule type="containsBlanks" priority="1535" stopIfTrue="1">
      <formula>LEN(TRIM(CJ5))=0</formula>
    </cfRule>
    <cfRule type="cellIs" dxfId="1146" priority="1536" operator="greaterThanOrEqual">
      <formula>CI5</formula>
    </cfRule>
    <cfRule type="cellIs" dxfId="1145" priority="1537" operator="lessThan">
      <formula>CI5</formula>
    </cfRule>
  </conditionalFormatting>
  <conditionalFormatting sqref="CJ47:CJ49">
    <cfRule type="containsBlanks" priority="1532" stopIfTrue="1">
      <formula>LEN(TRIM(CJ47))=0</formula>
    </cfRule>
    <cfRule type="cellIs" dxfId="1144" priority="1533" operator="greaterThanOrEqual">
      <formula>CI47</formula>
    </cfRule>
    <cfRule type="cellIs" dxfId="1143" priority="1534" operator="lessThan">
      <formula>CI47</formula>
    </cfRule>
  </conditionalFormatting>
  <conditionalFormatting sqref="CJ47:CJ49">
    <cfRule type="containsBlanks" priority="1529" stopIfTrue="1">
      <formula>LEN(TRIM(CJ47))=0</formula>
    </cfRule>
    <cfRule type="cellIs" dxfId="1142" priority="1530" operator="greaterThanOrEqual">
      <formula>CI47</formula>
    </cfRule>
    <cfRule type="cellIs" dxfId="1141" priority="1531" operator="lessThan">
      <formula>CI47</formula>
    </cfRule>
  </conditionalFormatting>
  <conditionalFormatting sqref="CH6:CH8">
    <cfRule type="containsBlanks" priority="1526" stopIfTrue="1">
      <formula>LEN(TRIM(CH6))=0</formula>
    </cfRule>
    <cfRule type="cellIs" dxfId="1140" priority="1527" operator="greaterThanOrEqual">
      <formula>CG6</formula>
    </cfRule>
    <cfRule type="cellIs" dxfId="1139" priority="1528" operator="lessThan">
      <formula>CG6</formula>
    </cfRule>
  </conditionalFormatting>
  <conditionalFormatting sqref="CH5">
    <cfRule type="containsBlanks" priority="1523" stopIfTrue="1">
      <formula>LEN(TRIM(CH5))=0</formula>
    </cfRule>
    <cfRule type="cellIs" dxfId="1138" priority="1524" operator="greaterThanOrEqual">
      <formula>CG5</formula>
    </cfRule>
    <cfRule type="cellIs" dxfId="1137" priority="1525" operator="lessThan">
      <formula>CG5</formula>
    </cfRule>
  </conditionalFormatting>
  <conditionalFormatting sqref="CH6">
    <cfRule type="containsBlanks" priority="1520" stopIfTrue="1">
      <formula>LEN(TRIM(CH6))=0</formula>
    </cfRule>
    <cfRule type="cellIs" dxfId="1136" priority="1521" operator="greaterThanOrEqual">
      <formula>CG6</formula>
    </cfRule>
    <cfRule type="cellIs" dxfId="1135" priority="1522" operator="lessThan">
      <formula>CG6</formula>
    </cfRule>
  </conditionalFormatting>
  <conditionalFormatting sqref="CE7:CE8">
    <cfRule type="cellIs" dxfId="1134" priority="1518" stopIfTrue="1" operator="notEqual">
      <formula>0</formula>
    </cfRule>
  </conditionalFormatting>
  <conditionalFormatting sqref="CF7:CF8">
    <cfRule type="cellIs" dxfId="1133" priority="1519" stopIfTrue="1" operator="notEqual">
      <formula>0</formula>
    </cfRule>
  </conditionalFormatting>
  <conditionalFormatting sqref="CE5">
    <cfRule type="cellIs" dxfId="1132" priority="1516" stopIfTrue="1" operator="notEqual">
      <formula>0</formula>
    </cfRule>
  </conditionalFormatting>
  <conditionalFormatting sqref="CF5">
    <cfRule type="cellIs" dxfId="1131" priority="1517" stopIfTrue="1" operator="notEqual">
      <formula>0</formula>
    </cfRule>
  </conditionalFormatting>
  <conditionalFormatting sqref="CE6">
    <cfRule type="cellIs" dxfId="1130" priority="1515" stopIfTrue="1" operator="notEqual">
      <formula>0</formula>
    </cfRule>
  </conditionalFormatting>
  <conditionalFormatting sqref="CE6">
    <cfRule type="cellIs" dxfId="1129" priority="1514" stopIfTrue="1" operator="notEqual">
      <formula>0</formula>
    </cfRule>
  </conditionalFormatting>
  <conditionalFormatting sqref="CF6">
    <cfRule type="cellIs" dxfId="1128" priority="1513" stopIfTrue="1" operator="notEqual">
      <formula>0</formula>
    </cfRule>
  </conditionalFormatting>
  <conditionalFormatting sqref="CH9:CH10">
    <cfRule type="containsBlanks" priority="1510" stopIfTrue="1">
      <formula>LEN(TRIM(CH9))=0</formula>
    </cfRule>
    <cfRule type="cellIs" dxfId="1127" priority="1511" operator="greaterThanOrEqual">
      <formula>CG9</formula>
    </cfRule>
    <cfRule type="cellIs" dxfId="1126" priority="1512" operator="lessThan">
      <formula>CG9</formula>
    </cfRule>
  </conditionalFormatting>
  <conditionalFormatting sqref="CE9:CE10">
    <cfRule type="cellIs" dxfId="1125" priority="1508" stopIfTrue="1" operator="notEqual">
      <formula>0</formula>
    </cfRule>
  </conditionalFormatting>
  <conditionalFormatting sqref="CF10">
    <cfRule type="cellIs" dxfId="1124" priority="1509" stopIfTrue="1" operator="notEqual">
      <formula>0</formula>
    </cfRule>
  </conditionalFormatting>
  <conditionalFormatting sqref="CF9">
    <cfRule type="cellIs" dxfId="1123" priority="1507" stopIfTrue="1" operator="notEqual">
      <formula>0</formula>
    </cfRule>
  </conditionalFormatting>
  <conditionalFormatting sqref="CH20:CH21">
    <cfRule type="containsBlanks" priority="1504" stopIfTrue="1">
      <formula>LEN(TRIM(CH20))=0</formula>
    </cfRule>
    <cfRule type="cellIs" dxfId="1122" priority="1505" operator="greaterThanOrEqual">
      <formula>CG20</formula>
    </cfRule>
    <cfRule type="cellIs" dxfId="1121" priority="1506" operator="lessThan">
      <formula>CG20</formula>
    </cfRule>
  </conditionalFormatting>
  <conditionalFormatting sqref="CH19">
    <cfRule type="containsBlanks" priority="1501" stopIfTrue="1">
      <formula>LEN(TRIM(CH19))=0</formula>
    </cfRule>
    <cfRule type="cellIs" dxfId="1120" priority="1502" operator="greaterThanOrEqual">
      <formula>CG19</formula>
    </cfRule>
    <cfRule type="cellIs" dxfId="1119" priority="1503" operator="lessThan">
      <formula>CG19</formula>
    </cfRule>
  </conditionalFormatting>
  <conditionalFormatting sqref="CE19:CE21">
    <cfRule type="cellIs" dxfId="1118" priority="1499" stopIfTrue="1" operator="notEqual">
      <formula>0</formula>
    </cfRule>
  </conditionalFormatting>
  <conditionalFormatting sqref="CF19:CF21">
    <cfRule type="cellIs" dxfId="1117" priority="1500" stopIfTrue="1" operator="notEqual">
      <formula>0</formula>
    </cfRule>
  </conditionalFormatting>
  <conditionalFormatting sqref="CI19:CI21">
    <cfRule type="containsBlanks" priority="1496" stopIfTrue="1">
      <formula>LEN(TRIM(CI19))=0</formula>
    </cfRule>
    <cfRule type="cellIs" dxfId="1116" priority="1497" operator="greaterThanOrEqual">
      <formula>CH19</formula>
    </cfRule>
    <cfRule type="cellIs" dxfId="1115" priority="1498" operator="lessThan">
      <formula>CH19</formula>
    </cfRule>
  </conditionalFormatting>
  <conditionalFormatting sqref="CI19:CI21">
    <cfRule type="containsBlanks" priority="1493" stopIfTrue="1">
      <formula>LEN(TRIM(CI19))=0</formula>
    </cfRule>
    <cfRule type="cellIs" dxfId="1114" priority="1494" operator="greaterThanOrEqual">
      <formula>CH19</formula>
    </cfRule>
    <cfRule type="cellIs" dxfId="1113" priority="1495" operator="lessThan">
      <formula>CH19</formula>
    </cfRule>
  </conditionalFormatting>
  <conditionalFormatting sqref="CJ19:CJ21">
    <cfRule type="containsBlanks" priority="1490" stopIfTrue="1">
      <formula>LEN(TRIM(CJ19))=0</formula>
    </cfRule>
    <cfRule type="cellIs" dxfId="1112" priority="1491" operator="greaterThanOrEqual">
      <formula>CI19</formula>
    </cfRule>
    <cfRule type="cellIs" dxfId="1111" priority="1492" operator="lessThan">
      <formula>CI19</formula>
    </cfRule>
  </conditionalFormatting>
  <conditionalFormatting sqref="CJ19:CJ21">
    <cfRule type="containsBlanks" priority="1487" stopIfTrue="1">
      <formula>LEN(TRIM(CJ19))=0</formula>
    </cfRule>
    <cfRule type="cellIs" dxfId="1110" priority="1488" operator="greaterThanOrEqual">
      <formula>CI19</formula>
    </cfRule>
    <cfRule type="cellIs" dxfId="1109" priority="1489" operator="lessThan">
      <formula>CI19</formula>
    </cfRule>
  </conditionalFormatting>
  <conditionalFormatting sqref="CH23:CH24">
    <cfRule type="containsBlanks" priority="1484" stopIfTrue="1">
      <formula>LEN(TRIM(CH23))=0</formula>
    </cfRule>
    <cfRule type="cellIs" dxfId="1108" priority="1485" operator="greaterThanOrEqual">
      <formula>CG23</formula>
    </cfRule>
    <cfRule type="cellIs" dxfId="1107" priority="1486" operator="lessThan">
      <formula>CG23</formula>
    </cfRule>
  </conditionalFormatting>
  <conditionalFormatting sqref="CH22">
    <cfRule type="containsBlanks" priority="1481" stopIfTrue="1">
      <formula>LEN(TRIM(CH22))=0</formula>
    </cfRule>
    <cfRule type="cellIs" dxfId="1106" priority="1482" operator="greaterThanOrEqual">
      <formula>CG22</formula>
    </cfRule>
    <cfRule type="cellIs" dxfId="1105" priority="1483" operator="lessThan">
      <formula>CG22</formula>
    </cfRule>
  </conditionalFormatting>
  <conditionalFormatting sqref="CE22:CE24">
    <cfRule type="cellIs" dxfId="1104" priority="1479" stopIfTrue="1" operator="notEqual">
      <formula>0</formula>
    </cfRule>
  </conditionalFormatting>
  <conditionalFormatting sqref="CF22 CF24">
    <cfRule type="cellIs" dxfId="1103" priority="1480" stopIfTrue="1" operator="notEqual">
      <formula>0</formula>
    </cfRule>
  </conditionalFormatting>
  <conditionalFormatting sqref="CI22:CI24">
    <cfRule type="containsBlanks" priority="1476" stopIfTrue="1">
      <formula>LEN(TRIM(CI22))=0</formula>
    </cfRule>
    <cfRule type="cellIs" dxfId="1102" priority="1477" operator="greaterThanOrEqual">
      <formula>CH22</formula>
    </cfRule>
    <cfRule type="cellIs" dxfId="1101" priority="1478" operator="lessThan">
      <formula>CH22</formula>
    </cfRule>
  </conditionalFormatting>
  <conditionalFormatting sqref="CI22:CI24">
    <cfRule type="containsBlanks" priority="1473" stopIfTrue="1">
      <formula>LEN(TRIM(CI22))=0</formula>
    </cfRule>
    <cfRule type="cellIs" dxfId="1100" priority="1474" operator="greaterThanOrEqual">
      <formula>CH22</formula>
    </cfRule>
    <cfRule type="cellIs" dxfId="1099" priority="1475" operator="lessThan">
      <formula>CH22</formula>
    </cfRule>
  </conditionalFormatting>
  <conditionalFormatting sqref="CJ22:CJ24">
    <cfRule type="containsBlanks" priority="1470" stopIfTrue="1">
      <formula>LEN(TRIM(CJ22))=0</formula>
    </cfRule>
    <cfRule type="cellIs" dxfId="1098" priority="1471" operator="greaterThanOrEqual">
      <formula>CI22</formula>
    </cfRule>
    <cfRule type="cellIs" dxfId="1097" priority="1472" operator="lessThan">
      <formula>CI22</formula>
    </cfRule>
  </conditionalFormatting>
  <conditionalFormatting sqref="CJ22:CJ24">
    <cfRule type="containsBlanks" priority="1467" stopIfTrue="1">
      <formula>LEN(TRIM(CJ22))=0</formula>
    </cfRule>
    <cfRule type="cellIs" dxfId="1096" priority="1468" operator="greaterThanOrEqual">
      <formula>CI22</formula>
    </cfRule>
    <cfRule type="cellIs" dxfId="1095" priority="1469" operator="lessThan">
      <formula>CI22</formula>
    </cfRule>
  </conditionalFormatting>
  <conditionalFormatting sqref="CE38 CE40">
    <cfRule type="cellIs" dxfId="1094" priority="1466" stopIfTrue="1" operator="notEqual">
      <formula>0</formula>
    </cfRule>
  </conditionalFormatting>
  <conditionalFormatting sqref="CE39">
    <cfRule type="cellIs" dxfId="1093" priority="1465" stopIfTrue="1" operator="notEqual">
      <formula>0</formula>
    </cfRule>
  </conditionalFormatting>
  <conditionalFormatting sqref="CH38 CH40">
    <cfRule type="containsBlanks" priority="1462" stopIfTrue="1">
      <formula>LEN(TRIM(CH38))=0</formula>
    </cfRule>
    <cfRule type="cellIs" dxfId="1092" priority="1463" operator="greaterThanOrEqual">
      <formula>CG38</formula>
    </cfRule>
    <cfRule type="cellIs" dxfId="1091" priority="1464" operator="lessThan">
      <formula>CG38</formula>
    </cfRule>
  </conditionalFormatting>
  <conditionalFormatting sqref="CH39">
    <cfRule type="containsBlanks" priority="1459" stopIfTrue="1">
      <formula>LEN(TRIM(CH39))=0</formula>
    </cfRule>
    <cfRule type="cellIs" dxfId="1090" priority="1460" operator="greaterThanOrEqual">
      <formula>CG39</formula>
    </cfRule>
    <cfRule type="cellIs" dxfId="1089" priority="1461" operator="lessThan">
      <formula>CG39</formula>
    </cfRule>
  </conditionalFormatting>
  <conditionalFormatting sqref="CF38 CF40">
    <cfRule type="cellIs" dxfId="1088" priority="1458" stopIfTrue="1" operator="notEqual">
      <formula>0</formula>
    </cfRule>
  </conditionalFormatting>
  <conditionalFormatting sqref="CI38:CI40">
    <cfRule type="containsBlanks" priority="1455" stopIfTrue="1">
      <formula>LEN(TRIM(CI38))=0</formula>
    </cfRule>
    <cfRule type="cellIs" dxfId="1087" priority="1456" operator="greaterThanOrEqual">
      <formula>CH38</formula>
    </cfRule>
    <cfRule type="cellIs" dxfId="1086" priority="1457" operator="lessThan">
      <formula>CH38</formula>
    </cfRule>
  </conditionalFormatting>
  <conditionalFormatting sqref="CI38:CI40">
    <cfRule type="containsBlanks" priority="1452" stopIfTrue="1">
      <formula>LEN(TRIM(CI38))=0</formula>
    </cfRule>
    <cfRule type="cellIs" dxfId="1085" priority="1453" operator="greaterThanOrEqual">
      <formula>CH38</formula>
    </cfRule>
    <cfRule type="cellIs" dxfId="1084" priority="1454" operator="lessThan">
      <formula>CH38</formula>
    </cfRule>
  </conditionalFormatting>
  <conditionalFormatting sqref="CJ38:CJ40">
    <cfRule type="containsBlanks" priority="1449" stopIfTrue="1">
      <formula>LEN(TRIM(CJ38))=0</formula>
    </cfRule>
    <cfRule type="cellIs" dxfId="1083" priority="1450" operator="greaterThanOrEqual">
      <formula>CI38</formula>
    </cfRule>
    <cfRule type="cellIs" dxfId="1082" priority="1451" operator="lessThan">
      <formula>CI38</formula>
    </cfRule>
  </conditionalFormatting>
  <conditionalFormatting sqref="CJ38:CJ40">
    <cfRule type="containsBlanks" priority="1446" stopIfTrue="1">
      <formula>LEN(TRIM(CJ38))=0</formula>
    </cfRule>
    <cfRule type="cellIs" dxfId="1081" priority="1447" operator="greaterThanOrEqual">
      <formula>CI38</formula>
    </cfRule>
    <cfRule type="cellIs" dxfId="1080" priority="1448" operator="lessThan">
      <formula>CI38</formula>
    </cfRule>
  </conditionalFormatting>
  <conditionalFormatting sqref="CE42">
    <cfRule type="cellIs" dxfId="1079" priority="1444" stopIfTrue="1" operator="notEqual">
      <formula>0</formula>
    </cfRule>
  </conditionalFormatting>
  <conditionalFormatting sqref="CF43">
    <cfRule type="cellIs" dxfId="1078" priority="1445" stopIfTrue="1" operator="notEqual">
      <formula>0</formula>
    </cfRule>
  </conditionalFormatting>
  <conditionalFormatting sqref="CE41 CE43">
    <cfRule type="cellIs" dxfId="1077" priority="1443" stopIfTrue="1" operator="notEqual">
      <formula>0</formula>
    </cfRule>
  </conditionalFormatting>
  <conditionalFormatting sqref="CF42">
    <cfRule type="cellIs" dxfId="1076" priority="1442" stopIfTrue="1" operator="notEqual">
      <formula>0</formula>
    </cfRule>
  </conditionalFormatting>
  <conditionalFormatting sqref="CH41:CH43">
    <cfRule type="containsBlanks" priority="1439" stopIfTrue="1">
      <formula>LEN(TRIM(CH41))=0</formula>
    </cfRule>
    <cfRule type="cellIs" dxfId="1075" priority="1440" operator="greaterThanOrEqual">
      <formula>CG41</formula>
    </cfRule>
    <cfRule type="cellIs" dxfId="1074" priority="1441" operator="lessThan">
      <formula>CG41</formula>
    </cfRule>
  </conditionalFormatting>
  <conditionalFormatting sqref="CF41">
    <cfRule type="cellIs" dxfId="1073" priority="1438" stopIfTrue="1" operator="notEqual">
      <formula>0</formula>
    </cfRule>
  </conditionalFormatting>
  <conditionalFormatting sqref="CI41:CI43">
    <cfRule type="containsBlanks" priority="1435" stopIfTrue="1">
      <formula>LEN(TRIM(CI41))=0</formula>
    </cfRule>
    <cfRule type="cellIs" dxfId="1072" priority="1436" operator="greaterThanOrEqual">
      <formula>CH41</formula>
    </cfRule>
    <cfRule type="cellIs" dxfId="1071" priority="1437" operator="lessThan">
      <formula>CH41</formula>
    </cfRule>
  </conditionalFormatting>
  <conditionalFormatting sqref="CI41:CI43">
    <cfRule type="containsBlanks" priority="1432" stopIfTrue="1">
      <formula>LEN(TRIM(CI41))=0</formula>
    </cfRule>
    <cfRule type="cellIs" dxfId="1070" priority="1433" operator="greaterThanOrEqual">
      <formula>CH41</formula>
    </cfRule>
    <cfRule type="cellIs" dxfId="1069" priority="1434" operator="lessThan">
      <formula>CH41</formula>
    </cfRule>
  </conditionalFormatting>
  <conditionalFormatting sqref="CJ41:CJ43">
    <cfRule type="containsBlanks" priority="1429" stopIfTrue="1">
      <formula>LEN(TRIM(CJ41))=0</formula>
    </cfRule>
    <cfRule type="cellIs" dxfId="1068" priority="1430" operator="greaterThanOrEqual">
      <formula>CI41</formula>
    </cfRule>
    <cfRule type="cellIs" dxfId="1067" priority="1431" operator="lessThan">
      <formula>CI41</formula>
    </cfRule>
  </conditionalFormatting>
  <conditionalFormatting sqref="CJ41:CJ43">
    <cfRule type="containsBlanks" priority="1426" stopIfTrue="1">
      <formula>LEN(TRIM(CJ41))=0</formula>
    </cfRule>
    <cfRule type="cellIs" dxfId="1066" priority="1427" operator="greaterThanOrEqual">
      <formula>CI41</formula>
    </cfRule>
    <cfRule type="cellIs" dxfId="1065" priority="1428" operator="lessThan">
      <formula>CI41</formula>
    </cfRule>
  </conditionalFormatting>
  <conditionalFormatting sqref="CE36:CE37">
    <cfRule type="cellIs" dxfId="1064" priority="1425" stopIfTrue="1" operator="notEqual">
      <formula>0</formula>
    </cfRule>
  </conditionalFormatting>
  <conditionalFormatting sqref="CH36:CH37">
    <cfRule type="containsBlanks" priority="1422" stopIfTrue="1">
      <formula>LEN(TRIM(CH36))=0</formula>
    </cfRule>
    <cfRule type="cellIs" dxfId="1063" priority="1423" operator="greaterThanOrEqual">
      <formula>CG36</formula>
    </cfRule>
    <cfRule type="cellIs" dxfId="1062" priority="1424" operator="lessThan">
      <formula>CG36</formula>
    </cfRule>
  </conditionalFormatting>
  <conditionalFormatting sqref="CE34:CE35">
    <cfRule type="cellIs" dxfId="1061" priority="1420" stopIfTrue="1" operator="notEqual">
      <formula>0</formula>
    </cfRule>
  </conditionalFormatting>
  <conditionalFormatting sqref="CF34">
    <cfRule type="cellIs" dxfId="1060" priority="1421" stopIfTrue="1" operator="notEqual">
      <formula>0</formula>
    </cfRule>
  </conditionalFormatting>
  <conditionalFormatting sqref="CH34:CH35">
    <cfRule type="containsBlanks" priority="1417" stopIfTrue="1">
      <formula>LEN(TRIM(CH34))=0</formula>
    </cfRule>
    <cfRule type="cellIs" dxfId="1059" priority="1418" operator="greaterThanOrEqual">
      <formula>CG34</formula>
    </cfRule>
    <cfRule type="cellIs" dxfId="1058" priority="1419" operator="lessThan">
      <formula>CG34</formula>
    </cfRule>
  </conditionalFormatting>
  <conditionalFormatting sqref="CF36:CF37">
    <cfRule type="cellIs" dxfId="1057" priority="1416" stopIfTrue="1" operator="notEqual">
      <formula>0</formula>
    </cfRule>
  </conditionalFormatting>
  <conditionalFormatting sqref="CF35">
    <cfRule type="cellIs" dxfId="1056" priority="1415" stopIfTrue="1" operator="notEqual">
      <formula>0</formula>
    </cfRule>
  </conditionalFormatting>
  <conditionalFormatting sqref="CI34:CI37">
    <cfRule type="containsBlanks" priority="1412" stopIfTrue="1">
      <formula>LEN(TRIM(CI34))=0</formula>
    </cfRule>
    <cfRule type="cellIs" dxfId="1055" priority="1413" operator="greaterThanOrEqual">
      <formula>CH34</formula>
    </cfRule>
    <cfRule type="cellIs" dxfId="1054" priority="1414" operator="lessThan">
      <formula>CH34</formula>
    </cfRule>
  </conditionalFormatting>
  <conditionalFormatting sqref="CI34:CI37">
    <cfRule type="containsBlanks" priority="1409" stopIfTrue="1">
      <formula>LEN(TRIM(CI34))=0</formula>
    </cfRule>
    <cfRule type="cellIs" dxfId="1053" priority="1410" operator="greaterThanOrEqual">
      <formula>CH34</formula>
    </cfRule>
    <cfRule type="cellIs" dxfId="1052" priority="1411" operator="lessThan">
      <formula>CH34</formula>
    </cfRule>
  </conditionalFormatting>
  <conditionalFormatting sqref="CJ34:CJ37">
    <cfRule type="containsBlanks" priority="1406" stopIfTrue="1">
      <formula>LEN(TRIM(CJ34))=0</formula>
    </cfRule>
    <cfRule type="cellIs" dxfId="1051" priority="1407" operator="greaterThanOrEqual">
      <formula>CI34</formula>
    </cfRule>
    <cfRule type="cellIs" dxfId="1050" priority="1408" operator="lessThan">
      <formula>CI34</formula>
    </cfRule>
  </conditionalFormatting>
  <conditionalFormatting sqref="CJ34:CJ37">
    <cfRule type="containsBlanks" priority="1403" stopIfTrue="1">
      <formula>LEN(TRIM(CJ34))=0</formula>
    </cfRule>
    <cfRule type="cellIs" dxfId="1049" priority="1404" operator="greaterThanOrEqual">
      <formula>CI34</formula>
    </cfRule>
    <cfRule type="cellIs" dxfId="1048" priority="1405" operator="lessThan">
      <formula>CI34</formula>
    </cfRule>
  </conditionalFormatting>
  <conditionalFormatting sqref="CF39">
    <cfRule type="cellIs" dxfId="1047" priority="1402" stopIfTrue="1" operator="notEqual">
      <formula>0</formula>
    </cfRule>
  </conditionalFormatting>
  <conditionalFormatting sqref="CH15:CH16">
    <cfRule type="containsBlanks" priority="1399" stopIfTrue="1">
      <formula>LEN(TRIM(CH15))=0</formula>
    </cfRule>
    <cfRule type="cellIs" dxfId="1046" priority="1400" operator="greaterThanOrEqual">
      <formula>CG15</formula>
    </cfRule>
    <cfRule type="cellIs" dxfId="1045" priority="1401" operator="lessThan">
      <formula>CG15</formula>
    </cfRule>
  </conditionalFormatting>
  <conditionalFormatting sqref="CH14:CH18">
    <cfRule type="containsBlanks" priority="1396" stopIfTrue="1">
      <formula>LEN(TRIM(CH14))=0</formula>
    </cfRule>
    <cfRule type="cellIs" dxfId="1044" priority="1397" operator="greaterThanOrEqual">
      <formula>CG14</formula>
    </cfRule>
    <cfRule type="cellIs" dxfId="1043" priority="1398" operator="lessThan">
      <formula>CG14</formula>
    </cfRule>
  </conditionalFormatting>
  <conditionalFormatting sqref="CH15:CH16">
    <cfRule type="containsBlanks" priority="1393" stopIfTrue="1">
      <formula>LEN(TRIM(CH15))=0</formula>
    </cfRule>
    <cfRule type="cellIs" dxfId="1042" priority="1394" operator="greaterThanOrEqual">
      <formula>CG15</formula>
    </cfRule>
    <cfRule type="cellIs" dxfId="1041" priority="1395" operator="lessThan">
      <formula>CG15</formula>
    </cfRule>
  </conditionalFormatting>
  <conditionalFormatting sqref="CE14">
    <cfRule type="cellIs" dxfId="1040" priority="1391" stopIfTrue="1" operator="notEqual">
      <formula>0</formula>
    </cfRule>
  </conditionalFormatting>
  <conditionalFormatting sqref="CF14:CF15 CF17:CF18">
    <cfRule type="cellIs" dxfId="1039" priority="1392" stopIfTrue="1" operator="notEqual">
      <formula>0</formula>
    </cfRule>
  </conditionalFormatting>
  <conditionalFormatting sqref="CE17:CE18">
    <cfRule type="cellIs" dxfId="1038" priority="1390" stopIfTrue="1" operator="notEqual">
      <formula>0</formula>
    </cfRule>
  </conditionalFormatting>
  <conditionalFormatting sqref="CE15">
    <cfRule type="cellIs" dxfId="1037" priority="1388" stopIfTrue="1" operator="notEqual">
      <formula>0</formula>
    </cfRule>
  </conditionalFormatting>
  <conditionalFormatting sqref="CF15">
    <cfRule type="cellIs" dxfId="1036" priority="1389" stopIfTrue="1" operator="notEqual">
      <formula>0</formula>
    </cfRule>
  </conditionalFormatting>
  <conditionalFormatting sqref="CE15">
    <cfRule type="cellIs" dxfId="1035" priority="1387" stopIfTrue="1" operator="notEqual">
      <formula>0</formula>
    </cfRule>
  </conditionalFormatting>
  <conditionalFormatting sqref="CE15">
    <cfRule type="cellIs" dxfId="1034" priority="1385" stopIfTrue="1" operator="notEqual">
      <formula>0</formula>
    </cfRule>
  </conditionalFormatting>
  <conditionalFormatting sqref="CF15">
    <cfRule type="cellIs" dxfId="1033" priority="1386" stopIfTrue="1" operator="notEqual">
      <formula>0</formula>
    </cfRule>
  </conditionalFormatting>
  <conditionalFormatting sqref="CF16">
    <cfRule type="cellIs" dxfId="1032" priority="1384" stopIfTrue="1" operator="notEqual">
      <formula>0</formula>
    </cfRule>
  </conditionalFormatting>
  <conditionalFormatting sqref="CE16">
    <cfRule type="cellIs" dxfId="1031" priority="1383" stopIfTrue="1" operator="notEqual">
      <formula>0</formula>
    </cfRule>
  </conditionalFormatting>
  <conditionalFormatting sqref="CE16">
    <cfRule type="cellIs" dxfId="1030" priority="1382" stopIfTrue="1" operator="notEqual">
      <formula>0</formula>
    </cfRule>
  </conditionalFormatting>
  <conditionalFormatting sqref="CE16">
    <cfRule type="cellIs" dxfId="1029" priority="1381" stopIfTrue="1" operator="notEqual">
      <formula>0</formula>
    </cfRule>
  </conditionalFormatting>
  <conditionalFormatting sqref="CE16">
    <cfRule type="cellIs" dxfId="1028" priority="1380" stopIfTrue="1" operator="notEqual">
      <formula>0</formula>
    </cfRule>
  </conditionalFormatting>
  <conditionalFormatting sqref="CI14:CI18">
    <cfRule type="containsBlanks" priority="1377" stopIfTrue="1">
      <formula>LEN(TRIM(CI14))=0</formula>
    </cfRule>
    <cfRule type="cellIs" dxfId="1027" priority="1378" operator="greaterThanOrEqual">
      <formula>CH14</formula>
    </cfRule>
    <cfRule type="cellIs" dxfId="1026" priority="1379" operator="lessThan">
      <formula>CH14</formula>
    </cfRule>
  </conditionalFormatting>
  <conditionalFormatting sqref="CI14:CI18">
    <cfRule type="containsBlanks" priority="1374" stopIfTrue="1">
      <formula>LEN(TRIM(CI14))=0</formula>
    </cfRule>
    <cfRule type="cellIs" dxfId="1025" priority="1375" operator="greaterThanOrEqual">
      <formula>CH14</formula>
    </cfRule>
    <cfRule type="cellIs" dxfId="1024" priority="1376" operator="lessThan">
      <formula>CH14</formula>
    </cfRule>
  </conditionalFormatting>
  <conditionalFormatting sqref="CJ14:CJ18">
    <cfRule type="containsBlanks" priority="1371" stopIfTrue="1">
      <formula>LEN(TRIM(CJ14))=0</formula>
    </cfRule>
    <cfRule type="cellIs" dxfId="1023" priority="1372" operator="greaterThanOrEqual">
      <formula>CI14</formula>
    </cfRule>
    <cfRule type="cellIs" dxfId="1022" priority="1373" operator="lessThan">
      <formula>CI14</formula>
    </cfRule>
  </conditionalFormatting>
  <conditionalFormatting sqref="CJ14:CJ18">
    <cfRule type="containsBlanks" priority="1368" stopIfTrue="1">
      <formula>LEN(TRIM(CJ14))=0</formula>
    </cfRule>
    <cfRule type="cellIs" dxfId="1021" priority="1369" operator="greaterThanOrEqual">
      <formula>CI14</formula>
    </cfRule>
    <cfRule type="cellIs" dxfId="1020" priority="1370" operator="lessThan">
      <formula>CI14</formula>
    </cfRule>
  </conditionalFormatting>
  <conditionalFormatting sqref="CH54:CH57">
    <cfRule type="containsBlanks" priority="1365" stopIfTrue="1">
      <formula>LEN(TRIM(CH54))=0</formula>
    </cfRule>
    <cfRule type="cellIs" dxfId="1019" priority="1366" operator="greaterThanOrEqual">
      <formula>CG54</formula>
    </cfRule>
    <cfRule type="cellIs" dxfId="1018" priority="1367" operator="lessThan">
      <formula>CG54</formula>
    </cfRule>
  </conditionalFormatting>
  <conditionalFormatting sqref="CE54">
    <cfRule type="cellIs" dxfId="1017" priority="1362" stopIfTrue="1" operator="notEqual">
      <formula>0</formula>
    </cfRule>
  </conditionalFormatting>
  <conditionalFormatting sqref="CE55 CE57">
    <cfRule type="cellIs" dxfId="1016" priority="1363" stopIfTrue="1" operator="notEqual">
      <formula>0</formula>
    </cfRule>
  </conditionalFormatting>
  <conditionalFormatting sqref="CF57 CF54:CF55">
    <cfRule type="cellIs" dxfId="1015" priority="1364" stopIfTrue="1" operator="notEqual">
      <formula>0</formula>
    </cfRule>
  </conditionalFormatting>
  <conditionalFormatting sqref="CF56">
    <cfRule type="cellIs" dxfId="1014" priority="1361" stopIfTrue="1" operator="notEqual">
      <formula>0</formula>
    </cfRule>
  </conditionalFormatting>
  <conditionalFormatting sqref="CE56">
    <cfRule type="cellIs" dxfId="1013" priority="1360" stopIfTrue="1" operator="notEqual">
      <formula>0</formula>
    </cfRule>
  </conditionalFormatting>
  <conditionalFormatting sqref="CJ54:CJ57">
    <cfRule type="containsBlanks" priority="1357" stopIfTrue="1">
      <formula>LEN(TRIM(CJ54))=0</formula>
    </cfRule>
    <cfRule type="cellIs" dxfId="1012" priority="1358" operator="greaterThanOrEqual">
      <formula>CI54</formula>
    </cfRule>
    <cfRule type="cellIs" dxfId="1011" priority="1359" operator="lessThan">
      <formula>CI54</formula>
    </cfRule>
  </conditionalFormatting>
  <conditionalFormatting sqref="CJ54:CJ57">
    <cfRule type="containsBlanks" priority="1354" stopIfTrue="1">
      <formula>LEN(TRIM(CJ54))=0</formula>
    </cfRule>
    <cfRule type="cellIs" dxfId="1010" priority="1355" operator="greaterThanOrEqual">
      <formula>CI54</formula>
    </cfRule>
    <cfRule type="cellIs" dxfId="1009" priority="1356" operator="lessThan">
      <formula>CI54</formula>
    </cfRule>
  </conditionalFormatting>
  <conditionalFormatting sqref="CH58:CH60">
    <cfRule type="containsBlanks" priority="1351" stopIfTrue="1">
      <formula>LEN(TRIM(CH58))=0</formula>
    </cfRule>
    <cfRule type="cellIs" dxfId="1008" priority="1352" operator="greaterThanOrEqual">
      <formula>CG58</formula>
    </cfRule>
    <cfRule type="cellIs" dxfId="1007" priority="1353" operator="lessThan">
      <formula>CG58</formula>
    </cfRule>
  </conditionalFormatting>
  <conditionalFormatting sqref="CE58:CE60">
    <cfRule type="cellIs" dxfId="1006" priority="1349" stopIfTrue="1" operator="notEqual">
      <formula>0</formula>
    </cfRule>
  </conditionalFormatting>
  <conditionalFormatting sqref="CF58:CF60">
    <cfRule type="cellIs" dxfId="1005" priority="1350" stopIfTrue="1" operator="notEqual">
      <formula>0</formula>
    </cfRule>
  </conditionalFormatting>
  <conditionalFormatting sqref="CJ58:CJ60">
    <cfRule type="containsBlanks" priority="1346" stopIfTrue="1">
      <formula>LEN(TRIM(CJ58))=0</formula>
    </cfRule>
    <cfRule type="cellIs" dxfId="1004" priority="1347" operator="greaterThanOrEqual">
      <formula>CI58</formula>
    </cfRule>
    <cfRule type="cellIs" dxfId="1003" priority="1348" operator="lessThan">
      <formula>CI58</formula>
    </cfRule>
  </conditionalFormatting>
  <conditionalFormatting sqref="CJ58:CJ60">
    <cfRule type="containsBlanks" priority="1343" stopIfTrue="1">
      <formula>LEN(TRIM(CJ58))=0</formula>
    </cfRule>
    <cfRule type="cellIs" dxfId="1002" priority="1344" operator="greaterThanOrEqual">
      <formula>CI58</formula>
    </cfRule>
    <cfRule type="cellIs" dxfId="1001" priority="1345" operator="lessThan">
      <formula>CI58</formula>
    </cfRule>
  </conditionalFormatting>
  <conditionalFormatting sqref="CE72:CE73">
    <cfRule type="cellIs" dxfId="1000" priority="1341" stopIfTrue="1" operator="notEqual">
      <formula>0</formula>
    </cfRule>
  </conditionalFormatting>
  <conditionalFormatting sqref="CF72:CF73">
    <cfRule type="cellIs" dxfId="999" priority="1342" stopIfTrue="1" operator="notEqual">
      <formula>0</formula>
    </cfRule>
  </conditionalFormatting>
  <conditionalFormatting sqref="CH69:CH73">
    <cfRule type="containsBlanks" priority="1338" stopIfTrue="1">
      <formula>LEN(TRIM(CH69))=0</formula>
    </cfRule>
    <cfRule type="cellIs" dxfId="998" priority="1339" operator="greaterThanOrEqual">
      <formula>CG69</formula>
    </cfRule>
    <cfRule type="cellIs" dxfId="997" priority="1340" operator="lessThan">
      <formula>CG69</formula>
    </cfRule>
  </conditionalFormatting>
  <conditionalFormatting sqref="CE69:CE71">
    <cfRule type="cellIs" dxfId="996" priority="1336" stopIfTrue="1" operator="notEqual">
      <formula>0</formula>
    </cfRule>
  </conditionalFormatting>
  <conditionalFormatting sqref="CF69:CF71">
    <cfRule type="cellIs" dxfId="995" priority="1337" stopIfTrue="1" operator="notEqual">
      <formula>0</formula>
    </cfRule>
  </conditionalFormatting>
  <conditionalFormatting sqref="CJ69:CJ71">
    <cfRule type="containsBlanks" priority="1333" stopIfTrue="1">
      <formula>LEN(TRIM(CJ69))=0</formula>
    </cfRule>
    <cfRule type="cellIs" dxfId="994" priority="1334" operator="greaterThanOrEqual">
      <formula>CI69</formula>
    </cfRule>
    <cfRule type="cellIs" dxfId="993" priority="1335" operator="lessThan">
      <formula>CI69</formula>
    </cfRule>
  </conditionalFormatting>
  <conditionalFormatting sqref="CJ69:CJ71">
    <cfRule type="containsBlanks" priority="1330" stopIfTrue="1">
      <formula>LEN(TRIM(CJ69))=0</formula>
    </cfRule>
    <cfRule type="cellIs" dxfId="992" priority="1331" operator="greaterThanOrEqual">
      <formula>CI69</formula>
    </cfRule>
    <cfRule type="cellIs" dxfId="991" priority="1332" operator="lessThan">
      <formula>CI69</formula>
    </cfRule>
  </conditionalFormatting>
  <conditionalFormatting sqref="CJ73">
    <cfRule type="containsBlanks" priority="1327" stopIfTrue="1">
      <formula>LEN(TRIM(CJ73))=0</formula>
    </cfRule>
    <cfRule type="cellIs" dxfId="990" priority="1328" operator="greaterThanOrEqual">
      <formula>CI73</formula>
    </cfRule>
    <cfRule type="cellIs" dxfId="989" priority="1329" operator="lessThan">
      <formula>CI73</formula>
    </cfRule>
  </conditionalFormatting>
  <conditionalFormatting sqref="CJ73">
    <cfRule type="containsBlanks" priority="1324" stopIfTrue="1">
      <formula>LEN(TRIM(CJ73))=0</formula>
    </cfRule>
    <cfRule type="cellIs" dxfId="988" priority="1325" operator="greaterThanOrEqual">
      <formula>CI73</formula>
    </cfRule>
    <cfRule type="cellIs" dxfId="987" priority="1326" operator="lessThan">
      <formula>CI73</formula>
    </cfRule>
  </conditionalFormatting>
  <conditionalFormatting sqref="CJ72">
    <cfRule type="containsBlanks" priority="1321" stopIfTrue="1">
      <formula>LEN(TRIM(CJ72))=0</formula>
    </cfRule>
    <cfRule type="cellIs" dxfId="986" priority="1322" operator="greaterThanOrEqual">
      <formula>CI72</formula>
    </cfRule>
    <cfRule type="cellIs" dxfId="985" priority="1323" operator="lessThan">
      <formula>CI72</formula>
    </cfRule>
  </conditionalFormatting>
  <conditionalFormatting sqref="CJ72">
    <cfRule type="containsBlanks" priority="1318" stopIfTrue="1">
      <formula>LEN(TRIM(CJ72))=0</formula>
    </cfRule>
    <cfRule type="cellIs" dxfId="984" priority="1319" operator="greaterThanOrEqual">
      <formula>CI72</formula>
    </cfRule>
    <cfRule type="cellIs" dxfId="983" priority="1320" operator="lessThan">
      <formula>CI72</formula>
    </cfRule>
  </conditionalFormatting>
  <conditionalFormatting sqref="CH66:CH68">
    <cfRule type="containsBlanks" priority="1315" stopIfTrue="1">
      <formula>LEN(TRIM(CH66))=0</formula>
    </cfRule>
    <cfRule type="cellIs" dxfId="982" priority="1316" operator="greaterThanOrEqual">
      <formula>CG66</formula>
    </cfRule>
    <cfRule type="cellIs" dxfId="981" priority="1317" operator="lessThan">
      <formula>CG66</formula>
    </cfRule>
  </conditionalFormatting>
  <conditionalFormatting sqref="CF67">
    <cfRule type="cellIs" dxfId="980" priority="1314" stopIfTrue="1" operator="notEqual">
      <formula>0</formula>
    </cfRule>
  </conditionalFormatting>
  <conditionalFormatting sqref="CE68">
    <cfRule type="cellIs" dxfId="979" priority="1312" stopIfTrue="1" operator="notEqual">
      <formula>0</formula>
    </cfRule>
  </conditionalFormatting>
  <conditionalFormatting sqref="CF68">
    <cfRule type="cellIs" dxfId="978" priority="1313" stopIfTrue="1" operator="notEqual">
      <formula>0</formula>
    </cfRule>
  </conditionalFormatting>
  <conditionalFormatting sqref="CE67">
    <cfRule type="cellIs" dxfId="977" priority="1311" stopIfTrue="1" operator="notEqual">
      <formula>0</formula>
    </cfRule>
  </conditionalFormatting>
  <conditionalFormatting sqref="CE66">
    <cfRule type="cellIs" dxfId="976" priority="1310" stopIfTrue="1" operator="notEqual">
      <formula>0</formula>
    </cfRule>
  </conditionalFormatting>
  <conditionalFormatting sqref="CF66">
    <cfRule type="cellIs" dxfId="975" priority="1309" stopIfTrue="1" operator="notEqual">
      <formula>0</formula>
    </cfRule>
  </conditionalFormatting>
  <conditionalFormatting sqref="CJ66:CJ68">
    <cfRule type="containsBlanks" priority="1306" stopIfTrue="1">
      <formula>LEN(TRIM(CJ66))=0</formula>
    </cfRule>
    <cfRule type="cellIs" dxfId="974" priority="1307" operator="greaterThanOrEqual">
      <formula>CI66</formula>
    </cfRule>
    <cfRule type="cellIs" dxfId="973" priority="1308" operator="lessThan">
      <formula>CI66</formula>
    </cfRule>
  </conditionalFormatting>
  <conditionalFormatting sqref="CJ66:CJ68">
    <cfRule type="containsBlanks" priority="1303" stopIfTrue="1">
      <formula>LEN(TRIM(CJ66))=0</formula>
    </cfRule>
    <cfRule type="cellIs" dxfId="972" priority="1304" operator="greaterThanOrEqual">
      <formula>CI66</formula>
    </cfRule>
    <cfRule type="cellIs" dxfId="971" priority="1305" operator="lessThan">
      <formula>CI66</formula>
    </cfRule>
  </conditionalFormatting>
  <conditionalFormatting sqref="CH61:CH65">
    <cfRule type="containsBlanks" priority="1300" stopIfTrue="1">
      <formula>LEN(TRIM(CH61))=0</formula>
    </cfRule>
    <cfRule type="cellIs" dxfId="970" priority="1301" operator="greaterThanOrEqual">
      <formula>CG61</formula>
    </cfRule>
    <cfRule type="cellIs" dxfId="969" priority="1302" operator="lessThan">
      <formula>CG61</formula>
    </cfRule>
  </conditionalFormatting>
  <conditionalFormatting sqref="CE61 CE65 CE63">
    <cfRule type="cellIs" dxfId="968" priority="1298" stopIfTrue="1" operator="notEqual">
      <formula>0</formula>
    </cfRule>
  </conditionalFormatting>
  <conditionalFormatting sqref="CF65 CF63">
    <cfRule type="cellIs" dxfId="967" priority="1299" stopIfTrue="1" operator="notEqual">
      <formula>0</formula>
    </cfRule>
  </conditionalFormatting>
  <conditionalFormatting sqref="CE64">
    <cfRule type="cellIs" dxfId="966" priority="1296" stopIfTrue="1" operator="notEqual">
      <formula>0</formula>
    </cfRule>
  </conditionalFormatting>
  <conditionalFormatting sqref="CF64">
    <cfRule type="cellIs" dxfId="965" priority="1297" stopIfTrue="1" operator="notEqual">
      <formula>0</formula>
    </cfRule>
  </conditionalFormatting>
  <conditionalFormatting sqref="CF61">
    <cfRule type="cellIs" dxfId="964" priority="1295" stopIfTrue="1" operator="notEqual">
      <formula>0</formula>
    </cfRule>
  </conditionalFormatting>
  <conditionalFormatting sqref="CE62">
    <cfRule type="cellIs" dxfId="963" priority="1293" stopIfTrue="1" operator="notEqual">
      <formula>0</formula>
    </cfRule>
  </conditionalFormatting>
  <conditionalFormatting sqref="CF62">
    <cfRule type="cellIs" dxfId="962" priority="1294" stopIfTrue="1" operator="notEqual">
      <formula>0</formula>
    </cfRule>
  </conditionalFormatting>
  <conditionalFormatting sqref="CJ61:CJ63">
    <cfRule type="containsBlanks" priority="1290" stopIfTrue="1">
      <formula>LEN(TRIM(CJ61))=0</formula>
    </cfRule>
    <cfRule type="cellIs" dxfId="961" priority="1291" operator="greaterThanOrEqual">
      <formula>CI61</formula>
    </cfRule>
    <cfRule type="cellIs" dxfId="960" priority="1292" operator="lessThan">
      <formula>CI61</formula>
    </cfRule>
  </conditionalFormatting>
  <conditionalFormatting sqref="CJ61:CJ63">
    <cfRule type="containsBlanks" priority="1287" stopIfTrue="1">
      <formula>LEN(TRIM(CJ61))=0</formula>
    </cfRule>
    <cfRule type="cellIs" dxfId="959" priority="1288" operator="greaterThanOrEqual">
      <formula>CI61</formula>
    </cfRule>
    <cfRule type="cellIs" dxfId="958" priority="1289" operator="lessThan">
      <formula>CI61</formula>
    </cfRule>
  </conditionalFormatting>
  <conditionalFormatting sqref="CJ65">
    <cfRule type="containsBlanks" priority="1284" stopIfTrue="1">
      <formula>LEN(TRIM(CJ65))=0</formula>
    </cfRule>
    <cfRule type="cellIs" dxfId="957" priority="1285" operator="greaterThanOrEqual">
      <formula>CI65</formula>
    </cfRule>
    <cfRule type="cellIs" dxfId="956" priority="1286" operator="lessThan">
      <formula>CI65</formula>
    </cfRule>
  </conditionalFormatting>
  <conditionalFormatting sqref="CJ65">
    <cfRule type="containsBlanks" priority="1281" stopIfTrue="1">
      <formula>LEN(TRIM(CJ65))=0</formula>
    </cfRule>
    <cfRule type="cellIs" dxfId="955" priority="1282" operator="greaterThanOrEqual">
      <formula>CI65</formula>
    </cfRule>
    <cfRule type="cellIs" dxfId="954" priority="1283" operator="lessThan">
      <formula>CI65</formula>
    </cfRule>
  </conditionalFormatting>
  <conditionalFormatting sqref="CJ64">
    <cfRule type="containsBlanks" priority="1278" stopIfTrue="1">
      <formula>LEN(TRIM(CJ64))=0</formula>
    </cfRule>
    <cfRule type="cellIs" dxfId="953" priority="1279" operator="greaterThanOrEqual">
      <formula>CI64</formula>
    </cfRule>
    <cfRule type="cellIs" dxfId="952" priority="1280" operator="lessThan">
      <formula>CI64</formula>
    </cfRule>
  </conditionalFormatting>
  <conditionalFormatting sqref="CJ64">
    <cfRule type="containsBlanks" priority="1275" stopIfTrue="1">
      <formula>LEN(TRIM(CJ64))=0</formula>
    </cfRule>
    <cfRule type="cellIs" dxfId="951" priority="1276" operator="greaterThanOrEqual">
      <formula>CI64</formula>
    </cfRule>
    <cfRule type="cellIs" dxfId="950" priority="1277" operator="lessThan">
      <formula>CI64</formula>
    </cfRule>
  </conditionalFormatting>
  <conditionalFormatting sqref="CF23">
    <cfRule type="cellIs" dxfId="949" priority="1274" stopIfTrue="1" operator="notEqual">
      <formula>0</formula>
    </cfRule>
  </conditionalFormatting>
  <conditionalFormatting sqref="CH26:CH28">
    <cfRule type="containsBlanks" priority="1271" stopIfTrue="1">
      <formula>LEN(TRIM(CH26))=0</formula>
    </cfRule>
    <cfRule type="cellIs" dxfId="948" priority="1272" operator="greaterThanOrEqual">
      <formula>CG26</formula>
    </cfRule>
    <cfRule type="cellIs" dxfId="947" priority="1273" operator="lessThan">
      <formula>CG26</formula>
    </cfRule>
  </conditionalFormatting>
  <conditionalFormatting sqref="CH25">
    <cfRule type="containsBlanks" priority="1268" stopIfTrue="1">
      <formula>LEN(TRIM(CH25))=0</formula>
    </cfRule>
    <cfRule type="cellIs" dxfId="946" priority="1269" operator="greaterThanOrEqual">
      <formula>CG25</formula>
    </cfRule>
    <cfRule type="cellIs" dxfId="945" priority="1270" operator="lessThan">
      <formula>CG25</formula>
    </cfRule>
  </conditionalFormatting>
  <conditionalFormatting sqref="CH26">
    <cfRule type="containsBlanks" priority="1265" stopIfTrue="1">
      <formula>LEN(TRIM(CH26))=0</formula>
    </cfRule>
    <cfRule type="cellIs" dxfId="944" priority="1266" operator="greaterThanOrEqual">
      <formula>CG26</formula>
    </cfRule>
    <cfRule type="cellIs" dxfId="943" priority="1267" operator="lessThan">
      <formula>CG26</formula>
    </cfRule>
  </conditionalFormatting>
  <conditionalFormatting sqref="CE27:CE28">
    <cfRule type="cellIs" dxfId="942" priority="1263" stopIfTrue="1" operator="notEqual">
      <formula>0</formula>
    </cfRule>
  </conditionalFormatting>
  <conditionalFormatting sqref="CF27:CF28">
    <cfRule type="cellIs" dxfId="941" priority="1264" stopIfTrue="1" operator="notEqual">
      <formula>0</formula>
    </cfRule>
  </conditionalFormatting>
  <conditionalFormatting sqref="CE25">
    <cfRule type="cellIs" dxfId="940" priority="1261" stopIfTrue="1" operator="notEqual">
      <formula>0</formula>
    </cfRule>
  </conditionalFormatting>
  <conditionalFormatting sqref="CF25">
    <cfRule type="cellIs" dxfId="939" priority="1262" stopIfTrue="1" operator="notEqual">
      <formula>0</formula>
    </cfRule>
  </conditionalFormatting>
  <conditionalFormatting sqref="CE26">
    <cfRule type="cellIs" dxfId="938" priority="1260" stopIfTrue="1" operator="notEqual">
      <formula>0</formula>
    </cfRule>
  </conditionalFormatting>
  <conditionalFormatting sqref="CE26">
    <cfRule type="cellIs" dxfId="937" priority="1259" stopIfTrue="1" operator="notEqual">
      <formula>0</formula>
    </cfRule>
  </conditionalFormatting>
  <conditionalFormatting sqref="CF26">
    <cfRule type="cellIs" dxfId="936" priority="1258" stopIfTrue="1" operator="notEqual">
      <formula>0</formula>
    </cfRule>
  </conditionalFormatting>
  <conditionalFormatting sqref="CI25:CI28">
    <cfRule type="containsBlanks" priority="1255" stopIfTrue="1">
      <formula>LEN(TRIM(CI25))=0</formula>
    </cfRule>
    <cfRule type="cellIs" dxfId="935" priority="1256" operator="greaterThanOrEqual">
      <formula>CH25</formula>
    </cfRule>
    <cfRule type="cellIs" dxfId="934" priority="1257" operator="lessThan">
      <formula>CH25</formula>
    </cfRule>
  </conditionalFormatting>
  <conditionalFormatting sqref="CI25:CI28">
    <cfRule type="containsBlanks" priority="1252" stopIfTrue="1">
      <formula>LEN(TRIM(CI25))=0</formula>
    </cfRule>
    <cfRule type="cellIs" dxfId="933" priority="1253" operator="greaterThanOrEqual">
      <formula>CH25</formula>
    </cfRule>
    <cfRule type="cellIs" dxfId="932" priority="1254" operator="lessThan">
      <formula>CH25</formula>
    </cfRule>
  </conditionalFormatting>
  <conditionalFormatting sqref="CJ25:CJ28">
    <cfRule type="containsBlanks" priority="1249" stopIfTrue="1">
      <formula>LEN(TRIM(CJ25))=0</formula>
    </cfRule>
    <cfRule type="cellIs" dxfId="931" priority="1250" operator="greaterThanOrEqual">
      <formula>CI25</formula>
    </cfRule>
    <cfRule type="cellIs" dxfId="930" priority="1251" operator="lessThan">
      <formula>CI25</formula>
    </cfRule>
  </conditionalFormatting>
  <conditionalFormatting sqref="CJ25:CJ28">
    <cfRule type="containsBlanks" priority="1246" stopIfTrue="1">
      <formula>LEN(TRIM(CJ25))=0</formula>
    </cfRule>
    <cfRule type="cellIs" dxfId="929" priority="1247" operator="greaterThanOrEqual">
      <formula>CI25</formula>
    </cfRule>
    <cfRule type="cellIs" dxfId="928" priority="1248" operator="lessThan">
      <formula>CI25</formula>
    </cfRule>
  </conditionalFormatting>
  <conditionalFormatting sqref="CL47:CL49">
    <cfRule type="cellIs" dxfId="927" priority="1245" stopIfTrue="1" operator="notEqual">
      <formula>0</formula>
    </cfRule>
  </conditionalFormatting>
  <conditionalFormatting sqref="CK47 CK49">
    <cfRule type="cellIs" dxfId="926" priority="1244" stopIfTrue="1" operator="notEqual">
      <formula>0</formula>
    </cfRule>
  </conditionalFormatting>
  <conditionalFormatting sqref="CK48">
    <cfRule type="cellIs" dxfId="925" priority="1243" stopIfTrue="1" operator="notEqual">
      <formula>0</formula>
    </cfRule>
  </conditionalFormatting>
  <conditionalFormatting sqref="CN47:CN49">
    <cfRule type="containsBlanks" priority="1240" stopIfTrue="1">
      <formula>LEN(TRIM(CN47))=0</formula>
    </cfRule>
    <cfRule type="cellIs" dxfId="924" priority="1241" operator="greaterThanOrEqual">
      <formula>CM47</formula>
    </cfRule>
    <cfRule type="cellIs" dxfId="923" priority="1242" operator="lessThan">
      <formula>CM47</formula>
    </cfRule>
  </conditionalFormatting>
  <conditionalFormatting sqref="CN12">
    <cfRule type="containsBlanks" priority="1237" stopIfTrue="1">
      <formula>LEN(TRIM(CN12))=0</formula>
    </cfRule>
    <cfRule type="cellIs" dxfId="922" priority="1238" operator="greaterThanOrEqual">
      <formula>CM12</formula>
    </cfRule>
    <cfRule type="cellIs" dxfId="921" priority="1239" operator="lessThan">
      <formula>CM12</formula>
    </cfRule>
  </conditionalFormatting>
  <conditionalFormatting sqref="CN13">
    <cfRule type="containsBlanks" priority="1234" stopIfTrue="1">
      <formula>LEN(TRIM(CN13))=0</formula>
    </cfRule>
    <cfRule type="cellIs" dxfId="920" priority="1235" operator="greaterThanOrEqual">
      <formula>CM13</formula>
    </cfRule>
    <cfRule type="cellIs" dxfId="919" priority="1236" operator="lessThan">
      <formula>CM13</formula>
    </cfRule>
  </conditionalFormatting>
  <conditionalFormatting sqref="CN11">
    <cfRule type="containsBlanks" priority="1231" stopIfTrue="1">
      <formula>LEN(TRIM(CN11))=0</formula>
    </cfRule>
    <cfRule type="cellIs" dxfId="918" priority="1232" operator="greaterThanOrEqual">
      <formula>CM11</formula>
    </cfRule>
    <cfRule type="cellIs" dxfId="917" priority="1233" operator="lessThan">
      <formula>CM11</formula>
    </cfRule>
  </conditionalFormatting>
  <conditionalFormatting sqref="CK12">
    <cfRule type="cellIs" dxfId="916" priority="1229" stopIfTrue="1" operator="notEqual">
      <formula>0</formula>
    </cfRule>
  </conditionalFormatting>
  <conditionalFormatting sqref="CL12">
    <cfRule type="cellIs" dxfId="915" priority="1230" stopIfTrue="1" operator="notEqual">
      <formula>0</formula>
    </cfRule>
  </conditionalFormatting>
  <conditionalFormatting sqref="CK13">
    <cfRule type="cellIs" dxfId="914" priority="1227" stopIfTrue="1" operator="notEqual">
      <formula>0</formula>
    </cfRule>
  </conditionalFormatting>
  <conditionalFormatting sqref="CL13">
    <cfRule type="cellIs" dxfId="913" priority="1228" stopIfTrue="1" operator="notEqual">
      <formula>0</formula>
    </cfRule>
  </conditionalFormatting>
  <conditionalFormatting sqref="CK11">
    <cfRule type="cellIs" dxfId="912" priority="1225" stopIfTrue="1" operator="notEqual">
      <formula>0</formula>
    </cfRule>
  </conditionalFormatting>
  <conditionalFormatting sqref="CL11">
    <cfRule type="cellIs" dxfId="911" priority="1226" stopIfTrue="1" operator="notEqual">
      <formula>0</formula>
    </cfRule>
  </conditionalFormatting>
  <conditionalFormatting sqref="CO9:CO13">
    <cfRule type="containsBlanks" priority="1222" stopIfTrue="1">
      <formula>LEN(TRIM(CO9))=0</formula>
    </cfRule>
    <cfRule type="cellIs" dxfId="910" priority="1223" operator="greaterThanOrEqual">
      <formula>CN9</formula>
    </cfRule>
    <cfRule type="cellIs" dxfId="909" priority="1224" operator="lessThan">
      <formula>CN9</formula>
    </cfRule>
  </conditionalFormatting>
  <conditionalFormatting sqref="CO9:CO13">
    <cfRule type="containsBlanks" priority="1219" stopIfTrue="1">
      <formula>LEN(TRIM(CO9))=0</formula>
    </cfRule>
    <cfRule type="cellIs" dxfId="908" priority="1220" operator="greaterThanOrEqual">
      <formula>CN9</formula>
    </cfRule>
    <cfRule type="cellIs" dxfId="907" priority="1221" operator="lessThan">
      <formula>CN9</formula>
    </cfRule>
  </conditionalFormatting>
  <conditionalFormatting sqref="CO5:CO8">
    <cfRule type="containsBlanks" priority="1216" stopIfTrue="1">
      <formula>LEN(TRIM(CO5))=0</formula>
    </cfRule>
    <cfRule type="cellIs" dxfId="906" priority="1217" operator="greaterThanOrEqual">
      <formula>CN5</formula>
    </cfRule>
    <cfRule type="cellIs" dxfId="905" priority="1218" operator="lessThan">
      <formula>CN5</formula>
    </cfRule>
  </conditionalFormatting>
  <conditionalFormatting sqref="CO5:CO8">
    <cfRule type="containsBlanks" priority="1213" stopIfTrue="1">
      <formula>LEN(TRIM(CO5))=0</formula>
    </cfRule>
    <cfRule type="cellIs" dxfId="904" priority="1214" operator="greaterThanOrEqual">
      <formula>CN5</formula>
    </cfRule>
    <cfRule type="cellIs" dxfId="903" priority="1215" operator="lessThan">
      <formula>CN5</formula>
    </cfRule>
  </conditionalFormatting>
  <conditionalFormatting sqref="CP9:CP13">
    <cfRule type="containsBlanks" priority="1210" stopIfTrue="1">
      <formula>LEN(TRIM(CP9))=0</formula>
    </cfRule>
    <cfRule type="cellIs" dxfId="902" priority="1211" operator="greaterThanOrEqual">
      <formula>CO9</formula>
    </cfRule>
    <cfRule type="cellIs" dxfId="901" priority="1212" operator="lessThan">
      <formula>CO9</formula>
    </cfRule>
  </conditionalFormatting>
  <conditionalFormatting sqref="CP9:CP13">
    <cfRule type="containsBlanks" priority="1207" stopIfTrue="1">
      <formula>LEN(TRIM(CP9))=0</formula>
    </cfRule>
    <cfRule type="cellIs" dxfId="900" priority="1208" operator="greaterThanOrEqual">
      <formula>CO9</formula>
    </cfRule>
    <cfRule type="cellIs" dxfId="899" priority="1209" operator="lessThan">
      <formula>CO9</formula>
    </cfRule>
  </conditionalFormatting>
  <conditionalFormatting sqref="CP5:CP8">
    <cfRule type="containsBlanks" priority="1204" stopIfTrue="1">
      <formula>LEN(TRIM(CP5))=0</formula>
    </cfRule>
    <cfRule type="cellIs" dxfId="898" priority="1205" operator="greaterThanOrEqual">
      <formula>CO5</formula>
    </cfRule>
    <cfRule type="cellIs" dxfId="897" priority="1206" operator="lessThan">
      <formula>CO5</formula>
    </cfRule>
  </conditionalFormatting>
  <conditionalFormatting sqref="CP5:CP8">
    <cfRule type="containsBlanks" priority="1201" stopIfTrue="1">
      <formula>LEN(TRIM(CP5))=0</formula>
    </cfRule>
    <cfRule type="cellIs" dxfId="896" priority="1202" operator="greaterThanOrEqual">
      <formula>CO5</formula>
    </cfRule>
    <cfRule type="cellIs" dxfId="895" priority="1203" operator="lessThan">
      <formula>CO5</formula>
    </cfRule>
  </conditionalFormatting>
  <conditionalFormatting sqref="CP47:CP49">
    <cfRule type="containsBlanks" priority="1198" stopIfTrue="1">
      <formula>LEN(TRIM(CP47))=0</formula>
    </cfRule>
    <cfRule type="cellIs" dxfId="894" priority="1199" operator="greaterThanOrEqual">
      <formula>CO47</formula>
    </cfRule>
    <cfRule type="cellIs" dxfId="893" priority="1200" operator="lessThan">
      <formula>CO47</formula>
    </cfRule>
  </conditionalFormatting>
  <conditionalFormatting sqref="CP47:CP49">
    <cfRule type="containsBlanks" priority="1195" stopIfTrue="1">
      <formula>LEN(TRIM(CP47))=0</formula>
    </cfRule>
    <cfRule type="cellIs" dxfId="892" priority="1196" operator="greaterThanOrEqual">
      <formula>CO47</formula>
    </cfRule>
    <cfRule type="cellIs" dxfId="891" priority="1197" operator="lessThan">
      <formula>CO47</formula>
    </cfRule>
  </conditionalFormatting>
  <conditionalFormatting sqref="CN6:CN8">
    <cfRule type="containsBlanks" priority="1192" stopIfTrue="1">
      <formula>LEN(TRIM(CN6))=0</formula>
    </cfRule>
    <cfRule type="cellIs" dxfId="890" priority="1193" operator="greaterThanOrEqual">
      <formula>CM6</formula>
    </cfRule>
    <cfRule type="cellIs" dxfId="889" priority="1194" operator="lessThan">
      <formula>CM6</formula>
    </cfRule>
  </conditionalFormatting>
  <conditionalFormatting sqref="CN5">
    <cfRule type="containsBlanks" priority="1189" stopIfTrue="1">
      <formula>LEN(TRIM(CN5))=0</formula>
    </cfRule>
    <cfRule type="cellIs" dxfId="888" priority="1190" operator="greaterThanOrEqual">
      <formula>CM5</formula>
    </cfRule>
    <cfRule type="cellIs" dxfId="887" priority="1191" operator="lessThan">
      <formula>CM5</formula>
    </cfRule>
  </conditionalFormatting>
  <conditionalFormatting sqref="CN6">
    <cfRule type="containsBlanks" priority="1186" stopIfTrue="1">
      <formula>LEN(TRIM(CN6))=0</formula>
    </cfRule>
    <cfRule type="cellIs" dxfId="886" priority="1187" operator="greaterThanOrEqual">
      <formula>CM6</formula>
    </cfRule>
    <cfRule type="cellIs" dxfId="885" priority="1188" operator="lessThan">
      <formula>CM6</formula>
    </cfRule>
  </conditionalFormatting>
  <conditionalFormatting sqref="CK7:CK8">
    <cfRule type="cellIs" dxfId="884" priority="1184" stopIfTrue="1" operator="notEqual">
      <formula>0</formula>
    </cfRule>
  </conditionalFormatting>
  <conditionalFormatting sqref="CL7:CL8">
    <cfRule type="cellIs" dxfId="883" priority="1185" stopIfTrue="1" operator="notEqual">
      <formula>0</formula>
    </cfRule>
  </conditionalFormatting>
  <conditionalFormatting sqref="CK5">
    <cfRule type="cellIs" dxfId="882" priority="1182" stopIfTrue="1" operator="notEqual">
      <formula>0</formula>
    </cfRule>
  </conditionalFormatting>
  <conditionalFormatting sqref="CL5">
    <cfRule type="cellIs" dxfId="881" priority="1183" stopIfTrue="1" operator="notEqual">
      <formula>0</formula>
    </cfRule>
  </conditionalFormatting>
  <conditionalFormatting sqref="CK6">
    <cfRule type="cellIs" dxfId="880" priority="1181" stopIfTrue="1" operator="notEqual">
      <formula>0</formula>
    </cfRule>
  </conditionalFormatting>
  <conditionalFormatting sqref="CK6">
    <cfRule type="cellIs" dxfId="879" priority="1180" stopIfTrue="1" operator="notEqual">
      <formula>0</formula>
    </cfRule>
  </conditionalFormatting>
  <conditionalFormatting sqref="CL6">
    <cfRule type="cellIs" dxfId="878" priority="1179" stopIfTrue="1" operator="notEqual">
      <formula>0</formula>
    </cfRule>
  </conditionalFormatting>
  <conditionalFormatting sqref="CN9:CN10">
    <cfRule type="containsBlanks" priority="1176" stopIfTrue="1">
      <formula>LEN(TRIM(CN9))=0</formula>
    </cfRule>
    <cfRule type="cellIs" dxfId="877" priority="1177" operator="greaterThanOrEqual">
      <formula>CM9</formula>
    </cfRule>
    <cfRule type="cellIs" dxfId="876" priority="1178" operator="lessThan">
      <formula>CM9</formula>
    </cfRule>
  </conditionalFormatting>
  <conditionalFormatting sqref="CK9:CK10">
    <cfRule type="cellIs" dxfId="875" priority="1174" stopIfTrue="1" operator="notEqual">
      <formula>0</formula>
    </cfRule>
  </conditionalFormatting>
  <conditionalFormatting sqref="CL10">
    <cfRule type="cellIs" dxfId="874" priority="1175" stopIfTrue="1" operator="notEqual">
      <formula>0</formula>
    </cfRule>
  </conditionalFormatting>
  <conditionalFormatting sqref="CL9">
    <cfRule type="cellIs" dxfId="873" priority="1173" stopIfTrue="1" operator="notEqual">
      <formula>0</formula>
    </cfRule>
  </conditionalFormatting>
  <conditionalFormatting sqref="CN20:CN21">
    <cfRule type="containsBlanks" priority="1170" stopIfTrue="1">
      <formula>LEN(TRIM(CN20))=0</formula>
    </cfRule>
    <cfRule type="cellIs" dxfId="872" priority="1171" operator="greaterThanOrEqual">
      <formula>CM20</formula>
    </cfRule>
    <cfRule type="cellIs" dxfId="871" priority="1172" operator="lessThan">
      <formula>CM20</formula>
    </cfRule>
  </conditionalFormatting>
  <conditionalFormatting sqref="CN19">
    <cfRule type="containsBlanks" priority="1167" stopIfTrue="1">
      <formula>LEN(TRIM(CN19))=0</formula>
    </cfRule>
    <cfRule type="cellIs" dxfId="870" priority="1168" operator="greaterThanOrEqual">
      <formula>CM19</formula>
    </cfRule>
    <cfRule type="cellIs" dxfId="869" priority="1169" operator="lessThan">
      <formula>CM19</formula>
    </cfRule>
  </conditionalFormatting>
  <conditionalFormatting sqref="CK19:CK21">
    <cfRule type="cellIs" dxfId="868" priority="1165" stopIfTrue="1" operator="notEqual">
      <formula>0</formula>
    </cfRule>
  </conditionalFormatting>
  <conditionalFormatting sqref="CL19:CL21">
    <cfRule type="cellIs" dxfId="867" priority="1166" stopIfTrue="1" operator="notEqual">
      <formula>0</formula>
    </cfRule>
  </conditionalFormatting>
  <conditionalFormatting sqref="CO19:CO21">
    <cfRule type="containsBlanks" priority="1162" stopIfTrue="1">
      <formula>LEN(TRIM(CO19))=0</formula>
    </cfRule>
    <cfRule type="cellIs" dxfId="866" priority="1163" operator="greaterThanOrEqual">
      <formula>CN19</formula>
    </cfRule>
    <cfRule type="cellIs" dxfId="865" priority="1164" operator="lessThan">
      <formula>CN19</formula>
    </cfRule>
  </conditionalFormatting>
  <conditionalFormatting sqref="CO19:CO21">
    <cfRule type="containsBlanks" priority="1159" stopIfTrue="1">
      <formula>LEN(TRIM(CO19))=0</formula>
    </cfRule>
    <cfRule type="cellIs" dxfId="864" priority="1160" operator="greaterThanOrEqual">
      <formula>CN19</formula>
    </cfRule>
    <cfRule type="cellIs" dxfId="863" priority="1161" operator="lessThan">
      <formula>CN19</formula>
    </cfRule>
  </conditionalFormatting>
  <conditionalFormatting sqref="CP19:CP21">
    <cfRule type="containsBlanks" priority="1156" stopIfTrue="1">
      <formula>LEN(TRIM(CP19))=0</formula>
    </cfRule>
    <cfRule type="cellIs" dxfId="862" priority="1157" operator="greaterThanOrEqual">
      <formula>CO19</formula>
    </cfRule>
    <cfRule type="cellIs" dxfId="861" priority="1158" operator="lessThan">
      <formula>CO19</formula>
    </cfRule>
  </conditionalFormatting>
  <conditionalFormatting sqref="CP19:CP21">
    <cfRule type="containsBlanks" priority="1153" stopIfTrue="1">
      <formula>LEN(TRIM(CP19))=0</formula>
    </cfRule>
    <cfRule type="cellIs" dxfId="860" priority="1154" operator="greaterThanOrEqual">
      <formula>CO19</formula>
    </cfRule>
    <cfRule type="cellIs" dxfId="859" priority="1155" operator="lessThan">
      <formula>CO19</formula>
    </cfRule>
  </conditionalFormatting>
  <conditionalFormatting sqref="CN23:CN24">
    <cfRule type="containsBlanks" priority="1150" stopIfTrue="1">
      <formula>LEN(TRIM(CN23))=0</formula>
    </cfRule>
    <cfRule type="cellIs" dxfId="858" priority="1151" operator="greaterThanOrEqual">
      <formula>CM23</formula>
    </cfRule>
    <cfRule type="cellIs" dxfId="857" priority="1152" operator="lessThan">
      <formula>CM23</formula>
    </cfRule>
  </conditionalFormatting>
  <conditionalFormatting sqref="CN22">
    <cfRule type="containsBlanks" priority="1147" stopIfTrue="1">
      <formula>LEN(TRIM(CN22))=0</formula>
    </cfRule>
    <cfRule type="cellIs" dxfId="856" priority="1148" operator="greaterThanOrEqual">
      <formula>CM22</formula>
    </cfRule>
    <cfRule type="cellIs" dxfId="855" priority="1149" operator="lessThan">
      <formula>CM22</formula>
    </cfRule>
  </conditionalFormatting>
  <conditionalFormatting sqref="CK22:CK24">
    <cfRule type="cellIs" dxfId="854" priority="1145" stopIfTrue="1" operator="notEqual">
      <formula>0</formula>
    </cfRule>
  </conditionalFormatting>
  <conditionalFormatting sqref="CL22 CL24">
    <cfRule type="cellIs" dxfId="853" priority="1146" stopIfTrue="1" operator="notEqual">
      <formula>0</formula>
    </cfRule>
  </conditionalFormatting>
  <conditionalFormatting sqref="CO22:CO24">
    <cfRule type="containsBlanks" priority="1142" stopIfTrue="1">
      <formula>LEN(TRIM(CO22))=0</formula>
    </cfRule>
    <cfRule type="cellIs" dxfId="852" priority="1143" operator="greaterThanOrEqual">
      <formula>CN22</formula>
    </cfRule>
    <cfRule type="cellIs" dxfId="851" priority="1144" operator="lessThan">
      <formula>CN22</formula>
    </cfRule>
  </conditionalFormatting>
  <conditionalFormatting sqref="CO22:CO24">
    <cfRule type="containsBlanks" priority="1139" stopIfTrue="1">
      <formula>LEN(TRIM(CO22))=0</formula>
    </cfRule>
    <cfRule type="cellIs" dxfId="850" priority="1140" operator="greaterThanOrEqual">
      <formula>CN22</formula>
    </cfRule>
    <cfRule type="cellIs" dxfId="849" priority="1141" operator="lessThan">
      <formula>CN22</formula>
    </cfRule>
  </conditionalFormatting>
  <conditionalFormatting sqref="CP22:CP24">
    <cfRule type="containsBlanks" priority="1136" stopIfTrue="1">
      <formula>LEN(TRIM(CP22))=0</formula>
    </cfRule>
    <cfRule type="cellIs" dxfId="848" priority="1137" operator="greaterThanOrEqual">
      <formula>CO22</formula>
    </cfRule>
    <cfRule type="cellIs" dxfId="847" priority="1138" operator="lessThan">
      <formula>CO22</formula>
    </cfRule>
  </conditionalFormatting>
  <conditionalFormatting sqref="CP22:CP24">
    <cfRule type="containsBlanks" priority="1133" stopIfTrue="1">
      <formula>LEN(TRIM(CP22))=0</formula>
    </cfRule>
    <cfRule type="cellIs" dxfId="846" priority="1134" operator="greaterThanOrEqual">
      <formula>CO22</formula>
    </cfRule>
    <cfRule type="cellIs" dxfId="845" priority="1135" operator="lessThan">
      <formula>CO22</formula>
    </cfRule>
  </conditionalFormatting>
  <conditionalFormatting sqref="CK38 CK40">
    <cfRule type="cellIs" dxfId="844" priority="1132" stopIfTrue="1" operator="notEqual">
      <formula>0</formula>
    </cfRule>
  </conditionalFormatting>
  <conditionalFormatting sqref="CK39">
    <cfRule type="cellIs" dxfId="843" priority="1131" stopIfTrue="1" operator="notEqual">
      <formula>0</formula>
    </cfRule>
  </conditionalFormatting>
  <conditionalFormatting sqref="CN38 CN40">
    <cfRule type="containsBlanks" priority="1128" stopIfTrue="1">
      <formula>LEN(TRIM(CN38))=0</formula>
    </cfRule>
    <cfRule type="cellIs" dxfId="842" priority="1129" operator="greaterThanOrEqual">
      <formula>CM38</formula>
    </cfRule>
    <cfRule type="cellIs" dxfId="841" priority="1130" operator="lessThan">
      <formula>CM38</formula>
    </cfRule>
  </conditionalFormatting>
  <conditionalFormatting sqref="CN39">
    <cfRule type="containsBlanks" priority="1125" stopIfTrue="1">
      <formula>LEN(TRIM(CN39))=0</formula>
    </cfRule>
    <cfRule type="cellIs" dxfId="840" priority="1126" operator="greaterThanOrEqual">
      <formula>CM39</formula>
    </cfRule>
    <cfRule type="cellIs" dxfId="839" priority="1127" operator="lessThan">
      <formula>CM39</formula>
    </cfRule>
  </conditionalFormatting>
  <conditionalFormatting sqref="CL38 CL40">
    <cfRule type="cellIs" dxfId="838" priority="1124" stopIfTrue="1" operator="notEqual">
      <formula>0</formula>
    </cfRule>
  </conditionalFormatting>
  <conditionalFormatting sqref="CO38:CO40">
    <cfRule type="containsBlanks" priority="1121" stopIfTrue="1">
      <formula>LEN(TRIM(CO38))=0</formula>
    </cfRule>
    <cfRule type="cellIs" dxfId="837" priority="1122" operator="greaterThanOrEqual">
      <formula>CN38</formula>
    </cfRule>
    <cfRule type="cellIs" dxfId="836" priority="1123" operator="lessThan">
      <formula>CN38</formula>
    </cfRule>
  </conditionalFormatting>
  <conditionalFormatting sqref="CO38:CO40">
    <cfRule type="containsBlanks" priority="1118" stopIfTrue="1">
      <formula>LEN(TRIM(CO38))=0</formula>
    </cfRule>
    <cfRule type="cellIs" dxfId="835" priority="1119" operator="greaterThanOrEqual">
      <formula>CN38</formula>
    </cfRule>
    <cfRule type="cellIs" dxfId="834" priority="1120" operator="lessThan">
      <formula>CN38</formula>
    </cfRule>
  </conditionalFormatting>
  <conditionalFormatting sqref="CP38:CP40">
    <cfRule type="containsBlanks" priority="1115" stopIfTrue="1">
      <formula>LEN(TRIM(CP38))=0</formula>
    </cfRule>
    <cfRule type="cellIs" dxfId="833" priority="1116" operator="greaterThanOrEqual">
      <formula>CO38</formula>
    </cfRule>
    <cfRule type="cellIs" dxfId="832" priority="1117" operator="lessThan">
      <formula>CO38</formula>
    </cfRule>
  </conditionalFormatting>
  <conditionalFormatting sqref="CP38:CP40">
    <cfRule type="containsBlanks" priority="1112" stopIfTrue="1">
      <formula>LEN(TRIM(CP38))=0</formula>
    </cfRule>
    <cfRule type="cellIs" dxfId="831" priority="1113" operator="greaterThanOrEqual">
      <formula>CO38</formula>
    </cfRule>
    <cfRule type="cellIs" dxfId="830" priority="1114" operator="lessThan">
      <formula>CO38</formula>
    </cfRule>
  </conditionalFormatting>
  <conditionalFormatting sqref="CK42">
    <cfRule type="cellIs" dxfId="829" priority="1110" stopIfTrue="1" operator="notEqual">
      <formula>0</formula>
    </cfRule>
  </conditionalFormatting>
  <conditionalFormatting sqref="CL43">
    <cfRule type="cellIs" dxfId="828" priority="1111" stopIfTrue="1" operator="notEqual">
      <formula>0</formula>
    </cfRule>
  </conditionalFormatting>
  <conditionalFormatting sqref="CK41 CK43">
    <cfRule type="cellIs" dxfId="827" priority="1109" stopIfTrue="1" operator="notEqual">
      <formula>0</formula>
    </cfRule>
  </conditionalFormatting>
  <conditionalFormatting sqref="CL42">
    <cfRule type="cellIs" dxfId="826" priority="1108" stopIfTrue="1" operator="notEqual">
      <formula>0</formula>
    </cfRule>
  </conditionalFormatting>
  <conditionalFormatting sqref="CN41:CN43">
    <cfRule type="containsBlanks" priority="1105" stopIfTrue="1">
      <formula>LEN(TRIM(CN41))=0</formula>
    </cfRule>
    <cfRule type="cellIs" dxfId="825" priority="1106" operator="greaterThanOrEqual">
      <formula>CM41</formula>
    </cfRule>
    <cfRule type="cellIs" dxfId="824" priority="1107" operator="lessThan">
      <formula>CM41</formula>
    </cfRule>
  </conditionalFormatting>
  <conditionalFormatting sqref="CL41">
    <cfRule type="cellIs" dxfId="823" priority="1104" stopIfTrue="1" operator="notEqual">
      <formula>0</formula>
    </cfRule>
  </conditionalFormatting>
  <conditionalFormatting sqref="CO41:CO43">
    <cfRule type="containsBlanks" priority="1101" stopIfTrue="1">
      <formula>LEN(TRIM(CO41))=0</formula>
    </cfRule>
    <cfRule type="cellIs" dxfId="822" priority="1102" operator="greaterThanOrEqual">
      <formula>CN41</formula>
    </cfRule>
    <cfRule type="cellIs" dxfId="821" priority="1103" operator="lessThan">
      <formula>CN41</formula>
    </cfRule>
  </conditionalFormatting>
  <conditionalFormatting sqref="CO41:CO43">
    <cfRule type="containsBlanks" priority="1098" stopIfTrue="1">
      <formula>LEN(TRIM(CO41))=0</formula>
    </cfRule>
    <cfRule type="cellIs" dxfId="820" priority="1099" operator="greaterThanOrEqual">
      <formula>CN41</formula>
    </cfRule>
    <cfRule type="cellIs" dxfId="819" priority="1100" operator="lessThan">
      <formula>CN41</formula>
    </cfRule>
  </conditionalFormatting>
  <conditionalFormatting sqref="CP41:CP43">
    <cfRule type="containsBlanks" priority="1095" stopIfTrue="1">
      <formula>LEN(TRIM(CP41))=0</formula>
    </cfRule>
    <cfRule type="cellIs" dxfId="818" priority="1096" operator="greaterThanOrEqual">
      <formula>CO41</formula>
    </cfRule>
    <cfRule type="cellIs" dxfId="817" priority="1097" operator="lessThan">
      <formula>CO41</formula>
    </cfRule>
  </conditionalFormatting>
  <conditionalFormatting sqref="CP41:CP43">
    <cfRule type="containsBlanks" priority="1092" stopIfTrue="1">
      <formula>LEN(TRIM(CP41))=0</formula>
    </cfRule>
    <cfRule type="cellIs" dxfId="816" priority="1093" operator="greaterThanOrEqual">
      <formula>CO41</formula>
    </cfRule>
    <cfRule type="cellIs" dxfId="815" priority="1094" operator="lessThan">
      <formula>CO41</formula>
    </cfRule>
  </conditionalFormatting>
  <conditionalFormatting sqref="CK36:CK37">
    <cfRule type="cellIs" dxfId="814" priority="1091" stopIfTrue="1" operator="notEqual">
      <formula>0</formula>
    </cfRule>
  </conditionalFormatting>
  <conditionalFormatting sqref="CN36:CN37">
    <cfRule type="containsBlanks" priority="1088" stopIfTrue="1">
      <formula>LEN(TRIM(CN36))=0</formula>
    </cfRule>
    <cfRule type="cellIs" dxfId="813" priority="1089" operator="greaterThanOrEqual">
      <formula>CM36</formula>
    </cfRule>
    <cfRule type="cellIs" dxfId="812" priority="1090" operator="lessThan">
      <formula>CM36</formula>
    </cfRule>
  </conditionalFormatting>
  <conditionalFormatting sqref="CK34:CK35">
    <cfRule type="cellIs" dxfId="811" priority="1086" stopIfTrue="1" operator="notEqual">
      <formula>0</formula>
    </cfRule>
  </conditionalFormatting>
  <conditionalFormatting sqref="CL34">
    <cfRule type="cellIs" dxfId="810" priority="1087" stopIfTrue="1" operator="notEqual">
      <formula>0</formula>
    </cfRule>
  </conditionalFormatting>
  <conditionalFormatting sqref="CN34:CN35">
    <cfRule type="containsBlanks" priority="1083" stopIfTrue="1">
      <formula>LEN(TRIM(CN34))=0</formula>
    </cfRule>
    <cfRule type="cellIs" dxfId="809" priority="1084" operator="greaterThanOrEqual">
      <formula>CM34</formula>
    </cfRule>
    <cfRule type="cellIs" dxfId="808" priority="1085" operator="lessThan">
      <formula>CM34</formula>
    </cfRule>
  </conditionalFormatting>
  <conditionalFormatting sqref="CL36:CL37">
    <cfRule type="cellIs" dxfId="807" priority="1082" stopIfTrue="1" operator="notEqual">
      <formula>0</formula>
    </cfRule>
  </conditionalFormatting>
  <conditionalFormatting sqref="CL35">
    <cfRule type="cellIs" dxfId="806" priority="1081" stopIfTrue="1" operator="notEqual">
      <formula>0</formula>
    </cfRule>
  </conditionalFormatting>
  <conditionalFormatting sqref="CO34:CO37">
    <cfRule type="containsBlanks" priority="1078" stopIfTrue="1">
      <formula>LEN(TRIM(CO34))=0</formula>
    </cfRule>
    <cfRule type="cellIs" dxfId="805" priority="1079" operator="greaterThanOrEqual">
      <formula>CN34</formula>
    </cfRule>
    <cfRule type="cellIs" dxfId="804" priority="1080" operator="lessThan">
      <formula>CN34</formula>
    </cfRule>
  </conditionalFormatting>
  <conditionalFormatting sqref="CO34:CO37">
    <cfRule type="containsBlanks" priority="1075" stopIfTrue="1">
      <formula>LEN(TRIM(CO34))=0</formula>
    </cfRule>
    <cfRule type="cellIs" dxfId="803" priority="1076" operator="greaterThanOrEqual">
      <formula>CN34</formula>
    </cfRule>
    <cfRule type="cellIs" dxfId="802" priority="1077" operator="lessThan">
      <formula>CN34</formula>
    </cfRule>
  </conditionalFormatting>
  <conditionalFormatting sqref="CP34:CP37">
    <cfRule type="containsBlanks" priority="1072" stopIfTrue="1">
      <formula>LEN(TRIM(CP34))=0</formula>
    </cfRule>
    <cfRule type="cellIs" dxfId="801" priority="1073" operator="greaterThanOrEqual">
      <formula>CO34</formula>
    </cfRule>
    <cfRule type="cellIs" dxfId="800" priority="1074" operator="lessThan">
      <formula>CO34</formula>
    </cfRule>
  </conditionalFormatting>
  <conditionalFormatting sqref="CP34:CP37">
    <cfRule type="containsBlanks" priority="1069" stopIfTrue="1">
      <formula>LEN(TRIM(CP34))=0</formula>
    </cfRule>
    <cfRule type="cellIs" dxfId="799" priority="1070" operator="greaterThanOrEqual">
      <formula>CO34</formula>
    </cfRule>
    <cfRule type="cellIs" dxfId="798" priority="1071" operator="lessThan">
      <formula>CO34</formula>
    </cfRule>
  </conditionalFormatting>
  <conditionalFormatting sqref="CL39">
    <cfRule type="cellIs" dxfId="797" priority="1068" stopIfTrue="1" operator="notEqual">
      <formula>0</formula>
    </cfRule>
  </conditionalFormatting>
  <conditionalFormatting sqref="CN15:CN16">
    <cfRule type="containsBlanks" priority="1065" stopIfTrue="1">
      <formula>LEN(TRIM(CN15))=0</formula>
    </cfRule>
    <cfRule type="cellIs" dxfId="796" priority="1066" operator="greaterThanOrEqual">
      <formula>CM15</formula>
    </cfRule>
    <cfRule type="cellIs" dxfId="795" priority="1067" operator="lessThan">
      <formula>CM15</formula>
    </cfRule>
  </conditionalFormatting>
  <conditionalFormatting sqref="CN14:CN18">
    <cfRule type="containsBlanks" priority="1062" stopIfTrue="1">
      <formula>LEN(TRIM(CN14))=0</formula>
    </cfRule>
    <cfRule type="cellIs" dxfId="794" priority="1063" operator="greaterThanOrEqual">
      <formula>CM14</formula>
    </cfRule>
    <cfRule type="cellIs" dxfId="793" priority="1064" operator="lessThan">
      <formula>CM14</formula>
    </cfRule>
  </conditionalFormatting>
  <conditionalFormatting sqref="CN15:CN16">
    <cfRule type="containsBlanks" priority="1059" stopIfTrue="1">
      <formula>LEN(TRIM(CN15))=0</formula>
    </cfRule>
    <cfRule type="cellIs" dxfId="792" priority="1060" operator="greaterThanOrEqual">
      <formula>CM15</formula>
    </cfRule>
    <cfRule type="cellIs" dxfId="791" priority="1061" operator="lessThan">
      <formula>CM15</formula>
    </cfRule>
  </conditionalFormatting>
  <conditionalFormatting sqref="CK14">
    <cfRule type="cellIs" dxfId="790" priority="1057" stopIfTrue="1" operator="notEqual">
      <formula>0</formula>
    </cfRule>
  </conditionalFormatting>
  <conditionalFormatting sqref="CL14:CL15 CL17:CL18">
    <cfRule type="cellIs" dxfId="789" priority="1058" stopIfTrue="1" operator="notEqual">
      <formula>0</formula>
    </cfRule>
  </conditionalFormatting>
  <conditionalFormatting sqref="CK17:CK18">
    <cfRule type="cellIs" dxfId="788" priority="1056" stopIfTrue="1" operator="notEqual">
      <formula>0</formula>
    </cfRule>
  </conditionalFormatting>
  <conditionalFormatting sqref="CK15">
    <cfRule type="cellIs" dxfId="787" priority="1054" stopIfTrue="1" operator="notEqual">
      <formula>0</formula>
    </cfRule>
  </conditionalFormatting>
  <conditionalFormatting sqref="CL15">
    <cfRule type="cellIs" dxfId="786" priority="1055" stopIfTrue="1" operator="notEqual">
      <formula>0</formula>
    </cfRule>
  </conditionalFormatting>
  <conditionalFormatting sqref="CK15">
    <cfRule type="cellIs" dxfId="785" priority="1053" stopIfTrue="1" operator="notEqual">
      <formula>0</formula>
    </cfRule>
  </conditionalFormatting>
  <conditionalFormatting sqref="CK15">
    <cfRule type="cellIs" dxfId="784" priority="1051" stopIfTrue="1" operator="notEqual">
      <formula>0</formula>
    </cfRule>
  </conditionalFormatting>
  <conditionalFormatting sqref="CL15">
    <cfRule type="cellIs" dxfId="783" priority="1052" stopIfTrue="1" operator="notEqual">
      <formula>0</formula>
    </cfRule>
  </conditionalFormatting>
  <conditionalFormatting sqref="CL16">
    <cfRule type="cellIs" dxfId="782" priority="1050" stopIfTrue="1" operator="notEqual">
      <formula>0</formula>
    </cfRule>
  </conditionalFormatting>
  <conditionalFormatting sqref="CK16">
    <cfRule type="cellIs" dxfId="781" priority="1049" stopIfTrue="1" operator="notEqual">
      <formula>0</formula>
    </cfRule>
  </conditionalFormatting>
  <conditionalFormatting sqref="CK16">
    <cfRule type="cellIs" dxfId="780" priority="1048" stopIfTrue="1" operator="notEqual">
      <formula>0</formula>
    </cfRule>
  </conditionalFormatting>
  <conditionalFormatting sqref="CK16">
    <cfRule type="cellIs" dxfId="779" priority="1047" stopIfTrue="1" operator="notEqual">
      <formula>0</formula>
    </cfRule>
  </conditionalFormatting>
  <conditionalFormatting sqref="CK16">
    <cfRule type="cellIs" dxfId="778" priority="1046" stopIfTrue="1" operator="notEqual">
      <formula>0</formula>
    </cfRule>
  </conditionalFormatting>
  <conditionalFormatting sqref="CO14:CO18">
    <cfRule type="containsBlanks" priority="1043" stopIfTrue="1">
      <formula>LEN(TRIM(CO14))=0</formula>
    </cfRule>
    <cfRule type="cellIs" dxfId="777" priority="1044" operator="greaterThanOrEqual">
      <formula>CN14</formula>
    </cfRule>
    <cfRule type="cellIs" dxfId="776" priority="1045" operator="lessThan">
      <formula>CN14</formula>
    </cfRule>
  </conditionalFormatting>
  <conditionalFormatting sqref="CO14:CO18">
    <cfRule type="containsBlanks" priority="1040" stopIfTrue="1">
      <formula>LEN(TRIM(CO14))=0</formula>
    </cfRule>
    <cfRule type="cellIs" dxfId="775" priority="1041" operator="greaterThanOrEqual">
      <formula>CN14</formula>
    </cfRule>
    <cfRule type="cellIs" dxfId="774" priority="1042" operator="lessThan">
      <formula>CN14</formula>
    </cfRule>
  </conditionalFormatting>
  <conditionalFormatting sqref="CP14:CP18">
    <cfRule type="containsBlanks" priority="1037" stopIfTrue="1">
      <formula>LEN(TRIM(CP14))=0</formula>
    </cfRule>
    <cfRule type="cellIs" dxfId="773" priority="1038" operator="greaterThanOrEqual">
      <formula>CO14</formula>
    </cfRule>
    <cfRule type="cellIs" dxfId="772" priority="1039" operator="lessThan">
      <formula>CO14</formula>
    </cfRule>
  </conditionalFormatting>
  <conditionalFormatting sqref="CP14:CP18">
    <cfRule type="containsBlanks" priority="1034" stopIfTrue="1">
      <formula>LEN(TRIM(CP14))=0</formula>
    </cfRule>
    <cfRule type="cellIs" dxfId="771" priority="1035" operator="greaterThanOrEqual">
      <formula>CO14</formula>
    </cfRule>
    <cfRule type="cellIs" dxfId="770" priority="1036" operator="lessThan">
      <formula>CO14</formula>
    </cfRule>
  </conditionalFormatting>
  <conditionalFormatting sqref="CN54:CN57">
    <cfRule type="containsBlanks" priority="1031" stopIfTrue="1">
      <formula>LEN(TRIM(CN54))=0</formula>
    </cfRule>
    <cfRule type="cellIs" dxfId="769" priority="1032" operator="greaterThanOrEqual">
      <formula>CM54</formula>
    </cfRule>
    <cfRule type="cellIs" dxfId="768" priority="1033" operator="lessThan">
      <formula>CM54</formula>
    </cfRule>
  </conditionalFormatting>
  <conditionalFormatting sqref="CK54">
    <cfRule type="cellIs" dxfId="767" priority="1028" stopIfTrue="1" operator="notEqual">
      <formula>0</formula>
    </cfRule>
  </conditionalFormatting>
  <conditionalFormatting sqref="CK55 CK57">
    <cfRule type="cellIs" dxfId="766" priority="1029" stopIfTrue="1" operator="notEqual">
      <formula>0</formula>
    </cfRule>
  </conditionalFormatting>
  <conditionalFormatting sqref="CL57 CL54:CL55">
    <cfRule type="cellIs" dxfId="765" priority="1030" stopIfTrue="1" operator="notEqual">
      <formula>0</formula>
    </cfRule>
  </conditionalFormatting>
  <conditionalFormatting sqref="CL56">
    <cfRule type="cellIs" dxfId="764" priority="1027" stopIfTrue="1" operator="notEqual">
      <formula>0</formula>
    </cfRule>
  </conditionalFormatting>
  <conditionalFormatting sqref="CK56">
    <cfRule type="cellIs" dxfId="763" priority="1026" stopIfTrue="1" operator="notEqual">
      <formula>0</formula>
    </cfRule>
  </conditionalFormatting>
  <conditionalFormatting sqref="CP54:CP57">
    <cfRule type="containsBlanks" priority="1023" stopIfTrue="1">
      <formula>LEN(TRIM(CP54))=0</formula>
    </cfRule>
    <cfRule type="cellIs" dxfId="762" priority="1024" operator="greaterThanOrEqual">
      <formula>CO54</formula>
    </cfRule>
    <cfRule type="cellIs" dxfId="761" priority="1025" operator="lessThan">
      <formula>CO54</formula>
    </cfRule>
  </conditionalFormatting>
  <conditionalFormatting sqref="CP54:CP57">
    <cfRule type="containsBlanks" priority="1020" stopIfTrue="1">
      <formula>LEN(TRIM(CP54))=0</formula>
    </cfRule>
    <cfRule type="cellIs" dxfId="760" priority="1021" operator="greaterThanOrEqual">
      <formula>CO54</formula>
    </cfRule>
    <cfRule type="cellIs" dxfId="759" priority="1022" operator="lessThan">
      <formula>CO54</formula>
    </cfRule>
  </conditionalFormatting>
  <conditionalFormatting sqref="CN58:CN60">
    <cfRule type="containsBlanks" priority="1017" stopIfTrue="1">
      <formula>LEN(TRIM(CN58))=0</formula>
    </cfRule>
    <cfRule type="cellIs" dxfId="758" priority="1018" operator="greaterThanOrEqual">
      <formula>CM58</formula>
    </cfRule>
    <cfRule type="cellIs" dxfId="757" priority="1019" operator="lessThan">
      <formula>CM58</formula>
    </cfRule>
  </conditionalFormatting>
  <conditionalFormatting sqref="CK58:CK60">
    <cfRule type="cellIs" dxfId="756" priority="1015" stopIfTrue="1" operator="notEqual">
      <formula>0</formula>
    </cfRule>
  </conditionalFormatting>
  <conditionalFormatting sqref="CL58:CL60">
    <cfRule type="cellIs" dxfId="755" priority="1016" stopIfTrue="1" operator="notEqual">
      <formula>0</formula>
    </cfRule>
  </conditionalFormatting>
  <conditionalFormatting sqref="CP58:CP60">
    <cfRule type="containsBlanks" priority="1012" stopIfTrue="1">
      <formula>LEN(TRIM(CP58))=0</formula>
    </cfRule>
    <cfRule type="cellIs" dxfId="754" priority="1013" operator="greaterThanOrEqual">
      <formula>CO58</formula>
    </cfRule>
    <cfRule type="cellIs" dxfId="753" priority="1014" operator="lessThan">
      <formula>CO58</formula>
    </cfRule>
  </conditionalFormatting>
  <conditionalFormatting sqref="CP58:CP60">
    <cfRule type="containsBlanks" priority="1009" stopIfTrue="1">
      <formula>LEN(TRIM(CP58))=0</formula>
    </cfRule>
    <cfRule type="cellIs" dxfId="752" priority="1010" operator="greaterThanOrEqual">
      <formula>CO58</formula>
    </cfRule>
    <cfRule type="cellIs" dxfId="751" priority="1011" operator="lessThan">
      <formula>CO58</formula>
    </cfRule>
  </conditionalFormatting>
  <conditionalFormatting sqref="CK72:CK73">
    <cfRule type="cellIs" dxfId="750" priority="1007" stopIfTrue="1" operator="notEqual">
      <formula>0</formula>
    </cfRule>
  </conditionalFormatting>
  <conditionalFormatting sqref="CL72:CL73">
    <cfRule type="cellIs" dxfId="749" priority="1008" stopIfTrue="1" operator="notEqual">
      <formula>0</formula>
    </cfRule>
  </conditionalFormatting>
  <conditionalFormatting sqref="CN69:CN73">
    <cfRule type="containsBlanks" priority="1004" stopIfTrue="1">
      <formula>LEN(TRIM(CN69))=0</formula>
    </cfRule>
    <cfRule type="cellIs" dxfId="748" priority="1005" operator="greaterThanOrEqual">
      <formula>CM69</formula>
    </cfRule>
    <cfRule type="cellIs" dxfId="747" priority="1006" operator="lessThan">
      <formula>CM69</formula>
    </cfRule>
  </conditionalFormatting>
  <conditionalFormatting sqref="CK69:CK71">
    <cfRule type="cellIs" dxfId="746" priority="1002" stopIfTrue="1" operator="notEqual">
      <formula>0</formula>
    </cfRule>
  </conditionalFormatting>
  <conditionalFormatting sqref="CL69:CL71">
    <cfRule type="cellIs" dxfId="745" priority="1003" stopIfTrue="1" operator="notEqual">
      <formula>0</formula>
    </cfRule>
  </conditionalFormatting>
  <conditionalFormatting sqref="CP69:CP71">
    <cfRule type="containsBlanks" priority="999" stopIfTrue="1">
      <formula>LEN(TRIM(CP69))=0</formula>
    </cfRule>
    <cfRule type="cellIs" dxfId="744" priority="1000" operator="greaterThanOrEqual">
      <formula>CO69</formula>
    </cfRule>
    <cfRule type="cellIs" dxfId="743" priority="1001" operator="lessThan">
      <formula>CO69</formula>
    </cfRule>
  </conditionalFormatting>
  <conditionalFormatting sqref="CP69:CP71">
    <cfRule type="containsBlanks" priority="996" stopIfTrue="1">
      <formula>LEN(TRIM(CP69))=0</formula>
    </cfRule>
    <cfRule type="cellIs" dxfId="742" priority="997" operator="greaterThanOrEqual">
      <formula>CO69</formula>
    </cfRule>
    <cfRule type="cellIs" dxfId="741" priority="998" operator="lessThan">
      <formula>CO69</formula>
    </cfRule>
  </conditionalFormatting>
  <conditionalFormatting sqref="CP73">
    <cfRule type="containsBlanks" priority="993" stopIfTrue="1">
      <formula>LEN(TRIM(CP73))=0</formula>
    </cfRule>
    <cfRule type="cellIs" dxfId="740" priority="994" operator="greaterThanOrEqual">
      <formula>CO73</formula>
    </cfRule>
    <cfRule type="cellIs" dxfId="739" priority="995" operator="lessThan">
      <formula>CO73</formula>
    </cfRule>
  </conditionalFormatting>
  <conditionalFormatting sqref="CP73">
    <cfRule type="containsBlanks" priority="990" stopIfTrue="1">
      <formula>LEN(TRIM(CP73))=0</formula>
    </cfRule>
    <cfRule type="cellIs" dxfId="738" priority="991" operator="greaterThanOrEqual">
      <formula>CO73</formula>
    </cfRule>
    <cfRule type="cellIs" dxfId="737" priority="992" operator="lessThan">
      <formula>CO73</formula>
    </cfRule>
  </conditionalFormatting>
  <conditionalFormatting sqref="CP72">
    <cfRule type="containsBlanks" priority="987" stopIfTrue="1">
      <formula>LEN(TRIM(CP72))=0</formula>
    </cfRule>
    <cfRule type="cellIs" dxfId="736" priority="988" operator="greaterThanOrEqual">
      <formula>CO72</formula>
    </cfRule>
    <cfRule type="cellIs" dxfId="735" priority="989" operator="lessThan">
      <formula>CO72</formula>
    </cfRule>
  </conditionalFormatting>
  <conditionalFormatting sqref="CP72">
    <cfRule type="containsBlanks" priority="984" stopIfTrue="1">
      <formula>LEN(TRIM(CP72))=0</formula>
    </cfRule>
    <cfRule type="cellIs" dxfId="734" priority="985" operator="greaterThanOrEqual">
      <formula>CO72</formula>
    </cfRule>
    <cfRule type="cellIs" dxfId="733" priority="986" operator="lessThan">
      <formula>CO72</formula>
    </cfRule>
  </conditionalFormatting>
  <conditionalFormatting sqref="CN66:CN68">
    <cfRule type="containsBlanks" priority="981" stopIfTrue="1">
      <formula>LEN(TRIM(CN66))=0</formula>
    </cfRule>
    <cfRule type="cellIs" dxfId="732" priority="982" operator="greaterThanOrEqual">
      <formula>CM66</formula>
    </cfRule>
    <cfRule type="cellIs" dxfId="731" priority="983" operator="lessThan">
      <formula>CM66</formula>
    </cfRule>
  </conditionalFormatting>
  <conditionalFormatting sqref="CL67">
    <cfRule type="cellIs" dxfId="730" priority="980" stopIfTrue="1" operator="notEqual">
      <formula>0</formula>
    </cfRule>
  </conditionalFormatting>
  <conditionalFormatting sqref="CK68">
    <cfRule type="cellIs" dxfId="729" priority="978" stopIfTrue="1" operator="notEqual">
      <formula>0</formula>
    </cfRule>
  </conditionalFormatting>
  <conditionalFormatting sqref="CL68">
    <cfRule type="cellIs" dxfId="728" priority="979" stopIfTrue="1" operator="notEqual">
      <formula>0</formula>
    </cfRule>
  </conditionalFormatting>
  <conditionalFormatting sqref="CK67">
    <cfRule type="cellIs" dxfId="727" priority="977" stopIfTrue="1" operator="notEqual">
      <formula>0</formula>
    </cfRule>
  </conditionalFormatting>
  <conditionalFormatting sqref="CK66">
    <cfRule type="cellIs" dxfId="726" priority="976" stopIfTrue="1" operator="notEqual">
      <formula>0</formula>
    </cfRule>
  </conditionalFormatting>
  <conditionalFormatting sqref="CL66">
    <cfRule type="cellIs" dxfId="725" priority="975" stopIfTrue="1" operator="notEqual">
      <formula>0</formula>
    </cfRule>
  </conditionalFormatting>
  <conditionalFormatting sqref="CP66:CP68">
    <cfRule type="containsBlanks" priority="972" stopIfTrue="1">
      <formula>LEN(TRIM(CP66))=0</formula>
    </cfRule>
    <cfRule type="cellIs" dxfId="724" priority="973" operator="greaterThanOrEqual">
      <formula>CO66</formula>
    </cfRule>
    <cfRule type="cellIs" dxfId="723" priority="974" operator="lessThan">
      <formula>CO66</formula>
    </cfRule>
  </conditionalFormatting>
  <conditionalFormatting sqref="CP66:CP68">
    <cfRule type="containsBlanks" priority="969" stopIfTrue="1">
      <formula>LEN(TRIM(CP66))=0</formula>
    </cfRule>
    <cfRule type="cellIs" dxfId="722" priority="970" operator="greaterThanOrEqual">
      <formula>CO66</formula>
    </cfRule>
    <cfRule type="cellIs" dxfId="721" priority="971" operator="lessThan">
      <formula>CO66</formula>
    </cfRule>
  </conditionalFormatting>
  <conditionalFormatting sqref="CN61:CN65">
    <cfRule type="containsBlanks" priority="966" stopIfTrue="1">
      <formula>LEN(TRIM(CN61))=0</formula>
    </cfRule>
    <cfRule type="cellIs" dxfId="720" priority="967" operator="greaterThanOrEqual">
      <formula>CM61</formula>
    </cfRule>
    <cfRule type="cellIs" dxfId="719" priority="968" operator="lessThan">
      <formula>CM61</formula>
    </cfRule>
  </conditionalFormatting>
  <conditionalFormatting sqref="CK61 CK65 CK63">
    <cfRule type="cellIs" dxfId="718" priority="964" stopIfTrue="1" operator="notEqual">
      <formula>0</formula>
    </cfRule>
  </conditionalFormatting>
  <conditionalFormatting sqref="CL65 CL63">
    <cfRule type="cellIs" dxfId="717" priority="965" stopIfTrue="1" operator="notEqual">
      <formula>0</formula>
    </cfRule>
  </conditionalFormatting>
  <conditionalFormatting sqref="CK64">
    <cfRule type="cellIs" dxfId="716" priority="962" stopIfTrue="1" operator="notEqual">
      <formula>0</formula>
    </cfRule>
  </conditionalFormatting>
  <conditionalFormatting sqref="CL64">
    <cfRule type="cellIs" dxfId="715" priority="963" stopIfTrue="1" operator="notEqual">
      <formula>0</formula>
    </cfRule>
  </conditionalFormatting>
  <conditionalFormatting sqref="CL61">
    <cfRule type="cellIs" dxfId="714" priority="961" stopIfTrue="1" operator="notEqual">
      <formula>0</formula>
    </cfRule>
  </conditionalFormatting>
  <conditionalFormatting sqref="CK62">
    <cfRule type="cellIs" dxfId="713" priority="959" stopIfTrue="1" operator="notEqual">
      <formula>0</formula>
    </cfRule>
  </conditionalFormatting>
  <conditionalFormatting sqref="CL62">
    <cfRule type="cellIs" dxfId="712" priority="960" stopIfTrue="1" operator="notEqual">
      <formula>0</formula>
    </cfRule>
  </conditionalFormatting>
  <conditionalFormatting sqref="CP61:CP63">
    <cfRule type="containsBlanks" priority="956" stopIfTrue="1">
      <formula>LEN(TRIM(CP61))=0</formula>
    </cfRule>
    <cfRule type="cellIs" dxfId="711" priority="957" operator="greaterThanOrEqual">
      <formula>CO61</formula>
    </cfRule>
    <cfRule type="cellIs" dxfId="710" priority="958" operator="lessThan">
      <formula>CO61</formula>
    </cfRule>
  </conditionalFormatting>
  <conditionalFormatting sqref="CP61:CP63">
    <cfRule type="containsBlanks" priority="953" stopIfTrue="1">
      <formula>LEN(TRIM(CP61))=0</formula>
    </cfRule>
    <cfRule type="cellIs" dxfId="709" priority="954" operator="greaterThanOrEqual">
      <formula>CO61</formula>
    </cfRule>
    <cfRule type="cellIs" dxfId="708" priority="955" operator="lessThan">
      <formula>CO61</formula>
    </cfRule>
  </conditionalFormatting>
  <conditionalFormatting sqref="CP65">
    <cfRule type="containsBlanks" priority="950" stopIfTrue="1">
      <formula>LEN(TRIM(CP65))=0</formula>
    </cfRule>
    <cfRule type="cellIs" dxfId="707" priority="951" operator="greaterThanOrEqual">
      <formula>CO65</formula>
    </cfRule>
    <cfRule type="cellIs" dxfId="706" priority="952" operator="lessThan">
      <formula>CO65</formula>
    </cfRule>
  </conditionalFormatting>
  <conditionalFormatting sqref="CP65">
    <cfRule type="containsBlanks" priority="947" stopIfTrue="1">
      <formula>LEN(TRIM(CP65))=0</formula>
    </cfRule>
    <cfRule type="cellIs" dxfId="705" priority="948" operator="greaterThanOrEqual">
      <formula>CO65</formula>
    </cfRule>
    <cfRule type="cellIs" dxfId="704" priority="949" operator="lessThan">
      <formula>CO65</formula>
    </cfRule>
  </conditionalFormatting>
  <conditionalFormatting sqref="CP64">
    <cfRule type="containsBlanks" priority="944" stopIfTrue="1">
      <formula>LEN(TRIM(CP64))=0</formula>
    </cfRule>
    <cfRule type="cellIs" dxfId="703" priority="945" operator="greaterThanOrEqual">
      <formula>CO64</formula>
    </cfRule>
    <cfRule type="cellIs" dxfId="702" priority="946" operator="lessThan">
      <formula>CO64</formula>
    </cfRule>
  </conditionalFormatting>
  <conditionalFormatting sqref="CP64">
    <cfRule type="containsBlanks" priority="941" stopIfTrue="1">
      <formula>LEN(TRIM(CP64))=0</formula>
    </cfRule>
    <cfRule type="cellIs" dxfId="701" priority="942" operator="greaterThanOrEqual">
      <formula>CO64</formula>
    </cfRule>
    <cfRule type="cellIs" dxfId="700" priority="943" operator="lessThan">
      <formula>CO64</formula>
    </cfRule>
  </conditionalFormatting>
  <conditionalFormatting sqref="CL23">
    <cfRule type="cellIs" dxfId="699" priority="940" stopIfTrue="1" operator="notEqual">
      <formula>0</formula>
    </cfRule>
  </conditionalFormatting>
  <conditionalFormatting sqref="CN26:CN28">
    <cfRule type="containsBlanks" priority="937" stopIfTrue="1">
      <formula>LEN(TRIM(CN26))=0</formula>
    </cfRule>
    <cfRule type="cellIs" dxfId="698" priority="938" operator="greaterThanOrEqual">
      <formula>CM26</formula>
    </cfRule>
    <cfRule type="cellIs" dxfId="697" priority="939" operator="lessThan">
      <formula>CM26</formula>
    </cfRule>
  </conditionalFormatting>
  <conditionalFormatting sqref="CN25">
    <cfRule type="containsBlanks" priority="934" stopIfTrue="1">
      <formula>LEN(TRIM(CN25))=0</formula>
    </cfRule>
    <cfRule type="cellIs" dxfId="696" priority="935" operator="greaterThanOrEqual">
      <formula>CM25</formula>
    </cfRule>
    <cfRule type="cellIs" dxfId="695" priority="936" operator="lessThan">
      <formula>CM25</formula>
    </cfRule>
  </conditionalFormatting>
  <conditionalFormatting sqref="CN26">
    <cfRule type="containsBlanks" priority="931" stopIfTrue="1">
      <formula>LEN(TRIM(CN26))=0</formula>
    </cfRule>
    <cfRule type="cellIs" dxfId="694" priority="932" operator="greaterThanOrEqual">
      <formula>CM26</formula>
    </cfRule>
    <cfRule type="cellIs" dxfId="693" priority="933" operator="lessThan">
      <formula>CM26</formula>
    </cfRule>
  </conditionalFormatting>
  <conditionalFormatting sqref="CK27:CK28">
    <cfRule type="cellIs" dxfId="692" priority="929" stopIfTrue="1" operator="notEqual">
      <formula>0</formula>
    </cfRule>
  </conditionalFormatting>
  <conditionalFormatting sqref="CL27:CL28">
    <cfRule type="cellIs" dxfId="691" priority="930" stopIfTrue="1" operator="notEqual">
      <formula>0</formula>
    </cfRule>
  </conditionalFormatting>
  <conditionalFormatting sqref="CK25">
    <cfRule type="cellIs" dxfId="690" priority="927" stopIfTrue="1" operator="notEqual">
      <formula>0</formula>
    </cfRule>
  </conditionalFormatting>
  <conditionalFormatting sqref="CL25">
    <cfRule type="cellIs" dxfId="689" priority="928" stopIfTrue="1" operator="notEqual">
      <formula>0</formula>
    </cfRule>
  </conditionalFormatting>
  <conditionalFormatting sqref="CK26">
    <cfRule type="cellIs" dxfId="688" priority="926" stopIfTrue="1" operator="notEqual">
      <formula>0</formula>
    </cfRule>
  </conditionalFormatting>
  <conditionalFormatting sqref="CK26">
    <cfRule type="cellIs" dxfId="687" priority="925" stopIfTrue="1" operator="notEqual">
      <formula>0</formula>
    </cfRule>
  </conditionalFormatting>
  <conditionalFormatting sqref="CL26">
    <cfRule type="cellIs" dxfId="686" priority="924" stopIfTrue="1" operator="notEqual">
      <formula>0</formula>
    </cfRule>
  </conditionalFormatting>
  <conditionalFormatting sqref="CO25:CO28">
    <cfRule type="containsBlanks" priority="921" stopIfTrue="1">
      <formula>LEN(TRIM(CO25))=0</formula>
    </cfRule>
    <cfRule type="cellIs" dxfId="685" priority="922" operator="greaterThanOrEqual">
      <formula>CN25</formula>
    </cfRule>
    <cfRule type="cellIs" dxfId="684" priority="923" operator="lessThan">
      <formula>CN25</formula>
    </cfRule>
  </conditionalFormatting>
  <conditionalFormatting sqref="CO25:CO28">
    <cfRule type="containsBlanks" priority="918" stopIfTrue="1">
      <formula>LEN(TRIM(CO25))=0</formula>
    </cfRule>
    <cfRule type="cellIs" dxfId="683" priority="919" operator="greaterThanOrEqual">
      <formula>CN25</formula>
    </cfRule>
    <cfRule type="cellIs" dxfId="682" priority="920" operator="lessThan">
      <formula>CN25</formula>
    </cfRule>
  </conditionalFormatting>
  <conditionalFormatting sqref="CP25:CP28">
    <cfRule type="containsBlanks" priority="915" stopIfTrue="1">
      <formula>LEN(TRIM(CP25))=0</formula>
    </cfRule>
    <cfRule type="cellIs" dxfId="681" priority="916" operator="greaterThanOrEqual">
      <formula>CO25</formula>
    </cfRule>
    <cfRule type="cellIs" dxfId="680" priority="917" operator="lessThan">
      <formula>CO25</formula>
    </cfRule>
  </conditionalFormatting>
  <conditionalFormatting sqref="CP25:CP28">
    <cfRule type="containsBlanks" priority="912" stopIfTrue="1">
      <formula>LEN(TRIM(CP25))=0</formula>
    </cfRule>
    <cfRule type="cellIs" dxfId="679" priority="913" operator="greaterThanOrEqual">
      <formula>CO25</formula>
    </cfRule>
    <cfRule type="cellIs" dxfId="678" priority="914" operator="lessThan">
      <formula>CO25</formula>
    </cfRule>
  </conditionalFormatting>
  <conditionalFormatting sqref="CR47:CR49">
    <cfRule type="cellIs" dxfId="677" priority="911" stopIfTrue="1" operator="notEqual">
      <formula>0</formula>
    </cfRule>
  </conditionalFormatting>
  <conditionalFormatting sqref="CQ47 CQ49">
    <cfRule type="cellIs" dxfId="676" priority="910" stopIfTrue="1" operator="notEqual">
      <formula>0</formula>
    </cfRule>
  </conditionalFormatting>
  <conditionalFormatting sqref="CQ48">
    <cfRule type="cellIs" dxfId="675" priority="909" stopIfTrue="1" operator="notEqual">
      <formula>0</formula>
    </cfRule>
  </conditionalFormatting>
  <conditionalFormatting sqref="CT47:CT49">
    <cfRule type="containsBlanks" priority="906" stopIfTrue="1">
      <formula>LEN(TRIM(CT47))=0</formula>
    </cfRule>
    <cfRule type="cellIs" dxfId="674" priority="907" operator="greaterThanOrEqual">
      <formula>CS47</formula>
    </cfRule>
    <cfRule type="cellIs" dxfId="673" priority="908" operator="lessThan">
      <formula>CS47</formula>
    </cfRule>
  </conditionalFormatting>
  <conditionalFormatting sqref="CT12">
    <cfRule type="containsBlanks" priority="903" stopIfTrue="1">
      <formula>LEN(TRIM(CT12))=0</formula>
    </cfRule>
    <cfRule type="cellIs" dxfId="672" priority="904" operator="greaterThanOrEqual">
      <formula>CS12</formula>
    </cfRule>
    <cfRule type="cellIs" dxfId="671" priority="905" operator="lessThan">
      <formula>CS12</formula>
    </cfRule>
  </conditionalFormatting>
  <conditionalFormatting sqref="CT13">
    <cfRule type="containsBlanks" priority="900" stopIfTrue="1">
      <formula>LEN(TRIM(CT13))=0</formula>
    </cfRule>
    <cfRule type="cellIs" dxfId="670" priority="901" operator="greaterThanOrEqual">
      <formula>CS13</formula>
    </cfRule>
    <cfRule type="cellIs" dxfId="669" priority="902" operator="lessThan">
      <formula>CS13</formula>
    </cfRule>
  </conditionalFormatting>
  <conditionalFormatting sqref="CT11">
    <cfRule type="containsBlanks" priority="897" stopIfTrue="1">
      <formula>LEN(TRIM(CT11))=0</formula>
    </cfRule>
    <cfRule type="cellIs" dxfId="668" priority="898" operator="greaterThanOrEqual">
      <formula>CS11</formula>
    </cfRule>
    <cfRule type="cellIs" dxfId="667" priority="899" operator="lessThan">
      <formula>CS11</formula>
    </cfRule>
  </conditionalFormatting>
  <conditionalFormatting sqref="CQ12">
    <cfRule type="cellIs" dxfId="666" priority="895" stopIfTrue="1" operator="notEqual">
      <formula>0</formula>
    </cfRule>
  </conditionalFormatting>
  <conditionalFormatting sqref="CR12">
    <cfRule type="cellIs" dxfId="665" priority="896" stopIfTrue="1" operator="notEqual">
      <formula>0</formula>
    </cfRule>
  </conditionalFormatting>
  <conditionalFormatting sqref="CQ13">
    <cfRule type="cellIs" dxfId="664" priority="893" stopIfTrue="1" operator="notEqual">
      <formula>0</formula>
    </cfRule>
  </conditionalFormatting>
  <conditionalFormatting sqref="CR13">
    <cfRule type="cellIs" dxfId="663" priority="894" stopIfTrue="1" operator="notEqual">
      <formula>0</formula>
    </cfRule>
  </conditionalFormatting>
  <conditionalFormatting sqref="CQ11">
    <cfRule type="cellIs" dxfId="662" priority="891" stopIfTrue="1" operator="notEqual">
      <formula>0</formula>
    </cfRule>
  </conditionalFormatting>
  <conditionalFormatting sqref="CR11">
    <cfRule type="cellIs" dxfId="661" priority="892" stopIfTrue="1" operator="notEqual">
      <formula>0</formula>
    </cfRule>
  </conditionalFormatting>
  <conditionalFormatting sqref="CU9:CU13">
    <cfRule type="containsBlanks" priority="888" stopIfTrue="1">
      <formula>LEN(TRIM(CU9))=0</formula>
    </cfRule>
    <cfRule type="cellIs" dxfId="660" priority="889" operator="greaterThanOrEqual">
      <formula>CT9</formula>
    </cfRule>
    <cfRule type="cellIs" dxfId="659" priority="890" operator="lessThan">
      <formula>CT9</formula>
    </cfRule>
  </conditionalFormatting>
  <conditionalFormatting sqref="CU9:CU13">
    <cfRule type="containsBlanks" priority="885" stopIfTrue="1">
      <formula>LEN(TRIM(CU9))=0</formula>
    </cfRule>
    <cfRule type="cellIs" dxfId="658" priority="886" operator="greaterThanOrEqual">
      <formula>CT9</formula>
    </cfRule>
    <cfRule type="cellIs" dxfId="657" priority="887" operator="lessThan">
      <formula>CT9</formula>
    </cfRule>
  </conditionalFormatting>
  <conditionalFormatting sqref="CU5:CU8">
    <cfRule type="containsBlanks" priority="882" stopIfTrue="1">
      <formula>LEN(TRIM(CU5))=0</formula>
    </cfRule>
    <cfRule type="cellIs" dxfId="656" priority="883" operator="greaterThanOrEqual">
      <formula>CT5</formula>
    </cfRule>
    <cfRule type="cellIs" dxfId="655" priority="884" operator="lessThan">
      <formula>CT5</formula>
    </cfRule>
  </conditionalFormatting>
  <conditionalFormatting sqref="CU5:CU8">
    <cfRule type="containsBlanks" priority="879" stopIfTrue="1">
      <formula>LEN(TRIM(CU5))=0</formula>
    </cfRule>
    <cfRule type="cellIs" dxfId="654" priority="880" operator="greaterThanOrEqual">
      <formula>CT5</formula>
    </cfRule>
    <cfRule type="cellIs" dxfId="653" priority="881" operator="lessThan">
      <formula>CT5</formula>
    </cfRule>
  </conditionalFormatting>
  <conditionalFormatting sqref="CV9:CV13">
    <cfRule type="containsBlanks" priority="876" stopIfTrue="1">
      <formula>LEN(TRIM(CV9))=0</formula>
    </cfRule>
    <cfRule type="cellIs" dxfId="652" priority="877" operator="greaterThanOrEqual">
      <formula>CU9</formula>
    </cfRule>
    <cfRule type="cellIs" dxfId="651" priority="878" operator="lessThan">
      <formula>CU9</formula>
    </cfRule>
  </conditionalFormatting>
  <conditionalFormatting sqref="CV9:CV13">
    <cfRule type="containsBlanks" priority="873" stopIfTrue="1">
      <formula>LEN(TRIM(CV9))=0</formula>
    </cfRule>
    <cfRule type="cellIs" dxfId="650" priority="874" operator="greaterThanOrEqual">
      <formula>CU9</formula>
    </cfRule>
    <cfRule type="cellIs" dxfId="649" priority="875" operator="lessThan">
      <formula>CU9</formula>
    </cfRule>
  </conditionalFormatting>
  <conditionalFormatting sqref="CV5:CV8">
    <cfRule type="containsBlanks" priority="870" stopIfTrue="1">
      <formula>LEN(TRIM(CV5))=0</formula>
    </cfRule>
    <cfRule type="cellIs" dxfId="648" priority="871" operator="greaterThanOrEqual">
      <formula>CU5</formula>
    </cfRule>
    <cfRule type="cellIs" dxfId="647" priority="872" operator="lessThan">
      <formula>CU5</formula>
    </cfRule>
  </conditionalFormatting>
  <conditionalFormatting sqref="CV5:CV8">
    <cfRule type="containsBlanks" priority="867" stopIfTrue="1">
      <formula>LEN(TRIM(CV5))=0</formula>
    </cfRule>
    <cfRule type="cellIs" dxfId="646" priority="868" operator="greaterThanOrEqual">
      <formula>CU5</formula>
    </cfRule>
    <cfRule type="cellIs" dxfId="645" priority="869" operator="lessThan">
      <formula>CU5</formula>
    </cfRule>
  </conditionalFormatting>
  <conditionalFormatting sqref="CV47:CV49">
    <cfRule type="containsBlanks" priority="864" stopIfTrue="1">
      <formula>LEN(TRIM(CV47))=0</formula>
    </cfRule>
    <cfRule type="cellIs" dxfId="644" priority="865" operator="greaterThanOrEqual">
      <formula>CU47</formula>
    </cfRule>
    <cfRule type="cellIs" dxfId="643" priority="866" operator="lessThan">
      <formula>CU47</formula>
    </cfRule>
  </conditionalFormatting>
  <conditionalFormatting sqref="CV47:CV49">
    <cfRule type="containsBlanks" priority="861" stopIfTrue="1">
      <formula>LEN(TRIM(CV47))=0</formula>
    </cfRule>
    <cfRule type="cellIs" dxfId="642" priority="862" operator="greaterThanOrEqual">
      <formula>CU47</formula>
    </cfRule>
    <cfRule type="cellIs" dxfId="641" priority="863" operator="lessThan">
      <formula>CU47</formula>
    </cfRule>
  </conditionalFormatting>
  <conditionalFormatting sqref="CT6:CT8">
    <cfRule type="containsBlanks" priority="858" stopIfTrue="1">
      <formula>LEN(TRIM(CT6))=0</formula>
    </cfRule>
    <cfRule type="cellIs" dxfId="640" priority="859" operator="greaterThanOrEqual">
      <formula>CS6</formula>
    </cfRule>
    <cfRule type="cellIs" dxfId="639" priority="860" operator="lessThan">
      <formula>CS6</formula>
    </cfRule>
  </conditionalFormatting>
  <conditionalFormatting sqref="CT5">
    <cfRule type="containsBlanks" priority="855" stopIfTrue="1">
      <formula>LEN(TRIM(CT5))=0</formula>
    </cfRule>
    <cfRule type="cellIs" dxfId="638" priority="856" operator="greaterThanOrEqual">
      <formula>CS5</formula>
    </cfRule>
    <cfRule type="cellIs" dxfId="637" priority="857" operator="lessThan">
      <formula>CS5</formula>
    </cfRule>
  </conditionalFormatting>
  <conditionalFormatting sqref="CT6">
    <cfRule type="containsBlanks" priority="852" stopIfTrue="1">
      <formula>LEN(TRIM(CT6))=0</formula>
    </cfRule>
    <cfRule type="cellIs" dxfId="636" priority="853" operator="greaterThanOrEqual">
      <formula>CS6</formula>
    </cfRule>
    <cfRule type="cellIs" dxfId="635" priority="854" operator="lessThan">
      <formula>CS6</formula>
    </cfRule>
  </conditionalFormatting>
  <conditionalFormatting sqref="CQ7:CQ8">
    <cfRule type="cellIs" dxfId="634" priority="850" stopIfTrue="1" operator="notEqual">
      <formula>0</formula>
    </cfRule>
  </conditionalFormatting>
  <conditionalFormatting sqref="CR7:CR8">
    <cfRule type="cellIs" dxfId="633" priority="851" stopIfTrue="1" operator="notEqual">
      <formula>0</formula>
    </cfRule>
  </conditionalFormatting>
  <conditionalFormatting sqref="CQ5">
    <cfRule type="cellIs" dxfId="632" priority="848" stopIfTrue="1" operator="notEqual">
      <formula>0</formula>
    </cfRule>
  </conditionalFormatting>
  <conditionalFormatting sqref="CR5">
    <cfRule type="cellIs" dxfId="631" priority="849" stopIfTrue="1" operator="notEqual">
      <formula>0</formula>
    </cfRule>
  </conditionalFormatting>
  <conditionalFormatting sqref="CQ6">
    <cfRule type="cellIs" dxfId="630" priority="847" stopIfTrue="1" operator="notEqual">
      <formula>0</formula>
    </cfRule>
  </conditionalFormatting>
  <conditionalFormatting sqref="CQ6">
    <cfRule type="cellIs" dxfId="629" priority="846" stopIfTrue="1" operator="notEqual">
      <formula>0</formula>
    </cfRule>
  </conditionalFormatting>
  <conditionalFormatting sqref="CR6">
    <cfRule type="cellIs" dxfId="628" priority="845" stopIfTrue="1" operator="notEqual">
      <formula>0</formula>
    </cfRule>
  </conditionalFormatting>
  <conditionalFormatting sqref="CT9:CT10">
    <cfRule type="containsBlanks" priority="842" stopIfTrue="1">
      <formula>LEN(TRIM(CT9))=0</formula>
    </cfRule>
    <cfRule type="cellIs" dxfId="627" priority="843" operator="greaterThanOrEqual">
      <formula>CS9</formula>
    </cfRule>
    <cfRule type="cellIs" dxfId="626" priority="844" operator="lessThan">
      <formula>CS9</formula>
    </cfRule>
  </conditionalFormatting>
  <conditionalFormatting sqref="CQ9:CQ10">
    <cfRule type="cellIs" dxfId="625" priority="840" stopIfTrue="1" operator="notEqual">
      <formula>0</formula>
    </cfRule>
  </conditionalFormatting>
  <conditionalFormatting sqref="CR10">
    <cfRule type="cellIs" dxfId="624" priority="841" stopIfTrue="1" operator="notEqual">
      <formula>0</formula>
    </cfRule>
  </conditionalFormatting>
  <conditionalFormatting sqref="CR9">
    <cfRule type="cellIs" dxfId="623" priority="839" stopIfTrue="1" operator="notEqual">
      <formula>0</formula>
    </cfRule>
  </conditionalFormatting>
  <conditionalFormatting sqref="CT20:CT21">
    <cfRule type="containsBlanks" priority="836" stopIfTrue="1">
      <formula>LEN(TRIM(CT20))=0</formula>
    </cfRule>
    <cfRule type="cellIs" dxfId="622" priority="837" operator="greaterThanOrEqual">
      <formula>CS20</formula>
    </cfRule>
    <cfRule type="cellIs" dxfId="621" priority="838" operator="lessThan">
      <formula>CS20</formula>
    </cfRule>
  </conditionalFormatting>
  <conditionalFormatting sqref="CT19">
    <cfRule type="containsBlanks" priority="833" stopIfTrue="1">
      <formula>LEN(TRIM(CT19))=0</formula>
    </cfRule>
    <cfRule type="cellIs" dxfId="620" priority="834" operator="greaterThanOrEqual">
      <formula>CS19</formula>
    </cfRule>
    <cfRule type="cellIs" dxfId="619" priority="835" operator="lessThan">
      <formula>CS19</formula>
    </cfRule>
  </conditionalFormatting>
  <conditionalFormatting sqref="CQ19:CQ21">
    <cfRule type="cellIs" dxfId="618" priority="831" stopIfTrue="1" operator="notEqual">
      <formula>0</formula>
    </cfRule>
  </conditionalFormatting>
  <conditionalFormatting sqref="CR19:CR21">
    <cfRule type="cellIs" dxfId="617" priority="832" stopIfTrue="1" operator="notEqual">
      <formula>0</formula>
    </cfRule>
  </conditionalFormatting>
  <conditionalFormatting sqref="CU19:CU21">
    <cfRule type="containsBlanks" priority="828" stopIfTrue="1">
      <formula>LEN(TRIM(CU19))=0</formula>
    </cfRule>
    <cfRule type="cellIs" dxfId="616" priority="829" operator="greaterThanOrEqual">
      <formula>CT19</formula>
    </cfRule>
    <cfRule type="cellIs" dxfId="615" priority="830" operator="lessThan">
      <formula>CT19</formula>
    </cfRule>
  </conditionalFormatting>
  <conditionalFormatting sqref="CU19:CU21">
    <cfRule type="containsBlanks" priority="825" stopIfTrue="1">
      <formula>LEN(TRIM(CU19))=0</formula>
    </cfRule>
    <cfRule type="cellIs" dxfId="614" priority="826" operator="greaterThanOrEqual">
      <formula>CT19</formula>
    </cfRule>
    <cfRule type="cellIs" dxfId="613" priority="827" operator="lessThan">
      <formula>CT19</formula>
    </cfRule>
  </conditionalFormatting>
  <conditionalFormatting sqref="CV19:CV21">
    <cfRule type="containsBlanks" priority="822" stopIfTrue="1">
      <formula>LEN(TRIM(CV19))=0</formula>
    </cfRule>
    <cfRule type="cellIs" dxfId="612" priority="823" operator="greaterThanOrEqual">
      <formula>CU19</formula>
    </cfRule>
    <cfRule type="cellIs" dxfId="611" priority="824" operator="lessThan">
      <formula>CU19</formula>
    </cfRule>
  </conditionalFormatting>
  <conditionalFormatting sqref="CV19:CV21">
    <cfRule type="containsBlanks" priority="819" stopIfTrue="1">
      <formula>LEN(TRIM(CV19))=0</formula>
    </cfRule>
    <cfRule type="cellIs" dxfId="610" priority="820" operator="greaterThanOrEqual">
      <formula>CU19</formula>
    </cfRule>
    <cfRule type="cellIs" dxfId="609" priority="821" operator="lessThan">
      <formula>CU19</formula>
    </cfRule>
  </conditionalFormatting>
  <conditionalFormatting sqref="CT23:CT24">
    <cfRule type="containsBlanks" priority="816" stopIfTrue="1">
      <formula>LEN(TRIM(CT23))=0</formula>
    </cfRule>
    <cfRule type="cellIs" dxfId="608" priority="817" operator="greaterThanOrEqual">
      <formula>CS23</formula>
    </cfRule>
    <cfRule type="cellIs" dxfId="607" priority="818" operator="lessThan">
      <formula>CS23</formula>
    </cfRule>
  </conditionalFormatting>
  <conditionalFormatting sqref="CT22">
    <cfRule type="containsBlanks" priority="813" stopIfTrue="1">
      <formula>LEN(TRIM(CT22))=0</formula>
    </cfRule>
    <cfRule type="cellIs" dxfId="606" priority="814" operator="greaterThanOrEqual">
      <formula>CS22</formula>
    </cfRule>
    <cfRule type="cellIs" dxfId="605" priority="815" operator="lessThan">
      <formula>CS22</formula>
    </cfRule>
  </conditionalFormatting>
  <conditionalFormatting sqref="CQ22:CQ24">
    <cfRule type="cellIs" dxfId="604" priority="811" stopIfTrue="1" operator="notEqual">
      <formula>0</formula>
    </cfRule>
  </conditionalFormatting>
  <conditionalFormatting sqref="CR22 CR24">
    <cfRule type="cellIs" dxfId="603" priority="812" stopIfTrue="1" operator="notEqual">
      <formula>0</formula>
    </cfRule>
  </conditionalFormatting>
  <conditionalFormatting sqref="CU22:CU24">
    <cfRule type="containsBlanks" priority="808" stopIfTrue="1">
      <formula>LEN(TRIM(CU22))=0</formula>
    </cfRule>
    <cfRule type="cellIs" dxfId="602" priority="809" operator="greaterThanOrEqual">
      <formula>CT22</formula>
    </cfRule>
    <cfRule type="cellIs" dxfId="601" priority="810" operator="lessThan">
      <formula>CT22</formula>
    </cfRule>
  </conditionalFormatting>
  <conditionalFormatting sqref="CU22:CU24">
    <cfRule type="containsBlanks" priority="805" stopIfTrue="1">
      <formula>LEN(TRIM(CU22))=0</formula>
    </cfRule>
    <cfRule type="cellIs" dxfId="600" priority="806" operator="greaterThanOrEqual">
      <formula>CT22</formula>
    </cfRule>
    <cfRule type="cellIs" dxfId="599" priority="807" operator="lessThan">
      <formula>CT22</formula>
    </cfRule>
  </conditionalFormatting>
  <conditionalFormatting sqref="CV22:CV24">
    <cfRule type="containsBlanks" priority="802" stopIfTrue="1">
      <formula>LEN(TRIM(CV22))=0</formula>
    </cfRule>
    <cfRule type="cellIs" dxfId="598" priority="803" operator="greaterThanOrEqual">
      <formula>CU22</formula>
    </cfRule>
    <cfRule type="cellIs" dxfId="597" priority="804" operator="lessThan">
      <formula>CU22</formula>
    </cfRule>
  </conditionalFormatting>
  <conditionalFormatting sqref="CV22:CV24">
    <cfRule type="containsBlanks" priority="799" stopIfTrue="1">
      <formula>LEN(TRIM(CV22))=0</formula>
    </cfRule>
    <cfRule type="cellIs" dxfId="596" priority="800" operator="greaterThanOrEqual">
      <formula>CU22</formula>
    </cfRule>
    <cfRule type="cellIs" dxfId="595" priority="801" operator="lessThan">
      <formula>CU22</formula>
    </cfRule>
  </conditionalFormatting>
  <conditionalFormatting sqref="CQ38 CQ40">
    <cfRule type="cellIs" dxfId="594" priority="798" stopIfTrue="1" operator="notEqual">
      <formula>0</formula>
    </cfRule>
  </conditionalFormatting>
  <conditionalFormatting sqref="CQ39">
    <cfRule type="cellIs" dxfId="593" priority="797" stopIfTrue="1" operator="notEqual">
      <formula>0</formula>
    </cfRule>
  </conditionalFormatting>
  <conditionalFormatting sqref="CT38 CT40">
    <cfRule type="containsBlanks" priority="794" stopIfTrue="1">
      <formula>LEN(TRIM(CT38))=0</formula>
    </cfRule>
    <cfRule type="cellIs" dxfId="592" priority="795" operator="greaterThanOrEqual">
      <formula>CS38</formula>
    </cfRule>
    <cfRule type="cellIs" dxfId="591" priority="796" operator="lessThan">
      <formula>CS38</formula>
    </cfRule>
  </conditionalFormatting>
  <conditionalFormatting sqref="CT39">
    <cfRule type="containsBlanks" priority="791" stopIfTrue="1">
      <formula>LEN(TRIM(CT39))=0</formula>
    </cfRule>
    <cfRule type="cellIs" dxfId="590" priority="792" operator="greaterThanOrEqual">
      <formula>CS39</formula>
    </cfRule>
    <cfRule type="cellIs" dxfId="589" priority="793" operator="lessThan">
      <formula>CS39</formula>
    </cfRule>
  </conditionalFormatting>
  <conditionalFormatting sqref="CR38 CR40">
    <cfRule type="cellIs" dxfId="588" priority="790" stopIfTrue="1" operator="notEqual">
      <formula>0</formula>
    </cfRule>
  </conditionalFormatting>
  <conditionalFormatting sqref="CU38:CU40">
    <cfRule type="containsBlanks" priority="787" stopIfTrue="1">
      <formula>LEN(TRIM(CU38))=0</formula>
    </cfRule>
    <cfRule type="cellIs" dxfId="587" priority="788" operator="greaterThanOrEqual">
      <formula>CT38</formula>
    </cfRule>
    <cfRule type="cellIs" dxfId="586" priority="789" operator="lessThan">
      <formula>CT38</formula>
    </cfRule>
  </conditionalFormatting>
  <conditionalFormatting sqref="CU38:CU40">
    <cfRule type="containsBlanks" priority="784" stopIfTrue="1">
      <formula>LEN(TRIM(CU38))=0</formula>
    </cfRule>
    <cfRule type="cellIs" dxfId="585" priority="785" operator="greaterThanOrEqual">
      <formula>CT38</formula>
    </cfRule>
    <cfRule type="cellIs" dxfId="584" priority="786" operator="lessThan">
      <formula>CT38</formula>
    </cfRule>
  </conditionalFormatting>
  <conditionalFormatting sqref="CV38:CV40">
    <cfRule type="containsBlanks" priority="781" stopIfTrue="1">
      <formula>LEN(TRIM(CV38))=0</formula>
    </cfRule>
    <cfRule type="cellIs" dxfId="583" priority="782" operator="greaterThanOrEqual">
      <formula>CU38</formula>
    </cfRule>
    <cfRule type="cellIs" dxfId="582" priority="783" operator="lessThan">
      <formula>CU38</formula>
    </cfRule>
  </conditionalFormatting>
  <conditionalFormatting sqref="CV38:CV40">
    <cfRule type="containsBlanks" priority="778" stopIfTrue="1">
      <formula>LEN(TRIM(CV38))=0</formula>
    </cfRule>
    <cfRule type="cellIs" dxfId="581" priority="779" operator="greaterThanOrEqual">
      <formula>CU38</formula>
    </cfRule>
    <cfRule type="cellIs" dxfId="580" priority="780" operator="lessThan">
      <formula>CU38</formula>
    </cfRule>
  </conditionalFormatting>
  <conditionalFormatting sqref="CQ42">
    <cfRule type="cellIs" dxfId="579" priority="776" stopIfTrue="1" operator="notEqual">
      <formula>0</formula>
    </cfRule>
  </conditionalFormatting>
  <conditionalFormatting sqref="CR43">
    <cfRule type="cellIs" dxfId="578" priority="777" stopIfTrue="1" operator="notEqual">
      <formula>0</formula>
    </cfRule>
  </conditionalFormatting>
  <conditionalFormatting sqref="CQ41 CQ43">
    <cfRule type="cellIs" dxfId="577" priority="775" stopIfTrue="1" operator="notEqual">
      <formula>0</formula>
    </cfRule>
  </conditionalFormatting>
  <conditionalFormatting sqref="CR42">
    <cfRule type="cellIs" dxfId="576" priority="774" stopIfTrue="1" operator="notEqual">
      <formula>0</formula>
    </cfRule>
  </conditionalFormatting>
  <conditionalFormatting sqref="CT41:CT43">
    <cfRule type="containsBlanks" priority="771" stopIfTrue="1">
      <formula>LEN(TRIM(CT41))=0</formula>
    </cfRule>
    <cfRule type="cellIs" dxfId="575" priority="772" operator="greaterThanOrEqual">
      <formula>CS41</formula>
    </cfRule>
    <cfRule type="cellIs" dxfId="574" priority="773" operator="lessThan">
      <formula>CS41</formula>
    </cfRule>
  </conditionalFormatting>
  <conditionalFormatting sqref="CR41">
    <cfRule type="cellIs" dxfId="573" priority="770" stopIfTrue="1" operator="notEqual">
      <formula>0</formula>
    </cfRule>
  </conditionalFormatting>
  <conditionalFormatting sqref="CU41:CU43">
    <cfRule type="containsBlanks" priority="767" stopIfTrue="1">
      <formula>LEN(TRIM(CU41))=0</formula>
    </cfRule>
    <cfRule type="cellIs" dxfId="572" priority="768" operator="greaterThanOrEqual">
      <formula>CT41</formula>
    </cfRule>
    <cfRule type="cellIs" dxfId="571" priority="769" operator="lessThan">
      <formula>CT41</formula>
    </cfRule>
  </conditionalFormatting>
  <conditionalFormatting sqref="CU41:CU43">
    <cfRule type="containsBlanks" priority="764" stopIfTrue="1">
      <formula>LEN(TRIM(CU41))=0</formula>
    </cfRule>
    <cfRule type="cellIs" dxfId="570" priority="765" operator="greaterThanOrEqual">
      <formula>CT41</formula>
    </cfRule>
    <cfRule type="cellIs" dxfId="569" priority="766" operator="lessThan">
      <formula>CT41</formula>
    </cfRule>
  </conditionalFormatting>
  <conditionalFormatting sqref="CV41:CV43">
    <cfRule type="containsBlanks" priority="761" stopIfTrue="1">
      <formula>LEN(TRIM(CV41))=0</formula>
    </cfRule>
    <cfRule type="cellIs" dxfId="568" priority="762" operator="greaterThanOrEqual">
      <formula>CU41</formula>
    </cfRule>
    <cfRule type="cellIs" dxfId="567" priority="763" operator="lessThan">
      <formula>CU41</formula>
    </cfRule>
  </conditionalFormatting>
  <conditionalFormatting sqref="CV41:CV43">
    <cfRule type="containsBlanks" priority="758" stopIfTrue="1">
      <formula>LEN(TRIM(CV41))=0</formula>
    </cfRule>
    <cfRule type="cellIs" dxfId="566" priority="759" operator="greaterThanOrEqual">
      <formula>CU41</formula>
    </cfRule>
    <cfRule type="cellIs" dxfId="565" priority="760" operator="lessThan">
      <formula>CU41</formula>
    </cfRule>
  </conditionalFormatting>
  <conditionalFormatting sqref="CQ36:CQ37">
    <cfRule type="cellIs" dxfId="564" priority="757" stopIfTrue="1" operator="notEqual">
      <formula>0</formula>
    </cfRule>
  </conditionalFormatting>
  <conditionalFormatting sqref="CT36:CT37">
    <cfRule type="containsBlanks" priority="754" stopIfTrue="1">
      <formula>LEN(TRIM(CT36))=0</formula>
    </cfRule>
    <cfRule type="cellIs" dxfId="563" priority="755" operator="greaterThanOrEqual">
      <formula>CS36</formula>
    </cfRule>
    <cfRule type="cellIs" dxfId="562" priority="756" operator="lessThan">
      <formula>CS36</formula>
    </cfRule>
  </conditionalFormatting>
  <conditionalFormatting sqref="CQ34:CQ35">
    <cfRule type="cellIs" dxfId="561" priority="752" stopIfTrue="1" operator="notEqual">
      <formula>0</formula>
    </cfRule>
  </conditionalFormatting>
  <conditionalFormatting sqref="CR34">
    <cfRule type="cellIs" dxfId="560" priority="753" stopIfTrue="1" operator="notEqual">
      <formula>0</formula>
    </cfRule>
  </conditionalFormatting>
  <conditionalFormatting sqref="CT34:CT35">
    <cfRule type="containsBlanks" priority="749" stopIfTrue="1">
      <formula>LEN(TRIM(CT34))=0</formula>
    </cfRule>
    <cfRule type="cellIs" dxfId="559" priority="750" operator="greaterThanOrEqual">
      <formula>CS34</formula>
    </cfRule>
    <cfRule type="cellIs" dxfId="558" priority="751" operator="lessThan">
      <formula>CS34</formula>
    </cfRule>
  </conditionalFormatting>
  <conditionalFormatting sqref="CR36:CR37">
    <cfRule type="cellIs" dxfId="557" priority="748" stopIfTrue="1" operator="notEqual">
      <formula>0</formula>
    </cfRule>
  </conditionalFormatting>
  <conditionalFormatting sqref="CR35">
    <cfRule type="cellIs" dxfId="556" priority="747" stopIfTrue="1" operator="notEqual">
      <formula>0</formula>
    </cfRule>
  </conditionalFormatting>
  <conditionalFormatting sqref="CU34:CU37">
    <cfRule type="containsBlanks" priority="744" stopIfTrue="1">
      <formula>LEN(TRIM(CU34))=0</formula>
    </cfRule>
    <cfRule type="cellIs" dxfId="555" priority="745" operator="greaterThanOrEqual">
      <formula>CT34</formula>
    </cfRule>
    <cfRule type="cellIs" dxfId="554" priority="746" operator="lessThan">
      <formula>CT34</formula>
    </cfRule>
  </conditionalFormatting>
  <conditionalFormatting sqref="CU34:CU37">
    <cfRule type="containsBlanks" priority="741" stopIfTrue="1">
      <formula>LEN(TRIM(CU34))=0</formula>
    </cfRule>
    <cfRule type="cellIs" dxfId="553" priority="742" operator="greaterThanOrEqual">
      <formula>CT34</formula>
    </cfRule>
    <cfRule type="cellIs" dxfId="552" priority="743" operator="lessThan">
      <formula>CT34</formula>
    </cfRule>
  </conditionalFormatting>
  <conditionalFormatting sqref="CV34:CV37">
    <cfRule type="containsBlanks" priority="738" stopIfTrue="1">
      <formula>LEN(TRIM(CV34))=0</formula>
    </cfRule>
    <cfRule type="cellIs" dxfId="551" priority="739" operator="greaterThanOrEqual">
      <formula>CU34</formula>
    </cfRule>
    <cfRule type="cellIs" dxfId="550" priority="740" operator="lessThan">
      <formula>CU34</formula>
    </cfRule>
  </conditionalFormatting>
  <conditionalFormatting sqref="CV34:CV37">
    <cfRule type="containsBlanks" priority="735" stopIfTrue="1">
      <formula>LEN(TRIM(CV34))=0</formula>
    </cfRule>
    <cfRule type="cellIs" dxfId="549" priority="736" operator="greaterThanOrEqual">
      <formula>CU34</formula>
    </cfRule>
    <cfRule type="cellIs" dxfId="548" priority="737" operator="lessThan">
      <formula>CU34</formula>
    </cfRule>
  </conditionalFormatting>
  <conditionalFormatting sqref="CR39">
    <cfRule type="cellIs" dxfId="547" priority="734" stopIfTrue="1" operator="notEqual">
      <formula>0</formula>
    </cfRule>
  </conditionalFormatting>
  <conditionalFormatting sqref="CT15:CT16">
    <cfRule type="containsBlanks" priority="731" stopIfTrue="1">
      <formula>LEN(TRIM(CT15))=0</formula>
    </cfRule>
    <cfRule type="cellIs" dxfId="546" priority="732" operator="greaterThanOrEqual">
      <formula>CS15</formula>
    </cfRule>
    <cfRule type="cellIs" dxfId="545" priority="733" operator="lessThan">
      <formula>CS15</formula>
    </cfRule>
  </conditionalFormatting>
  <conditionalFormatting sqref="CT14:CT18">
    <cfRule type="containsBlanks" priority="728" stopIfTrue="1">
      <formula>LEN(TRIM(CT14))=0</formula>
    </cfRule>
    <cfRule type="cellIs" dxfId="544" priority="729" operator="greaterThanOrEqual">
      <formula>CS14</formula>
    </cfRule>
    <cfRule type="cellIs" dxfId="543" priority="730" operator="lessThan">
      <formula>CS14</formula>
    </cfRule>
  </conditionalFormatting>
  <conditionalFormatting sqref="CT15:CT16">
    <cfRule type="containsBlanks" priority="725" stopIfTrue="1">
      <formula>LEN(TRIM(CT15))=0</formula>
    </cfRule>
    <cfRule type="cellIs" dxfId="542" priority="726" operator="greaterThanOrEqual">
      <formula>CS15</formula>
    </cfRule>
    <cfRule type="cellIs" dxfId="541" priority="727" operator="lessThan">
      <formula>CS15</formula>
    </cfRule>
  </conditionalFormatting>
  <conditionalFormatting sqref="CQ14">
    <cfRule type="cellIs" dxfId="540" priority="723" stopIfTrue="1" operator="notEqual">
      <formula>0</formula>
    </cfRule>
  </conditionalFormatting>
  <conditionalFormatting sqref="CR14:CR15 CR17:CR18">
    <cfRule type="cellIs" dxfId="539" priority="724" stopIfTrue="1" operator="notEqual">
      <formula>0</formula>
    </cfRule>
  </conditionalFormatting>
  <conditionalFormatting sqref="CQ17:CQ18">
    <cfRule type="cellIs" dxfId="538" priority="722" stopIfTrue="1" operator="notEqual">
      <formula>0</formula>
    </cfRule>
  </conditionalFormatting>
  <conditionalFormatting sqref="CQ15">
    <cfRule type="cellIs" dxfId="537" priority="720" stopIfTrue="1" operator="notEqual">
      <formula>0</formula>
    </cfRule>
  </conditionalFormatting>
  <conditionalFormatting sqref="CR15">
    <cfRule type="cellIs" dxfId="536" priority="721" stopIfTrue="1" operator="notEqual">
      <formula>0</formula>
    </cfRule>
  </conditionalFormatting>
  <conditionalFormatting sqref="CQ15">
    <cfRule type="cellIs" dxfId="535" priority="719" stopIfTrue="1" operator="notEqual">
      <formula>0</formula>
    </cfRule>
  </conditionalFormatting>
  <conditionalFormatting sqref="CQ15">
    <cfRule type="cellIs" dxfId="534" priority="717" stopIfTrue="1" operator="notEqual">
      <formula>0</formula>
    </cfRule>
  </conditionalFormatting>
  <conditionalFormatting sqref="CR15">
    <cfRule type="cellIs" dxfId="533" priority="718" stopIfTrue="1" operator="notEqual">
      <formula>0</formula>
    </cfRule>
  </conditionalFormatting>
  <conditionalFormatting sqref="CR16">
    <cfRule type="cellIs" dxfId="532" priority="716" stopIfTrue="1" operator="notEqual">
      <formula>0</formula>
    </cfRule>
  </conditionalFormatting>
  <conditionalFormatting sqref="CQ16">
    <cfRule type="cellIs" dxfId="531" priority="715" stopIfTrue="1" operator="notEqual">
      <formula>0</formula>
    </cfRule>
  </conditionalFormatting>
  <conditionalFormatting sqref="CQ16">
    <cfRule type="cellIs" dxfId="530" priority="714" stopIfTrue="1" operator="notEqual">
      <formula>0</formula>
    </cfRule>
  </conditionalFormatting>
  <conditionalFormatting sqref="CQ16">
    <cfRule type="cellIs" dxfId="529" priority="713" stopIfTrue="1" operator="notEqual">
      <formula>0</formula>
    </cfRule>
  </conditionalFormatting>
  <conditionalFormatting sqref="CQ16">
    <cfRule type="cellIs" dxfId="528" priority="712" stopIfTrue="1" operator="notEqual">
      <formula>0</formula>
    </cfRule>
  </conditionalFormatting>
  <conditionalFormatting sqref="CU14:CU18">
    <cfRule type="containsBlanks" priority="709" stopIfTrue="1">
      <formula>LEN(TRIM(CU14))=0</formula>
    </cfRule>
    <cfRule type="cellIs" dxfId="527" priority="710" operator="greaterThanOrEqual">
      <formula>CT14</formula>
    </cfRule>
    <cfRule type="cellIs" dxfId="526" priority="711" operator="lessThan">
      <formula>CT14</formula>
    </cfRule>
  </conditionalFormatting>
  <conditionalFormatting sqref="CU14:CU18">
    <cfRule type="containsBlanks" priority="706" stopIfTrue="1">
      <formula>LEN(TRIM(CU14))=0</formula>
    </cfRule>
    <cfRule type="cellIs" dxfId="525" priority="707" operator="greaterThanOrEqual">
      <formula>CT14</formula>
    </cfRule>
    <cfRule type="cellIs" dxfId="524" priority="708" operator="lessThan">
      <formula>CT14</formula>
    </cfRule>
  </conditionalFormatting>
  <conditionalFormatting sqref="CV14:CV18">
    <cfRule type="containsBlanks" priority="703" stopIfTrue="1">
      <formula>LEN(TRIM(CV14))=0</formula>
    </cfRule>
    <cfRule type="cellIs" dxfId="523" priority="704" operator="greaterThanOrEqual">
      <formula>CU14</formula>
    </cfRule>
    <cfRule type="cellIs" dxfId="522" priority="705" operator="lessThan">
      <formula>CU14</formula>
    </cfRule>
  </conditionalFormatting>
  <conditionalFormatting sqref="CV14:CV18">
    <cfRule type="containsBlanks" priority="700" stopIfTrue="1">
      <formula>LEN(TRIM(CV14))=0</formula>
    </cfRule>
    <cfRule type="cellIs" dxfId="521" priority="701" operator="greaterThanOrEqual">
      <formula>CU14</formula>
    </cfRule>
    <cfRule type="cellIs" dxfId="520" priority="702" operator="lessThan">
      <formula>CU14</formula>
    </cfRule>
  </conditionalFormatting>
  <conditionalFormatting sqref="CT54:CT57">
    <cfRule type="containsBlanks" priority="697" stopIfTrue="1">
      <formula>LEN(TRIM(CT54))=0</formula>
    </cfRule>
    <cfRule type="cellIs" dxfId="519" priority="698" operator="greaterThanOrEqual">
      <formula>CS54</formula>
    </cfRule>
    <cfRule type="cellIs" dxfId="518" priority="699" operator="lessThan">
      <formula>CS54</formula>
    </cfRule>
  </conditionalFormatting>
  <conditionalFormatting sqref="CQ54">
    <cfRule type="cellIs" dxfId="517" priority="694" stopIfTrue="1" operator="notEqual">
      <formula>0</formula>
    </cfRule>
  </conditionalFormatting>
  <conditionalFormatting sqref="CQ55 CQ57">
    <cfRule type="cellIs" dxfId="516" priority="695" stopIfTrue="1" operator="notEqual">
      <formula>0</formula>
    </cfRule>
  </conditionalFormatting>
  <conditionalFormatting sqref="CR57 CR54:CR55">
    <cfRule type="cellIs" dxfId="515" priority="696" stopIfTrue="1" operator="notEqual">
      <formula>0</formula>
    </cfRule>
  </conditionalFormatting>
  <conditionalFormatting sqref="CR56">
    <cfRule type="cellIs" dxfId="514" priority="693" stopIfTrue="1" operator="notEqual">
      <formula>0</formula>
    </cfRule>
  </conditionalFormatting>
  <conditionalFormatting sqref="CQ56">
    <cfRule type="cellIs" dxfId="513" priority="692" stopIfTrue="1" operator="notEqual">
      <formula>0</formula>
    </cfRule>
  </conditionalFormatting>
  <conditionalFormatting sqref="CV54:CV57">
    <cfRule type="containsBlanks" priority="689" stopIfTrue="1">
      <formula>LEN(TRIM(CV54))=0</formula>
    </cfRule>
    <cfRule type="cellIs" dxfId="512" priority="690" operator="greaterThanOrEqual">
      <formula>CU54</formula>
    </cfRule>
    <cfRule type="cellIs" dxfId="511" priority="691" operator="lessThan">
      <formula>CU54</formula>
    </cfRule>
  </conditionalFormatting>
  <conditionalFormatting sqref="CV54:CV57">
    <cfRule type="containsBlanks" priority="686" stopIfTrue="1">
      <formula>LEN(TRIM(CV54))=0</formula>
    </cfRule>
    <cfRule type="cellIs" dxfId="510" priority="687" operator="greaterThanOrEqual">
      <formula>CU54</formula>
    </cfRule>
    <cfRule type="cellIs" dxfId="509" priority="688" operator="lessThan">
      <formula>CU54</formula>
    </cfRule>
  </conditionalFormatting>
  <conditionalFormatting sqref="CT58:CT60">
    <cfRule type="containsBlanks" priority="683" stopIfTrue="1">
      <formula>LEN(TRIM(CT58))=0</formula>
    </cfRule>
    <cfRule type="cellIs" dxfId="508" priority="684" operator="greaterThanOrEqual">
      <formula>CS58</formula>
    </cfRule>
    <cfRule type="cellIs" dxfId="507" priority="685" operator="lessThan">
      <formula>CS58</formula>
    </cfRule>
  </conditionalFormatting>
  <conditionalFormatting sqref="CQ58:CQ60">
    <cfRule type="cellIs" dxfId="506" priority="681" stopIfTrue="1" operator="notEqual">
      <formula>0</formula>
    </cfRule>
  </conditionalFormatting>
  <conditionalFormatting sqref="CR58:CR60">
    <cfRule type="cellIs" dxfId="505" priority="682" stopIfTrue="1" operator="notEqual">
      <formula>0</formula>
    </cfRule>
  </conditionalFormatting>
  <conditionalFormatting sqref="CV58:CV60">
    <cfRule type="containsBlanks" priority="678" stopIfTrue="1">
      <formula>LEN(TRIM(CV58))=0</formula>
    </cfRule>
    <cfRule type="cellIs" dxfId="504" priority="679" operator="greaterThanOrEqual">
      <formula>CU58</formula>
    </cfRule>
    <cfRule type="cellIs" dxfId="503" priority="680" operator="lessThan">
      <formula>CU58</formula>
    </cfRule>
  </conditionalFormatting>
  <conditionalFormatting sqref="CV58:CV60">
    <cfRule type="containsBlanks" priority="675" stopIfTrue="1">
      <formula>LEN(TRIM(CV58))=0</formula>
    </cfRule>
    <cfRule type="cellIs" dxfId="502" priority="676" operator="greaterThanOrEqual">
      <formula>CU58</formula>
    </cfRule>
    <cfRule type="cellIs" dxfId="501" priority="677" operator="lessThan">
      <formula>CU58</formula>
    </cfRule>
  </conditionalFormatting>
  <conditionalFormatting sqref="CQ72:CQ73">
    <cfRule type="cellIs" dxfId="500" priority="673" stopIfTrue="1" operator="notEqual">
      <formula>0</formula>
    </cfRule>
  </conditionalFormatting>
  <conditionalFormatting sqref="CR72:CR73">
    <cfRule type="cellIs" dxfId="499" priority="674" stopIfTrue="1" operator="notEqual">
      <formula>0</formula>
    </cfRule>
  </conditionalFormatting>
  <conditionalFormatting sqref="CT69:CT73">
    <cfRule type="containsBlanks" priority="670" stopIfTrue="1">
      <formula>LEN(TRIM(CT69))=0</formula>
    </cfRule>
    <cfRule type="cellIs" dxfId="498" priority="671" operator="greaterThanOrEqual">
      <formula>CS69</formula>
    </cfRule>
    <cfRule type="cellIs" dxfId="497" priority="672" operator="lessThan">
      <formula>CS69</formula>
    </cfRule>
  </conditionalFormatting>
  <conditionalFormatting sqref="CQ69:CQ71">
    <cfRule type="cellIs" dxfId="496" priority="668" stopIfTrue="1" operator="notEqual">
      <formula>0</formula>
    </cfRule>
  </conditionalFormatting>
  <conditionalFormatting sqref="CR69:CR71">
    <cfRule type="cellIs" dxfId="495" priority="669" stopIfTrue="1" operator="notEqual">
      <formula>0</formula>
    </cfRule>
  </conditionalFormatting>
  <conditionalFormatting sqref="CV69:CV71">
    <cfRule type="containsBlanks" priority="665" stopIfTrue="1">
      <formula>LEN(TRIM(CV69))=0</formula>
    </cfRule>
    <cfRule type="cellIs" dxfId="494" priority="666" operator="greaterThanOrEqual">
      <formula>CU69</formula>
    </cfRule>
    <cfRule type="cellIs" dxfId="493" priority="667" operator="lessThan">
      <formula>CU69</formula>
    </cfRule>
  </conditionalFormatting>
  <conditionalFormatting sqref="CV69:CV71">
    <cfRule type="containsBlanks" priority="662" stopIfTrue="1">
      <formula>LEN(TRIM(CV69))=0</formula>
    </cfRule>
    <cfRule type="cellIs" dxfId="492" priority="663" operator="greaterThanOrEqual">
      <formula>CU69</formula>
    </cfRule>
    <cfRule type="cellIs" dxfId="491" priority="664" operator="lessThan">
      <formula>CU69</formula>
    </cfRule>
  </conditionalFormatting>
  <conditionalFormatting sqref="CV73">
    <cfRule type="containsBlanks" priority="659" stopIfTrue="1">
      <formula>LEN(TRIM(CV73))=0</formula>
    </cfRule>
    <cfRule type="cellIs" dxfId="490" priority="660" operator="greaterThanOrEqual">
      <formula>CU73</formula>
    </cfRule>
    <cfRule type="cellIs" dxfId="489" priority="661" operator="lessThan">
      <formula>CU73</formula>
    </cfRule>
  </conditionalFormatting>
  <conditionalFormatting sqref="CV73">
    <cfRule type="containsBlanks" priority="656" stopIfTrue="1">
      <formula>LEN(TRIM(CV73))=0</formula>
    </cfRule>
    <cfRule type="cellIs" dxfId="488" priority="657" operator="greaterThanOrEqual">
      <formula>CU73</formula>
    </cfRule>
    <cfRule type="cellIs" dxfId="487" priority="658" operator="lessThan">
      <formula>CU73</formula>
    </cfRule>
  </conditionalFormatting>
  <conditionalFormatting sqref="CV72">
    <cfRule type="containsBlanks" priority="653" stopIfTrue="1">
      <formula>LEN(TRIM(CV72))=0</formula>
    </cfRule>
    <cfRule type="cellIs" dxfId="486" priority="654" operator="greaterThanOrEqual">
      <formula>CU72</formula>
    </cfRule>
    <cfRule type="cellIs" dxfId="485" priority="655" operator="lessThan">
      <formula>CU72</formula>
    </cfRule>
  </conditionalFormatting>
  <conditionalFormatting sqref="CV72">
    <cfRule type="containsBlanks" priority="650" stopIfTrue="1">
      <formula>LEN(TRIM(CV72))=0</formula>
    </cfRule>
    <cfRule type="cellIs" dxfId="484" priority="651" operator="greaterThanOrEqual">
      <formula>CU72</formula>
    </cfRule>
    <cfRule type="cellIs" dxfId="483" priority="652" operator="lessThan">
      <formula>CU72</formula>
    </cfRule>
  </conditionalFormatting>
  <conditionalFormatting sqref="CT66:CT68">
    <cfRule type="containsBlanks" priority="647" stopIfTrue="1">
      <formula>LEN(TRIM(CT66))=0</formula>
    </cfRule>
    <cfRule type="cellIs" dxfId="482" priority="648" operator="greaterThanOrEqual">
      <formula>CS66</formula>
    </cfRule>
    <cfRule type="cellIs" dxfId="481" priority="649" operator="lessThan">
      <formula>CS66</formula>
    </cfRule>
  </conditionalFormatting>
  <conditionalFormatting sqref="CR67">
    <cfRule type="cellIs" dxfId="480" priority="646" stopIfTrue="1" operator="notEqual">
      <formula>0</formula>
    </cfRule>
  </conditionalFormatting>
  <conditionalFormatting sqref="CQ68">
    <cfRule type="cellIs" dxfId="479" priority="644" stopIfTrue="1" operator="notEqual">
      <formula>0</formula>
    </cfRule>
  </conditionalFormatting>
  <conditionalFormatting sqref="CR68">
    <cfRule type="cellIs" dxfId="478" priority="645" stopIfTrue="1" operator="notEqual">
      <formula>0</formula>
    </cfRule>
  </conditionalFormatting>
  <conditionalFormatting sqref="CQ67">
    <cfRule type="cellIs" dxfId="477" priority="643" stopIfTrue="1" operator="notEqual">
      <formula>0</formula>
    </cfRule>
  </conditionalFormatting>
  <conditionalFormatting sqref="CQ66">
    <cfRule type="cellIs" dxfId="476" priority="642" stopIfTrue="1" operator="notEqual">
      <formula>0</formula>
    </cfRule>
  </conditionalFormatting>
  <conditionalFormatting sqref="CR66">
    <cfRule type="cellIs" dxfId="475" priority="641" stopIfTrue="1" operator="notEqual">
      <formula>0</formula>
    </cfRule>
  </conditionalFormatting>
  <conditionalFormatting sqref="CV66:CV68">
    <cfRule type="containsBlanks" priority="638" stopIfTrue="1">
      <formula>LEN(TRIM(CV66))=0</formula>
    </cfRule>
    <cfRule type="cellIs" dxfId="474" priority="639" operator="greaterThanOrEqual">
      <formula>CU66</formula>
    </cfRule>
    <cfRule type="cellIs" dxfId="473" priority="640" operator="lessThan">
      <formula>CU66</formula>
    </cfRule>
  </conditionalFormatting>
  <conditionalFormatting sqref="CV66:CV68">
    <cfRule type="containsBlanks" priority="635" stopIfTrue="1">
      <formula>LEN(TRIM(CV66))=0</formula>
    </cfRule>
    <cfRule type="cellIs" dxfId="472" priority="636" operator="greaterThanOrEqual">
      <formula>CU66</formula>
    </cfRule>
    <cfRule type="cellIs" dxfId="471" priority="637" operator="lessThan">
      <formula>CU66</formula>
    </cfRule>
  </conditionalFormatting>
  <conditionalFormatting sqref="CT61:CT65">
    <cfRule type="containsBlanks" priority="632" stopIfTrue="1">
      <formula>LEN(TRIM(CT61))=0</formula>
    </cfRule>
    <cfRule type="cellIs" dxfId="470" priority="633" operator="greaterThanOrEqual">
      <formula>CS61</formula>
    </cfRule>
    <cfRule type="cellIs" dxfId="469" priority="634" operator="lessThan">
      <formula>CS61</formula>
    </cfRule>
  </conditionalFormatting>
  <conditionalFormatting sqref="CQ61 CQ65 CQ63">
    <cfRule type="cellIs" dxfId="468" priority="630" stopIfTrue="1" operator="notEqual">
      <formula>0</formula>
    </cfRule>
  </conditionalFormatting>
  <conditionalFormatting sqref="CR65 CR63">
    <cfRule type="cellIs" dxfId="467" priority="631" stopIfTrue="1" operator="notEqual">
      <formula>0</formula>
    </cfRule>
  </conditionalFormatting>
  <conditionalFormatting sqref="CQ64">
    <cfRule type="cellIs" dxfId="466" priority="628" stopIfTrue="1" operator="notEqual">
      <formula>0</formula>
    </cfRule>
  </conditionalFormatting>
  <conditionalFormatting sqref="CR64">
    <cfRule type="cellIs" dxfId="465" priority="629" stopIfTrue="1" operator="notEqual">
      <formula>0</formula>
    </cfRule>
  </conditionalFormatting>
  <conditionalFormatting sqref="CR61">
    <cfRule type="cellIs" dxfId="464" priority="627" stopIfTrue="1" operator="notEqual">
      <formula>0</formula>
    </cfRule>
  </conditionalFormatting>
  <conditionalFormatting sqref="CQ62">
    <cfRule type="cellIs" dxfId="463" priority="625" stopIfTrue="1" operator="notEqual">
      <formula>0</formula>
    </cfRule>
  </conditionalFormatting>
  <conditionalFormatting sqref="CR62">
    <cfRule type="cellIs" dxfId="462" priority="626" stopIfTrue="1" operator="notEqual">
      <formula>0</formula>
    </cfRule>
  </conditionalFormatting>
  <conditionalFormatting sqref="CV61:CV63">
    <cfRule type="containsBlanks" priority="622" stopIfTrue="1">
      <formula>LEN(TRIM(CV61))=0</formula>
    </cfRule>
    <cfRule type="cellIs" dxfId="461" priority="623" operator="greaterThanOrEqual">
      <formula>CU61</formula>
    </cfRule>
    <cfRule type="cellIs" dxfId="460" priority="624" operator="lessThan">
      <formula>CU61</formula>
    </cfRule>
  </conditionalFormatting>
  <conditionalFormatting sqref="CV61:CV63">
    <cfRule type="containsBlanks" priority="619" stopIfTrue="1">
      <formula>LEN(TRIM(CV61))=0</formula>
    </cfRule>
    <cfRule type="cellIs" dxfId="459" priority="620" operator="greaterThanOrEqual">
      <formula>CU61</formula>
    </cfRule>
    <cfRule type="cellIs" dxfId="458" priority="621" operator="lessThan">
      <formula>CU61</formula>
    </cfRule>
  </conditionalFormatting>
  <conditionalFormatting sqref="CV65">
    <cfRule type="containsBlanks" priority="616" stopIfTrue="1">
      <formula>LEN(TRIM(CV65))=0</formula>
    </cfRule>
    <cfRule type="cellIs" dxfId="457" priority="617" operator="greaterThanOrEqual">
      <formula>CU65</formula>
    </cfRule>
    <cfRule type="cellIs" dxfId="456" priority="618" operator="lessThan">
      <formula>CU65</formula>
    </cfRule>
  </conditionalFormatting>
  <conditionalFormatting sqref="CV65">
    <cfRule type="containsBlanks" priority="613" stopIfTrue="1">
      <formula>LEN(TRIM(CV65))=0</formula>
    </cfRule>
    <cfRule type="cellIs" dxfId="455" priority="614" operator="greaterThanOrEqual">
      <formula>CU65</formula>
    </cfRule>
    <cfRule type="cellIs" dxfId="454" priority="615" operator="lessThan">
      <formula>CU65</formula>
    </cfRule>
  </conditionalFormatting>
  <conditionalFormatting sqref="CV64">
    <cfRule type="containsBlanks" priority="610" stopIfTrue="1">
      <formula>LEN(TRIM(CV64))=0</formula>
    </cfRule>
    <cfRule type="cellIs" dxfId="453" priority="611" operator="greaterThanOrEqual">
      <formula>CU64</formula>
    </cfRule>
    <cfRule type="cellIs" dxfId="452" priority="612" operator="lessThan">
      <formula>CU64</formula>
    </cfRule>
  </conditionalFormatting>
  <conditionalFormatting sqref="CV64">
    <cfRule type="containsBlanks" priority="607" stopIfTrue="1">
      <formula>LEN(TRIM(CV64))=0</formula>
    </cfRule>
    <cfRule type="cellIs" dxfId="451" priority="608" operator="greaterThanOrEqual">
      <formula>CU64</formula>
    </cfRule>
    <cfRule type="cellIs" dxfId="450" priority="609" operator="lessThan">
      <formula>CU64</formula>
    </cfRule>
  </conditionalFormatting>
  <conditionalFormatting sqref="CR23">
    <cfRule type="cellIs" dxfId="449" priority="606" stopIfTrue="1" operator="notEqual">
      <formula>0</formula>
    </cfRule>
  </conditionalFormatting>
  <conditionalFormatting sqref="CT26:CT28">
    <cfRule type="containsBlanks" priority="603" stopIfTrue="1">
      <formula>LEN(TRIM(CT26))=0</formula>
    </cfRule>
    <cfRule type="cellIs" dxfId="448" priority="604" operator="greaterThanOrEqual">
      <formula>CS26</formula>
    </cfRule>
    <cfRule type="cellIs" dxfId="447" priority="605" operator="lessThan">
      <formula>CS26</formula>
    </cfRule>
  </conditionalFormatting>
  <conditionalFormatting sqref="CT25">
    <cfRule type="containsBlanks" priority="600" stopIfTrue="1">
      <formula>LEN(TRIM(CT25))=0</formula>
    </cfRule>
    <cfRule type="cellIs" dxfId="446" priority="601" operator="greaterThanOrEqual">
      <formula>CS25</formula>
    </cfRule>
    <cfRule type="cellIs" dxfId="445" priority="602" operator="lessThan">
      <formula>CS25</formula>
    </cfRule>
  </conditionalFormatting>
  <conditionalFormatting sqref="CT26">
    <cfRule type="containsBlanks" priority="597" stopIfTrue="1">
      <formula>LEN(TRIM(CT26))=0</formula>
    </cfRule>
    <cfRule type="cellIs" dxfId="444" priority="598" operator="greaterThanOrEqual">
      <formula>CS26</formula>
    </cfRule>
    <cfRule type="cellIs" dxfId="443" priority="599" operator="lessThan">
      <formula>CS26</formula>
    </cfRule>
  </conditionalFormatting>
  <conditionalFormatting sqref="CQ27:CQ28">
    <cfRule type="cellIs" dxfId="442" priority="595" stopIfTrue="1" operator="notEqual">
      <formula>0</formula>
    </cfRule>
  </conditionalFormatting>
  <conditionalFormatting sqref="CR27:CR28">
    <cfRule type="cellIs" dxfId="441" priority="596" stopIfTrue="1" operator="notEqual">
      <formula>0</formula>
    </cfRule>
  </conditionalFormatting>
  <conditionalFormatting sqref="CQ25">
    <cfRule type="cellIs" dxfId="440" priority="593" stopIfTrue="1" operator="notEqual">
      <formula>0</formula>
    </cfRule>
  </conditionalFormatting>
  <conditionalFormatting sqref="CR25">
    <cfRule type="cellIs" dxfId="439" priority="594" stopIfTrue="1" operator="notEqual">
      <formula>0</formula>
    </cfRule>
  </conditionalFormatting>
  <conditionalFormatting sqref="CQ26">
    <cfRule type="cellIs" dxfId="438" priority="592" stopIfTrue="1" operator="notEqual">
      <formula>0</formula>
    </cfRule>
  </conditionalFormatting>
  <conditionalFormatting sqref="CQ26">
    <cfRule type="cellIs" dxfId="437" priority="591" stopIfTrue="1" operator="notEqual">
      <formula>0</formula>
    </cfRule>
  </conditionalFormatting>
  <conditionalFormatting sqref="CR26">
    <cfRule type="cellIs" dxfId="436" priority="590" stopIfTrue="1" operator="notEqual">
      <formula>0</formula>
    </cfRule>
  </conditionalFormatting>
  <conditionalFormatting sqref="CU25:CU28">
    <cfRule type="containsBlanks" priority="587" stopIfTrue="1">
      <formula>LEN(TRIM(CU25))=0</formula>
    </cfRule>
    <cfRule type="cellIs" dxfId="435" priority="588" operator="greaterThanOrEqual">
      <formula>CT25</formula>
    </cfRule>
    <cfRule type="cellIs" dxfId="434" priority="589" operator="lessThan">
      <formula>CT25</formula>
    </cfRule>
  </conditionalFormatting>
  <conditionalFormatting sqref="CU25:CU28">
    <cfRule type="containsBlanks" priority="584" stopIfTrue="1">
      <formula>LEN(TRIM(CU25))=0</formula>
    </cfRule>
    <cfRule type="cellIs" dxfId="433" priority="585" operator="greaterThanOrEqual">
      <formula>CT25</formula>
    </cfRule>
    <cfRule type="cellIs" dxfId="432" priority="586" operator="lessThan">
      <formula>CT25</formula>
    </cfRule>
  </conditionalFormatting>
  <conditionalFormatting sqref="CV25:CV28">
    <cfRule type="containsBlanks" priority="581" stopIfTrue="1">
      <formula>LEN(TRIM(CV25))=0</formula>
    </cfRule>
    <cfRule type="cellIs" dxfId="431" priority="582" operator="greaterThanOrEqual">
      <formula>CU25</formula>
    </cfRule>
    <cfRule type="cellIs" dxfId="430" priority="583" operator="lessThan">
      <formula>CU25</formula>
    </cfRule>
  </conditionalFormatting>
  <conditionalFormatting sqref="CV25:CV28">
    <cfRule type="containsBlanks" priority="578" stopIfTrue="1">
      <formula>LEN(TRIM(CV25))=0</formula>
    </cfRule>
    <cfRule type="cellIs" dxfId="429" priority="579" operator="greaterThanOrEqual">
      <formula>CU25</formula>
    </cfRule>
    <cfRule type="cellIs" dxfId="428" priority="580" operator="lessThan">
      <formula>CU25</formula>
    </cfRule>
  </conditionalFormatting>
  <conditionalFormatting sqref="BE29:BE32">
    <cfRule type="cellIs" dxfId="427" priority="575" operator="equal">
      <formula>"O"</formula>
    </cfRule>
    <cfRule type="cellIs" dxfId="426" priority="576" operator="equal">
      <formula>"N"</formula>
    </cfRule>
    <cfRule type="cellIs" dxfId="425" priority="577" operator="equal">
      <formula>"P"</formula>
    </cfRule>
  </conditionalFormatting>
  <conditionalFormatting sqref="CY29:CY32">
    <cfRule type="containsBlanks" priority="572" stopIfTrue="1">
      <formula>LEN(TRIM(CY29))=0</formula>
    </cfRule>
    <cfRule type="cellIs" dxfId="424" priority="573" operator="greaterThanOrEqual">
      <formula>CX29</formula>
    </cfRule>
    <cfRule type="cellIs" dxfId="423" priority="574" operator="lessThan">
      <formula>CX29</formula>
    </cfRule>
  </conditionalFormatting>
  <conditionalFormatting sqref="CY29:CY32">
    <cfRule type="containsBlanks" priority="569" stopIfTrue="1">
      <formula>LEN(TRIM(CY29))=0</formula>
    </cfRule>
    <cfRule type="cellIs" dxfId="422" priority="570" operator="greaterThanOrEqual">
      <formula>CX29</formula>
    </cfRule>
    <cfRule type="cellIs" dxfId="421" priority="571" operator="lessThan">
      <formula>CX29</formula>
    </cfRule>
  </conditionalFormatting>
  <conditionalFormatting sqref="BJ30:BJ32">
    <cfRule type="containsBlanks" priority="566" stopIfTrue="1">
      <formula>LEN(TRIM(BJ30))=0</formula>
    </cfRule>
    <cfRule type="cellIs" dxfId="420" priority="567" operator="greaterThanOrEqual">
      <formula>BI30</formula>
    </cfRule>
    <cfRule type="cellIs" dxfId="419" priority="568" operator="lessThan">
      <formula>BI30</formula>
    </cfRule>
  </conditionalFormatting>
  <conditionalFormatting sqref="BJ29">
    <cfRule type="containsBlanks" priority="563" stopIfTrue="1">
      <formula>LEN(TRIM(BJ29))=0</formula>
    </cfRule>
    <cfRule type="cellIs" dxfId="418" priority="564" operator="greaterThanOrEqual">
      <formula>BI29</formula>
    </cfRule>
    <cfRule type="cellIs" dxfId="417" priority="565" operator="lessThan">
      <formula>BI29</formula>
    </cfRule>
  </conditionalFormatting>
  <conditionalFormatting sqref="BJ30">
    <cfRule type="containsBlanks" priority="560" stopIfTrue="1">
      <formula>LEN(TRIM(BJ30))=0</formula>
    </cfRule>
    <cfRule type="cellIs" dxfId="416" priority="561" operator="greaterThanOrEqual">
      <formula>BI30</formula>
    </cfRule>
    <cfRule type="cellIs" dxfId="415" priority="562" operator="lessThan">
      <formula>BI30</formula>
    </cfRule>
  </conditionalFormatting>
  <conditionalFormatting sqref="BG31:BG32">
    <cfRule type="cellIs" dxfId="414" priority="558" stopIfTrue="1" operator="notEqual">
      <formula>0</formula>
    </cfRule>
  </conditionalFormatting>
  <conditionalFormatting sqref="BH31:BH32">
    <cfRule type="cellIs" dxfId="413" priority="559" stopIfTrue="1" operator="notEqual">
      <formula>0</formula>
    </cfRule>
  </conditionalFormatting>
  <conditionalFormatting sqref="BG29">
    <cfRule type="cellIs" dxfId="412" priority="556" stopIfTrue="1" operator="notEqual">
      <formula>0</formula>
    </cfRule>
  </conditionalFormatting>
  <conditionalFormatting sqref="BH29">
    <cfRule type="cellIs" dxfId="411" priority="557" stopIfTrue="1" operator="notEqual">
      <formula>0</formula>
    </cfRule>
  </conditionalFormatting>
  <conditionalFormatting sqref="BG30">
    <cfRule type="cellIs" dxfId="410" priority="555" stopIfTrue="1" operator="notEqual">
      <formula>0</formula>
    </cfRule>
  </conditionalFormatting>
  <conditionalFormatting sqref="BG30">
    <cfRule type="cellIs" dxfId="409" priority="554" stopIfTrue="1" operator="notEqual">
      <formula>0</formula>
    </cfRule>
  </conditionalFormatting>
  <conditionalFormatting sqref="BH30">
    <cfRule type="cellIs" dxfId="408" priority="553" stopIfTrue="1" operator="notEqual">
      <formula>0</formula>
    </cfRule>
  </conditionalFormatting>
  <conditionalFormatting sqref="BK29:BK32">
    <cfRule type="containsBlanks" priority="550" stopIfTrue="1">
      <formula>LEN(TRIM(BK29))=0</formula>
    </cfRule>
    <cfRule type="cellIs" dxfId="407" priority="551" operator="greaterThanOrEqual">
      <formula>BJ29</formula>
    </cfRule>
    <cfRule type="cellIs" dxfId="406" priority="552" operator="lessThan">
      <formula>BJ29</formula>
    </cfRule>
  </conditionalFormatting>
  <conditionalFormatting sqref="BK29:BK32">
    <cfRule type="containsBlanks" priority="547" stopIfTrue="1">
      <formula>LEN(TRIM(BK29))=0</formula>
    </cfRule>
    <cfRule type="cellIs" dxfId="405" priority="548" operator="greaterThanOrEqual">
      <formula>BJ29</formula>
    </cfRule>
    <cfRule type="cellIs" dxfId="404" priority="549" operator="lessThan">
      <formula>BJ29</formula>
    </cfRule>
  </conditionalFormatting>
  <conditionalFormatting sqref="BL29:BL32">
    <cfRule type="containsBlanks" priority="544" stopIfTrue="1">
      <formula>LEN(TRIM(BL29))=0</formula>
    </cfRule>
    <cfRule type="cellIs" dxfId="403" priority="545" operator="greaterThanOrEqual">
      <formula>BK29</formula>
    </cfRule>
    <cfRule type="cellIs" dxfId="402" priority="546" operator="lessThan">
      <formula>BK29</formula>
    </cfRule>
  </conditionalFormatting>
  <conditionalFormatting sqref="BL29:BL32">
    <cfRule type="containsBlanks" priority="541" stopIfTrue="1">
      <formula>LEN(TRIM(BL29))=0</formula>
    </cfRule>
    <cfRule type="cellIs" dxfId="401" priority="542" operator="greaterThanOrEqual">
      <formula>BK29</formula>
    </cfRule>
    <cfRule type="cellIs" dxfId="400" priority="543" operator="lessThan">
      <formula>BK29</formula>
    </cfRule>
  </conditionalFormatting>
  <conditionalFormatting sqref="BP30:BP32">
    <cfRule type="containsBlanks" priority="538" stopIfTrue="1">
      <formula>LEN(TRIM(BP30))=0</formula>
    </cfRule>
    <cfRule type="cellIs" dxfId="399" priority="539" operator="greaterThanOrEqual">
      <formula>BO30</formula>
    </cfRule>
    <cfRule type="cellIs" dxfId="398" priority="540" operator="lessThan">
      <formula>BO30</formula>
    </cfRule>
  </conditionalFormatting>
  <conditionalFormatting sqref="BP29">
    <cfRule type="containsBlanks" priority="535" stopIfTrue="1">
      <formula>LEN(TRIM(BP29))=0</formula>
    </cfRule>
    <cfRule type="cellIs" dxfId="397" priority="536" operator="greaterThanOrEqual">
      <formula>BO29</formula>
    </cfRule>
    <cfRule type="cellIs" dxfId="396" priority="537" operator="lessThan">
      <formula>BO29</formula>
    </cfRule>
  </conditionalFormatting>
  <conditionalFormatting sqref="BP30">
    <cfRule type="containsBlanks" priority="532" stopIfTrue="1">
      <formula>LEN(TRIM(BP30))=0</formula>
    </cfRule>
    <cfRule type="cellIs" dxfId="395" priority="533" operator="greaterThanOrEqual">
      <formula>BO30</formula>
    </cfRule>
    <cfRule type="cellIs" dxfId="394" priority="534" operator="lessThan">
      <formula>BO30</formula>
    </cfRule>
  </conditionalFormatting>
  <conditionalFormatting sqref="BM31:BM32">
    <cfRule type="cellIs" dxfId="393" priority="530" stopIfTrue="1" operator="notEqual">
      <formula>0</formula>
    </cfRule>
  </conditionalFormatting>
  <conditionalFormatting sqref="BN31:BN32">
    <cfRule type="cellIs" dxfId="392" priority="531" stopIfTrue="1" operator="notEqual">
      <formula>0</formula>
    </cfRule>
  </conditionalFormatting>
  <conditionalFormatting sqref="BM29">
    <cfRule type="cellIs" dxfId="391" priority="528" stopIfTrue="1" operator="notEqual">
      <formula>0</formula>
    </cfRule>
  </conditionalFormatting>
  <conditionalFormatting sqref="BN29">
    <cfRule type="cellIs" dxfId="390" priority="529" stopIfTrue="1" operator="notEqual">
      <formula>0</formula>
    </cfRule>
  </conditionalFormatting>
  <conditionalFormatting sqref="BM30">
    <cfRule type="cellIs" dxfId="389" priority="527" stopIfTrue="1" operator="notEqual">
      <formula>0</formula>
    </cfRule>
  </conditionalFormatting>
  <conditionalFormatting sqref="BM30">
    <cfRule type="cellIs" dxfId="388" priority="526" stopIfTrue="1" operator="notEqual">
      <formula>0</formula>
    </cfRule>
  </conditionalFormatting>
  <conditionalFormatting sqref="BN30">
    <cfRule type="cellIs" dxfId="387" priority="525" stopIfTrue="1" operator="notEqual">
      <formula>0</formula>
    </cfRule>
  </conditionalFormatting>
  <conditionalFormatting sqref="BQ29:BQ32">
    <cfRule type="containsBlanks" priority="522" stopIfTrue="1">
      <formula>LEN(TRIM(BQ29))=0</formula>
    </cfRule>
    <cfRule type="cellIs" dxfId="386" priority="523" operator="greaterThanOrEqual">
      <formula>BP29</formula>
    </cfRule>
    <cfRule type="cellIs" dxfId="385" priority="524" operator="lessThan">
      <formula>BP29</formula>
    </cfRule>
  </conditionalFormatting>
  <conditionalFormatting sqref="BQ29:BQ32">
    <cfRule type="containsBlanks" priority="519" stopIfTrue="1">
      <formula>LEN(TRIM(BQ29))=0</formula>
    </cfRule>
    <cfRule type="cellIs" dxfId="384" priority="520" operator="greaterThanOrEqual">
      <formula>BP29</formula>
    </cfRule>
    <cfRule type="cellIs" dxfId="383" priority="521" operator="lessThan">
      <formula>BP29</formula>
    </cfRule>
  </conditionalFormatting>
  <conditionalFormatting sqref="BR29:BR32">
    <cfRule type="containsBlanks" priority="516" stopIfTrue="1">
      <formula>LEN(TRIM(BR29))=0</formula>
    </cfRule>
    <cfRule type="cellIs" dxfId="382" priority="517" operator="greaterThanOrEqual">
      <formula>BQ29</formula>
    </cfRule>
    <cfRule type="cellIs" dxfId="381" priority="518" operator="lessThan">
      <formula>BQ29</formula>
    </cfRule>
  </conditionalFormatting>
  <conditionalFormatting sqref="BR29:BR32">
    <cfRule type="containsBlanks" priority="513" stopIfTrue="1">
      <formula>LEN(TRIM(BR29))=0</formula>
    </cfRule>
    <cfRule type="cellIs" dxfId="380" priority="514" operator="greaterThanOrEqual">
      <formula>BQ29</formula>
    </cfRule>
    <cfRule type="cellIs" dxfId="379" priority="515" operator="lessThan">
      <formula>BQ29</formula>
    </cfRule>
  </conditionalFormatting>
  <conditionalFormatting sqref="BV30:BV32">
    <cfRule type="containsBlanks" priority="510" stopIfTrue="1">
      <formula>LEN(TRIM(BV30))=0</formula>
    </cfRule>
    <cfRule type="cellIs" dxfId="378" priority="511" operator="greaterThanOrEqual">
      <formula>BU30</formula>
    </cfRule>
    <cfRule type="cellIs" dxfId="377" priority="512" operator="lessThan">
      <formula>BU30</formula>
    </cfRule>
  </conditionalFormatting>
  <conditionalFormatting sqref="BV29">
    <cfRule type="containsBlanks" priority="507" stopIfTrue="1">
      <formula>LEN(TRIM(BV29))=0</formula>
    </cfRule>
    <cfRule type="cellIs" dxfId="376" priority="508" operator="greaterThanOrEqual">
      <formula>BU29</formula>
    </cfRule>
    <cfRule type="cellIs" dxfId="375" priority="509" operator="lessThan">
      <formula>BU29</formula>
    </cfRule>
  </conditionalFormatting>
  <conditionalFormatting sqref="BV30">
    <cfRule type="containsBlanks" priority="504" stopIfTrue="1">
      <formula>LEN(TRIM(BV30))=0</formula>
    </cfRule>
    <cfRule type="cellIs" dxfId="374" priority="505" operator="greaterThanOrEqual">
      <formula>BU30</formula>
    </cfRule>
    <cfRule type="cellIs" dxfId="373" priority="506" operator="lessThan">
      <formula>BU30</formula>
    </cfRule>
  </conditionalFormatting>
  <conditionalFormatting sqref="BS31:BS32">
    <cfRule type="cellIs" dxfId="372" priority="502" stopIfTrue="1" operator="notEqual">
      <formula>0</formula>
    </cfRule>
  </conditionalFormatting>
  <conditionalFormatting sqref="BT31:BT32">
    <cfRule type="cellIs" dxfId="371" priority="503" stopIfTrue="1" operator="notEqual">
      <formula>0</formula>
    </cfRule>
  </conditionalFormatting>
  <conditionalFormatting sqref="BS29">
    <cfRule type="cellIs" dxfId="370" priority="500" stopIfTrue="1" operator="notEqual">
      <formula>0</formula>
    </cfRule>
  </conditionalFormatting>
  <conditionalFormatting sqref="BT29">
    <cfRule type="cellIs" dxfId="369" priority="501" stopIfTrue="1" operator="notEqual">
      <formula>0</formula>
    </cfRule>
  </conditionalFormatting>
  <conditionalFormatting sqref="BS30">
    <cfRule type="cellIs" dxfId="368" priority="499" stopIfTrue="1" operator="notEqual">
      <formula>0</formula>
    </cfRule>
  </conditionalFormatting>
  <conditionalFormatting sqref="BS30">
    <cfRule type="cellIs" dxfId="367" priority="498" stopIfTrue="1" operator="notEqual">
      <formula>0</formula>
    </cfRule>
  </conditionalFormatting>
  <conditionalFormatting sqref="BT30">
    <cfRule type="cellIs" dxfId="366" priority="497" stopIfTrue="1" operator="notEqual">
      <formula>0</formula>
    </cfRule>
  </conditionalFormatting>
  <conditionalFormatting sqref="BW29:BW32">
    <cfRule type="containsBlanks" priority="494" stopIfTrue="1">
      <formula>LEN(TRIM(BW29))=0</formula>
    </cfRule>
    <cfRule type="cellIs" dxfId="365" priority="495" operator="greaterThanOrEqual">
      <formula>BV29</formula>
    </cfRule>
    <cfRule type="cellIs" dxfId="364" priority="496" operator="lessThan">
      <formula>BV29</formula>
    </cfRule>
  </conditionalFormatting>
  <conditionalFormatting sqref="BW29:BW32">
    <cfRule type="containsBlanks" priority="491" stopIfTrue="1">
      <formula>LEN(TRIM(BW29))=0</formula>
    </cfRule>
    <cfRule type="cellIs" dxfId="363" priority="492" operator="greaterThanOrEqual">
      <formula>BV29</formula>
    </cfRule>
    <cfRule type="cellIs" dxfId="362" priority="493" operator="lessThan">
      <formula>BV29</formula>
    </cfRule>
  </conditionalFormatting>
  <conditionalFormatting sqref="BX29:BX32">
    <cfRule type="containsBlanks" priority="488" stopIfTrue="1">
      <formula>LEN(TRIM(BX29))=0</formula>
    </cfRule>
    <cfRule type="cellIs" dxfId="361" priority="489" operator="greaterThanOrEqual">
      <formula>BW29</formula>
    </cfRule>
    <cfRule type="cellIs" dxfId="360" priority="490" operator="lessThan">
      <formula>BW29</formula>
    </cfRule>
  </conditionalFormatting>
  <conditionalFormatting sqref="BX29:BX32">
    <cfRule type="containsBlanks" priority="485" stopIfTrue="1">
      <formula>LEN(TRIM(BX29))=0</formula>
    </cfRule>
    <cfRule type="cellIs" dxfId="359" priority="486" operator="greaterThanOrEqual">
      <formula>BW29</formula>
    </cfRule>
    <cfRule type="cellIs" dxfId="358" priority="487" operator="lessThan">
      <formula>BW29</formula>
    </cfRule>
  </conditionalFormatting>
  <conditionalFormatting sqref="CB30:CB32">
    <cfRule type="containsBlanks" priority="482" stopIfTrue="1">
      <formula>LEN(TRIM(CB30))=0</formula>
    </cfRule>
    <cfRule type="cellIs" dxfId="357" priority="483" operator="greaterThanOrEqual">
      <formula>CA30</formula>
    </cfRule>
    <cfRule type="cellIs" dxfId="356" priority="484" operator="lessThan">
      <formula>CA30</formula>
    </cfRule>
  </conditionalFormatting>
  <conditionalFormatting sqref="CB29">
    <cfRule type="containsBlanks" priority="479" stopIfTrue="1">
      <formula>LEN(TRIM(CB29))=0</formula>
    </cfRule>
    <cfRule type="cellIs" dxfId="355" priority="480" operator="greaterThanOrEqual">
      <formula>CA29</formula>
    </cfRule>
    <cfRule type="cellIs" dxfId="354" priority="481" operator="lessThan">
      <formula>CA29</formula>
    </cfRule>
  </conditionalFormatting>
  <conditionalFormatting sqref="CB30">
    <cfRule type="containsBlanks" priority="476" stopIfTrue="1">
      <formula>LEN(TRIM(CB30))=0</formula>
    </cfRule>
    <cfRule type="cellIs" dxfId="353" priority="477" operator="greaterThanOrEqual">
      <formula>CA30</formula>
    </cfRule>
    <cfRule type="cellIs" dxfId="352" priority="478" operator="lessThan">
      <formula>CA30</formula>
    </cfRule>
  </conditionalFormatting>
  <conditionalFormatting sqref="BY31:BY32">
    <cfRule type="cellIs" dxfId="351" priority="474" stopIfTrue="1" operator="notEqual">
      <formula>0</formula>
    </cfRule>
  </conditionalFormatting>
  <conditionalFormatting sqref="BZ31:BZ32">
    <cfRule type="cellIs" dxfId="350" priority="475" stopIfTrue="1" operator="notEqual">
      <formula>0</formula>
    </cfRule>
  </conditionalFormatting>
  <conditionalFormatting sqref="BY29">
    <cfRule type="cellIs" dxfId="349" priority="472" stopIfTrue="1" operator="notEqual">
      <formula>0</formula>
    </cfRule>
  </conditionalFormatting>
  <conditionalFormatting sqref="BZ29">
    <cfRule type="cellIs" dxfId="348" priority="473" stopIfTrue="1" operator="notEqual">
      <formula>0</formula>
    </cfRule>
  </conditionalFormatting>
  <conditionalFormatting sqref="BY30">
    <cfRule type="cellIs" dxfId="347" priority="471" stopIfTrue="1" operator="notEqual">
      <formula>0</formula>
    </cfRule>
  </conditionalFormatting>
  <conditionalFormatting sqref="BY30">
    <cfRule type="cellIs" dxfId="346" priority="470" stopIfTrue="1" operator="notEqual">
      <formula>0</formula>
    </cfRule>
  </conditionalFormatting>
  <conditionalFormatting sqref="BZ30">
    <cfRule type="cellIs" dxfId="345" priority="469" stopIfTrue="1" operator="notEqual">
      <formula>0</formula>
    </cfRule>
  </conditionalFormatting>
  <conditionalFormatting sqref="CC29:CC32">
    <cfRule type="containsBlanks" priority="466" stopIfTrue="1">
      <formula>LEN(TRIM(CC29))=0</formula>
    </cfRule>
    <cfRule type="cellIs" dxfId="344" priority="467" operator="greaterThanOrEqual">
      <formula>CB29</formula>
    </cfRule>
    <cfRule type="cellIs" dxfId="343" priority="468" operator="lessThan">
      <formula>CB29</formula>
    </cfRule>
  </conditionalFormatting>
  <conditionalFormatting sqref="CC29:CC32">
    <cfRule type="containsBlanks" priority="463" stopIfTrue="1">
      <formula>LEN(TRIM(CC29))=0</formula>
    </cfRule>
    <cfRule type="cellIs" dxfId="342" priority="464" operator="greaterThanOrEqual">
      <formula>CB29</formula>
    </cfRule>
    <cfRule type="cellIs" dxfId="341" priority="465" operator="lessThan">
      <formula>CB29</formula>
    </cfRule>
  </conditionalFormatting>
  <conditionalFormatting sqref="CD29:CD32">
    <cfRule type="containsBlanks" priority="460" stopIfTrue="1">
      <formula>LEN(TRIM(CD29))=0</formula>
    </cfRule>
    <cfRule type="cellIs" dxfId="340" priority="461" operator="greaterThanOrEqual">
      <formula>CC29</formula>
    </cfRule>
    <cfRule type="cellIs" dxfId="339" priority="462" operator="lessThan">
      <formula>CC29</formula>
    </cfRule>
  </conditionalFormatting>
  <conditionalFormatting sqref="CD29:CD32">
    <cfRule type="containsBlanks" priority="457" stopIfTrue="1">
      <formula>LEN(TRIM(CD29))=0</formula>
    </cfRule>
    <cfRule type="cellIs" dxfId="338" priority="458" operator="greaterThanOrEqual">
      <formula>CC29</formula>
    </cfRule>
    <cfRule type="cellIs" dxfId="337" priority="459" operator="lessThan">
      <formula>CC29</formula>
    </cfRule>
  </conditionalFormatting>
  <conditionalFormatting sqref="CH30:CH32">
    <cfRule type="containsBlanks" priority="454" stopIfTrue="1">
      <formula>LEN(TRIM(CH30))=0</formula>
    </cfRule>
    <cfRule type="cellIs" dxfId="336" priority="455" operator="greaterThanOrEqual">
      <formula>CG30</formula>
    </cfRule>
    <cfRule type="cellIs" dxfId="335" priority="456" operator="lessThan">
      <formula>CG30</formula>
    </cfRule>
  </conditionalFormatting>
  <conditionalFormatting sqref="CH29">
    <cfRule type="containsBlanks" priority="451" stopIfTrue="1">
      <formula>LEN(TRIM(CH29))=0</formula>
    </cfRule>
    <cfRule type="cellIs" dxfId="334" priority="452" operator="greaterThanOrEqual">
      <formula>CG29</formula>
    </cfRule>
    <cfRule type="cellIs" dxfId="333" priority="453" operator="lessThan">
      <formula>CG29</formula>
    </cfRule>
  </conditionalFormatting>
  <conditionalFormatting sqref="CH30">
    <cfRule type="containsBlanks" priority="448" stopIfTrue="1">
      <formula>LEN(TRIM(CH30))=0</formula>
    </cfRule>
    <cfRule type="cellIs" dxfId="332" priority="449" operator="greaterThanOrEqual">
      <formula>CG30</formula>
    </cfRule>
    <cfRule type="cellIs" dxfId="331" priority="450" operator="lessThan">
      <formula>CG30</formula>
    </cfRule>
  </conditionalFormatting>
  <conditionalFormatting sqref="CE31:CE32">
    <cfRule type="cellIs" dxfId="330" priority="446" stopIfTrue="1" operator="notEqual">
      <formula>0</formula>
    </cfRule>
  </conditionalFormatting>
  <conditionalFormatting sqref="CF31:CF32">
    <cfRule type="cellIs" dxfId="329" priority="447" stopIfTrue="1" operator="notEqual">
      <formula>0</formula>
    </cfRule>
  </conditionalFormatting>
  <conditionalFormatting sqref="CE29">
    <cfRule type="cellIs" dxfId="328" priority="444" stopIfTrue="1" operator="notEqual">
      <formula>0</formula>
    </cfRule>
  </conditionalFormatting>
  <conditionalFormatting sqref="CF29">
    <cfRule type="cellIs" dxfId="327" priority="445" stopIfTrue="1" operator="notEqual">
      <formula>0</formula>
    </cfRule>
  </conditionalFormatting>
  <conditionalFormatting sqref="CE30">
    <cfRule type="cellIs" dxfId="326" priority="443" stopIfTrue="1" operator="notEqual">
      <formula>0</formula>
    </cfRule>
  </conditionalFormatting>
  <conditionalFormatting sqref="CE30">
    <cfRule type="cellIs" dxfId="325" priority="442" stopIfTrue="1" operator="notEqual">
      <formula>0</formula>
    </cfRule>
  </conditionalFormatting>
  <conditionalFormatting sqref="CF30">
    <cfRule type="cellIs" dxfId="324" priority="441" stopIfTrue="1" operator="notEqual">
      <formula>0</formula>
    </cfRule>
  </conditionalFormatting>
  <conditionalFormatting sqref="CI29:CI32">
    <cfRule type="containsBlanks" priority="438" stopIfTrue="1">
      <formula>LEN(TRIM(CI29))=0</formula>
    </cfRule>
    <cfRule type="cellIs" dxfId="323" priority="439" operator="greaterThanOrEqual">
      <formula>CH29</formula>
    </cfRule>
    <cfRule type="cellIs" dxfId="322" priority="440" operator="lessThan">
      <formula>CH29</formula>
    </cfRule>
  </conditionalFormatting>
  <conditionalFormatting sqref="CI29:CI32">
    <cfRule type="containsBlanks" priority="435" stopIfTrue="1">
      <formula>LEN(TRIM(CI29))=0</formula>
    </cfRule>
    <cfRule type="cellIs" dxfId="321" priority="436" operator="greaterThanOrEqual">
      <formula>CH29</formula>
    </cfRule>
    <cfRule type="cellIs" dxfId="320" priority="437" operator="lessThan">
      <formula>CH29</formula>
    </cfRule>
  </conditionalFormatting>
  <conditionalFormatting sqref="CJ29:CJ32">
    <cfRule type="containsBlanks" priority="432" stopIfTrue="1">
      <formula>LEN(TRIM(CJ29))=0</formula>
    </cfRule>
    <cfRule type="cellIs" dxfId="319" priority="433" operator="greaterThanOrEqual">
      <formula>CI29</formula>
    </cfRule>
    <cfRule type="cellIs" dxfId="318" priority="434" operator="lessThan">
      <formula>CI29</formula>
    </cfRule>
  </conditionalFormatting>
  <conditionalFormatting sqref="CJ29:CJ32">
    <cfRule type="containsBlanks" priority="429" stopIfTrue="1">
      <formula>LEN(TRIM(CJ29))=0</formula>
    </cfRule>
    <cfRule type="cellIs" dxfId="317" priority="430" operator="greaterThanOrEqual">
      <formula>CI29</formula>
    </cfRule>
    <cfRule type="cellIs" dxfId="316" priority="431" operator="lessThan">
      <formula>CI29</formula>
    </cfRule>
  </conditionalFormatting>
  <conditionalFormatting sqref="CN30:CN32">
    <cfRule type="containsBlanks" priority="426" stopIfTrue="1">
      <formula>LEN(TRIM(CN30))=0</formula>
    </cfRule>
    <cfRule type="cellIs" dxfId="315" priority="427" operator="greaterThanOrEqual">
      <formula>CM30</formula>
    </cfRule>
    <cfRule type="cellIs" dxfId="314" priority="428" operator="lessThan">
      <formula>CM30</formula>
    </cfRule>
  </conditionalFormatting>
  <conditionalFormatting sqref="CN29">
    <cfRule type="containsBlanks" priority="423" stopIfTrue="1">
      <formula>LEN(TRIM(CN29))=0</formula>
    </cfRule>
    <cfRule type="cellIs" dxfId="313" priority="424" operator="greaterThanOrEqual">
      <formula>CM29</formula>
    </cfRule>
    <cfRule type="cellIs" dxfId="312" priority="425" operator="lessThan">
      <formula>CM29</formula>
    </cfRule>
  </conditionalFormatting>
  <conditionalFormatting sqref="CN30">
    <cfRule type="containsBlanks" priority="420" stopIfTrue="1">
      <formula>LEN(TRIM(CN30))=0</formula>
    </cfRule>
    <cfRule type="cellIs" dxfId="311" priority="421" operator="greaterThanOrEqual">
      <formula>CM30</formula>
    </cfRule>
    <cfRule type="cellIs" dxfId="310" priority="422" operator="lessThan">
      <formula>CM30</formula>
    </cfRule>
  </conditionalFormatting>
  <conditionalFormatting sqref="CK31:CK32">
    <cfRule type="cellIs" dxfId="309" priority="418" stopIfTrue="1" operator="notEqual">
      <formula>0</formula>
    </cfRule>
  </conditionalFormatting>
  <conditionalFormatting sqref="CL31:CL32">
    <cfRule type="cellIs" dxfId="308" priority="419" stopIfTrue="1" operator="notEqual">
      <formula>0</formula>
    </cfRule>
  </conditionalFormatting>
  <conditionalFormatting sqref="CK29">
    <cfRule type="cellIs" dxfId="307" priority="416" stopIfTrue="1" operator="notEqual">
      <formula>0</formula>
    </cfRule>
  </conditionalFormatting>
  <conditionalFormatting sqref="CL29">
    <cfRule type="cellIs" dxfId="306" priority="417" stopIfTrue="1" operator="notEqual">
      <formula>0</formula>
    </cfRule>
  </conditionalFormatting>
  <conditionalFormatting sqref="CK30">
    <cfRule type="cellIs" dxfId="305" priority="415" stopIfTrue="1" operator="notEqual">
      <formula>0</formula>
    </cfRule>
  </conditionalFormatting>
  <conditionalFormatting sqref="CK30">
    <cfRule type="cellIs" dxfId="304" priority="414" stopIfTrue="1" operator="notEqual">
      <formula>0</formula>
    </cfRule>
  </conditionalFormatting>
  <conditionalFormatting sqref="CL30">
    <cfRule type="cellIs" dxfId="303" priority="413" stopIfTrue="1" operator="notEqual">
      <formula>0</formula>
    </cfRule>
  </conditionalFormatting>
  <conditionalFormatting sqref="CO29:CO32">
    <cfRule type="containsBlanks" priority="410" stopIfTrue="1">
      <formula>LEN(TRIM(CO29))=0</formula>
    </cfRule>
    <cfRule type="cellIs" dxfId="302" priority="411" operator="greaterThanOrEqual">
      <formula>CN29</formula>
    </cfRule>
    <cfRule type="cellIs" dxfId="301" priority="412" operator="lessThan">
      <formula>CN29</formula>
    </cfRule>
  </conditionalFormatting>
  <conditionalFormatting sqref="CO29:CO32">
    <cfRule type="containsBlanks" priority="407" stopIfTrue="1">
      <formula>LEN(TRIM(CO29))=0</formula>
    </cfRule>
    <cfRule type="cellIs" dxfId="300" priority="408" operator="greaterThanOrEqual">
      <formula>CN29</formula>
    </cfRule>
    <cfRule type="cellIs" dxfId="299" priority="409" operator="lessThan">
      <formula>CN29</formula>
    </cfRule>
  </conditionalFormatting>
  <conditionalFormatting sqref="CP29:CP32">
    <cfRule type="containsBlanks" priority="404" stopIfTrue="1">
      <formula>LEN(TRIM(CP29))=0</formula>
    </cfRule>
    <cfRule type="cellIs" dxfId="298" priority="405" operator="greaterThanOrEqual">
      <formula>CO29</formula>
    </cfRule>
    <cfRule type="cellIs" dxfId="297" priority="406" operator="lessThan">
      <formula>CO29</formula>
    </cfRule>
  </conditionalFormatting>
  <conditionalFormatting sqref="CP29:CP32">
    <cfRule type="containsBlanks" priority="401" stopIfTrue="1">
      <formula>LEN(TRIM(CP29))=0</formula>
    </cfRule>
    <cfRule type="cellIs" dxfId="296" priority="402" operator="greaterThanOrEqual">
      <formula>CO29</formula>
    </cfRule>
    <cfRule type="cellIs" dxfId="295" priority="403" operator="lessThan">
      <formula>CO29</formula>
    </cfRule>
  </conditionalFormatting>
  <conditionalFormatting sqref="CT30:CT32">
    <cfRule type="containsBlanks" priority="398" stopIfTrue="1">
      <formula>LEN(TRIM(CT30))=0</formula>
    </cfRule>
    <cfRule type="cellIs" dxfId="294" priority="399" operator="greaterThanOrEqual">
      <formula>CS30</formula>
    </cfRule>
    <cfRule type="cellIs" dxfId="293" priority="400" operator="lessThan">
      <formula>CS30</formula>
    </cfRule>
  </conditionalFormatting>
  <conditionalFormatting sqref="CT29">
    <cfRule type="containsBlanks" priority="395" stopIfTrue="1">
      <formula>LEN(TRIM(CT29))=0</formula>
    </cfRule>
    <cfRule type="cellIs" dxfId="292" priority="396" operator="greaterThanOrEqual">
      <formula>CS29</formula>
    </cfRule>
    <cfRule type="cellIs" dxfId="291" priority="397" operator="lessThan">
      <formula>CS29</formula>
    </cfRule>
  </conditionalFormatting>
  <conditionalFormatting sqref="CT30">
    <cfRule type="containsBlanks" priority="392" stopIfTrue="1">
      <formula>LEN(TRIM(CT30))=0</formula>
    </cfRule>
    <cfRule type="cellIs" dxfId="290" priority="393" operator="greaterThanOrEqual">
      <formula>CS30</formula>
    </cfRule>
    <cfRule type="cellIs" dxfId="289" priority="394" operator="lessThan">
      <formula>CS30</formula>
    </cfRule>
  </conditionalFormatting>
  <conditionalFormatting sqref="CQ31:CQ32">
    <cfRule type="cellIs" dxfId="288" priority="390" stopIfTrue="1" operator="notEqual">
      <formula>0</formula>
    </cfRule>
  </conditionalFormatting>
  <conditionalFormatting sqref="CR31:CR32">
    <cfRule type="cellIs" dxfId="287" priority="391" stopIfTrue="1" operator="notEqual">
      <formula>0</formula>
    </cfRule>
  </conditionalFormatting>
  <conditionalFormatting sqref="CQ29">
    <cfRule type="cellIs" dxfId="286" priority="388" stopIfTrue="1" operator="notEqual">
      <formula>0</formula>
    </cfRule>
  </conditionalFormatting>
  <conditionalFormatting sqref="CR29">
    <cfRule type="cellIs" dxfId="285" priority="389" stopIfTrue="1" operator="notEqual">
      <formula>0</formula>
    </cfRule>
  </conditionalFormatting>
  <conditionalFormatting sqref="CQ30">
    <cfRule type="cellIs" dxfId="284" priority="387" stopIfTrue="1" operator="notEqual">
      <formula>0</formula>
    </cfRule>
  </conditionalFormatting>
  <conditionalFormatting sqref="CQ30">
    <cfRule type="cellIs" dxfId="283" priority="386" stopIfTrue="1" operator="notEqual">
      <formula>0</formula>
    </cfRule>
  </conditionalFormatting>
  <conditionalFormatting sqref="CR30">
    <cfRule type="cellIs" dxfId="282" priority="385" stopIfTrue="1" operator="notEqual">
      <formula>0</formula>
    </cfRule>
  </conditionalFormatting>
  <conditionalFormatting sqref="CU29:CU32">
    <cfRule type="containsBlanks" priority="382" stopIfTrue="1">
      <formula>LEN(TRIM(CU29))=0</formula>
    </cfRule>
    <cfRule type="cellIs" dxfId="281" priority="383" operator="greaterThanOrEqual">
      <formula>CT29</formula>
    </cfRule>
    <cfRule type="cellIs" dxfId="280" priority="384" operator="lessThan">
      <formula>CT29</formula>
    </cfRule>
  </conditionalFormatting>
  <conditionalFormatting sqref="CU29:CU32">
    <cfRule type="containsBlanks" priority="379" stopIfTrue="1">
      <formula>LEN(TRIM(CU29))=0</formula>
    </cfRule>
    <cfRule type="cellIs" dxfId="279" priority="380" operator="greaterThanOrEqual">
      <formula>CT29</formula>
    </cfRule>
    <cfRule type="cellIs" dxfId="278" priority="381" operator="lessThan">
      <formula>CT29</formula>
    </cfRule>
  </conditionalFormatting>
  <conditionalFormatting sqref="CV29:CV32">
    <cfRule type="containsBlanks" priority="376" stopIfTrue="1">
      <formula>LEN(TRIM(CV29))=0</formula>
    </cfRule>
    <cfRule type="cellIs" dxfId="277" priority="377" operator="greaterThanOrEqual">
      <formula>CU29</formula>
    </cfRule>
    <cfRule type="cellIs" dxfId="276" priority="378" operator="lessThan">
      <formula>CU29</formula>
    </cfRule>
  </conditionalFormatting>
  <conditionalFormatting sqref="CV29:CV32">
    <cfRule type="containsBlanks" priority="373" stopIfTrue="1">
      <formula>LEN(TRIM(CV29))=0</formula>
    </cfRule>
    <cfRule type="cellIs" dxfId="275" priority="374" operator="greaterThanOrEqual">
      <formula>CU29</formula>
    </cfRule>
    <cfRule type="cellIs" dxfId="274" priority="375" operator="lessThan">
      <formula>CU29</formula>
    </cfRule>
  </conditionalFormatting>
  <conditionalFormatting sqref="E50:E53">
    <cfRule type="cellIs" dxfId="273" priority="370" operator="equal">
      <formula>"O"</formula>
    </cfRule>
    <cfRule type="cellIs" dxfId="272" priority="371" operator="equal">
      <formula>"N"</formula>
    </cfRule>
    <cfRule type="cellIs" dxfId="271" priority="372" operator="equal">
      <formula>"P"</formula>
    </cfRule>
  </conditionalFormatting>
  <conditionalFormatting sqref="J50:J53">
    <cfRule type="containsBlanks" priority="367" stopIfTrue="1">
      <formula>LEN(TRIM(J50))=0</formula>
    </cfRule>
    <cfRule type="cellIs" dxfId="270" priority="368" operator="greaterThanOrEqual">
      <formula>I50</formula>
    </cfRule>
    <cfRule type="cellIs" dxfId="269" priority="369" operator="lessThan">
      <formula>I50</formula>
    </cfRule>
  </conditionalFormatting>
  <conditionalFormatting sqref="G50:G53">
    <cfRule type="cellIs" dxfId="268" priority="365" stopIfTrue="1" operator="notEqual">
      <formula>0</formula>
    </cfRule>
  </conditionalFormatting>
  <conditionalFormatting sqref="H50:H53">
    <cfRule type="cellIs" dxfId="267" priority="366" stopIfTrue="1" operator="notEqual">
      <formula>0</formula>
    </cfRule>
  </conditionalFormatting>
  <conditionalFormatting sqref="K50:K53">
    <cfRule type="containsBlanks" priority="362" stopIfTrue="1">
      <formula>LEN(TRIM(K50))=0</formula>
    </cfRule>
    <cfRule type="cellIs" dxfId="266" priority="363" operator="greaterThanOrEqual">
      <formula>J50</formula>
    </cfRule>
    <cfRule type="cellIs" dxfId="265" priority="364" operator="lessThan">
      <formula>J50</formula>
    </cfRule>
  </conditionalFormatting>
  <conditionalFormatting sqref="K50:K53">
    <cfRule type="containsBlanks" priority="359" stopIfTrue="1">
      <formula>LEN(TRIM(K50))=0</formula>
    </cfRule>
    <cfRule type="cellIs" dxfId="264" priority="360" operator="greaterThanOrEqual">
      <formula>J50</formula>
    </cfRule>
    <cfRule type="cellIs" dxfId="263" priority="361" operator="lessThan">
      <formula>J50</formula>
    </cfRule>
  </conditionalFormatting>
  <conditionalFormatting sqref="L50:L53">
    <cfRule type="containsBlanks" priority="356" stopIfTrue="1">
      <formula>LEN(TRIM(L50))=0</formula>
    </cfRule>
    <cfRule type="cellIs" dxfId="262" priority="357" operator="greaterThanOrEqual">
      <formula>K50</formula>
    </cfRule>
    <cfRule type="cellIs" dxfId="261" priority="358" operator="lessThan">
      <formula>K50</formula>
    </cfRule>
  </conditionalFormatting>
  <conditionalFormatting sqref="L50:L53">
    <cfRule type="containsBlanks" priority="353" stopIfTrue="1">
      <formula>LEN(TRIM(L50))=0</formula>
    </cfRule>
    <cfRule type="cellIs" dxfId="260" priority="354" operator="greaterThanOrEqual">
      <formula>K50</formula>
    </cfRule>
    <cfRule type="cellIs" dxfId="259" priority="355" operator="lessThan">
      <formula>K50</formula>
    </cfRule>
  </conditionalFormatting>
  <conditionalFormatting sqref="AY50:AY53">
    <cfRule type="containsBlanks" priority="350" stopIfTrue="1">
      <formula>LEN(TRIM(AY50))=0</formula>
    </cfRule>
    <cfRule type="cellIs" dxfId="258" priority="351" operator="greaterThanOrEqual">
      <formula>AX50</formula>
    </cfRule>
    <cfRule type="cellIs" dxfId="257" priority="352" operator="lessThan">
      <formula>AX50</formula>
    </cfRule>
  </conditionalFormatting>
  <conditionalFormatting sqref="AY50:AY53">
    <cfRule type="containsBlanks" priority="347" stopIfTrue="1">
      <formula>LEN(TRIM(AY50))=0</formula>
    </cfRule>
    <cfRule type="cellIs" dxfId="256" priority="348" operator="greaterThanOrEqual">
      <formula>AX50</formula>
    </cfRule>
    <cfRule type="cellIs" dxfId="255" priority="349" operator="lessThan">
      <formula>AX50</formula>
    </cfRule>
  </conditionalFormatting>
  <conditionalFormatting sqref="P50:P53">
    <cfRule type="containsBlanks" priority="344" stopIfTrue="1">
      <formula>LEN(TRIM(P50))=0</formula>
    </cfRule>
    <cfRule type="cellIs" dxfId="254" priority="345" operator="greaterThanOrEqual">
      <formula>O50</formula>
    </cfRule>
    <cfRule type="cellIs" dxfId="253" priority="346" operator="lessThan">
      <formula>O50</formula>
    </cfRule>
  </conditionalFormatting>
  <conditionalFormatting sqref="M50:M53">
    <cfRule type="cellIs" dxfId="252" priority="342" stopIfTrue="1" operator="notEqual">
      <formula>0</formula>
    </cfRule>
  </conditionalFormatting>
  <conditionalFormatting sqref="N50:N53">
    <cfRule type="cellIs" dxfId="251" priority="343" stopIfTrue="1" operator="notEqual">
      <formula>0</formula>
    </cfRule>
  </conditionalFormatting>
  <conditionalFormatting sqref="Q50:Q53">
    <cfRule type="containsBlanks" priority="339" stopIfTrue="1">
      <formula>LEN(TRIM(Q50))=0</formula>
    </cfRule>
    <cfRule type="cellIs" dxfId="250" priority="340" operator="greaterThanOrEqual">
      <formula>P50</formula>
    </cfRule>
    <cfRule type="cellIs" dxfId="249" priority="341" operator="lessThan">
      <formula>P50</formula>
    </cfRule>
  </conditionalFormatting>
  <conditionalFormatting sqref="Q50:Q53">
    <cfRule type="containsBlanks" priority="336" stopIfTrue="1">
      <formula>LEN(TRIM(Q50))=0</formula>
    </cfRule>
    <cfRule type="cellIs" dxfId="248" priority="337" operator="greaterThanOrEqual">
      <formula>P50</formula>
    </cfRule>
    <cfRule type="cellIs" dxfId="247" priority="338" operator="lessThan">
      <formula>P50</formula>
    </cfRule>
  </conditionalFormatting>
  <conditionalFormatting sqref="R50:R53">
    <cfRule type="containsBlanks" priority="333" stopIfTrue="1">
      <formula>LEN(TRIM(R50))=0</formula>
    </cfRule>
    <cfRule type="cellIs" dxfId="246" priority="334" operator="greaterThanOrEqual">
      <formula>Q50</formula>
    </cfRule>
    <cfRule type="cellIs" dxfId="245" priority="335" operator="lessThan">
      <formula>Q50</formula>
    </cfRule>
  </conditionalFormatting>
  <conditionalFormatting sqref="R50:R53">
    <cfRule type="containsBlanks" priority="330" stopIfTrue="1">
      <formula>LEN(TRIM(R50))=0</formula>
    </cfRule>
    <cfRule type="cellIs" dxfId="244" priority="331" operator="greaterThanOrEqual">
      <formula>Q50</formula>
    </cfRule>
    <cfRule type="cellIs" dxfId="243" priority="332" operator="lessThan">
      <formula>Q50</formula>
    </cfRule>
  </conditionalFormatting>
  <conditionalFormatting sqref="V50:V53">
    <cfRule type="containsBlanks" priority="327" stopIfTrue="1">
      <formula>LEN(TRIM(V50))=0</formula>
    </cfRule>
    <cfRule type="cellIs" dxfId="242" priority="328" operator="greaterThanOrEqual">
      <formula>U50</formula>
    </cfRule>
    <cfRule type="cellIs" dxfId="241" priority="329" operator="lessThan">
      <formula>U50</formula>
    </cfRule>
  </conditionalFormatting>
  <conditionalFormatting sqref="S50:S53">
    <cfRule type="cellIs" dxfId="240" priority="325" stopIfTrue="1" operator="notEqual">
      <formula>0</formula>
    </cfRule>
  </conditionalFormatting>
  <conditionalFormatting sqref="T50:T53">
    <cfRule type="cellIs" dxfId="239" priority="326" stopIfTrue="1" operator="notEqual">
      <formula>0</formula>
    </cfRule>
  </conditionalFormatting>
  <conditionalFormatting sqref="W50:W53">
    <cfRule type="containsBlanks" priority="322" stopIfTrue="1">
      <formula>LEN(TRIM(W50))=0</formula>
    </cfRule>
    <cfRule type="cellIs" dxfId="238" priority="323" operator="greaterThanOrEqual">
      <formula>V50</formula>
    </cfRule>
    <cfRule type="cellIs" dxfId="237" priority="324" operator="lessThan">
      <formula>V50</formula>
    </cfRule>
  </conditionalFormatting>
  <conditionalFormatting sqref="W50:W53">
    <cfRule type="containsBlanks" priority="319" stopIfTrue="1">
      <formula>LEN(TRIM(W50))=0</formula>
    </cfRule>
    <cfRule type="cellIs" dxfId="236" priority="320" operator="greaterThanOrEqual">
      <formula>V50</formula>
    </cfRule>
    <cfRule type="cellIs" dxfId="235" priority="321" operator="lessThan">
      <formula>V50</formula>
    </cfRule>
  </conditionalFormatting>
  <conditionalFormatting sqref="X50:X53">
    <cfRule type="containsBlanks" priority="316" stopIfTrue="1">
      <formula>LEN(TRIM(X50))=0</formula>
    </cfRule>
    <cfRule type="cellIs" dxfId="234" priority="317" operator="greaterThanOrEqual">
      <formula>W50</formula>
    </cfRule>
    <cfRule type="cellIs" dxfId="233" priority="318" operator="lessThan">
      <formula>W50</formula>
    </cfRule>
  </conditionalFormatting>
  <conditionalFormatting sqref="X50:X53">
    <cfRule type="containsBlanks" priority="313" stopIfTrue="1">
      <formula>LEN(TRIM(X50))=0</formula>
    </cfRule>
    <cfRule type="cellIs" dxfId="232" priority="314" operator="greaterThanOrEqual">
      <formula>W50</formula>
    </cfRule>
    <cfRule type="cellIs" dxfId="231" priority="315" operator="lessThan">
      <formula>W50</formula>
    </cfRule>
  </conditionalFormatting>
  <conditionalFormatting sqref="AB50:AB53">
    <cfRule type="containsBlanks" priority="310" stopIfTrue="1">
      <formula>LEN(TRIM(AB50))=0</formula>
    </cfRule>
    <cfRule type="cellIs" dxfId="230" priority="311" operator="greaterThanOrEqual">
      <formula>AA50</formula>
    </cfRule>
    <cfRule type="cellIs" dxfId="229" priority="312" operator="lessThan">
      <formula>AA50</formula>
    </cfRule>
  </conditionalFormatting>
  <conditionalFormatting sqref="Y50:Y53">
    <cfRule type="cellIs" dxfId="228" priority="308" stopIfTrue="1" operator="notEqual">
      <formula>0</formula>
    </cfRule>
  </conditionalFormatting>
  <conditionalFormatting sqref="Z50:Z53">
    <cfRule type="cellIs" dxfId="227" priority="309" stopIfTrue="1" operator="notEqual">
      <formula>0</formula>
    </cfRule>
  </conditionalFormatting>
  <conditionalFormatting sqref="AC50:AC53">
    <cfRule type="containsBlanks" priority="305" stopIfTrue="1">
      <formula>LEN(TRIM(AC50))=0</formula>
    </cfRule>
    <cfRule type="cellIs" dxfId="226" priority="306" operator="greaterThanOrEqual">
      <formula>AB50</formula>
    </cfRule>
    <cfRule type="cellIs" dxfId="225" priority="307" operator="lessThan">
      <formula>AB50</formula>
    </cfRule>
  </conditionalFormatting>
  <conditionalFormatting sqref="AC50:AC53">
    <cfRule type="containsBlanks" priority="302" stopIfTrue="1">
      <formula>LEN(TRIM(AC50))=0</formula>
    </cfRule>
    <cfRule type="cellIs" dxfId="224" priority="303" operator="greaterThanOrEqual">
      <formula>AB50</formula>
    </cfRule>
    <cfRule type="cellIs" dxfId="223" priority="304" operator="lessThan">
      <formula>AB50</formula>
    </cfRule>
  </conditionalFormatting>
  <conditionalFormatting sqref="AD50:AD53">
    <cfRule type="containsBlanks" priority="299" stopIfTrue="1">
      <formula>LEN(TRIM(AD50))=0</formula>
    </cfRule>
    <cfRule type="cellIs" dxfId="222" priority="300" operator="greaterThanOrEqual">
      <formula>AC50</formula>
    </cfRule>
    <cfRule type="cellIs" dxfId="221" priority="301" operator="lessThan">
      <formula>AC50</formula>
    </cfRule>
  </conditionalFormatting>
  <conditionalFormatting sqref="AD50:AD53">
    <cfRule type="containsBlanks" priority="296" stopIfTrue="1">
      <formula>LEN(TRIM(AD50))=0</formula>
    </cfRule>
    <cfRule type="cellIs" dxfId="220" priority="297" operator="greaterThanOrEqual">
      <formula>AC50</formula>
    </cfRule>
    <cfRule type="cellIs" dxfId="219" priority="298" operator="lessThan">
      <formula>AC50</formula>
    </cfRule>
  </conditionalFormatting>
  <conditionalFormatting sqref="AH50:AH53">
    <cfRule type="containsBlanks" priority="293" stopIfTrue="1">
      <formula>LEN(TRIM(AH50))=0</formula>
    </cfRule>
    <cfRule type="cellIs" dxfId="218" priority="294" operator="greaterThanOrEqual">
      <formula>AG50</formula>
    </cfRule>
    <cfRule type="cellIs" dxfId="217" priority="295" operator="lessThan">
      <formula>AG50</formula>
    </cfRule>
  </conditionalFormatting>
  <conditionalFormatting sqref="AE50:AE53">
    <cfRule type="cellIs" dxfId="216" priority="291" stopIfTrue="1" operator="notEqual">
      <formula>0</formula>
    </cfRule>
  </conditionalFormatting>
  <conditionalFormatting sqref="AF50:AF53">
    <cfRule type="cellIs" dxfId="215" priority="292" stopIfTrue="1" operator="notEqual">
      <formula>0</formula>
    </cfRule>
  </conditionalFormatting>
  <conditionalFormatting sqref="AI50:AI53">
    <cfRule type="containsBlanks" priority="288" stopIfTrue="1">
      <formula>LEN(TRIM(AI50))=0</formula>
    </cfRule>
    <cfRule type="cellIs" dxfId="214" priority="289" operator="greaterThanOrEqual">
      <formula>AH50</formula>
    </cfRule>
    <cfRule type="cellIs" dxfId="213" priority="290" operator="lessThan">
      <formula>AH50</formula>
    </cfRule>
  </conditionalFormatting>
  <conditionalFormatting sqref="AI50:AI53">
    <cfRule type="containsBlanks" priority="285" stopIfTrue="1">
      <formula>LEN(TRIM(AI50))=0</formula>
    </cfRule>
    <cfRule type="cellIs" dxfId="212" priority="286" operator="greaterThanOrEqual">
      <formula>AH50</formula>
    </cfRule>
    <cfRule type="cellIs" dxfId="211" priority="287" operator="lessThan">
      <formula>AH50</formula>
    </cfRule>
  </conditionalFormatting>
  <conditionalFormatting sqref="AJ50:AJ53">
    <cfRule type="containsBlanks" priority="282" stopIfTrue="1">
      <formula>LEN(TRIM(AJ50))=0</formula>
    </cfRule>
    <cfRule type="cellIs" dxfId="210" priority="283" operator="greaterThanOrEqual">
      <formula>AI50</formula>
    </cfRule>
    <cfRule type="cellIs" dxfId="209" priority="284" operator="lessThan">
      <formula>AI50</formula>
    </cfRule>
  </conditionalFormatting>
  <conditionalFormatting sqref="AJ50:AJ53">
    <cfRule type="containsBlanks" priority="279" stopIfTrue="1">
      <formula>LEN(TRIM(AJ50))=0</formula>
    </cfRule>
    <cfRule type="cellIs" dxfId="208" priority="280" operator="greaterThanOrEqual">
      <formula>AI50</formula>
    </cfRule>
    <cfRule type="cellIs" dxfId="207" priority="281" operator="lessThan">
      <formula>AI50</formula>
    </cfRule>
  </conditionalFormatting>
  <conditionalFormatting sqref="AN50:AN53">
    <cfRule type="containsBlanks" priority="276" stopIfTrue="1">
      <formula>LEN(TRIM(AN50))=0</formula>
    </cfRule>
    <cfRule type="cellIs" dxfId="206" priority="277" operator="greaterThanOrEqual">
      <formula>AM50</formula>
    </cfRule>
    <cfRule type="cellIs" dxfId="205" priority="278" operator="lessThan">
      <formula>AM50</formula>
    </cfRule>
  </conditionalFormatting>
  <conditionalFormatting sqref="AK50:AK53">
    <cfRule type="cellIs" dxfId="204" priority="274" stopIfTrue="1" operator="notEqual">
      <formula>0</formula>
    </cfRule>
  </conditionalFormatting>
  <conditionalFormatting sqref="AL50:AL53">
    <cfRule type="cellIs" dxfId="203" priority="275" stopIfTrue="1" operator="notEqual">
      <formula>0</formula>
    </cfRule>
  </conditionalFormatting>
  <conditionalFormatting sqref="AO50:AO53">
    <cfRule type="containsBlanks" priority="271" stopIfTrue="1">
      <formula>LEN(TRIM(AO50))=0</formula>
    </cfRule>
    <cfRule type="cellIs" dxfId="202" priority="272" operator="greaterThanOrEqual">
      <formula>AN50</formula>
    </cfRule>
    <cfRule type="cellIs" dxfId="201" priority="273" operator="lessThan">
      <formula>AN50</formula>
    </cfRule>
  </conditionalFormatting>
  <conditionalFormatting sqref="AO50:AO53">
    <cfRule type="containsBlanks" priority="268" stopIfTrue="1">
      <formula>LEN(TRIM(AO50))=0</formula>
    </cfRule>
    <cfRule type="cellIs" dxfId="200" priority="269" operator="greaterThanOrEqual">
      <formula>AN50</formula>
    </cfRule>
    <cfRule type="cellIs" dxfId="199" priority="270" operator="lessThan">
      <formula>AN50</formula>
    </cfRule>
  </conditionalFormatting>
  <conditionalFormatting sqref="AP50:AP53">
    <cfRule type="containsBlanks" priority="265" stopIfTrue="1">
      <formula>LEN(TRIM(AP50))=0</formula>
    </cfRule>
    <cfRule type="cellIs" dxfId="198" priority="266" operator="greaterThanOrEqual">
      <formula>AO50</formula>
    </cfRule>
    <cfRule type="cellIs" dxfId="197" priority="267" operator="lessThan">
      <formula>AO50</formula>
    </cfRule>
  </conditionalFormatting>
  <conditionalFormatting sqref="AP50:AP53">
    <cfRule type="containsBlanks" priority="262" stopIfTrue="1">
      <formula>LEN(TRIM(AP50))=0</formula>
    </cfRule>
    <cfRule type="cellIs" dxfId="196" priority="263" operator="greaterThanOrEqual">
      <formula>AO50</formula>
    </cfRule>
    <cfRule type="cellIs" dxfId="195" priority="264" operator="lessThan">
      <formula>AO50</formula>
    </cfRule>
  </conditionalFormatting>
  <conditionalFormatting sqref="AT50:AT53">
    <cfRule type="containsBlanks" priority="259" stopIfTrue="1">
      <formula>LEN(TRIM(AT50))=0</formula>
    </cfRule>
    <cfRule type="cellIs" dxfId="194" priority="260" operator="greaterThanOrEqual">
      <formula>AS50</formula>
    </cfRule>
    <cfRule type="cellIs" dxfId="193" priority="261" operator="lessThan">
      <formula>AS50</formula>
    </cfRule>
  </conditionalFormatting>
  <conditionalFormatting sqref="AQ50:AQ53">
    <cfRule type="cellIs" dxfId="192" priority="257" stopIfTrue="1" operator="notEqual">
      <formula>0</formula>
    </cfRule>
  </conditionalFormatting>
  <conditionalFormatting sqref="AR50:AR53">
    <cfRule type="cellIs" dxfId="191" priority="258" stopIfTrue="1" operator="notEqual">
      <formula>0</formula>
    </cfRule>
  </conditionalFormatting>
  <conditionalFormatting sqref="AU50:AU53">
    <cfRule type="containsBlanks" priority="254" stopIfTrue="1">
      <formula>LEN(TRIM(AU50))=0</formula>
    </cfRule>
    <cfRule type="cellIs" dxfId="190" priority="255" operator="greaterThanOrEqual">
      <formula>AT50</formula>
    </cfRule>
    <cfRule type="cellIs" dxfId="189" priority="256" operator="lessThan">
      <formula>AT50</formula>
    </cfRule>
  </conditionalFormatting>
  <conditionalFormatting sqref="AU50:AU53">
    <cfRule type="containsBlanks" priority="251" stopIfTrue="1">
      <formula>LEN(TRIM(AU50))=0</formula>
    </cfRule>
    <cfRule type="cellIs" dxfId="188" priority="252" operator="greaterThanOrEqual">
      <formula>AT50</formula>
    </cfRule>
    <cfRule type="cellIs" dxfId="187" priority="253" operator="lessThan">
      <formula>AT50</formula>
    </cfRule>
  </conditionalFormatting>
  <conditionalFormatting sqref="AV50:AV53">
    <cfRule type="containsBlanks" priority="248" stopIfTrue="1">
      <formula>LEN(TRIM(AV50))=0</formula>
    </cfRule>
    <cfRule type="cellIs" dxfId="186" priority="249" operator="greaterThanOrEqual">
      <formula>AU50</formula>
    </cfRule>
    <cfRule type="cellIs" dxfId="185" priority="250" operator="lessThan">
      <formula>AU50</formula>
    </cfRule>
  </conditionalFormatting>
  <conditionalFormatting sqref="AV50:AV53">
    <cfRule type="containsBlanks" priority="245" stopIfTrue="1">
      <formula>LEN(TRIM(AV50))=0</formula>
    </cfRule>
    <cfRule type="cellIs" dxfId="184" priority="246" operator="greaterThanOrEqual">
      <formula>AU50</formula>
    </cfRule>
    <cfRule type="cellIs" dxfId="183" priority="247" operator="lessThan">
      <formula>AU50</formula>
    </cfRule>
  </conditionalFormatting>
  <conditionalFormatting sqref="BE50:BE53">
    <cfRule type="cellIs" dxfId="182" priority="242" operator="equal">
      <formula>"O"</formula>
    </cfRule>
    <cfRule type="cellIs" dxfId="181" priority="243" operator="equal">
      <formula>"N"</formula>
    </cfRule>
    <cfRule type="cellIs" dxfId="180" priority="244" operator="equal">
      <formula>"P"</formula>
    </cfRule>
  </conditionalFormatting>
  <conditionalFormatting sqref="CY50:CY53">
    <cfRule type="containsBlanks" priority="239" stopIfTrue="1">
      <formula>LEN(TRIM(CY50))=0</formula>
    </cfRule>
    <cfRule type="cellIs" dxfId="179" priority="240" operator="greaterThanOrEqual">
      <formula>CX50</formula>
    </cfRule>
    <cfRule type="cellIs" dxfId="178" priority="241" operator="lessThan">
      <formula>CX50</formula>
    </cfRule>
  </conditionalFormatting>
  <conditionalFormatting sqref="CY50:CY53">
    <cfRule type="containsBlanks" priority="236" stopIfTrue="1">
      <formula>LEN(TRIM(CY50))=0</formula>
    </cfRule>
    <cfRule type="cellIs" dxfId="177" priority="237" operator="greaterThanOrEqual">
      <formula>CX50</formula>
    </cfRule>
    <cfRule type="cellIs" dxfId="176" priority="238" operator="lessThan">
      <formula>CX50</formula>
    </cfRule>
  </conditionalFormatting>
  <conditionalFormatting sqref="BJ51:BJ53">
    <cfRule type="containsBlanks" priority="233" stopIfTrue="1">
      <formula>LEN(TRIM(BJ51))=0</formula>
    </cfRule>
    <cfRule type="cellIs" dxfId="175" priority="234" operator="greaterThanOrEqual">
      <formula>BI51</formula>
    </cfRule>
    <cfRule type="cellIs" dxfId="174" priority="235" operator="lessThan">
      <formula>BI51</formula>
    </cfRule>
  </conditionalFormatting>
  <conditionalFormatting sqref="BJ50">
    <cfRule type="containsBlanks" priority="230" stopIfTrue="1">
      <formula>LEN(TRIM(BJ50))=0</formula>
    </cfRule>
    <cfRule type="cellIs" dxfId="173" priority="231" operator="greaterThanOrEqual">
      <formula>BI50</formula>
    </cfRule>
    <cfRule type="cellIs" dxfId="172" priority="232" operator="lessThan">
      <formula>BI50</formula>
    </cfRule>
  </conditionalFormatting>
  <conditionalFormatting sqref="BJ51">
    <cfRule type="containsBlanks" priority="227" stopIfTrue="1">
      <formula>LEN(TRIM(BJ51))=0</formula>
    </cfRule>
    <cfRule type="cellIs" dxfId="171" priority="228" operator="greaterThanOrEqual">
      <formula>BI51</formula>
    </cfRule>
    <cfRule type="cellIs" dxfId="170" priority="229" operator="lessThan">
      <formula>BI51</formula>
    </cfRule>
  </conditionalFormatting>
  <conditionalFormatting sqref="BG52:BG53">
    <cfRule type="cellIs" dxfId="169" priority="225" stopIfTrue="1" operator="notEqual">
      <formula>0</formula>
    </cfRule>
  </conditionalFormatting>
  <conditionalFormatting sqref="BH52:BH53">
    <cfRule type="cellIs" dxfId="168" priority="226" stopIfTrue="1" operator="notEqual">
      <formula>0</formula>
    </cfRule>
  </conditionalFormatting>
  <conditionalFormatting sqref="BG50">
    <cfRule type="cellIs" dxfId="167" priority="223" stopIfTrue="1" operator="notEqual">
      <formula>0</formula>
    </cfRule>
  </conditionalFormatting>
  <conditionalFormatting sqref="BH50">
    <cfRule type="cellIs" dxfId="166" priority="224" stopIfTrue="1" operator="notEqual">
      <formula>0</formula>
    </cfRule>
  </conditionalFormatting>
  <conditionalFormatting sqref="BG51">
    <cfRule type="cellIs" dxfId="165" priority="222" stopIfTrue="1" operator="notEqual">
      <formula>0</formula>
    </cfRule>
  </conditionalFormatting>
  <conditionalFormatting sqref="BG51">
    <cfRule type="cellIs" dxfId="164" priority="221" stopIfTrue="1" operator="notEqual">
      <formula>0</formula>
    </cfRule>
  </conditionalFormatting>
  <conditionalFormatting sqref="BH51">
    <cfRule type="cellIs" dxfId="163" priority="220" stopIfTrue="1" operator="notEqual">
      <formula>0</formula>
    </cfRule>
  </conditionalFormatting>
  <conditionalFormatting sqref="BL50:BL53">
    <cfRule type="containsBlanks" priority="217" stopIfTrue="1">
      <formula>LEN(TRIM(BL50))=0</formula>
    </cfRule>
    <cfRule type="cellIs" dxfId="162" priority="218" operator="greaterThanOrEqual">
      <formula>BK50</formula>
    </cfRule>
    <cfRule type="cellIs" dxfId="161" priority="219" operator="lessThan">
      <formula>BK50</formula>
    </cfRule>
  </conditionalFormatting>
  <conditionalFormatting sqref="BL50:BL53">
    <cfRule type="containsBlanks" priority="214" stopIfTrue="1">
      <formula>LEN(TRIM(BL50))=0</formula>
    </cfRule>
    <cfRule type="cellIs" dxfId="160" priority="215" operator="greaterThanOrEqual">
      <formula>BK50</formula>
    </cfRule>
    <cfRule type="cellIs" dxfId="159" priority="216" operator="lessThan">
      <formula>BK50</formula>
    </cfRule>
  </conditionalFormatting>
  <conditionalFormatting sqref="BP51:BP53">
    <cfRule type="containsBlanks" priority="211" stopIfTrue="1">
      <formula>LEN(TRIM(BP51))=0</formula>
    </cfRule>
    <cfRule type="cellIs" dxfId="158" priority="212" operator="greaterThanOrEqual">
      <formula>BO51</formula>
    </cfRule>
    <cfRule type="cellIs" dxfId="157" priority="213" operator="lessThan">
      <formula>BO51</formula>
    </cfRule>
  </conditionalFormatting>
  <conditionalFormatting sqref="BP50">
    <cfRule type="containsBlanks" priority="208" stopIfTrue="1">
      <formula>LEN(TRIM(BP50))=0</formula>
    </cfRule>
    <cfRule type="cellIs" dxfId="156" priority="209" operator="greaterThanOrEqual">
      <formula>BO50</formula>
    </cfRule>
    <cfRule type="cellIs" dxfId="155" priority="210" operator="lessThan">
      <formula>BO50</formula>
    </cfRule>
  </conditionalFormatting>
  <conditionalFormatting sqref="BP51">
    <cfRule type="containsBlanks" priority="205" stopIfTrue="1">
      <formula>LEN(TRIM(BP51))=0</formula>
    </cfRule>
    <cfRule type="cellIs" dxfId="154" priority="206" operator="greaterThanOrEqual">
      <formula>BO51</formula>
    </cfRule>
    <cfRule type="cellIs" dxfId="153" priority="207" operator="lessThan">
      <formula>BO51</formula>
    </cfRule>
  </conditionalFormatting>
  <conditionalFormatting sqref="BM52:BM53">
    <cfRule type="cellIs" dxfId="152" priority="203" stopIfTrue="1" operator="notEqual">
      <formula>0</formula>
    </cfRule>
  </conditionalFormatting>
  <conditionalFormatting sqref="BN52:BN53">
    <cfRule type="cellIs" dxfId="151" priority="204" stopIfTrue="1" operator="notEqual">
      <formula>0</formula>
    </cfRule>
  </conditionalFormatting>
  <conditionalFormatting sqref="BM50">
    <cfRule type="cellIs" dxfId="150" priority="201" stopIfTrue="1" operator="notEqual">
      <formula>0</formula>
    </cfRule>
  </conditionalFormatting>
  <conditionalFormatting sqref="BN50">
    <cfRule type="cellIs" dxfId="149" priority="202" stopIfTrue="1" operator="notEqual">
      <formula>0</formula>
    </cfRule>
  </conditionalFormatting>
  <conditionalFormatting sqref="BM51">
    <cfRule type="cellIs" dxfId="148" priority="200" stopIfTrue="1" operator="notEqual">
      <formula>0</formula>
    </cfRule>
  </conditionalFormatting>
  <conditionalFormatting sqref="BM51">
    <cfRule type="cellIs" dxfId="147" priority="199" stopIfTrue="1" operator="notEqual">
      <formula>0</formula>
    </cfRule>
  </conditionalFormatting>
  <conditionalFormatting sqref="BN51">
    <cfRule type="cellIs" dxfId="146" priority="198" stopIfTrue="1" operator="notEqual">
      <formula>0</formula>
    </cfRule>
  </conditionalFormatting>
  <conditionalFormatting sqref="BR50:BR53">
    <cfRule type="containsBlanks" priority="195" stopIfTrue="1">
      <formula>LEN(TRIM(BR50))=0</formula>
    </cfRule>
    <cfRule type="cellIs" dxfId="145" priority="196" operator="greaterThanOrEqual">
      <formula>BQ50</formula>
    </cfRule>
    <cfRule type="cellIs" dxfId="144" priority="197" operator="lessThan">
      <formula>BQ50</formula>
    </cfRule>
  </conditionalFormatting>
  <conditionalFormatting sqref="BR50:BR53">
    <cfRule type="containsBlanks" priority="192" stopIfTrue="1">
      <formula>LEN(TRIM(BR50))=0</formula>
    </cfRule>
    <cfRule type="cellIs" dxfId="143" priority="193" operator="greaterThanOrEqual">
      <formula>BQ50</formula>
    </cfRule>
    <cfRule type="cellIs" dxfId="142" priority="194" operator="lessThan">
      <formula>BQ50</formula>
    </cfRule>
  </conditionalFormatting>
  <conditionalFormatting sqref="BV51:BV53">
    <cfRule type="containsBlanks" priority="189" stopIfTrue="1">
      <formula>LEN(TRIM(BV51))=0</formula>
    </cfRule>
    <cfRule type="cellIs" dxfId="141" priority="190" operator="greaterThanOrEqual">
      <formula>BU51</formula>
    </cfRule>
    <cfRule type="cellIs" dxfId="140" priority="191" operator="lessThan">
      <formula>BU51</formula>
    </cfRule>
  </conditionalFormatting>
  <conditionalFormatting sqref="BV50">
    <cfRule type="containsBlanks" priority="186" stopIfTrue="1">
      <formula>LEN(TRIM(BV50))=0</formula>
    </cfRule>
    <cfRule type="cellIs" dxfId="139" priority="187" operator="greaterThanOrEqual">
      <formula>BU50</formula>
    </cfRule>
    <cfRule type="cellIs" dxfId="138" priority="188" operator="lessThan">
      <formula>BU50</formula>
    </cfRule>
  </conditionalFormatting>
  <conditionalFormatting sqref="BV51">
    <cfRule type="containsBlanks" priority="183" stopIfTrue="1">
      <formula>LEN(TRIM(BV51))=0</formula>
    </cfRule>
    <cfRule type="cellIs" dxfId="137" priority="184" operator="greaterThanOrEqual">
      <formula>BU51</formula>
    </cfRule>
    <cfRule type="cellIs" dxfId="136" priority="185" operator="lessThan">
      <formula>BU51</formula>
    </cfRule>
  </conditionalFormatting>
  <conditionalFormatting sqref="BS52:BS53">
    <cfRule type="cellIs" dxfId="135" priority="181" stopIfTrue="1" operator="notEqual">
      <formula>0</formula>
    </cfRule>
  </conditionalFormatting>
  <conditionalFormatting sqref="BT52:BT53">
    <cfRule type="cellIs" dxfId="134" priority="182" stopIfTrue="1" operator="notEqual">
      <formula>0</formula>
    </cfRule>
  </conditionalFormatting>
  <conditionalFormatting sqref="BS50">
    <cfRule type="cellIs" dxfId="133" priority="179" stopIfTrue="1" operator="notEqual">
      <formula>0</formula>
    </cfRule>
  </conditionalFormatting>
  <conditionalFormatting sqref="BT50">
    <cfRule type="cellIs" dxfId="132" priority="180" stopIfTrue="1" operator="notEqual">
      <formula>0</formula>
    </cfRule>
  </conditionalFormatting>
  <conditionalFormatting sqref="BS51">
    <cfRule type="cellIs" dxfId="131" priority="178" stopIfTrue="1" operator="notEqual">
      <formula>0</formula>
    </cfRule>
  </conditionalFormatting>
  <conditionalFormatting sqref="BS51">
    <cfRule type="cellIs" dxfId="130" priority="177" stopIfTrue="1" operator="notEqual">
      <formula>0</formula>
    </cfRule>
  </conditionalFormatting>
  <conditionalFormatting sqref="BT51">
    <cfRule type="cellIs" dxfId="129" priority="176" stopIfTrue="1" operator="notEqual">
      <formula>0</formula>
    </cfRule>
  </conditionalFormatting>
  <conditionalFormatting sqref="BX50:BX53">
    <cfRule type="containsBlanks" priority="173" stopIfTrue="1">
      <formula>LEN(TRIM(BX50))=0</formula>
    </cfRule>
    <cfRule type="cellIs" dxfId="128" priority="174" operator="greaterThanOrEqual">
      <formula>BW50</formula>
    </cfRule>
    <cfRule type="cellIs" dxfId="127" priority="175" operator="lessThan">
      <formula>BW50</formula>
    </cfRule>
  </conditionalFormatting>
  <conditionalFormatting sqref="BX50:BX53">
    <cfRule type="containsBlanks" priority="170" stopIfTrue="1">
      <formula>LEN(TRIM(BX50))=0</formula>
    </cfRule>
    <cfRule type="cellIs" dxfId="126" priority="171" operator="greaterThanOrEqual">
      <formula>BW50</formula>
    </cfRule>
    <cfRule type="cellIs" dxfId="125" priority="172" operator="lessThan">
      <formula>BW50</formula>
    </cfRule>
  </conditionalFormatting>
  <conditionalFormatting sqref="CB51:CB53">
    <cfRule type="containsBlanks" priority="167" stopIfTrue="1">
      <formula>LEN(TRIM(CB51))=0</formula>
    </cfRule>
    <cfRule type="cellIs" dxfId="124" priority="168" operator="greaterThanOrEqual">
      <formula>CA51</formula>
    </cfRule>
    <cfRule type="cellIs" dxfId="123" priority="169" operator="lessThan">
      <formula>CA51</formula>
    </cfRule>
  </conditionalFormatting>
  <conditionalFormatting sqref="CB50">
    <cfRule type="containsBlanks" priority="164" stopIfTrue="1">
      <formula>LEN(TRIM(CB50))=0</formula>
    </cfRule>
    <cfRule type="cellIs" dxfId="122" priority="165" operator="greaterThanOrEqual">
      <formula>CA50</formula>
    </cfRule>
    <cfRule type="cellIs" dxfId="121" priority="166" operator="lessThan">
      <formula>CA50</formula>
    </cfRule>
  </conditionalFormatting>
  <conditionalFormatting sqref="CB51">
    <cfRule type="containsBlanks" priority="161" stopIfTrue="1">
      <formula>LEN(TRIM(CB51))=0</formula>
    </cfRule>
    <cfRule type="cellIs" dxfId="120" priority="162" operator="greaterThanOrEqual">
      <formula>CA51</formula>
    </cfRule>
    <cfRule type="cellIs" dxfId="119" priority="163" operator="lessThan">
      <formula>CA51</formula>
    </cfRule>
  </conditionalFormatting>
  <conditionalFormatting sqref="BY52:BY53">
    <cfRule type="cellIs" dxfId="118" priority="159" stopIfTrue="1" operator="notEqual">
      <formula>0</formula>
    </cfRule>
  </conditionalFormatting>
  <conditionalFormatting sqref="BZ52:BZ53">
    <cfRule type="cellIs" dxfId="117" priority="160" stopIfTrue="1" operator="notEqual">
      <formula>0</formula>
    </cfRule>
  </conditionalFormatting>
  <conditionalFormatting sqref="BY50">
    <cfRule type="cellIs" dxfId="116" priority="157" stopIfTrue="1" operator="notEqual">
      <formula>0</formula>
    </cfRule>
  </conditionalFormatting>
  <conditionalFormatting sqref="BZ50">
    <cfRule type="cellIs" dxfId="115" priority="158" stopIfTrue="1" operator="notEqual">
      <formula>0</formula>
    </cfRule>
  </conditionalFormatting>
  <conditionalFormatting sqref="BY51">
    <cfRule type="cellIs" dxfId="114" priority="156" stopIfTrue="1" operator="notEqual">
      <formula>0</formula>
    </cfRule>
  </conditionalFormatting>
  <conditionalFormatting sqref="BY51">
    <cfRule type="cellIs" dxfId="113" priority="155" stopIfTrue="1" operator="notEqual">
      <formula>0</formula>
    </cfRule>
  </conditionalFormatting>
  <conditionalFormatting sqref="BZ51">
    <cfRule type="cellIs" dxfId="112" priority="154" stopIfTrue="1" operator="notEqual">
      <formula>0</formula>
    </cfRule>
  </conditionalFormatting>
  <conditionalFormatting sqref="CD50:CD53">
    <cfRule type="containsBlanks" priority="151" stopIfTrue="1">
      <formula>LEN(TRIM(CD50))=0</formula>
    </cfRule>
    <cfRule type="cellIs" dxfId="111" priority="152" operator="greaterThanOrEqual">
      <formula>CC50</formula>
    </cfRule>
    <cfRule type="cellIs" dxfId="110" priority="153" operator="lessThan">
      <formula>CC50</formula>
    </cfRule>
  </conditionalFormatting>
  <conditionalFormatting sqref="CD50:CD53">
    <cfRule type="containsBlanks" priority="148" stopIfTrue="1">
      <formula>LEN(TRIM(CD50))=0</formula>
    </cfRule>
    <cfRule type="cellIs" dxfId="109" priority="149" operator="greaterThanOrEqual">
      <formula>CC50</formula>
    </cfRule>
    <cfRule type="cellIs" dxfId="108" priority="150" operator="lessThan">
      <formula>CC50</formula>
    </cfRule>
  </conditionalFormatting>
  <conditionalFormatting sqref="CH51:CH53">
    <cfRule type="containsBlanks" priority="145" stopIfTrue="1">
      <formula>LEN(TRIM(CH51))=0</formula>
    </cfRule>
    <cfRule type="cellIs" dxfId="107" priority="146" operator="greaterThanOrEqual">
      <formula>CG51</formula>
    </cfRule>
    <cfRule type="cellIs" dxfId="106" priority="147" operator="lessThan">
      <formula>CG51</formula>
    </cfRule>
  </conditionalFormatting>
  <conditionalFormatting sqref="CH50">
    <cfRule type="containsBlanks" priority="142" stopIfTrue="1">
      <formula>LEN(TRIM(CH50))=0</formula>
    </cfRule>
    <cfRule type="cellIs" dxfId="105" priority="143" operator="greaterThanOrEqual">
      <formula>CG50</formula>
    </cfRule>
    <cfRule type="cellIs" dxfId="104" priority="144" operator="lessThan">
      <formula>CG50</formula>
    </cfRule>
  </conditionalFormatting>
  <conditionalFormatting sqref="CH51">
    <cfRule type="containsBlanks" priority="139" stopIfTrue="1">
      <formula>LEN(TRIM(CH51))=0</formula>
    </cfRule>
    <cfRule type="cellIs" dxfId="103" priority="140" operator="greaterThanOrEqual">
      <formula>CG51</formula>
    </cfRule>
    <cfRule type="cellIs" dxfId="102" priority="141" operator="lessThan">
      <formula>CG51</formula>
    </cfRule>
  </conditionalFormatting>
  <conditionalFormatting sqref="CE52:CE53">
    <cfRule type="cellIs" dxfId="101" priority="137" stopIfTrue="1" operator="notEqual">
      <formula>0</formula>
    </cfRule>
  </conditionalFormatting>
  <conditionalFormatting sqref="CF52:CF53">
    <cfRule type="cellIs" dxfId="100" priority="138" stopIfTrue="1" operator="notEqual">
      <formula>0</formula>
    </cfRule>
  </conditionalFormatting>
  <conditionalFormatting sqref="CE50">
    <cfRule type="cellIs" dxfId="99" priority="135" stopIfTrue="1" operator="notEqual">
      <formula>0</formula>
    </cfRule>
  </conditionalFormatting>
  <conditionalFormatting sqref="CF50">
    <cfRule type="cellIs" dxfId="98" priority="136" stopIfTrue="1" operator="notEqual">
      <formula>0</formula>
    </cfRule>
  </conditionalFormatting>
  <conditionalFormatting sqref="CE51">
    <cfRule type="cellIs" dxfId="97" priority="134" stopIfTrue="1" operator="notEqual">
      <formula>0</formula>
    </cfRule>
  </conditionalFormatting>
  <conditionalFormatting sqref="CE51">
    <cfRule type="cellIs" dxfId="96" priority="133" stopIfTrue="1" operator="notEqual">
      <formula>0</formula>
    </cfRule>
  </conditionalFormatting>
  <conditionalFormatting sqref="CF51">
    <cfRule type="cellIs" dxfId="95" priority="132" stopIfTrue="1" operator="notEqual">
      <formula>0</formula>
    </cfRule>
  </conditionalFormatting>
  <conditionalFormatting sqref="CJ50:CJ53">
    <cfRule type="containsBlanks" priority="129" stopIfTrue="1">
      <formula>LEN(TRIM(CJ50))=0</formula>
    </cfRule>
    <cfRule type="cellIs" dxfId="94" priority="130" operator="greaterThanOrEqual">
      <formula>CI50</formula>
    </cfRule>
    <cfRule type="cellIs" dxfId="93" priority="131" operator="lessThan">
      <formula>CI50</formula>
    </cfRule>
  </conditionalFormatting>
  <conditionalFormatting sqref="CJ50:CJ53">
    <cfRule type="containsBlanks" priority="126" stopIfTrue="1">
      <formula>LEN(TRIM(CJ50))=0</formula>
    </cfRule>
    <cfRule type="cellIs" dxfId="92" priority="127" operator="greaterThanOrEqual">
      <formula>CI50</formula>
    </cfRule>
    <cfRule type="cellIs" dxfId="91" priority="128" operator="lessThan">
      <formula>CI50</formula>
    </cfRule>
  </conditionalFormatting>
  <conditionalFormatting sqref="CN51:CN53">
    <cfRule type="containsBlanks" priority="123" stopIfTrue="1">
      <formula>LEN(TRIM(CN51))=0</formula>
    </cfRule>
    <cfRule type="cellIs" dxfId="90" priority="124" operator="greaterThanOrEqual">
      <formula>CM51</formula>
    </cfRule>
    <cfRule type="cellIs" dxfId="89" priority="125" operator="lessThan">
      <formula>CM51</formula>
    </cfRule>
  </conditionalFormatting>
  <conditionalFormatting sqref="CN50">
    <cfRule type="containsBlanks" priority="120" stopIfTrue="1">
      <formula>LEN(TRIM(CN50))=0</formula>
    </cfRule>
    <cfRule type="cellIs" dxfId="88" priority="121" operator="greaterThanOrEqual">
      <formula>CM50</formula>
    </cfRule>
    <cfRule type="cellIs" dxfId="87" priority="122" operator="lessThan">
      <formula>CM50</formula>
    </cfRule>
  </conditionalFormatting>
  <conditionalFormatting sqref="CN51">
    <cfRule type="containsBlanks" priority="117" stopIfTrue="1">
      <formula>LEN(TRIM(CN51))=0</formula>
    </cfRule>
    <cfRule type="cellIs" dxfId="86" priority="118" operator="greaterThanOrEqual">
      <formula>CM51</formula>
    </cfRule>
    <cfRule type="cellIs" dxfId="85" priority="119" operator="lessThan">
      <formula>CM51</formula>
    </cfRule>
  </conditionalFormatting>
  <conditionalFormatting sqref="CK52:CK53">
    <cfRule type="cellIs" dxfId="84" priority="115" stopIfTrue="1" operator="notEqual">
      <formula>0</formula>
    </cfRule>
  </conditionalFormatting>
  <conditionalFormatting sqref="CL52:CL53">
    <cfRule type="cellIs" dxfId="83" priority="116" stopIfTrue="1" operator="notEqual">
      <formula>0</formula>
    </cfRule>
  </conditionalFormatting>
  <conditionalFormatting sqref="CK50">
    <cfRule type="cellIs" dxfId="82" priority="113" stopIfTrue="1" operator="notEqual">
      <formula>0</formula>
    </cfRule>
  </conditionalFormatting>
  <conditionalFormatting sqref="CL50">
    <cfRule type="cellIs" dxfId="81" priority="114" stopIfTrue="1" operator="notEqual">
      <formula>0</formula>
    </cfRule>
  </conditionalFormatting>
  <conditionalFormatting sqref="CK51">
    <cfRule type="cellIs" dxfId="80" priority="112" stopIfTrue="1" operator="notEqual">
      <formula>0</formula>
    </cfRule>
  </conditionalFormatting>
  <conditionalFormatting sqref="CK51">
    <cfRule type="cellIs" dxfId="79" priority="111" stopIfTrue="1" operator="notEqual">
      <formula>0</formula>
    </cfRule>
  </conditionalFormatting>
  <conditionalFormatting sqref="CL51">
    <cfRule type="cellIs" dxfId="78" priority="110" stopIfTrue="1" operator="notEqual">
      <formula>0</formula>
    </cfRule>
  </conditionalFormatting>
  <conditionalFormatting sqref="CP50:CP53">
    <cfRule type="containsBlanks" priority="107" stopIfTrue="1">
      <formula>LEN(TRIM(CP50))=0</formula>
    </cfRule>
    <cfRule type="cellIs" dxfId="77" priority="108" operator="greaterThanOrEqual">
      <formula>CO50</formula>
    </cfRule>
    <cfRule type="cellIs" dxfId="76" priority="109" operator="lessThan">
      <formula>CO50</formula>
    </cfRule>
  </conditionalFormatting>
  <conditionalFormatting sqref="CP50:CP53">
    <cfRule type="containsBlanks" priority="104" stopIfTrue="1">
      <formula>LEN(TRIM(CP50))=0</formula>
    </cfRule>
    <cfRule type="cellIs" dxfId="75" priority="105" operator="greaterThanOrEqual">
      <formula>CO50</formula>
    </cfRule>
    <cfRule type="cellIs" dxfId="74" priority="106" operator="lessThan">
      <formula>CO50</formula>
    </cfRule>
  </conditionalFormatting>
  <conditionalFormatting sqref="CT51:CT53">
    <cfRule type="containsBlanks" priority="101" stopIfTrue="1">
      <formula>LEN(TRIM(CT51))=0</formula>
    </cfRule>
    <cfRule type="cellIs" dxfId="73" priority="102" operator="greaterThanOrEqual">
      <formula>CS51</formula>
    </cfRule>
    <cfRule type="cellIs" dxfId="72" priority="103" operator="lessThan">
      <formula>CS51</formula>
    </cfRule>
  </conditionalFormatting>
  <conditionalFormatting sqref="CT50">
    <cfRule type="containsBlanks" priority="98" stopIfTrue="1">
      <formula>LEN(TRIM(CT50))=0</formula>
    </cfRule>
    <cfRule type="cellIs" dxfId="71" priority="99" operator="greaterThanOrEqual">
      <formula>CS50</formula>
    </cfRule>
    <cfRule type="cellIs" dxfId="70" priority="100" operator="lessThan">
      <formula>CS50</formula>
    </cfRule>
  </conditionalFormatting>
  <conditionalFormatting sqref="CT51">
    <cfRule type="containsBlanks" priority="95" stopIfTrue="1">
      <formula>LEN(TRIM(CT51))=0</formula>
    </cfRule>
    <cfRule type="cellIs" dxfId="69" priority="96" operator="greaterThanOrEqual">
      <formula>CS51</formula>
    </cfRule>
    <cfRule type="cellIs" dxfId="68" priority="97" operator="lessThan">
      <formula>CS51</formula>
    </cfRule>
  </conditionalFormatting>
  <conditionalFormatting sqref="CQ52:CQ53">
    <cfRule type="cellIs" dxfId="67" priority="93" stopIfTrue="1" operator="notEqual">
      <formula>0</formula>
    </cfRule>
  </conditionalFormatting>
  <conditionalFormatting sqref="CR52:CR53">
    <cfRule type="cellIs" dxfId="66" priority="94" stopIfTrue="1" operator="notEqual">
      <formula>0</formula>
    </cfRule>
  </conditionalFormatting>
  <conditionalFormatting sqref="CQ50">
    <cfRule type="cellIs" dxfId="65" priority="91" stopIfTrue="1" operator="notEqual">
      <formula>0</formula>
    </cfRule>
  </conditionalFormatting>
  <conditionalFormatting sqref="CR50">
    <cfRule type="cellIs" dxfId="64" priority="92" stopIfTrue="1" operator="notEqual">
      <formula>0</formula>
    </cfRule>
  </conditionalFormatting>
  <conditionalFormatting sqref="CQ51">
    <cfRule type="cellIs" dxfId="63" priority="90" stopIfTrue="1" operator="notEqual">
      <formula>0</formula>
    </cfRule>
  </conditionalFormatting>
  <conditionalFormatting sqref="CQ51">
    <cfRule type="cellIs" dxfId="62" priority="89" stopIfTrue="1" operator="notEqual">
      <formula>0</formula>
    </cfRule>
  </conditionalFormatting>
  <conditionalFormatting sqref="CR51">
    <cfRule type="cellIs" dxfId="61" priority="88" stopIfTrue="1" operator="notEqual">
      <formula>0</formula>
    </cfRule>
  </conditionalFormatting>
  <conditionalFormatting sqref="CV50:CV53">
    <cfRule type="containsBlanks" priority="85" stopIfTrue="1">
      <formula>LEN(TRIM(CV50))=0</formula>
    </cfRule>
    <cfRule type="cellIs" dxfId="60" priority="86" operator="greaterThanOrEqual">
      <formula>CU50</formula>
    </cfRule>
    <cfRule type="cellIs" dxfId="59" priority="87" operator="lessThan">
      <formula>CU50</formula>
    </cfRule>
  </conditionalFormatting>
  <conditionalFormatting sqref="CV50:CV53">
    <cfRule type="containsBlanks" priority="82" stopIfTrue="1">
      <formula>LEN(TRIM(CV50))=0</formula>
    </cfRule>
    <cfRule type="cellIs" dxfId="58" priority="83" operator="greaterThanOrEqual">
      <formula>CU50</formula>
    </cfRule>
    <cfRule type="cellIs" dxfId="57" priority="84" operator="lessThan">
      <formula>CU50</formula>
    </cfRule>
  </conditionalFormatting>
  <conditionalFormatting sqref="CU47 CU49 CO47 CO49 CI47 CI49 CC47 CC49 BW47 BW49 BQ47 BQ49 BK47 BK49">
    <cfRule type="containsBlanks" priority="79" stopIfTrue="1">
      <formula>LEN(TRIM(BK47))=0</formula>
    </cfRule>
    <cfRule type="cellIs" dxfId="56" priority="80" operator="greaterThanOrEqual">
      <formula>BJ47</formula>
    </cfRule>
    <cfRule type="cellIs" dxfId="55" priority="81" operator="lessThan">
      <formula>BJ47</formula>
    </cfRule>
  </conditionalFormatting>
  <conditionalFormatting sqref="CU47 CU49 CO47 CO49 CI47 CI49 CC47 CC49 BW47 BW49 BQ47 BQ49 BK47 BK49">
    <cfRule type="containsBlanks" priority="76" stopIfTrue="1">
      <formula>LEN(TRIM(BK47))=0</formula>
    </cfRule>
    <cfRule type="cellIs" dxfId="54" priority="77" operator="greaterThanOrEqual">
      <formula>BJ47</formula>
    </cfRule>
    <cfRule type="cellIs" dxfId="53" priority="78" operator="lessThan">
      <formula>BJ47</formula>
    </cfRule>
  </conditionalFormatting>
  <conditionalFormatting sqref="CU54:CU57 CO54:CO57 CI54:CI57 CC54:CC57 BW54:BW57 BQ54:BQ57 BK54:BK57">
    <cfRule type="containsBlanks" priority="73" stopIfTrue="1">
      <formula>LEN(TRIM(BK54))=0</formula>
    </cfRule>
    <cfRule type="cellIs" dxfId="52" priority="74" operator="greaterThanOrEqual">
      <formula>BJ54</formula>
    </cfRule>
    <cfRule type="cellIs" dxfId="51" priority="75" operator="lessThan">
      <formula>BJ54</formula>
    </cfRule>
  </conditionalFormatting>
  <conditionalFormatting sqref="CU54:CU57 CO54:CO57 CI54:CI57 CC54:CC57 BW54:BW57 BQ54:BQ57 BK54:BK57">
    <cfRule type="containsBlanks" priority="70" stopIfTrue="1">
      <formula>LEN(TRIM(BK54))=0</formula>
    </cfRule>
    <cfRule type="cellIs" dxfId="50" priority="71" operator="greaterThanOrEqual">
      <formula>BJ54</formula>
    </cfRule>
    <cfRule type="cellIs" dxfId="49" priority="72" operator="lessThan">
      <formula>BJ54</formula>
    </cfRule>
  </conditionalFormatting>
  <conditionalFormatting sqref="CU58:CU60 CO58:CO60 CI58:CI60 CC58:CC60 BW58:BW60 BQ58:BQ60 BK58:BK60">
    <cfRule type="containsBlanks" priority="67" stopIfTrue="1">
      <formula>LEN(TRIM(BK58))=0</formula>
    </cfRule>
    <cfRule type="cellIs" dxfId="48" priority="68" operator="greaterThanOrEqual">
      <formula>BJ58</formula>
    </cfRule>
    <cfRule type="cellIs" dxfId="47" priority="69" operator="lessThan">
      <formula>BJ58</formula>
    </cfRule>
  </conditionalFormatting>
  <conditionalFormatting sqref="CU58:CU60 CO58:CO60 CI58:CI60 CC58:CC60 BW58:BW60 BQ58:BQ60 BK58:BK60">
    <cfRule type="containsBlanks" priority="64" stopIfTrue="1">
      <formula>LEN(TRIM(BK58))=0</formula>
    </cfRule>
    <cfRule type="cellIs" dxfId="46" priority="65" operator="greaterThanOrEqual">
      <formula>BJ58</formula>
    </cfRule>
    <cfRule type="cellIs" dxfId="45" priority="66" operator="lessThan">
      <formula>BJ58</formula>
    </cfRule>
  </conditionalFormatting>
  <conditionalFormatting sqref="CU69:CU71 CO69:CO71 CI69:CI71 CC69:CC71 BW69:BW71 BQ69:BQ71 BK69:BK71">
    <cfRule type="containsBlanks" priority="61" stopIfTrue="1">
      <formula>LEN(TRIM(BK69))=0</formula>
    </cfRule>
    <cfRule type="cellIs" dxfId="44" priority="62" operator="greaterThanOrEqual">
      <formula>BJ69</formula>
    </cfRule>
    <cfRule type="cellIs" dxfId="43" priority="63" operator="lessThan">
      <formula>BJ69</formula>
    </cfRule>
  </conditionalFormatting>
  <conditionalFormatting sqref="CU69:CU71 CO69:CO71 CI69:CI71 CC69:CC71 BW69:BW71 BQ69:BQ71 BK69:BK71">
    <cfRule type="containsBlanks" priority="58" stopIfTrue="1">
      <formula>LEN(TRIM(BK69))=0</formula>
    </cfRule>
    <cfRule type="cellIs" dxfId="42" priority="59" operator="greaterThanOrEqual">
      <formula>BJ69</formula>
    </cfRule>
    <cfRule type="cellIs" dxfId="41" priority="60" operator="lessThan">
      <formula>BJ69</formula>
    </cfRule>
  </conditionalFormatting>
  <conditionalFormatting sqref="CU73 CO73 CI73 CC73 BW73 BQ73 BK73">
    <cfRule type="containsBlanks" priority="55" stopIfTrue="1">
      <formula>LEN(TRIM(BK73))=0</formula>
    </cfRule>
    <cfRule type="cellIs" dxfId="40" priority="56" operator="greaterThanOrEqual">
      <formula>BJ73</formula>
    </cfRule>
    <cfRule type="cellIs" dxfId="39" priority="57" operator="lessThan">
      <formula>BJ73</formula>
    </cfRule>
  </conditionalFormatting>
  <conditionalFormatting sqref="CU73 CO73 CI73 CC73 BW73 BQ73 BK73">
    <cfRule type="containsBlanks" priority="52" stopIfTrue="1">
      <formula>LEN(TRIM(BK73))=0</formula>
    </cfRule>
    <cfRule type="cellIs" dxfId="38" priority="53" operator="greaterThanOrEqual">
      <formula>BJ73</formula>
    </cfRule>
    <cfRule type="cellIs" dxfId="37" priority="54" operator="lessThan">
      <formula>BJ73</formula>
    </cfRule>
  </conditionalFormatting>
  <conditionalFormatting sqref="CU72 CO72 CI72 CC72 BW72 BQ72 BK72">
    <cfRule type="containsBlanks" priority="49" stopIfTrue="1">
      <formula>LEN(TRIM(BK72))=0</formula>
    </cfRule>
    <cfRule type="cellIs" dxfId="36" priority="50" operator="greaterThanOrEqual">
      <formula>BJ72</formula>
    </cfRule>
    <cfRule type="cellIs" dxfId="35" priority="51" operator="lessThan">
      <formula>BJ72</formula>
    </cfRule>
  </conditionalFormatting>
  <conditionalFormatting sqref="CU72 CO72 CI72 CC72 BW72 BQ72 BK72">
    <cfRule type="containsBlanks" priority="46" stopIfTrue="1">
      <formula>LEN(TRIM(BK72))=0</formula>
    </cfRule>
    <cfRule type="cellIs" dxfId="34" priority="47" operator="greaterThanOrEqual">
      <formula>BJ72</formula>
    </cfRule>
    <cfRule type="cellIs" dxfId="33" priority="48" operator="lessThan">
      <formula>BJ72</formula>
    </cfRule>
  </conditionalFormatting>
  <conditionalFormatting sqref="CU66:CU68 CO66:CO68 CI66:CI68 CC66:CC68 BW66:BW68 BQ66:BQ68 BK66:BK68">
    <cfRule type="containsBlanks" priority="43" stopIfTrue="1">
      <formula>LEN(TRIM(BK66))=0</formula>
    </cfRule>
    <cfRule type="cellIs" dxfId="32" priority="44" operator="greaterThanOrEqual">
      <formula>BJ66</formula>
    </cfRule>
    <cfRule type="cellIs" dxfId="31" priority="45" operator="lessThan">
      <formula>BJ66</formula>
    </cfRule>
  </conditionalFormatting>
  <conditionalFormatting sqref="CU66:CU68 CO66:CO68 CI66:CI68 CC66:CC68 BW66:BW68 BQ66:BQ68 BK66:BK68">
    <cfRule type="containsBlanks" priority="40" stopIfTrue="1">
      <formula>LEN(TRIM(BK66))=0</formula>
    </cfRule>
    <cfRule type="cellIs" dxfId="30" priority="41" operator="greaterThanOrEqual">
      <formula>BJ66</formula>
    </cfRule>
    <cfRule type="cellIs" dxfId="29" priority="42" operator="lessThan">
      <formula>BJ66</formula>
    </cfRule>
  </conditionalFormatting>
  <conditionalFormatting sqref="CU61:CU63 CO61:CO63 CI61:CI63 CC61:CC63 BW61:BW63 BQ61:BQ63 BK61:BK63">
    <cfRule type="containsBlanks" priority="37" stopIfTrue="1">
      <formula>LEN(TRIM(BK61))=0</formula>
    </cfRule>
    <cfRule type="cellIs" dxfId="28" priority="38" operator="greaterThanOrEqual">
      <formula>BJ61</formula>
    </cfRule>
    <cfRule type="cellIs" dxfId="27" priority="39" operator="lessThan">
      <formula>BJ61</formula>
    </cfRule>
  </conditionalFormatting>
  <conditionalFormatting sqref="CU61:CU63 CO61:CO63 CI61:CI63 CC61:CC63 BW61:BW63 BQ61:BQ63 BK61:BK63">
    <cfRule type="containsBlanks" priority="34" stopIfTrue="1">
      <formula>LEN(TRIM(BK61))=0</formula>
    </cfRule>
    <cfRule type="cellIs" dxfId="26" priority="35" operator="greaterThanOrEqual">
      <formula>BJ61</formula>
    </cfRule>
    <cfRule type="cellIs" dxfId="25" priority="36" operator="lessThan">
      <formula>BJ61</formula>
    </cfRule>
  </conditionalFormatting>
  <conditionalFormatting sqref="CU65 CO65 CI65 CC65 BW65 BQ65 BK65">
    <cfRule type="containsBlanks" priority="31" stopIfTrue="1">
      <formula>LEN(TRIM(BK65))=0</formula>
    </cfRule>
    <cfRule type="cellIs" dxfId="24" priority="32" operator="greaterThanOrEqual">
      <formula>BJ65</formula>
    </cfRule>
    <cfRule type="cellIs" dxfId="23" priority="33" operator="lessThan">
      <formula>BJ65</formula>
    </cfRule>
  </conditionalFormatting>
  <conditionalFormatting sqref="CU65 CO65 CI65 CC65 BW65 BQ65 BK65">
    <cfRule type="containsBlanks" priority="28" stopIfTrue="1">
      <formula>LEN(TRIM(BK65))=0</formula>
    </cfRule>
    <cfRule type="cellIs" dxfId="22" priority="29" operator="greaterThanOrEqual">
      <formula>BJ65</formula>
    </cfRule>
    <cfRule type="cellIs" dxfId="21" priority="30" operator="lessThan">
      <formula>BJ65</formula>
    </cfRule>
  </conditionalFormatting>
  <conditionalFormatting sqref="CU64 CO64 CI64 CC64 BW64 BQ64 BK64">
    <cfRule type="containsBlanks" priority="25" stopIfTrue="1">
      <formula>LEN(TRIM(BK64))=0</formula>
    </cfRule>
    <cfRule type="cellIs" dxfId="20" priority="26" operator="greaterThanOrEqual">
      <formula>BJ64</formula>
    </cfRule>
    <cfRule type="cellIs" dxfId="19" priority="27" operator="lessThan">
      <formula>BJ64</formula>
    </cfRule>
  </conditionalFormatting>
  <conditionalFormatting sqref="CU64 CO64 CI64 CC64 BW64 BQ64 BK64">
    <cfRule type="containsBlanks" priority="22" stopIfTrue="1">
      <formula>LEN(TRIM(BK64))=0</formula>
    </cfRule>
    <cfRule type="cellIs" dxfId="18" priority="23" operator="greaterThanOrEqual">
      <formula>BJ64</formula>
    </cfRule>
    <cfRule type="cellIs" dxfId="17" priority="24" operator="lessThan">
      <formula>BJ64</formula>
    </cfRule>
  </conditionalFormatting>
  <conditionalFormatting sqref="CU50:CU53 CO50:CO53 CI50:CI53 CC50:CC53 BW50:BW53 BQ50:BQ53 BK50:BK53">
    <cfRule type="containsBlanks" priority="19" stopIfTrue="1">
      <formula>LEN(TRIM(BK50))=0</formula>
    </cfRule>
    <cfRule type="cellIs" dxfId="16" priority="20" operator="greaterThanOrEqual">
      <formula>BJ50</formula>
    </cfRule>
    <cfRule type="cellIs" dxfId="15" priority="21" operator="lessThan">
      <formula>BJ50</formula>
    </cfRule>
  </conditionalFormatting>
  <conditionalFormatting sqref="CU50:CU53 CO50:CO53 CI50:CI53 CC50:CC53 BW50:BW53 BQ50:BQ53 BK50:BK53">
    <cfRule type="containsBlanks" priority="16" stopIfTrue="1">
      <formula>LEN(TRIM(BK50))=0</formula>
    </cfRule>
    <cfRule type="cellIs" dxfId="14" priority="17" operator="greaterThanOrEqual">
      <formula>BJ50</formula>
    </cfRule>
    <cfRule type="cellIs" dxfId="13" priority="18" operator="lessThan">
      <formula>BJ50</formula>
    </cfRule>
  </conditionalFormatting>
  <conditionalFormatting sqref="CU47:CU73 CO47:CO73 CI47:CI73 CC47:CC73 BW47:BW73 BQ47:BQ73 BK47:BK73">
    <cfRule type="containsBlanks" priority="13" stopIfTrue="1">
      <formula>LEN(TRIM(BK47))=0</formula>
    </cfRule>
    <cfRule type="cellIs" dxfId="12" priority="14" operator="greaterThanOrEqual">
      <formula>BJ47</formula>
    </cfRule>
    <cfRule type="cellIs" dxfId="11" priority="15" operator="lessThan">
      <formula>BJ47</formula>
    </cfRule>
  </conditionalFormatting>
  <conditionalFormatting sqref="CU47:CU73 CO47:CO73 CI47:CI73 CC47:CC73 BW47:BW73 BQ47:BQ73 BK47:BK73">
    <cfRule type="containsBlanks" priority="10" stopIfTrue="1">
      <formula>LEN(TRIM(BK47))=0</formula>
    </cfRule>
    <cfRule type="cellIs" dxfId="10" priority="11" operator="greaterThanOrEqual">
      <formula>BJ47</formula>
    </cfRule>
    <cfRule type="cellIs" dxfId="9" priority="12" operator="lessThan">
      <formula>BJ47</formula>
    </cfRule>
  </conditionalFormatting>
  <conditionalFormatting sqref="DH33">
    <cfRule type="cellIs" dxfId="8" priority="7" operator="equal">
      <formula>"O"</formula>
    </cfRule>
    <cfRule type="cellIs" dxfId="7" priority="8" operator="equal">
      <formula>"N"</formula>
    </cfRule>
    <cfRule type="cellIs" dxfId="6" priority="9" operator="equal">
      <formula>"P"</formula>
    </cfRule>
  </conditionalFormatting>
  <conditionalFormatting sqref="E33">
    <cfRule type="cellIs" dxfId="5" priority="4" operator="equal">
      <formula>"O"</formula>
    </cfRule>
    <cfRule type="cellIs" dxfId="4" priority="5" operator="equal">
      <formula>"N"</formula>
    </cfRule>
    <cfRule type="cellIs" dxfId="3" priority="6" operator="equal">
      <formula>"P"</formula>
    </cfRule>
  </conditionalFormatting>
  <conditionalFormatting sqref="BE33">
    <cfRule type="cellIs" dxfId="2" priority="1" operator="equal">
      <formula>"O"</formula>
    </cfRule>
    <cfRule type="cellIs" dxfId="1" priority="2" operator="equal">
      <formula>"N"</formula>
    </cfRule>
    <cfRule type="cellIs" dxfId="0" priority="3" operator="equal">
      <formula>"P"</formula>
    </cfRule>
  </conditionalFormatting>
  <printOptions horizontalCentered="1"/>
  <pageMargins left="0.39370078740157483" right="0.39370078740157483" top="0.39370078740157483" bottom="0.39370078740157483" header="0.19685039370078741" footer="0.19685039370078741"/>
  <pageSetup paperSize="9" scale="42" orientation="landscape" r:id="rId7"/>
  <headerFooter alignWithMargins="0">
    <oddHeader xml:space="preserve">&amp;LPOSU Langres&amp;RImprimé le : &amp;D </oddHeader>
  </headerFooter>
  <drawing r:id="rId8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'couple moule presse'!$C$2:$C$19</xm:f>
          </x14:formula1>
          <xm:sqref>K34:K43 CO34:CO43 K47:K73 BW34:BW43 BQ34:BQ43 AU34:AU43 BK34:BK43 CI34:CI43 CC34:CC43 AO34:AO43 AO47:AO73 AI34:AI43 AC34:AC43 W34:W43 Q34:Q43 AU47:AU73 AI47:AI73 AC47:AC73 W47:W73 Q47:Q73 BW5:BW32 AO5:AO32 CI5:CI32 CU34:CU43 BQ5:BQ32 CC5:CC32 CU5:CU32 BK5:BK32 AU5:AU32 K5:K32 CO5:CO32 Q5:Q32 W5:W32 AC5:AC32 AI5:AI32 BK47:BK73 BQ47:BQ73 BW47:BW73 CC47:CC73 CI47:CI73 CO47:CO73 CU47:CU73</xm:sqref>
        </x14:dataValidation>
        <x14:dataValidation type="list" allowBlank="1" showInputMessage="1" showErrorMessage="1" xr:uid="{00000000-0002-0000-1D00-000001000000}">
          <x14:formula1>
            <xm:f>'couple moule presse'!$A$2:$A$67</xm:f>
          </x14:formula1>
          <xm:sqref>BD57:BD67 BD69:BD1048576 D12:D13 BD1:BD9 BD37:BD49 BD12:BD33</xm:sqref>
        </x14:dataValidation>
        <x14:dataValidation type="list" allowBlank="1" showInputMessage="1" showErrorMessage="1" xr:uid="{00000000-0002-0000-1D00-000002000000}">
          <x14:formula1>
            <xm:f>'couple moule presse'!$A$2:$A$69</xm:f>
          </x14:formula1>
          <xm:sqref>D5:D11 BD50:BD56 BD10:BD11 BD68 BD34:BD36 D14:D73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BE69E-FE35-49C1-AB8B-453AA4F3FD2C}">
  <dimension ref="A1:NA135"/>
  <sheetViews>
    <sheetView zoomScaleNormal="100" workbookViewId="0">
      <selection activeCell="I125" sqref="I125"/>
    </sheetView>
  </sheetViews>
  <sheetFormatPr baseColWidth="10" defaultRowHeight="15" x14ac:dyDescent="0.25"/>
  <cols>
    <col min="2" max="3" width="11.42578125" style="353"/>
    <col min="4" max="4" width="14.5703125" bestFit="1" customWidth="1"/>
  </cols>
  <sheetData>
    <row r="1" spans="1:365" x14ac:dyDescent="0.25">
      <c r="A1" t="s">
        <v>197</v>
      </c>
    </row>
    <row r="2" spans="1:365" x14ac:dyDescent="0.25">
      <c r="A2" t="s">
        <v>198</v>
      </c>
      <c r="B2" s="353" t="s">
        <v>199</v>
      </c>
      <c r="C2" s="353" t="s">
        <v>200</v>
      </c>
      <c r="D2" s="402">
        <v>44200</v>
      </c>
      <c r="E2" s="402">
        <v>44201</v>
      </c>
      <c r="F2" s="402">
        <v>44202</v>
      </c>
      <c r="G2" s="402">
        <v>44203</v>
      </c>
      <c r="H2" s="402">
        <v>44204</v>
      </c>
      <c r="I2" s="402">
        <v>44205</v>
      </c>
      <c r="J2" s="402">
        <v>44206</v>
      </c>
      <c r="K2" s="402">
        <v>44207</v>
      </c>
      <c r="L2" s="402">
        <v>44208</v>
      </c>
      <c r="M2" s="402">
        <v>44209</v>
      </c>
      <c r="N2" s="402">
        <v>44210</v>
      </c>
      <c r="O2" s="402">
        <v>44211</v>
      </c>
      <c r="P2" s="402">
        <v>44212</v>
      </c>
      <c r="Q2" s="402">
        <v>44213</v>
      </c>
      <c r="R2" s="402">
        <v>44214</v>
      </c>
      <c r="S2" s="402">
        <v>44215</v>
      </c>
      <c r="T2" s="402">
        <v>44216</v>
      </c>
      <c r="U2" s="402">
        <v>44217</v>
      </c>
      <c r="V2" s="402">
        <v>44218</v>
      </c>
      <c r="W2" s="402">
        <v>44219</v>
      </c>
      <c r="X2" s="402">
        <v>44220</v>
      </c>
      <c r="Y2" s="402">
        <v>44221</v>
      </c>
      <c r="Z2" s="402">
        <v>44222</v>
      </c>
      <c r="AA2" s="402">
        <v>44223</v>
      </c>
      <c r="AB2" s="402">
        <v>44224</v>
      </c>
      <c r="AC2" s="402">
        <v>44225</v>
      </c>
      <c r="AD2" s="402">
        <v>44226</v>
      </c>
      <c r="AE2" s="402">
        <v>44227</v>
      </c>
      <c r="AF2" s="402">
        <v>44228</v>
      </c>
      <c r="AG2" s="402">
        <v>44229</v>
      </c>
      <c r="AH2" s="402">
        <v>44230</v>
      </c>
      <c r="AI2" s="402">
        <v>44231</v>
      </c>
      <c r="AJ2" s="402">
        <v>44232</v>
      </c>
      <c r="AK2" s="402">
        <v>44233</v>
      </c>
      <c r="AL2" s="402">
        <v>44234</v>
      </c>
      <c r="AM2" s="402">
        <v>44235</v>
      </c>
      <c r="AN2" s="402">
        <v>44236</v>
      </c>
      <c r="AO2" s="402">
        <v>44237</v>
      </c>
      <c r="AP2" s="402">
        <v>44238</v>
      </c>
      <c r="AQ2" s="402">
        <v>44239</v>
      </c>
      <c r="AR2" s="402">
        <v>44240</v>
      </c>
      <c r="AS2" s="402">
        <v>44241</v>
      </c>
      <c r="AT2" s="402">
        <v>44242</v>
      </c>
      <c r="AU2" s="402">
        <v>44243</v>
      </c>
      <c r="AV2" s="402">
        <v>44244</v>
      </c>
      <c r="AW2" s="402">
        <v>44245</v>
      </c>
      <c r="AX2" s="402">
        <v>44246</v>
      </c>
      <c r="AY2" s="402">
        <v>44247</v>
      </c>
      <c r="AZ2" s="402">
        <v>44248</v>
      </c>
      <c r="BA2" s="402">
        <v>44249</v>
      </c>
      <c r="BB2" s="402">
        <v>44250</v>
      </c>
      <c r="BC2" s="402">
        <v>44251</v>
      </c>
      <c r="BD2" s="402">
        <v>44252</v>
      </c>
      <c r="BE2" s="402">
        <v>44253</v>
      </c>
      <c r="BF2" s="402">
        <v>44254</v>
      </c>
      <c r="BG2" s="402">
        <v>44255</v>
      </c>
      <c r="BH2" s="402">
        <v>44256</v>
      </c>
      <c r="BI2" s="402">
        <v>44257</v>
      </c>
      <c r="BJ2" s="402">
        <v>44258</v>
      </c>
      <c r="BK2" s="402">
        <v>44259</v>
      </c>
      <c r="BL2" s="402">
        <v>44260</v>
      </c>
      <c r="BM2" s="402">
        <v>44261</v>
      </c>
      <c r="BN2" s="402">
        <v>44262</v>
      </c>
      <c r="BO2" s="402">
        <v>44263</v>
      </c>
      <c r="BP2" s="402">
        <v>44264</v>
      </c>
      <c r="BQ2" s="402">
        <v>44265</v>
      </c>
      <c r="BR2" s="402">
        <v>44266</v>
      </c>
      <c r="BS2" s="402">
        <v>44267</v>
      </c>
      <c r="BT2" s="402">
        <v>44268</v>
      </c>
      <c r="BU2" s="402">
        <v>44269</v>
      </c>
      <c r="BV2" s="402">
        <v>44270</v>
      </c>
      <c r="BW2" s="402">
        <v>44271</v>
      </c>
      <c r="BX2" s="402">
        <v>44272</v>
      </c>
      <c r="BY2" s="402">
        <v>44273</v>
      </c>
      <c r="BZ2" s="402">
        <v>44274</v>
      </c>
      <c r="CA2" s="402">
        <v>44275</v>
      </c>
      <c r="CB2" s="402">
        <v>44276</v>
      </c>
      <c r="CC2" s="402">
        <v>44277</v>
      </c>
      <c r="CD2" s="402">
        <v>44278</v>
      </c>
      <c r="CE2" s="402">
        <v>44279</v>
      </c>
      <c r="CF2" s="402">
        <v>44280</v>
      </c>
      <c r="CG2" s="402">
        <v>44281</v>
      </c>
      <c r="CH2" s="402">
        <v>44282</v>
      </c>
      <c r="CI2" s="402">
        <v>44283</v>
      </c>
      <c r="CJ2" s="402">
        <v>44284</v>
      </c>
      <c r="CK2" s="402">
        <v>44285</v>
      </c>
      <c r="CL2" s="402">
        <v>44286</v>
      </c>
      <c r="CM2" s="402">
        <v>44287</v>
      </c>
      <c r="CN2" s="402">
        <v>44288</v>
      </c>
      <c r="CO2" s="402">
        <v>44289</v>
      </c>
      <c r="CP2" s="402">
        <v>44290</v>
      </c>
      <c r="CQ2" s="402">
        <v>44291</v>
      </c>
      <c r="CR2" s="402">
        <v>44292</v>
      </c>
      <c r="CS2" s="402">
        <v>44293</v>
      </c>
      <c r="CT2" s="402">
        <v>44294</v>
      </c>
      <c r="CU2" s="402">
        <v>44295</v>
      </c>
      <c r="CV2" s="402">
        <v>44296</v>
      </c>
      <c r="CW2" s="402">
        <v>44297</v>
      </c>
      <c r="CX2" s="402">
        <v>44298</v>
      </c>
      <c r="CY2" s="402">
        <v>44299</v>
      </c>
      <c r="CZ2" s="402">
        <v>44300</v>
      </c>
      <c r="DA2" s="402">
        <v>44301</v>
      </c>
      <c r="DB2" s="402">
        <v>44302</v>
      </c>
      <c r="DC2" s="402">
        <v>44303</v>
      </c>
      <c r="DD2" s="402">
        <v>44304</v>
      </c>
      <c r="DE2" s="402">
        <v>44305</v>
      </c>
      <c r="DF2" s="402">
        <v>44306</v>
      </c>
      <c r="DG2" s="402">
        <v>44307</v>
      </c>
      <c r="DH2" s="402">
        <v>44308</v>
      </c>
      <c r="DI2" s="402">
        <v>44309</v>
      </c>
      <c r="DJ2" s="402">
        <v>44310</v>
      </c>
      <c r="DK2" s="402">
        <v>44311</v>
      </c>
      <c r="DL2" s="402">
        <v>44312</v>
      </c>
      <c r="DM2" s="402">
        <v>44313</v>
      </c>
      <c r="DN2" s="402">
        <v>44314</v>
      </c>
      <c r="DO2" s="402">
        <v>44315</v>
      </c>
      <c r="DP2" s="402">
        <v>44316</v>
      </c>
      <c r="DQ2" s="402">
        <v>44317</v>
      </c>
      <c r="DR2" s="402">
        <v>44318</v>
      </c>
      <c r="DS2" s="402">
        <v>44319</v>
      </c>
      <c r="DT2" s="402">
        <v>44320</v>
      </c>
      <c r="DU2" s="402">
        <v>44321</v>
      </c>
      <c r="DV2" s="402">
        <v>44322</v>
      </c>
      <c r="DW2" s="402">
        <v>44323</v>
      </c>
      <c r="DX2" s="402">
        <v>44324</v>
      </c>
      <c r="DY2" s="402">
        <v>44325</v>
      </c>
      <c r="DZ2" s="402">
        <v>44326</v>
      </c>
      <c r="EA2" s="402">
        <v>44327</v>
      </c>
      <c r="EB2" s="402">
        <v>44328</v>
      </c>
      <c r="EC2" s="402">
        <v>44329</v>
      </c>
      <c r="ED2" s="402">
        <v>44330</v>
      </c>
      <c r="EE2" s="402">
        <v>44331</v>
      </c>
      <c r="EF2" s="402">
        <v>44332</v>
      </c>
      <c r="EG2" s="402">
        <v>44333</v>
      </c>
      <c r="EH2" s="402">
        <v>44334</v>
      </c>
      <c r="EI2" s="402">
        <v>44335</v>
      </c>
      <c r="EJ2" s="402">
        <v>44336</v>
      </c>
      <c r="EK2" s="402">
        <v>44337</v>
      </c>
      <c r="EL2" s="402">
        <v>44338</v>
      </c>
      <c r="EM2" s="402">
        <v>44339</v>
      </c>
      <c r="EN2" s="402">
        <v>44340</v>
      </c>
      <c r="EO2" s="402">
        <v>44341</v>
      </c>
      <c r="EP2" s="402">
        <v>44342</v>
      </c>
      <c r="EQ2" s="402">
        <v>44343</v>
      </c>
      <c r="ER2" s="402">
        <v>44344</v>
      </c>
      <c r="ES2" s="402">
        <v>44345</v>
      </c>
      <c r="ET2" s="402">
        <v>44346</v>
      </c>
      <c r="EU2" s="402">
        <v>44347</v>
      </c>
      <c r="EV2" s="402">
        <v>44348</v>
      </c>
      <c r="EW2" s="402">
        <v>44349</v>
      </c>
      <c r="EX2" s="402">
        <v>44350</v>
      </c>
      <c r="EY2" s="402">
        <v>44351</v>
      </c>
      <c r="EZ2" s="402">
        <v>44352</v>
      </c>
      <c r="FA2" s="402">
        <v>44353</v>
      </c>
      <c r="FB2" s="402">
        <v>44354</v>
      </c>
      <c r="FC2" s="402">
        <v>44355</v>
      </c>
      <c r="FD2" s="402">
        <v>44356</v>
      </c>
      <c r="FE2" s="402">
        <v>44357</v>
      </c>
      <c r="FF2" s="402">
        <v>44358</v>
      </c>
      <c r="FG2" s="402">
        <v>44359</v>
      </c>
      <c r="FH2" s="402">
        <v>44360</v>
      </c>
      <c r="FI2" s="402">
        <v>44361</v>
      </c>
      <c r="FJ2" s="402">
        <v>44362</v>
      </c>
      <c r="FK2" s="402">
        <v>44363</v>
      </c>
      <c r="FL2" s="402">
        <v>44364</v>
      </c>
      <c r="FM2" s="402">
        <v>44365</v>
      </c>
      <c r="FN2" s="402">
        <v>44366</v>
      </c>
      <c r="FO2" s="402">
        <v>44367</v>
      </c>
      <c r="FP2" s="402">
        <v>44368</v>
      </c>
      <c r="FQ2" s="402">
        <v>44369</v>
      </c>
      <c r="FR2" s="402">
        <v>44370</v>
      </c>
      <c r="FS2" s="402">
        <v>44371</v>
      </c>
      <c r="FT2" s="402">
        <v>44372</v>
      </c>
      <c r="FU2" s="402">
        <v>44373</v>
      </c>
      <c r="FV2" s="402">
        <v>44374</v>
      </c>
      <c r="FW2" s="402">
        <v>44375</v>
      </c>
      <c r="FX2" s="402">
        <v>44376</v>
      </c>
      <c r="FY2" s="402">
        <v>44377</v>
      </c>
      <c r="FZ2" s="402">
        <v>44378</v>
      </c>
      <c r="GA2" s="402">
        <v>44379</v>
      </c>
      <c r="GB2" s="402">
        <v>44380</v>
      </c>
      <c r="GC2" s="402">
        <v>44381</v>
      </c>
      <c r="GD2" s="402">
        <v>44382</v>
      </c>
      <c r="GE2" s="402">
        <v>44383</v>
      </c>
      <c r="GF2" s="402">
        <v>44384</v>
      </c>
      <c r="GG2" s="402">
        <v>44385</v>
      </c>
      <c r="GH2" s="402">
        <v>44386</v>
      </c>
      <c r="GI2" s="402">
        <v>44387</v>
      </c>
      <c r="GJ2" s="402">
        <v>44388</v>
      </c>
      <c r="GK2" s="402">
        <v>44389</v>
      </c>
      <c r="GL2" s="402">
        <v>44390</v>
      </c>
      <c r="GM2" s="402">
        <v>44391</v>
      </c>
      <c r="GN2" s="402">
        <v>44392</v>
      </c>
      <c r="GO2" s="402">
        <v>44393</v>
      </c>
      <c r="GP2" s="402">
        <v>44394</v>
      </c>
      <c r="GQ2" s="402">
        <v>44395</v>
      </c>
      <c r="GR2" s="402">
        <v>44396</v>
      </c>
      <c r="GS2" s="402">
        <v>44397</v>
      </c>
      <c r="GT2" s="402">
        <v>44398</v>
      </c>
      <c r="GU2" s="402">
        <v>44399</v>
      </c>
      <c r="GV2" s="402">
        <v>44400</v>
      </c>
      <c r="GW2" s="402">
        <v>44401</v>
      </c>
      <c r="GX2" s="402">
        <v>44402</v>
      </c>
      <c r="GY2" s="402">
        <v>44403</v>
      </c>
      <c r="GZ2" s="402">
        <v>44404</v>
      </c>
      <c r="HA2" s="402">
        <v>44405</v>
      </c>
      <c r="HB2" s="402">
        <v>44406</v>
      </c>
      <c r="HC2" s="402">
        <v>44407</v>
      </c>
      <c r="HD2" s="402">
        <v>44408</v>
      </c>
      <c r="HE2" s="402">
        <v>44409</v>
      </c>
      <c r="HF2" s="402">
        <v>44410</v>
      </c>
      <c r="HG2" s="402">
        <v>44411</v>
      </c>
      <c r="HH2" s="402">
        <v>44412</v>
      </c>
      <c r="HI2" s="402">
        <v>44413</v>
      </c>
      <c r="HJ2" s="402">
        <v>44414</v>
      </c>
      <c r="HK2" s="402">
        <v>44415</v>
      </c>
      <c r="HL2" s="402">
        <v>44416</v>
      </c>
      <c r="HM2" s="402">
        <v>44417</v>
      </c>
      <c r="HN2" s="402">
        <v>44418</v>
      </c>
      <c r="HO2" s="402">
        <v>44419</v>
      </c>
      <c r="HP2" s="402">
        <v>44420</v>
      </c>
      <c r="HQ2" s="402">
        <v>44421</v>
      </c>
      <c r="HR2" s="402">
        <v>44422</v>
      </c>
      <c r="HS2" s="402">
        <v>44423</v>
      </c>
      <c r="HT2" s="402">
        <v>44424</v>
      </c>
      <c r="HU2" s="402">
        <v>44425</v>
      </c>
      <c r="HV2" s="402">
        <v>44426</v>
      </c>
      <c r="HW2" s="402">
        <v>44427</v>
      </c>
      <c r="HX2" s="402">
        <v>44428</v>
      </c>
      <c r="HY2" s="402">
        <v>44429</v>
      </c>
      <c r="HZ2" s="402">
        <v>44430</v>
      </c>
      <c r="IA2" s="402">
        <v>44431</v>
      </c>
      <c r="IB2" s="402">
        <v>44432</v>
      </c>
      <c r="IC2" s="402">
        <v>44433</v>
      </c>
      <c r="ID2" s="402">
        <v>44434</v>
      </c>
      <c r="IE2" s="402">
        <v>44435</v>
      </c>
      <c r="IF2" s="402">
        <v>44436</v>
      </c>
      <c r="IG2" s="402">
        <v>44437</v>
      </c>
      <c r="IH2" s="402">
        <v>44438</v>
      </c>
      <c r="II2" s="402">
        <v>44439</v>
      </c>
      <c r="IJ2" s="402">
        <v>44440</v>
      </c>
      <c r="IK2" s="402">
        <v>44441</v>
      </c>
      <c r="IL2" s="402">
        <v>44442</v>
      </c>
      <c r="IM2" s="402">
        <v>44443</v>
      </c>
      <c r="IN2" s="402">
        <v>44444</v>
      </c>
      <c r="IO2" s="402">
        <v>44445</v>
      </c>
      <c r="IP2" s="402">
        <v>44446</v>
      </c>
      <c r="IQ2" s="402">
        <v>44447</v>
      </c>
      <c r="IR2" s="402">
        <v>44448</v>
      </c>
      <c r="IS2" s="402">
        <v>44449</v>
      </c>
      <c r="IT2" s="402">
        <v>44450</v>
      </c>
      <c r="IU2" s="402">
        <v>44451</v>
      </c>
      <c r="IV2" s="402">
        <v>44452</v>
      </c>
      <c r="IW2" s="402">
        <v>44453</v>
      </c>
      <c r="IX2" s="402">
        <v>44454</v>
      </c>
      <c r="IY2" s="402">
        <v>44455</v>
      </c>
      <c r="IZ2" s="402">
        <v>44456</v>
      </c>
      <c r="JA2" s="402">
        <v>44457</v>
      </c>
      <c r="JB2" s="402">
        <v>44458</v>
      </c>
      <c r="JC2" s="402">
        <v>44459</v>
      </c>
      <c r="JD2" s="402">
        <v>44460</v>
      </c>
      <c r="JE2" s="402">
        <v>44461</v>
      </c>
      <c r="JF2" s="402">
        <v>44462</v>
      </c>
      <c r="JG2" s="402">
        <v>44463</v>
      </c>
      <c r="JH2" s="402">
        <v>44464</v>
      </c>
      <c r="JI2" s="402">
        <v>44465</v>
      </c>
      <c r="JJ2" s="402">
        <v>44466</v>
      </c>
      <c r="JK2" s="402">
        <v>44467</v>
      </c>
      <c r="JL2" s="402">
        <v>44468</v>
      </c>
      <c r="JM2" s="402">
        <v>44469</v>
      </c>
      <c r="JN2" s="402">
        <v>44470</v>
      </c>
      <c r="JO2" s="402">
        <v>44471</v>
      </c>
      <c r="JP2" s="402">
        <v>44472</v>
      </c>
      <c r="JQ2" s="402">
        <v>44473</v>
      </c>
      <c r="JR2" s="402">
        <v>44474</v>
      </c>
      <c r="JS2" s="402">
        <v>44475</v>
      </c>
      <c r="JT2" s="402">
        <v>44476</v>
      </c>
      <c r="JU2" s="402">
        <v>44477</v>
      </c>
      <c r="JV2" s="402">
        <v>44478</v>
      </c>
      <c r="JW2" s="402">
        <v>44479</v>
      </c>
      <c r="JX2" s="402">
        <v>44480</v>
      </c>
      <c r="JY2" s="402">
        <v>44481</v>
      </c>
      <c r="JZ2" s="402">
        <v>44482</v>
      </c>
      <c r="KA2" s="402">
        <v>44483</v>
      </c>
      <c r="KB2" s="402">
        <v>44484</v>
      </c>
      <c r="KC2" s="402">
        <v>44485</v>
      </c>
      <c r="KD2" s="402">
        <v>44486</v>
      </c>
      <c r="KE2" s="402">
        <v>44487</v>
      </c>
      <c r="KF2" s="402">
        <v>44488</v>
      </c>
      <c r="KG2" s="402">
        <v>44489</v>
      </c>
      <c r="KH2" s="402">
        <v>44490</v>
      </c>
      <c r="KI2" s="402">
        <v>44491</v>
      </c>
      <c r="KJ2" s="402">
        <v>44492</v>
      </c>
      <c r="KK2" s="402">
        <v>44493</v>
      </c>
      <c r="KL2" s="402">
        <v>44494</v>
      </c>
      <c r="KM2" s="402">
        <v>44495</v>
      </c>
      <c r="KN2" s="402">
        <v>44496</v>
      </c>
      <c r="KO2" s="402">
        <v>44497</v>
      </c>
      <c r="KP2" s="402">
        <v>44498</v>
      </c>
      <c r="KQ2" s="402">
        <v>44499</v>
      </c>
      <c r="KR2" s="402">
        <v>44500</v>
      </c>
      <c r="KS2" s="402">
        <v>44501</v>
      </c>
      <c r="KT2" s="402">
        <v>44502</v>
      </c>
      <c r="KU2" s="402">
        <v>44503</v>
      </c>
      <c r="KV2" s="402">
        <v>44504</v>
      </c>
      <c r="KW2" s="402">
        <v>44505</v>
      </c>
      <c r="KX2" s="402">
        <v>44506</v>
      </c>
      <c r="KY2" s="402">
        <v>44507</v>
      </c>
      <c r="KZ2" s="402">
        <v>44508</v>
      </c>
      <c r="LA2" s="402">
        <v>44509</v>
      </c>
      <c r="LB2" s="402">
        <v>44510</v>
      </c>
      <c r="LC2" s="402">
        <v>44511</v>
      </c>
      <c r="LD2" s="402">
        <v>44512</v>
      </c>
      <c r="LE2" s="402">
        <v>44513</v>
      </c>
      <c r="LF2" s="402">
        <v>44514</v>
      </c>
      <c r="LG2" s="402">
        <v>44515</v>
      </c>
      <c r="LH2" s="402">
        <v>44516</v>
      </c>
      <c r="LI2" s="402">
        <v>44517</v>
      </c>
      <c r="LJ2" s="402">
        <v>44518</v>
      </c>
      <c r="LK2" s="402">
        <v>44519</v>
      </c>
      <c r="LL2" s="402">
        <v>44520</v>
      </c>
      <c r="LM2" s="402">
        <v>44521</v>
      </c>
      <c r="LN2" s="402">
        <v>44522</v>
      </c>
      <c r="LO2" s="402">
        <v>44523</v>
      </c>
      <c r="LP2" s="402">
        <v>44524</v>
      </c>
      <c r="LQ2" s="402">
        <v>44525</v>
      </c>
      <c r="LR2" s="402">
        <v>44526</v>
      </c>
      <c r="LS2" s="402">
        <v>44527</v>
      </c>
      <c r="LT2" s="402">
        <v>44528</v>
      </c>
      <c r="LU2" s="402">
        <v>44529</v>
      </c>
      <c r="LV2" s="402">
        <v>44530</v>
      </c>
      <c r="LW2" s="402">
        <v>44531</v>
      </c>
      <c r="LX2" s="402">
        <v>44532</v>
      </c>
      <c r="LY2" s="402">
        <v>44533</v>
      </c>
      <c r="LZ2" s="402">
        <v>44534</v>
      </c>
      <c r="MA2" s="402">
        <v>44535</v>
      </c>
      <c r="MB2" s="402">
        <v>44536</v>
      </c>
      <c r="MC2" s="402">
        <v>44537</v>
      </c>
      <c r="MD2" s="402">
        <v>44538</v>
      </c>
      <c r="ME2" s="402">
        <v>44539</v>
      </c>
      <c r="MF2" s="402">
        <v>44540</v>
      </c>
      <c r="MG2" s="402">
        <v>44541</v>
      </c>
      <c r="MH2" s="402">
        <v>44542</v>
      </c>
      <c r="MI2" s="402">
        <v>44543</v>
      </c>
      <c r="MJ2" s="402">
        <v>44544</v>
      </c>
      <c r="MK2" s="402">
        <v>44545</v>
      </c>
      <c r="ML2" s="402">
        <v>44546</v>
      </c>
      <c r="MM2" s="402">
        <v>44547</v>
      </c>
      <c r="MN2" s="402">
        <v>44548</v>
      </c>
      <c r="MO2" s="402">
        <v>44549</v>
      </c>
      <c r="MP2" s="402">
        <v>44550</v>
      </c>
      <c r="MQ2" s="402">
        <v>44551</v>
      </c>
      <c r="MR2" s="402">
        <v>44552</v>
      </c>
      <c r="MS2" s="402">
        <v>44553</v>
      </c>
      <c r="MT2" s="402">
        <v>44554</v>
      </c>
      <c r="MU2" s="402">
        <v>44555</v>
      </c>
      <c r="MV2" s="402">
        <v>44556</v>
      </c>
      <c r="MW2" s="402">
        <v>44557</v>
      </c>
      <c r="MX2" s="402">
        <v>44558</v>
      </c>
      <c r="MY2" s="402">
        <v>44559</v>
      </c>
      <c r="MZ2" s="402">
        <v>44560</v>
      </c>
      <c r="NA2" s="402">
        <v>44561</v>
      </c>
    </row>
    <row r="3" spans="1:365" x14ac:dyDescent="0.25">
      <c r="A3" s="128" t="str">
        <f t="shared" ref="A3:A66" si="0">C3&amp;B3</f>
        <v>P60CL120/2</v>
      </c>
      <c r="B3" s="128" t="s">
        <v>74</v>
      </c>
      <c r="C3" s="291" t="s">
        <v>73</v>
      </c>
    </row>
    <row r="4" spans="1:365" x14ac:dyDescent="0.25">
      <c r="A4" s="128" t="str">
        <f t="shared" si="0"/>
        <v>P60CL120/3</v>
      </c>
      <c r="B4" s="128" t="s">
        <v>53</v>
      </c>
      <c r="C4" s="290" t="s">
        <v>73</v>
      </c>
    </row>
    <row r="5" spans="1:365" x14ac:dyDescent="0.25">
      <c r="A5" s="128" t="str">
        <f t="shared" si="0"/>
        <v>P60CL240/2</v>
      </c>
      <c r="B5" s="128" t="s">
        <v>75</v>
      </c>
      <c r="C5" s="291" t="s">
        <v>73</v>
      </c>
    </row>
    <row r="6" spans="1:365" x14ac:dyDescent="0.25">
      <c r="A6" s="128" t="str">
        <f t="shared" si="0"/>
        <v>P60CL240/4</v>
      </c>
      <c r="B6" s="128" t="s">
        <v>69</v>
      </c>
      <c r="C6" s="291" t="s">
        <v>73</v>
      </c>
    </row>
    <row r="7" spans="1:365" x14ac:dyDescent="0.25">
      <c r="A7" s="128" t="str">
        <f t="shared" si="0"/>
        <v>P60CL240/E</v>
      </c>
      <c r="B7" s="128" t="s">
        <v>183</v>
      </c>
      <c r="C7" s="128" t="s">
        <v>73</v>
      </c>
    </row>
    <row r="8" spans="1:365" x14ac:dyDescent="0.25">
      <c r="A8" s="128" t="str">
        <f t="shared" si="0"/>
        <v>P60CL240/H</v>
      </c>
      <c r="B8" s="128" t="s">
        <v>64</v>
      </c>
      <c r="C8" s="291" t="s">
        <v>73</v>
      </c>
    </row>
    <row r="9" spans="1:365" x14ac:dyDescent="0.25">
      <c r="A9" s="128" t="str">
        <f t="shared" si="0"/>
        <v>P60CL80</v>
      </c>
      <c r="B9" s="128" t="s">
        <v>48</v>
      </c>
      <c r="C9" s="291" t="s">
        <v>73</v>
      </c>
    </row>
    <row r="10" spans="1:365" x14ac:dyDescent="0.25">
      <c r="A10" s="128" t="str">
        <f t="shared" si="0"/>
        <v>P63CL120/2</v>
      </c>
      <c r="B10" s="128" t="s">
        <v>74</v>
      </c>
      <c r="C10" s="290" t="s">
        <v>19</v>
      </c>
    </row>
    <row r="11" spans="1:365" x14ac:dyDescent="0.25">
      <c r="A11" s="128" t="str">
        <f t="shared" si="0"/>
        <v>P63CL120/3</v>
      </c>
      <c r="B11" s="128" t="s">
        <v>53</v>
      </c>
      <c r="C11" s="291" t="s">
        <v>19</v>
      </c>
    </row>
    <row r="12" spans="1:365" x14ac:dyDescent="0.25">
      <c r="A12" s="128" t="str">
        <f t="shared" si="0"/>
        <v>P63CL120/4CA</v>
      </c>
      <c r="B12" s="128" t="s">
        <v>57</v>
      </c>
      <c r="C12" s="290" t="s">
        <v>19</v>
      </c>
    </row>
    <row r="13" spans="1:365" x14ac:dyDescent="0.25">
      <c r="A13" s="128" t="str">
        <f t="shared" si="0"/>
        <v>P63CL120/5</v>
      </c>
      <c r="B13" s="128" t="s">
        <v>14</v>
      </c>
      <c r="C13" s="291" t="s">
        <v>19</v>
      </c>
    </row>
    <row r="14" spans="1:365" x14ac:dyDescent="0.25">
      <c r="A14" s="128" t="str">
        <f t="shared" si="0"/>
        <v>P63CL180</v>
      </c>
      <c r="B14" s="128" t="s">
        <v>56</v>
      </c>
      <c r="C14" s="290" t="s">
        <v>19</v>
      </c>
    </row>
    <row r="15" spans="1:365" x14ac:dyDescent="0.25">
      <c r="A15" s="128" t="str">
        <f t="shared" si="0"/>
        <v>P63CL240/2</v>
      </c>
      <c r="B15" s="128" t="s">
        <v>75</v>
      </c>
      <c r="C15" s="291" t="s">
        <v>19</v>
      </c>
    </row>
    <row r="16" spans="1:365" x14ac:dyDescent="0.25">
      <c r="A16" s="128" t="str">
        <f t="shared" si="0"/>
        <v>P63CL240/4</v>
      </c>
      <c r="B16" s="128" t="s">
        <v>69</v>
      </c>
      <c r="C16" s="291" t="s">
        <v>19</v>
      </c>
    </row>
    <row r="17" spans="1:4" x14ac:dyDescent="0.25">
      <c r="A17" s="128" t="str">
        <f t="shared" si="0"/>
        <v>P63CL240/DECEM</v>
      </c>
      <c r="B17" s="128" t="s">
        <v>129</v>
      </c>
      <c r="C17" s="290" t="s">
        <v>19</v>
      </c>
    </row>
    <row r="18" spans="1:4" x14ac:dyDescent="0.25">
      <c r="A18" s="128" t="str">
        <f t="shared" si="0"/>
        <v>P63CL260</v>
      </c>
      <c r="B18" s="128" t="s">
        <v>50</v>
      </c>
      <c r="C18" s="290" t="s">
        <v>19</v>
      </c>
    </row>
    <row r="19" spans="1:4" x14ac:dyDescent="0.25">
      <c r="A19" s="128" t="str">
        <f t="shared" si="0"/>
        <v>P63CL360</v>
      </c>
      <c r="B19" s="128" t="s">
        <v>18</v>
      </c>
      <c r="C19" s="291" t="s">
        <v>19</v>
      </c>
      <c r="D19" s="11">
        <v>1021.0909090909091</v>
      </c>
    </row>
    <row r="20" spans="1:4" x14ac:dyDescent="0.25">
      <c r="A20" s="128" t="str">
        <f t="shared" si="0"/>
        <v>P63CL80</v>
      </c>
      <c r="B20" s="128" t="s">
        <v>48</v>
      </c>
      <c r="C20" s="290" t="s">
        <v>19</v>
      </c>
    </row>
    <row r="21" spans="1:4" x14ac:dyDescent="0.25">
      <c r="A21" s="128" t="str">
        <f t="shared" si="0"/>
        <v>P63Paroi180</v>
      </c>
      <c r="B21" s="128" t="s">
        <v>62</v>
      </c>
      <c r="C21" s="291" t="s">
        <v>19</v>
      </c>
    </row>
    <row r="22" spans="1:4" x14ac:dyDescent="0.25">
      <c r="A22" s="128" t="str">
        <f t="shared" si="0"/>
        <v>P63Paroi260</v>
      </c>
      <c r="B22" s="128" t="s">
        <v>71</v>
      </c>
      <c r="C22" s="290" t="s">
        <v>19</v>
      </c>
    </row>
    <row r="23" spans="1:4" x14ac:dyDescent="0.25">
      <c r="A23" s="128" t="str">
        <f t="shared" si="0"/>
        <v>P64CL120/2</v>
      </c>
      <c r="B23" s="128" t="s">
        <v>74</v>
      </c>
      <c r="C23" s="290" t="s">
        <v>52</v>
      </c>
    </row>
    <row r="24" spans="1:4" x14ac:dyDescent="0.25">
      <c r="A24" s="128" t="str">
        <f t="shared" si="0"/>
        <v>P64CL120/3</v>
      </c>
      <c r="B24" s="128" t="s">
        <v>53</v>
      </c>
      <c r="C24" s="291" t="s">
        <v>52</v>
      </c>
    </row>
    <row r="25" spans="1:4" x14ac:dyDescent="0.25">
      <c r="A25" s="128" t="str">
        <f t="shared" si="0"/>
        <v>P64CL120/4CA</v>
      </c>
      <c r="B25" s="128" t="s">
        <v>57</v>
      </c>
      <c r="C25" s="291" t="s">
        <v>52</v>
      </c>
    </row>
    <row r="26" spans="1:4" x14ac:dyDescent="0.25">
      <c r="A26" s="128" t="str">
        <f t="shared" si="0"/>
        <v>P64CL120/5</v>
      </c>
      <c r="B26" s="128" t="s">
        <v>14</v>
      </c>
      <c r="C26" s="290" t="s">
        <v>52</v>
      </c>
    </row>
    <row r="27" spans="1:4" x14ac:dyDescent="0.25">
      <c r="A27" s="128" t="str">
        <f t="shared" si="0"/>
        <v>P64CL180</v>
      </c>
      <c r="B27" s="128" t="s">
        <v>56</v>
      </c>
      <c r="C27" s="291" t="s">
        <v>52</v>
      </c>
      <c r="D27" s="11">
        <v>1851.4285714285713</v>
      </c>
    </row>
    <row r="28" spans="1:4" x14ac:dyDescent="0.25">
      <c r="A28" s="128" t="str">
        <f t="shared" si="0"/>
        <v>P64CL240/2</v>
      </c>
      <c r="B28" s="128" t="s">
        <v>75</v>
      </c>
      <c r="C28" s="290" t="s">
        <v>52</v>
      </c>
    </row>
    <row r="29" spans="1:4" x14ac:dyDescent="0.25">
      <c r="A29" s="128" t="str">
        <f t="shared" si="0"/>
        <v>P64CL240/4</v>
      </c>
      <c r="B29" s="128" t="s">
        <v>69</v>
      </c>
      <c r="C29" s="291" t="s">
        <v>52</v>
      </c>
    </row>
    <row r="30" spans="1:4" x14ac:dyDescent="0.25">
      <c r="A30" s="128" t="str">
        <f t="shared" si="0"/>
        <v>P64CL240/6CA</v>
      </c>
      <c r="B30" s="128" t="s">
        <v>72</v>
      </c>
      <c r="C30" s="291" t="s">
        <v>52</v>
      </c>
    </row>
    <row r="31" spans="1:4" x14ac:dyDescent="0.25">
      <c r="A31" s="128" t="str">
        <f t="shared" si="0"/>
        <v>P64CL240/7CA</v>
      </c>
      <c r="B31" s="128" t="s">
        <v>16</v>
      </c>
      <c r="C31" s="290" t="s">
        <v>52</v>
      </c>
    </row>
    <row r="32" spans="1:4" x14ac:dyDescent="0.25">
      <c r="A32" s="128" t="str">
        <f t="shared" si="0"/>
        <v>P64CL240/8CA</v>
      </c>
      <c r="B32" s="128" t="s">
        <v>51</v>
      </c>
      <c r="C32" s="290" t="s">
        <v>52</v>
      </c>
    </row>
    <row r="33" spans="1:4" x14ac:dyDescent="0.25">
      <c r="A33" s="128" t="str">
        <f t="shared" si="0"/>
        <v>P64CL240/DECEM</v>
      </c>
      <c r="B33" s="128" t="s">
        <v>129</v>
      </c>
      <c r="C33" s="290" t="s">
        <v>52</v>
      </c>
    </row>
    <row r="34" spans="1:4" x14ac:dyDescent="0.25">
      <c r="A34" s="128" t="str">
        <f t="shared" si="0"/>
        <v>P64CL260</v>
      </c>
      <c r="B34" s="128" t="s">
        <v>50</v>
      </c>
      <c r="C34" s="290" t="s">
        <v>52</v>
      </c>
    </row>
    <row r="35" spans="1:4" x14ac:dyDescent="0.25">
      <c r="A35" s="128" t="str">
        <f t="shared" si="0"/>
        <v>P64CL360</v>
      </c>
      <c r="B35" s="128" t="s">
        <v>18</v>
      </c>
      <c r="C35" s="290" t="s">
        <v>52</v>
      </c>
    </row>
    <row r="36" spans="1:4" x14ac:dyDescent="0.25">
      <c r="A36" s="128" t="str">
        <f t="shared" si="0"/>
        <v>P64CL80</v>
      </c>
      <c r="B36" s="128" t="s">
        <v>48</v>
      </c>
      <c r="C36" s="291" t="s">
        <v>52</v>
      </c>
    </row>
    <row r="37" spans="1:4" x14ac:dyDescent="0.25">
      <c r="A37" s="128" t="str">
        <f t="shared" si="0"/>
        <v>P64Paroi180</v>
      </c>
      <c r="B37" s="128" t="s">
        <v>62</v>
      </c>
      <c r="C37" s="291" t="s">
        <v>52</v>
      </c>
    </row>
    <row r="38" spans="1:4" x14ac:dyDescent="0.25">
      <c r="A38" s="128" t="str">
        <f t="shared" si="0"/>
        <v>P64Paroi260</v>
      </c>
      <c r="B38" s="128" t="s">
        <v>71</v>
      </c>
      <c r="C38" s="290" t="s">
        <v>52</v>
      </c>
    </row>
    <row r="39" spans="1:4" x14ac:dyDescent="0.25">
      <c r="A39" s="128" t="str">
        <f t="shared" si="0"/>
        <v>P65CL120/2</v>
      </c>
      <c r="B39" s="128" t="s">
        <v>74</v>
      </c>
      <c r="C39" s="290" t="s">
        <v>15</v>
      </c>
    </row>
    <row r="40" spans="1:4" x14ac:dyDescent="0.25">
      <c r="A40" s="128" t="str">
        <f t="shared" si="0"/>
        <v>P65CL120/3</v>
      </c>
      <c r="B40" s="128" t="s">
        <v>53</v>
      </c>
      <c r="C40" s="291" t="s">
        <v>15</v>
      </c>
      <c r="D40" s="11">
        <v>1319.5636363636363</v>
      </c>
    </row>
    <row r="41" spans="1:4" x14ac:dyDescent="0.25">
      <c r="A41" s="128" t="str">
        <f t="shared" si="0"/>
        <v>P65CL120/4CA</v>
      </c>
      <c r="B41" s="128" t="s">
        <v>57</v>
      </c>
      <c r="C41" s="290" t="s">
        <v>15</v>
      </c>
    </row>
    <row r="42" spans="1:4" x14ac:dyDescent="0.25">
      <c r="A42" s="128" t="str">
        <f t="shared" si="0"/>
        <v>P65CL120/5</v>
      </c>
      <c r="B42" s="128" t="s">
        <v>14</v>
      </c>
      <c r="C42" s="291" t="s">
        <v>15</v>
      </c>
      <c r="D42" s="11">
        <v>1999.5428571428572</v>
      </c>
    </row>
    <row r="43" spans="1:4" x14ac:dyDescent="0.25">
      <c r="A43" s="128" t="str">
        <f t="shared" si="0"/>
        <v>P65CL180</v>
      </c>
      <c r="B43" s="128" t="s">
        <v>56</v>
      </c>
      <c r="C43" s="290" t="s">
        <v>15</v>
      </c>
    </row>
    <row r="44" spans="1:4" x14ac:dyDescent="0.25">
      <c r="A44" s="128" t="str">
        <f t="shared" si="0"/>
        <v>P65CL80</v>
      </c>
      <c r="B44" s="128" t="s">
        <v>48</v>
      </c>
      <c r="C44" s="290" t="s">
        <v>15</v>
      </c>
    </row>
    <row r="45" spans="1:4" x14ac:dyDescent="0.25">
      <c r="A45" s="128" t="str">
        <f t="shared" si="0"/>
        <v>P66CL120/2</v>
      </c>
      <c r="B45" s="128" t="s">
        <v>74</v>
      </c>
      <c r="C45" s="291" t="s">
        <v>49</v>
      </c>
    </row>
    <row r="46" spans="1:4" x14ac:dyDescent="0.25">
      <c r="A46" s="128" t="str">
        <f t="shared" si="0"/>
        <v>P66CL120/3</v>
      </c>
      <c r="B46" s="128" t="s">
        <v>53</v>
      </c>
      <c r="C46" s="291" t="s">
        <v>49</v>
      </c>
    </row>
    <row r="47" spans="1:4" x14ac:dyDescent="0.25">
      <c r="A47" s="128" t="str">
        <f t="shared" si="0"/>
        <v>P66CL120/4CA</v>
      </c>
      <c r="B47" s="128" t="s">
        <v>57</v>
      </c>
      <c r="C47" s="291" t="s">
        <v>49</v>
      </c>
      <c r="D47">
        <v>1728</v>
      </c>
    </row>
    <row r="48" spans="1:4" x14ac:dyDescent="0.25">
      <c r="A48" s="128" t="str">
        <f t="shared" si="0"/>
        <v>P66CL120/5</v>
      </c>
      <c r="B48" s="128" t="s">
        <v>14</v>
      </c>
      <c r="C48" s="290" t="s">
        <v>49</v>
      </c>
    </row>
    <row r="49" spans="1:3" x14ac:dyDescent="0.25">
      <c r="A49" s="128" t="str">
        <f t="shared" si="0"/>
        <v>P66CL180</v>
      </c>
      <c r="B49" s="128" t="s">
        <v>56</v>
      </c>
      <c r="C49" s="290" t="s">
        <v>49</v>
      </c>
    </row>
    <row r="50" spans="1:3" x14ac:dyDescent="0.25">
      <c r="A50" s="128" t="str">
        <f t="shared" si="0"/>
        <v>P66CL180PAPAR60</v>
      </c>
      <c r="B50" s="128" t="s">
        <v>58</v>
      </c>
      <c r="C50" s="290" t="s">
        <v>49</v>
      </c>
    </row>
    <row r="51" spans="1:3" x14ac:dyDescent="0.25">
      <c r="A51" s="128" t="str">
        <f t="shared" si="0"/>
        <v>P66CL180PAPAV40</v>
      </c>
      <c r="B51" s="128" t="s">
        <v>59</v>
      </c>
      <c r="C51" s="291" t="s">
        <v>49</v>
      </c>
    </row>
    <row r="52" spans="1:3" x14ac:dyDescent="0.25">
      <c r="A52" s="128" t="str">
        <f t="shared" si="0"/>
        <v>P66CL240/7CA</v>
      </c>
      <c r="B52" s="128" t="s">
        <v>16</v>
      </c>
      <c r="C52" s="290" t="s">
        <v>49</v>
      </c>
    </row>
    <row r="53" spans="1:3" x14ac:dyDescent="0.25">
      <c r="A53" s="128" t="str">
        <f t="shared" si="0"/>
        <v>P66CL240/8CA</v>
      </c>
      <c r="B53" s="128" t="s">
        <v>51</v>
      </c>
      <c r="C53" s="291" t="s">
        <v>49</v>
      </c>
    </row>
    <row r="54" spans="1:3" x14ac:dyDescent="0.25">
      <c r="A54" s="128" t="str">
        <f t="shared" si="0"/>
        <v>P66CL240/DECEM</v>
      </c>
      <c r="B54" s="128" t="s">
        <v>129</v>
      </c>
      <c r="C54" s="290" t="s">
        <v>49</v>
      </c>
    </row>
    <row r="55" spans="1:3" x14ac:dyDescent="0.25">
      <c r="A55" s="128" t="str">
        <f t="shared" si="0"/>
        <v>P66CL240/H</v>
      </c>
      <c r="B55" s="128" t="s">
        <v>64</v>
      </c>
      <c r="C55" s="291" t="s">
        <v>49</v>
      </c>
    </row>
    <row r="56" spans="1:3" x14ac:dyDescent="0.25">
      <c r="A56" s="128" t="str">
        <f t="shared" si="0"/>
        <v>P66CL260</v>
      </c>
      <c r="B56" s="128" t="s">
        <v>50</v>
      </c>
      <c r="C56" s="291" t="s">
        <v>49</v>
      </c>
    </row>
    <row r="57" spans="1:3" x14ac:dyDescent="0.25">
      <c r="A57" s="128" t="str">
        <f t="shared" si="0"/>
        <v>P66CL2601/3</v>
      </c>
      <c r="B57" s="128" t="s">
        <v>60</v>
      </c>
      <c r="C57" s="291" t="s">
        <v>49</v>
      </c>
    </row>
    <row r="58" spans="1:3" x14ac:dyDescent="0.25">
      <c r="A58" s="128" t="str">
        <f t="shared" si="0"/>
        <v>P66CL2602/3</v>
      </c>
      <c r="B58" s="128" t="s">
        <v>61</v>
      </c>
      <c r="C58" s="290" t="s">
        <v>49</v>
      </c>
    </row>
    <row r="59" spans="1:3" x14ac:dyDescent="0.25">
      <c r="A59" s="128" t="str">
        <f t="shared" si="0"/>
        <v>P66CL80</v>
      </c>
      <c r="B59" s="128" t="s">
        <v>48</v>
      </c>
      <c r="C59" s="290" t="s">
        <v>49</v>
      </c>
    </row>
    <row r="60" spans="1:3" x14ac:dyDescent="0.25">
      <c r="A60" s="128" t="str">
        <f t="shared" si="0"/>
        <v>P67CL180</v>
      </c>
      <c r="B60" s="128" t="s">
        <v>56</v>
      </c>
      <c r="C60" s="290" t="s">
        <v>17</v>
      </c>
    </row>
    <row r="61" spans="1:3" x14ac:dyDescent="0.25">
      <c r="A61" s="128" t="str">
        <f t="shared" si="0"/>
        <v>P67CL240/2</v>
      </c>
      <c r="B61" s="128" t="s">
        <v>75</v>
      </c>
      <c r="C61" s="291" t="s">
        <v>17</v>
      </c>
    </row>
    <row r="62" spans="1:3" x14ac:dyDescent="0.25">
      <c r="A62" s="128" t="str">
        <f t="shared" si="0"/>
        <v>P67CL240/4</v>
      </c>
      <c r="B62" s="128" t="s">
        <v>69</v>
      </c>
      <c r="C62" s="291" t="s">
        <v>17</v>
      </c>
    </row>
    <row r="63" spans="1:3" x14ac:dyDescent="0.25">
      <c r="A63" s="128" t="str">
        <f t="shared" si="0"/>
        <v>P67CL240/5CA</v>
      </c>
      <c r="B63" s="128" t="s">
        <v>70</v>
      </c>
      <c r="C63" s="290" t="s">
        <v>17</v>
      </c>
    </row>
    <row r="64" spans="1:3" x14ac:dyDescent="0.25">
      <c r="A64" s="128" t="str">
        <f t="shared" si="0"/>
        <v>P67CL240/7CA</v>
      </c>
      <c r="B64" s="128" t="s">
        <v>16</v>
      </c>
      <c r="C64" s="291" t="s">
        <v>17</v>
      </c>
    </row>
    <row r="65" spans="1:4" x14ac:dyDescent="0.25">
      <c r="A65" s="128" t="str">
        <f t="shared" si="0"/>
        <v>P67CL240/8CA</v>
      </c>
      <c r="B65" s="128" t="s">
        <v>51</v>
      </c>
      <c r="C65" s="290" t="s">
        <v>17</v>
      </c>
      <c r="D65">
        <v>1944</v>
      </c>
    </row>
    <row r="66" spans="1:4" x14ac:dyDescent="0.25">
      <c r="A66" s="128" t="str">
        <f t="shared" si="0"/>
        <v>P67CL240/DECEM</v>
      </c>
      <c r="B66" s="128" t="s">
        <v>129</v>
      </c>
      <c r="C66" s="290" t="s">
        <v>17</v>
      </c>
    </row>
    <row r="67" spans="1:4" x14ac:dyDescent="0.25">
      <c r="A67" s="128" t="str">
        <f t="shared" ref="A67:A116" si="1">C67&amp;B67</f>
        <v>P80CU140/3</v>
      </c>
      <c r="B67" s="128" t="s">
        <v>46</v>
      </c>
      <c r="C67" s="291" t="s">
        <v>32</v>
      </c>
    </row>
    <row r="68" spans="1:4" x14ac:dyDescent="0.25">
      <c r="A68" s="128" t="str">
        <f t="shared" si="1"/>
        <v>P80CU140/3/MSTS</v>
      </c>
      <c r="B68" s="128" t="s">
        <v>54</v>
      </c>
      <c r="C68" s="291" t="s">
        <v>32</v>
      </c>
    </row>
    <row r="69" spans="1:4" x14ac:dyDescent="0.25">
      <c r="A69" s="128" t="str">
        <f t="shared" si="1"/>
        <v>P80CU180/2</v>
      </c>
      <c r="B69" s="128" t="s">
        <v>27</v>
      </c>
      <c r="C69" s="291" t="s">
        <v>32</v>
      </c>
      <c r="D69" s="11">
        <v>127.63636363636364</v>
      </c>
    </row>
    <row r="70" spans="1:4" x14ac:dyDescent="0.25">
      <c r="A70" s="128" t="str">
        <f t="shared" si="1"/>
        <v>P80CU180/2/MSTS</v>
      </c>
      <c r="B70" s="128" t="s">
        <v>28</v>
      </c>
      <c r="C70" s="290" t="s">
        <v>32</v>
      </c>
    </row>
    <row r="71" spans="1:4" x14ac:dyDescent="0.25">
      <c r="A71" s="128" t="str">
        <f t="shared" si="1"/>
        <v>P80CU240/10</v>
      </c>
      <c r="B71" s="128" t="s">
        <v>29</v>
      </c>
      <c r="C71" s="291" t="s">
        <v>32</v>
      </c>
    </row>
    <row r="72" spans="1:4" x14ac:dyDescent="0.25">
      <c r="A72" s="128" t="str">
        <f t="shared" si="1"/>
        <v>P80CU240/10/MSTS</v>
      </c>
      <c r="B72" s="128" t="s">
        <v>33</v>
      </c>
      <c r="C72" s="293" t="s">
        <v>32</v>
      </c>
    </row>
    <row r="73" spans="1:4" x14ac:dyDescent="0.25">
      <c r="A73" s="128" t="str">
        <f t="shared" si="1"/>
        <v>P80CU240/11</v>
      </c>
      <c r="B73" s="128" t="s">
        <v>31</v>
      </c>
      <c r="C73" s="290" t="s">
        <v>32</v>
      </c>
      <c r="D73" s="11">
        <v>895.41818181818178</v>
      </c>
    </row>
    <row r="74" spans="1:4" x14ac:dyDescent="0.25">
      <c r="A74" s="128" t="str">
        <f t="shared" si="1"/>
        <v>P80CU240/9</v>
      </c>
      <c r="B74" s="128" t="s">
        <v>67</v>
      </c>
      <c r="C74" s="290" t="s">
        <v>32</v>
      </c>
    </row>
    <row r="75" spans="1:4" x14ac:dyDescent="0.25">
      <c r="A75" s="128" t="str">
        <f t="shared" si="1"/>
        <v>P80CU80</v>
      </c>
      <c r="B75" s="128" t="s">
        <v>42</v>
      </c>
      <c r="C75" s="291" t="s">
        <v>32</v>
      </c>
    </row>
    <row r="76" spans="1:4" x14ac:dyDescent="0.25">
      <c r="A76" s="128" t="str">
        <f t="shared" si="1"/>
        <v>P82CL1000</v>
      </c>
      <c r="B76" s="128" t="s">
        <v>7</v>
      </c>
      <c r="C76" s="290" t="s">
        <v>12</v>
      </c>
    </row>
    <row r="77" spans="1:4" x14ac:dyDescent="0.25">
      <c r="A77" s="128" t="str">
        <f t="shared" si="1"/>
        <v>P82CL400</v>
      </c>
      <c r="B77" s="128" t="s">
        <v>20</v>
      </c>
      <c r="C77" s="291" t="s">
        <v>12</v>
      </c>
    </row>
    <row r="78" spans="1:4" x14ac:dyDescent="0.25">
      <c r="A78" s="128" t="str">
        <f t="shared" si="1"/>
        <v>P82CL500</v>
      </c>
      <c r="B78" s="128" t="s">
        <v>21</v>
      </c>
      <c r="C78" s="291" t="s">
        <v>12</v>
      </c>
    </row>
    <row r="79" spans="1:4" x14ac:dyDescent="0.25">
      <c r="A79" s="128" t="str">
        <f t="shared" si="1"/>
        <v>P82CL660/5</v>
      </c>
      <c r="B79" s="128" t="s">
        <v>22</v>
      </c>
      <c r="C79" s="291" t="s">
        <v>12</v>
      </c>
    </row>
    <row r="80" spans="1:4" x14ac:dyDescent="0.25">
      <c r="A80" s="128" t="str">
        <f t="shared" si="1"/>
        <v>P82CU120/6</v>
      </c>
      <c r="B80" s="128" t="s">
        <v>11</v>
      </c>
      <c r="C80" s="290" t="s">
        <v>12</v>
      </c>
    </row>
    <row r="81" spans="1:3" x14ac:dyDescent="0.25">
      <c r="A81" s="128" t="str">
        <f t="shared" si="1"/>
        <v>P82CU120/7</v>
      </c>
      <c r="B81" s="128" t="s">
        <v>25</v>
      </c>
      <c r="C81" s="291" t="s">
        <v>12</v>
      </c>
    </row>
    <row r="82" spans="1:3" x14ac:dyDescent="0.25">
      <c r="A82" s="128" t="str">
        <f t="shared" si="1"/>
        <v>P82CU140/3</v>
      </c>
      <c r="B82" s="128" t="s">
        <v>46</v>
      </c>
      <c r="C82" s="290" t="s">
        <v>12</v>
      </c>
    </row>
    <row r="83" spans="1:3" x14ac:dyDescent="0.25">
      <c r="A83" s="128" t="str">
        <f t="shared" si="1"/>
        <v>P82CU140/3SU</v>
      </c>
      <c r="B83" s="128" t="s">
        <v>112</v>
      </c>
      <c r="C83" s="290" t="s">
        <v>12</v>
      </c>
    </row>
    <row r="84" spans="1:3" x14ac:dyDescent="0.25">
      <c r="A84" s="128" t="str">
        <f t="shared" si="1"/>
        <v>P82CU180/2</v>
      </c>
      <c r="B84" s="128" t="s">
        <v>27</v>
      </c>
      <c r="C84" s="291" t="s">
        <v>12</v>
      </c>
    </row>
    <row r="85" spans="1:3" x14ac:dyDescent="0.25">
      <c r="A85" s="128" t="str">
        <f t="shared" si="1"/>
        <v>P82CU180/2/MSTS</v>
      </c>
      <c r="B85" s="128" t="s">
        <v>28</v>
      </c>
      <c r="C85" s="290" t="s">
        <v>12</v>
      </c>
    </row>
    <row r="86" spans="1:3" x14ac:dyDescent="0.25">
      <c r="A86" s="128" t="str">
        <f t="shared" si="1"/>
        <v>P82CU180/AM</v>
      </c>
      <c r="B86" s="128" t="s">
        <v>13</v>
      </c>
      <c r="C86" s="290" t="s">
        <v>12</v>
      </c>
    </row>
    <row r="87" spans="1:3" x14ac:dyDescent="0.25">
      <c r="A87" s="128" t="str">
        <f t="shared" si="1"/>
        <v>P82CU240/12</v>
      </c>
      <c r="B87" s="128" t="s">
        <v>141</v>
      </c>
      <c r="C87" s="128" t="s">
        <v>12</v>
      </c>
    </row>
    <row r="88" spans="1:3" x14ac:dyDescent="0.25">
      <c r="A88" s="128" t="str">
        <f t="shared" si="1"/>
        <v>P82CU240/9</v>
      </c>
      <c r="B88" s="128" t="s">
        <v>67</v>
      </c>
      <c r="C88" s="290" t="s">
        <v>12</v>
      </c>
    </row>
    <row r="89" spans="1:3" x14ac:dyDescent="0.25">
      <c r="A89" s="128" t="str">
        <f t="shared" si="1"/>
        <v>P82CU260</v>
      </c>
      <c r="B89" s="128" t="s">
        <v>45</v>
      </c>
      <c r="C89" s="290" t="s">
        <v>12</v>
      </c>
    </row>
    <row r="90" spans="1:3" x14ac:dyDescent="0.25">
      <c r="A90" s="128" t="str">
        <f t="shared" si="1"/>
        <v>P82CU60</v>
      </c>
      <c r="B90" s="128" t="s">
        <v>38</v>
      </c>
      <c r="C90" s="291" t="s">
        <v>12</v>
      </c>
    </row>
    <row r="91" spans="1:3" x14ac:dyDescent="0.25">
      <c r="A91" s="128" t="str">
        <f t="shared" si="1"/>
        <v>P82CU80</v>
      </c>
      <c r="B91" s="128" t="s">
        <v>42</v>
      </c>
      <c r="C91" s="290" t="s">
        <v>12</v>
      </c>
    </row>
    <row r="92" spans="1:3" x14ac:dyDescent="0.25">
      <c r="A92" s="128" t="str">
        <f t="shared" si="1"/>
        <v>P84CU1000</v>
      </c>
      <c r="B92" s="128" t="s">
        <v>23</v>
      </c>
      <c r="C92" s="291" t="s">
        <v>24</v>
      </c>
    </row>
    <row r="93" spans="1:3" x14ac:dyDescent="0.25">
      <c r="A93" s="128" t="str">
        <f t="shared" si="1"/>
        <v>P84CU400</v>
      </c>
      <c r="B93" s="128" t="s">
        <v>36</v>
      </c>
      <c r="C93" s="291" t="s">
        <v>24</v>
      </c>
    </row>
    <row r="94" spans="1:3" x14ac:dyDescent="0.25">
      <c r="A94" s="128" t="str">
        <f t="shared" si="1"/>
        <v>P84CU500</v>
      </c>
      <c r="B94" s="128" t="s">
        <v>37</v>
      </c>
      <c r="C94" s="290" t="s">
        <v>24</v>
      </c>
    </row>
    <row r="95" spans="1:3" x14ac:dyDescent="0.25">
      <c r="A95" s="128" t="str">
        <f t="shared" si="1"/>
        <v>P84CU660/6</v>
      </c>
      <c r="B95" s="128" t="s">
        <v>43</v>
      </c>
      <c r="C95" s="291" t="s">
        <v>24</v>
      </c>
    </row>
    <row r="96" spans="1:3" x14ac:dyDescent="0.25">
      <c r="A96" s="128" t="str">
        <f t="shared" si="1"/>
        <v>P85CL400</v>
      </c>
      <c r="B96" s="128" t="s">
        <v>20</v>
      </c>
      <c r="C96" s="290" t="s">
        <v>47</v>
      </c>
    </row>
    <row r="97" spans="1:4" x14ac:dyDescent="0.25">
      <c r="A97" s="128" t="str">
        <f t="shared" si="1"/>
        <v>P85CL500</v>
      </c>
      <c r="B97" s="128" t="s">
        <v>21</v>
      </c>
      <c r="C97" s="290" t="s">
        <v>47</v>
      </c>
    </row>
    <row r="98" spans="1:4" x14ac:dyDescent="0.25">
      <c r="A98" s="128" t="str">
        <f t="shared" si="1"/>
        <v>P85CU120/6</v>
      </c>
      <c r="B98" s="128" t="s">
        <v>11</v>
      </c>
      <c r="C98" s="290" t="s">
        <v>47</v>
      </c>
    </row>
    <row r="99" spans="1:4" x14ac:dyDescent="0.25">
      <c r="A99" s="128" t="str">
        <f t="shared" si="1"/>
        <v>P85CU120/6/MSTS</v>
      </c>
      <c r="B99" s="128" t="s">
        <v>178</v>
      </c>
      <c r="C99" s="290" t="s">
        <v>47</v>
      </c>
    </row>
    <row r="100" spans="1:4" x14ac:dyDescent="0.25">
      <c r="A100" s="128" t="str">
        <f t="shared" si="1"/>
        <v>P85CU140/3</v>
      </c>
      <c r="B100" s="128" t="s">
        <v>46</v>
      </c>
      <c r="C100" s="290" t="s">
        <v>47</v>
      </c>
      <c r="D100" s="11">
        <v>623.07692307692309</v>
      </c>
    </row>
    <row r="101" spans="1:4" x14ac:dyDescent="0.25">
      <c r="A101" s="128" t="str">
        <f t="shared" si="1"/>
        <v>P85CU180/AM</v>
      </c>
      <c r="B101" s="128" t="s">
        <v>13</v>
      </c>
      <c r="C101" s="290" t="s">
        <v>47</v>
      </c>
    </row>
    <row r="102" spans="1:4" x14ac:dyDescent="0.25">
      <c r="A102" s="128" t="str">
        <f t="shared" si="1"/>
        <v>P85CU240/9</v>
      </c>
      <c r="B102" s="128" t="s">
        <v>67</v>
      </c>
      <c r="C102" s="290" t="s">
        <v>47</v>
      </c>
    </row>
    <row r="103" spans="1:4" x14ac:dyDescent="0.25">
      <c r="A103" s="128" t="str">
        <f t="shared" si="1"/>
        <v>P85CU260</v>
      </c>
      <c r="B103" s="128" t="s">
        <v>45</v>
      </c>
      <c r="C103" s="290" t="s">
        <v>47</v>
      </c>
    </row>
    <row r="104" spans="1:4" x14ac:dyDescent="0.25">
      <c r="A104" s="128" t="str">
        <f t="shared" si="1"/>
        <v>P85CU60</v>
      </c>
      <c r="B104" s="128" t="s">
        <v>38</v>
      </c>
      <c r="C104" s="290" t="s">
        <v>47</v>
      </c>
    </row>
    <row r="105" spans="1:4" x14ac:dyDescent="0.25">
      <c r="A105" s="128" t="str">
        <f t="shared" si="1"/>
        <v>P85CU80</v>
      </c>
      <c r="B105" s="128" t="s">
        <v>42</v>
      </c>
      <c r="C105" s="290" t="s">
        <v>47</v>
      </c>
    </row>
    <row r="106" spans="1:4" x14ac:dyDescent="0.25">
      <c r="A106" s="128" t="str">
        <f t="shared" si="1"/>
        <v>P86CU240/10</v>
      </c>
      <c r="B106" s="128" t="s">
        <v>29</v>
      </c>
      <c r="C106" s="291" t="s">
        <v>30</v>
      </c>
    </row>
    <row r="107" spans="1:4" x14ac:dyDescent="0.25">
      <c r="A107" s="128" t="str">
        <f t="shared" si="1"/>
        <v>P86CU240/10/MSTS</v>
      </c>
      <c r="B107" s="128" t="s">
        <v>33</v>
      </c>
      <c r="C107" s="291" t="s">
        <v>30</v>
      </c>
    </row>
    <row r="108" spans="1:4" x14ac:dyDescent="0.25">
      <c r="A108" s="128" t="str">
        <f t="shared" si="1"/>
        <v>P86CU240/11</v>
      </c>
      <c r="B108" s="128" t="s">
        <v>31</v>
      </c>
      <c r="C108" s="290" t="s">
        <v>30</v>
      </c>
    </row>
    <row r="109" spans="1:4" x14ac:dyDescent="0.25">
      <c r="A109" s="128" t="str">
        <f t="shared" si="1"/>
        <v>P86CU240/12</v>
      </c>
      <c r="B109" s="128" t="s">
        <v>141</v>
      </c>
      <c r="C109" s="128" t="s">
        <v>30</v>
      </c>
      <c r="D109" s="11">
        <v>1506.9767441860465</v>
      </c>
    </row>
    <row r="110" spans="1:4" x14ac:dyDescent="0.25">
      <c r="A110" s="128" t="str">
        <f t="shared" si="1"/>
        <v>P86CU240/9</v>
      </c>
      <c r="B110" s="128" t="s">
        <v>67</v>
      </c>
      <c r="C110" s="290" t="s">
        <v>30</v>
      </c>
    </row>
    <row r="111" spans="1:4" x14ac:dyDescent="0.25">
      <c r="A111" s="128" t="str">
        <f t="shared" si="1"/>
        <v>P87CU120/4</v>
      </c>
      <c r="B111" s="128" t="s">
        <v>184</v>
      </c>
      <c r="C111" s="293" t="s">
        <v>26</v>
      </c>
    </row>
    <row r="112" spans="1:4" x14ac:dyDescent="0.25">
      <c r="A112" s="128" t="str">
        <f t="shared" si="1"/>
        <v>P87CU120/6</v>
      </c>
      <c r="B112" s="128" t="s">
        <v>11</v>
      </c>
      <c r="C112" s="291" t="s">
        <v>26</v>
      </c>
    </row>
    <row r="113" spans="1:4" x14ac:dyDescent="0.25">
      <c r="A113" s="128" t="str">
        <f t="shared" si="1"/>
        <v>P87CU120/7</v>
      </c>
      <c r="B113" s="128" t="s">
        <v>25</v>
      </c>
      <c r="C113" s="290" t="s">
        <v>26</v>
      </c>
    </row>
    <row r="114" spans="1:4" x14ac:dyDescent="0.25">
      <c r="A114" s="128" t="str">
        <f t="shared" si="1"/>
        <v>P88CU140/3</v>
      </c>
      <c r="B114" s="128" t="s">
        <v>46</v>
      </c>
      <c r="C114" s="290" t="s">
        <v>35</v>
      </c>
    </row>
    <row r="115" spans="1:4" x14ac:dyDescent="0.25">
      <c r="A115" s="128" t="str">
        <f t="shared" si="1"/>
        <v>P88CU260</v>
      </c>
      <c r="B115" s="128" t="s">
        <v>45</v>
      </c>
      <c r="C115" s="290" t="s">
        <v>35</v>
      </c>
    </row>
    <row r="116" spans="1:4" x14ac:dyDescent="0.25">
      <c r="A116" s="128" t="str">
        <f t="shared" si="1"/>
        <v>P88CU360</v>
      </c>
      <c r="B116" s="128" t="s">
        <v>34</v>
      </c>
      <c r="C116" s="290" t="s">
        <v>35</v>
      </c>
      <c r="D116" s="11">
        <v>817.61684210526312</v>
      </c>
    </row>
    <row r="117" spans="1:4" x14ac:dyDescent="0.25">
      <c r="A117" s="128" t="str">
        <f>C117&amp;B117</f>
        <v>P84CU770/5</v>
      </c>
      <c r="B117" s="128" t="s">
        <v>41</v>
      </c>
      <c r="C117" s="128" t="s">
        <v>24</v>
      </c>
    </row>
    <row r="118" spans="1:4" x14ac:dyDescent="0.25">
      <c r="A118" s="128" t="str">
        <f t="shared" ref="A118:A134" si="2">C118&amp;B118</f>
        <v>P88CU80</v>
      </c>
      <c r="B118" s="128" t="s">
        <v>42</v>
      </c>
      <c r="C118" s="290" t="s">
        <v>35</v>
      </c>
    </row>
    <row r="119" spans="1:4" x14ac:dyDescent="0.25">
      <c r="A119" s="128" t="str">
        <f t="shared" si="2"/>
        <v>P89CU120/6</v>
      </c>
      <c r="B119" s="128" t="s">
        <v>11</v>
      </c>
      <c r="C119" s="292" t="s">
        <v>55</v>
      </c>
    </row>
    <row r="120" spans="1:4" x14ac:dyDescent="0.25">
      <c r="A120" s="128" t="str">
        <f t="shared" si="2"/>
        <v>P89CU140/3</v>
      </c>
      <c r="B120" s="128" t="s">
        <v>46</v>
      </c>
      <c r="C120" s="341" t="s">
        <v>55</v>
      </c>
    </row>
    <row r="121" spans="1:4" x14ac:dyDescent="0.25">
      <c r="A121" s="128" t="str">
        <f t="shared" si="2"/>
        <v>P89CU240/10</v>
      </c>
      <c r="B121" s="128" t="s">
        <v>29</v>
      </c>
      <c r="C121" s="341" t="s">
        <v>55</v>
      </c>
      <c r="D121" s="11">
        <v>1156.4307692307693</v>
      </c>
    </row>
    <row r="122" spans="1:4" x14ac:dyDescent="0.25">
      <c r="A122" s="128" t="str">
        <f t="shared" si="2"/>
        <v>P89CU240/11</v>
      </c>
      <c r="B122" s="128" t="s">
        <v>31</v>
      </c>
      <c r="C122" s="292" t="s">
        <v>55</v>
      </c>
    </row>
    <row r="123" spans="1:4" x14ac:dyDescent="0.25">
      <c r="A123" s="128" t="str">
        <f t="shared" si="2"/>
        <v>P89CU240/9</v>
      </c>
      <c r="B123" s="128" t="s">
        <v>67</v>
      </c>
      <c r="C123" s="291" t="s">
        <v>55</v>
      </c>
    </row>
    <row r="124" spans="1:4" x14ac:dyDescent="0.25">
      <c r="A124" s="128" t="str">
        <f t="shared" si="2"/>
        <v>P89CU240/G</v>
      </c>
      <c r="B124" s="128" t="s">
        <v>177</v>
      </c>
      <c r="C124" s="290" t="s">
        <v>55</v>
      </c>
    </row>
    <row r="125" spans="1:4" x14ac:dyDescent="0.25">
      <c r="A125" s="128" t="str">
        <f t="shared" si="2"/>
        <v>P91CU660/5</v>
      </c>
      <c r="B125" s="128" t="s">
        <v>39</v>
      </c>
      <c r="C125" s="290" t="s">
        <v>40</v>
      </c>
    </row>
    <row r="126" spans="1:4" x14ac:dyDescent="0.25">
      <c r="A126" s="128" t="str">
        <f t="shared" si="2"/>
        <v>P91CU770/5</v>
      </c>
      <c r="B126" s="128" t="s">
        <v>41</v>
      </c>
      <c r="C126" s="291" t="s">
        <v>40</v>
      </c>
      <c r="D126" s="11">
        <v>375.03296703296706</v>
      </c>
    </row>
    <row r="127" spans="1:4" x14ac:dyDescent="0.25">
      <c r="A127" s="128" t="str">
        <f t="shared" si="2"/>
        <v>P92CU660/6</v>
      </c>
      <c r="B127" s="128" t="s">
        <v>43</v>
      </c>
      <c r="C127" s="291" t="s">
        <v>44</v>
      </c>
      <c r="D127" s="11">
        <v>442.79999999999995</v>
      </c>
    </row>
    <row r="128" spans="1:4" x14ac:dyDescent="0.25">
      <c r="A128" s="128" t="str">
        <f t="shared" si="2"/>
        <v>P92CU770/6</v>
      </c>
      <c r="B128" s="128" t="s">
        <v>63</v>
      </c>
      <c r="C128" s="291" t="s">
        <v>44</v>
      </c>
    </row>
    <row r="129" spans="1:4" x14ac:dyDescent="0.25">
      <c r="A129" s="128" t="str">
        <f t="shared" si="2"/>
        <v>P93CL1000</v>
      </c>
      <c r="B129" s="128" t="s">
        <v>7</v>
      </c>
      <c r="C129" s="290" t="s">
        <v>8</v>
      </c>
    </row>
    <row r="130" spans="1:4" x14ac:dyDescent="0.25">
      <c r="A130" s="128" t="str">
        <f t="shared" si="2"/>
        <v>P93CL400</v>
      </c>
      <c r="B130" s="128" t="s">
        <v>20</v>
      </c>
      <c r="C130" s="290" t="s">
        <v>8</v>
      </c>
      <c r="D130" s="11">
        <v>574.56000000000006</v>
      </c>
    </row>
    <row r="131" spans="1:4" x14ac:dyDescent="0.25">
      <c r="A131" s="128" t="str">
        <f t="shared" si="2"/>
        <v>P93CL500</v>
      </c>
      <c r="B131" s="128" t="s">
        <v>21</v>
      </c>
      <c r="C131" s="291" t="s">
        <v>8</v>
      </c>
    </row>
    <row r="132" spans="1:4" x14ac:dyDescent="0.25">
      <c r="A132" s="128" t="str">
        <f t="shared" si="2"/>
        <v>P93CL660/4</v>
      </c>
      <c r="B132" s="128" t="s">
        <v>76</v>
      </c>
      <c r="C132" s="291" t="s">
        <v>8</v>
      </c>
    </row>
    <row r="133" spans="1:4" x14ac:dyDescent="0.25">
      <c r="A133" s="128" t="str">
        <f t="shared" si="2"/>
        <v>P93CL660/5</v>
      </c>
      <c r="B133" s="128" t="s">
        <v>22</v>
      </c>
      <c r="C133" s="290" t="s">
        <v>8</v>
      </c>
      <c r="D133" s="11">
        <v>139.56923076923076</v>
      </c>
    </row>
    <row r="134" spans="1:4" x14ac:dyDescent="0.25">
      <c r="A134" s="128" t="str">
        <f t="shared" si="2"/>
        <v>P92CU660/3</v>
      </c>
      <c r="B134" s="128" t="s">
        <v>68</v>
      </c>
      <c r="C134" s="293" t="s">
        <v>44</v>
      </c>
    </row>
    <row r="135" spans="1:4" x14ac:dyDescent="0.25">
      <c r="A135" t="s">
        <v>201</v>
      </c>
      <c r="B135" s="353" t="s">
        <v>178</v>
      </c>
      <c r="C135" s="353" t="s">
        <v>26</v>
      </c>
      <c r="D135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7</vt:i4>
      </vt:variant>
    </vt:vector>
  </HeadingPairs>
  <TitlesOfParts>
    <vt:vector size="16" baseType="lpstr">
      <vt:lpstr>couple moule presse</vt:lpstr>
      <vt:lpstr>PDP 01,02</vt:lpstr>
      <vt:lpstr>PDP 03,04</vt:lpstr>
      <vt:lpstr>PDP 05,06</vt:lpstr>
      <vt:lpstr>PDP 07,08</vt:lpstr>
      <vt:lpstr>PDP 09,10</vt:lpstr>
      <vt:lpstr>PDP 11,12</vt:lpstr>
      <vt:lpstr>PDP 13,14</vt:lpstr>
      <vt:lpstr>exemple</vt:lpstr>
      <vt:lpstr>'PDP 01,02'!Zone_d_impression</vt:lpstr>
      <vt:lpstr>'PDP 03,04'!Zone_d_impression</vt:lpstr>
      <vt:lpstr>'PDP 05,06'!Zone_d_impression</vt:lpstr>
      <vt:lpstr>'PDP 07,08'!Zone_d_impression</vt:lpstr>
      <vt:lpstr>'PDP 09,10'!Zone_d_impression</vt:lpstr>
      <vt:lpstr>'PDP 11,12'!Zone_d_impression</vt:lpstr>
      <vt:lpstr>'PDP 13,14'!Zone_d_impression</vt:lpstr>
    </vt:vector>
  </TitlesOfParts>
  <Company>PLASTIC OMNIUM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GERARD, Marianne</dc:creator>
  <cp:lastModifiedBy>DROUIN, Vincent</cp:lastModifiedBy>
  <cp:lastPrinted>2020-11-16T09:28:43Z</cp:lastPrinted>
  <dcterms:created xsi:type="dcterms:W3CDTF">2019-10-02T10:34:41Z</dcterms:created>
  <dcterms:modified xsi:type="dcterms:W3CDTF">2021-02-11T14:33:30Z</dcterms:modified>
</cp:coreProperties>
</file>